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202300"/>
  <mc:AlternateContent xmlns:mc="http://schemas.openxmlformats.org/markup-compatibility/2006">
    <mc:Choice Requires="x15">
      <x15ac:absPath xmlns:x15ac="http://schemas.microsoft.com/office/spreadsheetml/2010/11/ac" url="https://d.docs.live.net/180aa4a6a73ce066/Documents/02 - ESTUDOS/03- MESTRADO/02 - BASES DE DADOS/00 - PLANILHAS/principiabibliometrics/"/>
    </mc:Choice>
  </mc:AlternateContent>
  <xr:revisionPtr revIDLastSave="0" documentId="8_{ADB13719-375A-AD4A-962E-723E116094EA}" xr6:coauthVersionLast="47" xr6:coauthVersionMax="47" xr10:uidLastSave="{00000000-0000-0000-0000-000000000000}"/>
  <bookViews>
    <workbookView xWindow="3960" yWindow="2295" windowWidth="35715" windowHeight="17130" xr2:uid="{874B9D19-D5F9-BC4A-A8E7-0369E20F6144}"/>
  </bookViews>
  <sheets>
    <sheet name="savedrecs"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T1682" i="1" l="1"/>
  <c r="BT1681" i="1"/>
  <c r="BF1681" i="1"/>
  <c r="BT1680" i="1"/>
  <c r="BT1679" i="1"/>
  <c r="BF1679" i="1"/>
  <c r="BT1678" i="1"/>
  <c r="BF1678" i="1"/>
  <c r="BT1677" i="1"/>
  <c r="BF1677" i="1"/>
  <c r="BT1676" i="1"/>
  <c r="BF1676" i="1"/>
  <c r="BT1675" i="1"/>
  <c r="BF1675" i="1"/>
  <c r="BT1674" i="1"/>
  <c r="BF1674" i="1"/>
  <c r="BT1673" i="1"/>
  <c r="BF1673" i="1"/>
  <c r="BT1672" i="1"/>
  <c r="BF1672" i="1"/>
  <c r="BT1671" i="1"/>
  <c r="BF1671" i="1"/>
  <c r="BT1670" i="1"/>
  <c r="BF1670" i="1"/>
  <c r="BT1669" i="1"/>
  <c r="BF1669" i="1"/>
  <c r="BT1668" i="1"/>
  <c r="BF1668" i="1"/>
  <c r="BT1667" i="1"/>
  <c r="BF1667" i="1"/>
  <c r="BT1666" i="1"/>
  <c r="BF1666" i="1"/>
  <c r="BT1665" i="1"/>
  <c r="BF1665" i="1"/>
  <c r="BT1664" i="1"/>
  <c r="BF1664" i="1"/>
  <c r="BT1663" i="1"/>
  <c r="BF1663" i="1"/>
  <c r="BT1662" i="1"/>
  <c r="BF1662" i="1"/>
  <c r="BT1661" i="1"/>
  <c r="BF1661" i="1"/>
  <c r="BT1660" i="1"/>
  <c r="BF1660" i="1"/>
  <c r="BT1659" i="1"/>
  <c r="BF1659" i="1"/>
  <c r="BT1658" i="1"/>
  <c r="BF1658" i="1"/>
  <c r="BT1657" i="1"/>
  <c r="BF1657" i="1"/>
  <c r="BT1656" i="1"/>
  <c r="BF1656" i="1"/>
  <c r="BT1655" i="1"/>
  <c r="BF1655" i="1"/>
  <c r="BT1654" i="1"/>
  <c r="BF1654" i="1"/>
  <c r="BT1653" i="1"/>
  <c r="BF1653" i="1"/>
  <c r="BT1652" i="1"/>
  <c r="BT1651" i="1"/>
  <c r="BF1651" i="1"/>
  <c r="BT1650" i="1"/>
  <c r="BF1650" i="1"/>
  <c r="BT1649" i="1"/>
  <c r="BF1649" i="1"/>
  <c r="BT1648" i="1"/>
  <c r="BF1648" i="1"/>
  <c r="BT1647" i="1"/>
  <c r="BF1647" i="1"/>
  <c r="BT1646" i="1"/>
  <c r="BT1645" i="1"/>
  <c r="BF1645" i="1"/>
  <c r="BT1644" i="1"/>
  <c r="BF1644" i="1"/>
  <c r="BT1643" i="1"/>
  <c r="BT1642" i="1"/>
  <c r="BF1642" i="1"/>
  <c r="BT1641" i="1"/>
  <c r="BF1641" i="1"/>
  <c r="BT1640" i="1"/>
  <c r="BF1640" i="1"/>
  <c r="BT1639" i="1"/>
  <c r="BF1639" i="1"/>
  <c r="BT1638" i="1"/>
  <c r="BF1638" i="1"/>
  <c r="BT1637" i="1"/>
  <c r="BF1637" i="1"/>
  <c r="BT1636" i="1"/>
  <c r="BF1636" i="1"/>
  <c r="BT1635" i="1"/>
  <c r="BT1634" i="1"/>
  <c r="BT1633" i="1"/>
  <c r="BF1633" i="1"/>
  <c r="BT1632" i="1"/>
  <c r="BF1632" i="1"/>
  <c r="BT1631" i="1"/>
  <c r="BF1631" i="1"/>
  <c r="BT1630" i="1"/>
  <c r="BF1630" i="1"/>
  <c r="BT1629" i="1"/>
  <c r="BF1629" i="1"/>
  <c r="BT1628" i="1"/>
  <c r="BT1627" i="1"/>
  <c r="BF1627" i="1"/>
  <c r="BT1626" i="1"/>
  <c r="BF1626" i="1"/>
  <c r="BT1625" i="1"/>
  <c r="BF1625" i="1"/>
  <c r="BT1624" i="1"/>
  <c r="BT1623" i="1"/>
  <c r="BF1623" i="1"/>
  <c r="BT1622" i="1"/>
  <c r="BF1622" i="1"/>
  <c r="BT1621" i="1"/>
  <c r="BF1621" i="1"/>
  <c r="BT1620" i="1"/>
  <c r="BF1620" i="1"/>
  <c r="BT1619" i="1"/>
  <c r="BF1619" i="1"/>
  <c r="BT1618" i="1"/>
  <c r="BF1618" i="1"/>
  <c r="BT1617" i="1"/>
  <c r="BF1617" i="1"/>
  <c r="BT1616" i="1"/>
  <c r="BF1616" i="1"/>
  <c r="BT1615" i="1"/>
  <c r="BF1615" i="1"/>
  <c r="BT1614" i="1"/>
  <c r="BF1614" i="1"/>
  <c r="BT1613" i="1"/>
  <c r="BF1613" i="1"/>
  <c r="BT1612" i="1"/>
  <c r="BF1612" i="1"/>
  <c r="BT1611" i="1"/>
  <c r="BF1611" i="1"/>
  <c r="BT1610" i="1"/>
  <c r="BF1610" i="1"/>
  <c r="BT1609" i="1"/>
  <c r="BF1609" i="1"/>
  <c r="BT1608" i="1"/>
  <c r="BF1608" i="1"/>
  <c r="BT1607" i="1"/>
  <c r="BF1607" i="1"/>
  <c r="BT1606" i="1"/>
  <c r="BF1606" i="1"/>
  <c r="BT1605" i="1"/>
  <c r="BF1605" i="1"/>
  <c r="BT1604" i="1"/>
  <c r="BF1604" i="1"/>
  <c r="BT1603" i="1"/>
  <c r="BT1602" i="1"/>
  <c r="BT1601" i="1"/>
  <c r="BF1601" i="1"/>
  <c r="BT1600" i="1"/>
  <c r="BF1600" i="1"/>
  <c r="BT1599" i="1"/>
  <c r="BF1599" i="1"/>
  <c r="BT1598" i="1"/>
  <c r="BF1598" i="1"/>
  <c r="BT1597" i="1"/>
  <c r="BF1597" i="1"/>
  <c r="BT1596" i="1"/>
  <c r="BF1596" i="1"/>
  <c r="BT1595" i="1"/>
  <c r="BF1595" i="1"/>
  <c r="BT1594" i="1"/>
  <c r="BF1594" i="1"/>
  <c r="BT1593" i="1"/>
  <c r="BF1593" i="1"/>
  <c r="BT1592" i="1"/>
  <c r="BF1592" i="1"/>
  <c r="BT1591" i="1"/>
  <c r="BF1591" i="1"/>
  <c r="BT1590" i="1"/>
  <c r="BF1590" i="1"/>
  <c r="BT1589" i="1"/>
  <c r="BT1588" i="1"/>
  <c r="BT1587" i="1"/>
  <c r="BF1587" i="1"/>
  <c r="BT1586" i="1"/>
  <c r="BT1585" i="1"/>
  <c r="BF1585" i="1"/>
  <c r="BT1584" i="1"/>
  <c r="BF1584" i="1"/>
  <c r="BT1583" i="1"/>
  <c r="BF1583" i="1"/>
  <c r="BT1582" i="1"/>
  <c r="BT1581" i="1"/>
  <c r="BT1580" i="1"/>
  <c r="BF1580" i="1"/>
  <c r="BT1579" i="1"/>
  <c r="BT1578" i="1"/>
  <c r="BF1578" i="1"/>
  <c r="BT1577" i="1"/>
  <c r="BF1577" i="1"/>
  <c r="BT1576" i="1"/>
  <c r="BF1576" i="1"/>
  <c r="BT1575" i="1"/>
  <c r="BF1575" i="1"/>
  <c r="BT1574" i="1"/>
  <c r="BT1573" i="1"/>
  <c r="BT1572" i="1"/>
  <c r="BF1572" i="1"/>
  <c r="BT1571" i="1"/>
  <c r="BF1571" i="1"/>
  <c r="BT1570" i="1"/>
  <c r="BF1570" i="1"/>
  <c r="BT1569" i="1"/>
  <c r="BT1568" i="1"/>
  <c r="BF1568" i="1"/>
  <c r="BT1567" i="1"/>
  <c r="BF1567" i="1"/>
  <c r="BT1566" i="1"/>
  <c r="BF1566" i="1"/>
  <c r="BT1565" i="1"/>
  <c r="BF1565" i="1"/>
  <c r="BT1564" i="1"/>
  <c r="BF1564" i="1"/>
  <c r="BT1563" i="1"/>
  <c r="BF1563" i="1"/>
  <c r="BT1562" i="1"/>
  <c r="BF1562" i="1"/>
  <c r="BT1561" i="1"/>
  <c r="BF1561" i="1"/>
  <c r="BT1560" i="1"/>
  <c r="BF1560" i="1"/>
  <c r="BT1559" i="1"/>
  <c r="BF1559" i="1"/>
  <c r="BT1558" i="1"/>
  <c r="BF1558" i="1"/>
  <c r="BT1557" i="1"/>
  <c r="BF1557" i="1"/>
  <c r="BT1556" i="1"/>
  <c r="BF1556" i="1"/>
  <c r="BT1555" i="1"/>
  <c r="BF1555" i="1"/>
  <c r="BT1554" i="1"/>
  <c r="BF1554" i="1"/>
  <c r="BT1553" i="1"/>
  <c r="BF1553" i="1"/>
  <c r="BT1552" i="1"/>
  <c r="BF1552" i="1"/>
  <c r="BT1551" i="1"/>
  <c r="BF1551" i="1"/>
  <c r="BT1550" i="1"/>
  <c r="BT1549" i="1"/>
  <c r="BF1549" i="1"/>
  <c r="BT1548" i="1"/>
  <c r="BF1548" i="1"/>
  <c r="BT1547" i="1"/>
  <c r="BF1547" i="1"/>
  <c r="BT1546" i="1"/>
  <c r="BF1546" i="1"/>
  <c r="BT1545" i="1"/>
  <c r="BF1545" i="1"/>
  <c r="BT1544" i="1"/>
  <c r="BF1544" i="1"/>
  <c r="BT1543" i="1"/>
  <c r="BF1543" i="1"/>
  <c r="BT1542" i="1"/>
  <c r="BF1542" i="1"/>
  <c r="BT1541" i="1"/>
  <c r="BF1541" i="1"/>
  <c r="BT1540" i="1"/>
  <c r="BF1540" i="1"/>
  <c r="BT1539" i="1"/>
  <c r="BF1539" i="1"/>
  <c r="BT1538" i="1"/>
  <c r="BF1538" i="1"/>
  <c r="BT1537" i="1"/>
  <c r="BF1537" i="1"/>
  <c r="BT1536" i="1"/>
  <c r="BF1536" i="1"/>
  <c r="BT1535" i="1"/>
  <c r="BF1535" i="1"/>
  <c r="BT1534" i="1"/>
  <c r="BF1534" i="1"/>
  <c r="BT1533" i="1"/>
  <c r="BF1533" i="1"/>
  <c r="BT1532" i="1"/>
  <c r="BF1532" i="1"/>
  <c r="BT1531" i="1"/>
  <c r="BT1530" i="1"/>
  <c r="BF1530" i="1"/>
  <c r="BT1529" i="1"/>
  <c r="BF1529" i="1"/>
  <c r="BT1528" i="1"/>
  <c r="BF1528" i="1"/>
  <c r="BT1527" i="1"/>
  <c r="BF1527" i="1"/>
  <c r="BT1526" i="1"/>
  <c r="BF1526" i="1"/>
  <c r="BT1525" i="1"/>
  <c r="BF1525" i="1"/>
  <c r="BT1524" i="1"/>
  <c r="BF1524" i="1"/>
  <c r="BT1523" i="1"/>
  <c r="BF1523" i="1"/>
  <c r="BT1522" i="1"/>
  <c r="BF1522" i="1"/>
  <c r="BT1521" i="1"/>
  <c r="BF1521" i="1"/>
  <c r="BT1520" i="1"/>
  <c r="BF1520" i="1"/>
  <c r="BT1519" i="1"/>
  <c r="BF1519" i="1"/>
  <c r="BT1518" i="1"/>
  <c r="BF1518" i="1"/>
  <c r="BT1517" i="1"/>
  <c r="BF1517" i="1"/>
  <c r="BT1516" i="1"/>
  <c r="BF1516" i="1"/>
  <c r="BT1515" i="1"/>
  <c r="BF1515" i="1"/>
  <c r="BT1514" i="1"/>
  <c r="BF1514" i="1"/>
  <c r="BT1513" i="1"/>
  <c r="BF1513" i="1"/>
  <c r="BT1512" i="1"/>
  <c r="BF1512" i="1"/>
  <c r="BT1511" i="1"/>
  <c r="BF1511" i="1"/>
  <c r="BT1510" i="1"/>
  <c r="BF1510" i="1"/>
  <c r="BT1509" i="1"/>
  <c r="BF1509" i="1"/>
  <c r="BT1508" i="1"/>
  <c r="BF1508" i="1"/>
  <c r="BT1507" i="1"/>
  <c r="BF1507" i="1"/>
  <c r="BT1506" i="1"/>
  <c r="BF1506" i="1"/>
  <c r="BT1505" i="1"/>
  <c r="BF1505" i="1"/>
  <c r="BT1504" i="1"/>
  <c r="BF1504" i="1"/>
  <c r="BT1503" i="1"/>
  <c r="BF1503" i="1"/>
  <c r="BT1502" i="1"/>
  <c r="BF1502" i="1"/>
  <c r="BT1501" i="1"/>
  <c r="BF1501" i="1"/>
  <c r="BT1500" i="1"/>
  <c r="BF1500" i="1"/>
  <c r="BT1499" i="1"/>
  <c r="BT1498" i="1"/>
  <c r="BF1498" i="1"/>
  <c r="BT1497" i="1"/>
  <c r="BT1496" i="1"/>
  <c r="BT1495" i="1"/>
  <c r="BF1495" i="1"/>
  <c r="BT1494" i="1"/>
  <c r="BF1494" i="1"/>
  <c r="BT1493" i="1"/>
  <c r="BF1493" i="1"/>
  <c r="BT1492" i="1"/>
  <c r="BF1492" i="1"/>
  <c r="BT1491" i="1"/>
  <c r="BF1491" i="1"/>
  <c r="BT1490" i="1"/>
  <c r="BF1490" i="1"/>
  <c r="BT1489" i="1"/>
  <c r="BF1489" i="1"/>
  <c r="BT1488" i="1"/>
  <c r="BF1488" i="1"/>
  <c r="BT1487" i="1"/>
  <c r="BF1487" i="1"/>
  <c r="BT1486" i="1"/>
  <c r="BF1486" i="1"/>
  <c r="BT1485" i="1"/>
  <c r="BF1485" i="1"/>
  <c r="BT1484" i="1"/>
  <c r="BF1484" i="1"/>
  <c r="BT1483" i="1"/>
  <c r="BT1482" i="1"/>
  <c r="BT1481" i="1"/>
  <c r="BF1481" i="1"/>
  <c r="BT1480" i="1"/>
  <c r="BF1480" i="1"/>
  <c r="BT1479" i="1"/>
  <c r="BF1479" i="1"/>
  <c r="BT1478" i="1"/>
  <c r="BF1478" i="1"/>
  <c r="BT1477" i="1"/>
  <c r="BF1477" i="1"/>
  <c r="BT1476" i="1"/>
  <c r="BF1476" i="1"/>
  <c r="BT1475" i="1"/>
  <c r="BF1475" i="1"/>
  <c r="BT1474" i="1"/>
  <c r="BF1474" i="1"/>
  <c r="BT1473" i="1"/>
  <c r="BT1472" i="1"/>
  <c r="BF1472" i="1"/>
  <c r="BT1471" i="1"/>
  <c r="BT1470" i="1"/>
  <c r="BF1470" i="1"/>
  <c r="BT1469" i="1"/>
  <c r="BF1469" i="1"/>
  <c r="BT1468" i="1"/>
  <c r="BF1468" i="1"/>
  <c r="BT1467" i="1"/>
  <c r="BF1467" i="1"/>
  <c r="BT1466" i="1"/>
  <c r="BF1466" i="1"/>
  <c r="BT1465" i="1"/>
  <c r="BF1465" i="1"/>
  <c r="BT1464" i="1"/>
  <c r="BF1464" i="1"/>
  <c r="BT1463" i="1"/>
  <c r="BT1462" i="1"/>
  <c r="BF1462" i="1"/>
  <c r="BT1461" i="1"/>
  <c r="BF1461" i="1"/>
  <c r="BT1460" i="1"/>
  <c r="BF1460" i="1"/>
  <c r="BT1459" i="1"/>
  <c r="BF1459" i="1"/>
  <c r="BT1458" i="1"/>
  <c r="BF1458" i="1"/>
  <c r="BT1457" i="1"/>
  <c r="BF1457" i="1"/>
  <c r="BT1456" i="1"/>
  <c r="BF1456" i="1"/>
  <c r="BT1455" i="1"/>
  <c r="BF1455" i="1"/>
  <c r="BT1454" i="1"/>
  <c r="BF1454" i="1"/>
  <c r="BT1453" i="1"/>
  <c r="BF1453" i="1"/>
  <c r="BT1452" i="1"/>
  <c r="BF1452" i="1"/>
  <c r="BT1451" i="1"/>
  <c r="BF1451" i="1"/>
  <c r="BT1450" i="1"/>
  <c r="BF1450" i="1"/>
  <c r="BT1449" i="1"/>
  <c r="BF1449" i="1"/>
  <c r="BT1448" i="1"/>
  <c r="BF1448" i="1"/>
  <c r="BT1447" i="1"/>
  <c r="BF1447" i="1"/>
  <c r="BT1446" i="1"/>
  <c r="BF1446" i="1"/>
  <c r="BT1445" i="1"/>
  <c r="BF1445" i="1"/>
  <c r="BT1444" i="1"/>
  <c r="BF1444" i="1"/>
  <c r="BT1443" i="1"/>
  <c r="BF1443" i="1"/>
  <c r="BT1442" i="1"/>
  <c r="BF1442" i="1"/>
  <c r="BT1441" i="1"/>
  <c r="BF1441" i="1"/>
  <c r="BT1440" i="1"/>
  <c r="BF1440" i="1"/>
  <c r="BT1439" i="1"/>
  <c r="BT1438" i="1"/>
  <c r="BF1438" i="1"/>
  <c r="BT1437" i="1"/>
  <c r="BF1437" i="1"/>
  <c r="BT1436" i="1"/>
  <c r="BF1436" i="1"/>
  <c r="BT1435" i="1"/>
  <c r="BF1435" i="1"/>
  <c r="BT1434" i="1"/>
  <c r="BF1434" i="1"/>
  <c r="BT1433" i="1"/>
  <c r="BF1433" i="1"/>
  <c r="BT1432" i="1"/>
  <c r="BF1432" i="1"/>
  <c r="BT1431" i="1"/>
  <c r="BF1431" i="1"/>
  <c r="BT1430" i="1"/>
  <c r="BF1430" i="1"/>
  <c r="BT1429" i="1"/>
  <c r="BF1429" i="1"/>
  <c r="BT1428" i="1"/>
  <c r="BF1428" i="1"/>
  <c r="BT1427" i="1"/>
  <c r="BF1427" i="1"/>
  <c r="BT1426" i="1"/>
  <c r="BF1426" i="1"/>
  <c r="BT1425" i="1"/>
  <c r="BF1425" i="1"/>
  <c r="BT1424" i="1"/>
  <c r="BF1424" i="1"/>
  <c r="BT1423" i="1"/>
  <c r="BF1423" i="1"/>
  <c r="BT1422" i="1"/>
  <c r="BF1422" i="1"/>
  <c r="BT1421" i="1"/>
  <c r="BF1421" i="1"/>
  <c r="BT1420" i="1"/>
  <c r="BF1420" i="1"/>
  <c r="BT1419" i="1"/>
  <c r="BF1419" i="1"/>
  <c r="BT1418" i="1"/>
  <c r="BF1418" i="1"/>
  <c r="BT1417" i="1"/>
  <c r="BF1417" i="1"/>
  <c r="BT1416" i="1"/>
  <c r="BF1416" i="1"/>
  <c r="BT1415" i="1"/>
  <c r="BT1414" i="1"/>
  <c r="BT1413" i="1"/>
  <c r="BF1413" i="1"/>
  <c r="BT1412" i="1"/>
  <c r="BT1411" i="1"/>
  <c r="BT1410" i="1"/>
  <c r="BF1410" i="1"/>
  <c r="BT1409" i="1"/>
  <c r="BF1409" i="1"/>
  <c r="BT1408" i="1"/>
  <c r="BF1408" i="1"/>
  <c r="BT1407" i="1"/>
  <c r="BF1407" i="1"/>
  <c r="BT1406" i="1"/>
  <c r="BF1406" i="1"/>
  <c r="BT1405" i="1"/>
  <c r="BF1405" i="1"/>
  <c r="BT1404" i="1"/>
  <c r="BF1404" i="1"/>
  <c r="BT1403" i="1"/>
  <c r="BF1403" i="1"/>
  <c r="BT1402" i="1"/>
  <c r="BF1402" i="1"/>
  <c r="BT1401" i="1"/>
  <c r="BF1401" i="1"/>
  <c r="BT1400" i="1"/>
  <c r="BF1400" i="1"/>
  <c r="BT1399" i="1"/>
  <c r="BF1399" i="1"/>
  <c r="BT1398" i="1"/>
  <c r="BF1398" i="1"/>
  <c r="BT1397" i="1"/>
  <c r="BF1397" i="1"/>
  <c r="BT1396" i="1"/>
  <c r="BF1396" i="1"/>
  <c r="BT1395" i="1"/>
  <c r="BF1395" i="1"/>
  <c r="BT1394" i="1"/>
  <c r="BF1394" i="1"/>
  <c r="BT1393" i="1"/>
  <c r="BF1393" i="1"/>
  <c r="BT1392" i="1"/>
  <c r="BF1392" i="1"/>
  <c r="BT1391" i="1"/>
  <c r="BT1390" i="1"/>
  <c r="BT1389" i="1"/>
  <c r="BT1388" i="1"/>
  <c r="BF1388" i="1"/>
  <c r="BT1387" i="1"/>
  <c r="BF1387" i="1"/>
  <c r="BT1386" i="1"/>
  <c r="BT1385" i="1"/>
  <c r="BT1384" i="1"/>
  <c r="BF1384" i="1"/>
  <c r="BT1383" i="1"/>
  <c r="BF1383" i="1"/>
  <c r="BT1382" i="1"/>
  <c r="BF1382" i="1"/>
  <c r="BT1381" i="1"/>
  <c r="BF1381" i="1"/>
  <c r="BT1380" i="1"/>
  <c r="BF1380" i="1"/>
  <c r="BT1379" i="1"/>
  <c r="BF1379" i="1"/>
  <c r="BT1378" i="1"/>
  <c r="BF1378" i="1"/>
  <c r="BT1377" i="1"/>
  <c r="BF1377" i="1"/>
  <c r="BT1376" i="1"/>
  <c r="BF1376" i="1"/>
  <c r="BT1375" i="1"/>
  <c r="BT1374" i="1"/>
  <c r="BF1374" i="1"/>
  <c r="BT1373" i="1"/>
  <c r="BF1373" i="1"/>
  <c r="BT1372" i="1"/>
  <c r="BF1372" i="1"/>
  <c r="BT1371" i="1"/>
  <c r="BF1371" i="1"/>
  <c r="BT1370" i="1"/>
  <c r="BF1370" i="1"/>
  <c r="BT1369" i="1"/>
  <c r="BF1369" i="1"/>
  <c r="BT1368" i="1"/>
  <c r="BF1368" i="1"/>
  <c r="BT1367" i="1"/>
  <c r="BF1367" i="1"/>
  <c r="BT1366" i="1"/>
  <c r="BF1366" i="1"/>
  <c r="BT1365" i="1"/>
  <c r="BF1365" i="1"/>
  <c r="BT1364" i="1"/>
  <c r="BF1364" i="1"/>
  <c r="BT1363" i="1"/>
  <c r="BT1362" i="1"/>
  <c r="BT1361" i="1"/>
  <c r="BF1361" i="1"/>
  <c r="BT1360" i="1"/>
  <c r="BF1360" i="1"/>
  <c r="BT1359" i="1"/>
  <c r="BF1359" i="1"/>
  <c r="BT1358" i="1"/>
  <c r="BF1358" i="1"/>
  <c r="BT1357" i="1"/>
  <c r="BF1357" i="1"/>
  <c r="BT1356" i="1"/>
  <c r="BF1356" i="1"/>
  <c r="BT1355" i="1"/>
  <c r="BF1355" i="1"/>
  <c r="BT1354" i="1"/>
  <c r="BF1354" i="1"/>
  <c r="BT1353" i="1"/>
  <c r="BF1353" i="1"/>
  <c r="BT1352" i="1"/>
  <c r="BF1352" i="1"/>
  <c r="BT1351" i="1"/>
  <c r="BF1351" i="1"/>
  <c r="BT1350" i="1"/>
  <c r="BF1350" i="1"/>
  <c r="BT1349" i="1"/>
  <c r="BF1349" i="1"/>
  <c r="BT1348" i="1"/>
  <c r="BF1348" i="1"/>
  <c r="BT1347" i="1"/>
  <c r="BF1347" i="1"/>
  <c r="BT1346" i="1"/>
  <c r="BF1346" i="1"/>
  <c r="BT1345" i="1"/>
  <c r="BF1345" i="1"/>
  <c r="BT1344" i="1"/>
  <c r="BF1344" i="1"/>
  <c r="BT1343" i="1"/>
  <c r="BF1343" i="1"/>
  <c r="BT1342" i="1"/>
  <c r="BF1342" i="1"/>
  <c r="BT1341" i="1"/>
  <c r="BF1341" i="1"/>
  <c r="BT1340" i="1"/>
  <c r="BF1340" i="1"/>
  <c r="BT1339" i="1"/>
  <c r="BF1339" i="1"/>
  <c r="BT1338" i="1"/>
  <c r="BF1338" i="1"/>
  <c r="BT1337" i="1"/>
  <c r="BF1337" i="1"/>
  <c r="BT1336" i="1"/>
  <c r="BF1336" i="1"/>
  <c r="BT1335" i="1"/>
  <c r="BT1334" i="1"/>
  <c r="BF1334" i="1"/>
  <c r="BT1333" i="1"/>
  <c r="BT1332" i="1"/>
  <c r="BF1332" i="1"/>
  <c r="BT1331" i="1"/>
  <c r="BF1331" i="1"/>
  <c r="BT1330" i="1"/>
  <c r="BT1329" i="1"/>
  <c r="BF1329" i="1"/>
  <c r="BT1328" i="1"/>
  <c r="BF1328" i="1"/>
  <c r="BT1327" i="1"/>
  <c r="BF1327" i="1"/>
  <c r="BT1326" i="1"/>
  <c r="BF1326" i="1"/>
  <c r="BT1325" i="1"/>
  <c r="BF1325" i="1"/>
  <c r="BT1324" i="1"/>
  <c r="BT1323" i="1"/>
  <c r="BF1323" i="1"/>
  <c r="BT1322" i="1"/>
  <c r="BF1322" i="1"/>
  <c r="BT1321" i="1"/>
  <c r="BF1321" i="1"/>
  <c r="BT1320" i="1"/>
  <c r="BF1320" i="1"/>
  <c r="BT1319" i="1"/>
  <c r="BT1318" i="1"/>
  <c r="BF1318" i="1"/>
  <c r="BT1317" i="1"/>
  <c r="BF1317" i="1"/>
  <c r="BT1316" i="1"/>
  <c r="BF1316" i="1"/>
  <c r="BT1315" i="1"/>
  <c r="BF1315" i="1"/>
  <c r="BT1314" i="1"/>
  <c r="BF1314" i="1"/>
  <c r="BT1313" i="1"/>
  <c r="BF1313" i="1"/>
  <c r="BT1312" i="1"/>
  <c r="BF1312" i="1"/>
  <c r="BT1311" i="1"/>
  <c r="BF1311" i="1"/>
  <c r="BT1310" i="1"/>
  <c r="BF1310" i="1"/>
  <c r="BT1309" i="1"/>
  <c r="BF1309" i="1"/>
  <c r="BT1308" i="1"/>
  <c r="BF1308" i="1"/>
  <c r="BT1307" i="1"/>
  <c r="BF1307" i="1"/>
  <c r="BT1306" i="1"/>
  <c r="BF1306" i="1"/>
  <c r="BT1305" i="1"/>
  <c r="BF1305" i="1"/>
  <c r="BT1304" i="1"/>
  <c r="BF1304" i="1"/>
  <c r="BT1303" i="1"/>
  <c r="BT1302" i="1"/>
  <c r="BF1302" i="1"/>
  <c r="BT1301" i="1"/>
  <c r="BF1301" i="1"/>
  <c r="BT1300" i="1"/>
  <c r="BF1300" i="1"/>
  <c r="BT1299" i="1"/>
  <c r="BF1299" i="1"/>
  <c r="BT1298" i="1"/>
  <c r="BT1297" i="1"/>
  <c r="BF1297" i="1"/>
  <c r="BT1296" i="1"/>
  <c r="BF1296" i="1"/>
  <c r="BT1295" i="1"/>
  <c r="BF1295" i="1"/>
  <c r="BT1294" i="1"/>
  <c r="BF1294" i="1"/>
  <c r="BT1293" i="1"/>
  <c r="BF1293" i="1"/>
  <c r="BT1292" i="1"/>
  <c r="BT1291" i="1"/>
  <c r="BF1291" i="1"/>
  <c r="BT1290" i="1"/>
  <c r="BF1290" i="1"/>
  <c r="BT1289" i="1"/>
  <c r="BF1289" i="1"/>
  <c r="BT1288" i="1"/>
  <c r="BF1288" i="1"/>
  <c r="BT1287" i="1"/>
  <c r="BF1287" i="1"/>
  <c r="BT1286" i="1"/>
  <c r="BF1286" i="1"/>
  <c r="BT1285" i="1"/>
  <c r="BF1285" i="1"/>
  <c r="BT1284" i="1"/>
  <c r="BF1284" i="1"/>
  <c r="BT1283" i="1"/>
  <c r="BF1283" i="1"/>
  <c r="BT1282" i="1"/>
  <c r="BT1281" i="1"/>
  <c r="BF1281" i="1"/>
  <c r="BT1280" i="1"/>
  <c r="BF1280" i="1"/>
  <c r="BT1279" i="1"/>
  <c r="BF1279" i="1"/>
  <c r="BT1278" i="1"/>
  <c r="BF1278" i="1"/>
  <c r="BT1277" i="1"/>
  <c r="BT1276" i="1"/>
  <c r="BF1276" i="1"/>
  <c r="BT1275" i="1"/>
  <c r="BF1275" i="1"/>
  <c r="BT1274" i="1"/>
  <c r="BF1274" i="1"/>
  <c r="BT1273" i="1"/>
  <c r="BF1273" i="1"/>
  <c r="BT1272" i="1"/>
  <c r="BF1272" i="1"/>
  <c r="BT1271" i="1"/>
  <c r="BF1271" i="1"/>
  <c r="BT1270" i="1"/>
  <c r="BF1270" i="1"/>
  <c r="BT1269" i="1"/>
  <c r="BF1269" i="1"/>
  <c r="BT1268" i="1"/>
  <c r="BF1268" i="1"/>
  <c r="BT1267" i="1"/>
  <c r="BF1267" i="1"/>
  <c r="BT1266" i="1"/>
  <c r="BF1266" i="1"/>
  <c r="BT1265" i="1"/>
  <c r="BF1265" i="1"/>
  <c r="BT1264" i="1"/>
  <c r="BF1264" i="1"/>
  <c r="BT1263" i="1"/>
  <c r="BF1263" i="1"/>
  <c r="BT1262" i="1"/>
  <c r="BF1262" i="1"/>
  <c r="BT1261" i="1"/>
  <c r="BF1261" i="1"/>
  <c r="BT1260" i="1"/>
  <c r="BF1260" i="1"/>
  <c r="BT1259" i="1"/>
  <c r="BF1259" i="1"/>
  <c r="BT1258" i="1"/>
  <c r="BF1258" i="1"/>
  <c r="BT1257" i="1"/>
  <c r="BF1257" i="1"/>
  <c r="BT1256" i="1"/>
  <c r="BF1256" i="1"/>
  <c r="BT1255" i="1"/>
  <c r="BF1255" i="1"/>
  <c r="BT1254" i="1"/>
  <c r="BF1254" i="1"/>
  <c r="BT1253" i="1"/>
  <c r="BF1253" i="1"/>
  <c r="BT1252" i="1"/>
  <c r="BF1252" i="1"/>
  <c r="BT1251" i="1"/>
  <c r="BF1251" i="1"/>
  <c r="BT1250" i="1"/>
  <c r="BF1250" i="1"/>
  <c r="BT1249" i="1"/>
  <c r="BF1249" i="1"/>
  <c r="BT1248" i="1"/>
  <c r="BF1248" i="1"/>
  <c r="BT1247" i="1"/>
  <c r="BF1247" i="1"/>
  <c r="BT1246" i="1"/>
  <c r="BF1246" i="1"/>
  <c r="BT1245" i="1"/>
  <c r="BF1245" i="1"/>
  <c r="BT1244" i="1"/>
  <c r="BF1244" i="1"/>
  <c r="BT1243" i="1"/>
  <c r="BF1243" i="1"/>
  <c r="BT1242" i="1"/>
  <c r="BF1242" i="1"/>
  <c r="BT1241" i="1"/>
  <c r="BF1241" i="1"/>
  <c r="BT1240" i="1"/>
  <c r="BF1240" i="1"/>
  <c r="BT1239" i="1"/>
  <c r="BF1239" i="1"/>
  <c r="BT1238" i="1"/>
  <c r="BF1238" i="1"/>
  <c r="BT1237" i="1"/>
  <c r="BF1237" i="1"/>
  <c r="BT1236" i="1"/>
  <c r="BF1236" i="1"/>
  <c r="BT1235" i="1"/>
  <c r="BF1235" i="1"/>
  <c r="BT1234" i="1"/>
  <c r="BF1234" i="1"/>
  <c r="BT1233" i="1"/>
  <c r="BF1233" i="1"/>
  <c r="BT1232" i="1"/>
  <c r="BF1232" i="1"/>
  <c r="BT1231" i="1"/>
  <c r="BF1231" i="1"/>
  <c r="BT1230" i="1"/>
  <c r="BF1230" i="1"/>
  <c r="BT1229" i="1"/>
  <c r="BF1229" i="1"/>
  <c r="BT1228" i="1"/>
  <c r="BF1228" i="1"/>
  <c r="BT1227" i="1"/>
  <c r="BF1227" i="1"/>
  <c r="BT1226" i="1"/>
  <c r="BF1226" i="1"/>
  <c r="BT1225" i="1"/>
  <c r="BF1225" i="1"/>
  <c r="BT1224" i="1"/>
  <c r="BF1224" i="1"/>
  <c r="BT1223" i="1"/>
  <c r="BF1223" i="1"/>
  <c r="BT1222" i="1"/>
  <c r="BF1222" i="1"/>
  <c r="BT1221" i="1"/>
  <c r="BF1221" i="1"/>
  <c r="BT1220" i="1"/>
  <c r="BT1219" i="1"/>
  <c r="BF1219" i="1"/>
  <c r="BT1218" i="1"/>
  <c r="BF1218" i="1"/>
  <c r="BT1217" i="1"/>
  <c r="BF1217" i="1"/>
  <c r="BT1216" i="1"/>
  <c r="BT1215" i="1"/>
  <c r="BF1215" i="1"/>
  <c r="BT1214" i="1"/>
  <c r="BF1214" i="1"/>
  <c r="BT1213" i="1"/>
  <c r="BF1213" i="1"/>
  <c r="BT1212" i="1"/>
  <c r="BF1212" i="1"/>
  <c r="BT1211" i="1"/>
  <c r="BF1211" i="1"/>
  <c r="BT1210" i="1"/>
  <c r="BF1210" i="1"/>
  <c r="BT1209" i="1"/>
  <c r="BF1209" i="1"/>
  <c r="BT1208" i="1"/>
  <c r="BF1208" i="1"/>
  <c r="BT1207" i="1"/>
  <c r="BF1207" i="1"/>
  <c r="BT1206" i="1"/>
  <c r="BF1206" i="1"/>
  <c r="BT1205" i="1"/>
  <c r="BF1205" i="1"/>
  <c r="BT1204" i="1"/>
  <c r="BF1204" i="1"/>
  <c r="BT1203" i="1"/>
  <c r="BF1203" i="1"/>
  <c r="BT1202" i="1"/>
  <c r="BF1202" i="1"/>
  <c r="BT1201" i="1"/>
  <c r="BF1201" i="1"/>
  <c r="BT1200" i="1"/>
  <c r="BF1200" i="1"/>
  <c r="BT1199" i="1"/>
  <c r="BF1199" i="1"/>
  <c r="BT1198" i="1"/>
  <c r="BF1198" i="1"/>
  <c r="BT1197" i="1"/>
  <c r="BF1197" i="1"/>
  <c r="BT1196" i="1"/>
  <c r="BF1196" i="1"/>
  <c r="BT1195" i="1"/>
  <c r="BF1195" i="1"/>
  <c r="BT1194" i="1"/>
  <c r="BF1194" i="1"/>
  <c r="BT1193" i="1"/>
  <c r="BF1193" i="1"/>
  <c r="BT1192" i="1"/>
  <c r="BF1192" i="1"/>
  <c r="BT1191" i="1"/>
  <c r="BF1191" i="1"/>
  <c r="BT1190" i="1"/>
  <c r="BF1190" i="1"/>
  <c r="BT1189" i="1"/>
  <c r="BF1189" i="1"/>
  <c r="BT1188" i="1"/>
  <c r="BF1188" i="1"/>
  <c r="BT1187" i="1"/>
  <c r="BF1187" i="1"/>
  <c r="BT1186" i="1"/>
  <c r="BF1186" i="1"/>
  <c r="BT1185" i="1"/>
  <c r="BF1185" i="1"/>
  <c r="BT1184" i="1"/>
  <c r="BF1184" i="1"/>
  <c r="BT1183" i="1"/>
  <c r="BF1183" i="1"/>
  <c r="BT1182" i="1"/>
  <c r="BT1181" i="1"/>
  <c r="BF1181" i="1"/>
  <c r="BT1180" i="1"/>
  <c r="BF1180" i="1"/>
  <c r="BT1179" i="1"/>
  <c r="BF1179" i="1"/>
  <c r="BT1178" i="1"/>
  <c r="BF1178" i="1"/>
  <c r="BT1177" i="1"/>
  <c r="BF1177" i="1"/>
  <c r="BT1176" i="1"/>
  <c r="BF1176" i="1"/>
  <c r="BT1175" i="1"/>
  <c r="BF1175" i="1"/>
  <c r="BT1174" i="1"/>
  <c r="BF1174" i="1"/>
  <c r="BT1173" i="1"/>
  <c r="BF1173" i="1"/>
  <c r="BT1172" i="1"/>
  <c r="BF1172" i="1"/>
  <c r="BT1171" i="1"/>
  <c r="BF1171" i="1"/>
  <c r="BT1170" i="1"/>
  <c r="BF1170" i="1"/>
  <c r="BT1169" i="1"/>
  <c r="BF1169" i="1"/>
  <c r="BT1168" i="1"/>
  <c r="BF1168" i="1"/>
  <c r="BT1167" i="1"/>
  <c r="BF1167" i="1"/>
  <c r="BT1166" i="1"/>
  <c r="BF1166" i="1"/>
  <c r="BT1165" i="1"/>
  <c r="BF1165" i="1"/>
  <c r="BT1164" i="1"/>
  <c r="BF1164" i="1"/>
  <c r="BT1163" i="1"/>
  <c r="BF1163" i="1"/>
  <c r="BT1162" i="1"/>
  <c r="BF1162" i="1"/>
  <c r="BT1161" i="1"/>
  <c r="BF1161" i="1"/>
  <c r="BT1160" i="1"/>
  <c r="BF1160" i="1"/>
  <c r="BT1159" i="1"/>
  <c r="BF1159" i="1"/>
  <c r="BT1158" i="1"/>
  <c r="BF1158" i="1"/>
  <c r="BT1157" i="1"/>
  <c r="BF1157" i="1"/>
  <c r="BT1156" i="1"/>
  <c r="BF1156" i="1"/>
  <c r="BT1155" i="1"/>
  <c r="BF1155" i="1"/>
  <c r="BT1154" i="1"/>
  <c r="BF1154" i="1"/>
  <c r="BT1153" i="1"/>
  <c r="BF1153" i="1"/>
  <c r="BT1152" i="1"/>
  <c r="BF1152" i="1"/>
  <c r="BT1151" i="1"/>
  <c r="BF1151" i="1"/>
  <c r="BT1150" i="1"/>
  <c r="BF1150" i="1"/>
  <c r="BT1149" i="1"/>
  <c r="BT1148" i="1"/>
  <c r="BF1148" i="1"/>
  <c r="BT1147" i="1"/>
  <c r="BT1146" i="1"/>
  <c r="BT1145" i="1"/>
  <c r="BF1145" i="1"/>
  <c r="BT1144" i="1"/>
  <c r="BF1144" i="1"/>
  <c r="BT1143" i="1"/>
  <c r="BF1143" i="1"/>
  <c r="BT1142" i="1"/>
  <c r="BF1142" i="1"/>
  <c r="BT1141" i="1"/>
  <c r="BF1141" i="1"/>
  <c r="BT1140" i="1"/>
  <c r="BF1140" i="1"/>
  <c r="BT1139" i="1"/>
  <c r="BF1139" i="1"/>
  <c r="BT1138" i="1"/>
  <c r="BF1138" i="1"/>
  <c r="BT1137" i="1"/>
  <c r="BF1137" i="1"/>
  <c r="BT1136" i="1"/>
  <c r="BF1136" i="1"/>
  <c r="BT1135" i="1"/>
  <c r="BF1135" i="1"/>
  <c r="BT1134" i="1"/>
  <c r="BF1134" i="1"/>
  <c r="BT1133" i="1"/>
  <c r="BF1133" i="1"/>
  <c r="BT1132" i="1"/>
  <c r="BF1132" i="1"/>
  <c r="BT1131" i="1"/>
  <c r="BF1131" i="1"/>
  <c r="BT1130" i="1"/>
  <c r="BF1130" i="1"/>
  <c r="BT1129" i="1"/>
  <c r="BF1129" i="1"/>
  <c r="BT1128" i="1"/>
  <c r="BF1128" i="1"/>
  <c r="BT1127" i="1"/>
  <c r="BF1127" i="1"/>
  <c r="BT1126" i="1"/>
  <c r="BF1126" i="1"/>
  <c r="BT1125" i="1"/>
  <c r="BF1125" i="1"/>
  <c r="BT1124" i="1"/>
  <c r="BF1124" i="1"/>
  <c r="BT1123" i="1"/>
  <c r="BF1123" i="1"/>
  <c r="BT1122" i="1"/>
  <c r="BF1122" i="1"/>
  <c r="BT1121" i="1"/>
  <c r="BF1121" i="1"/>
  <c r="BT1120" i="1"/>
  <c r="BF1120" i="1"/>
  <c r="BT1119" i="1"/>
  <c r="BF1119" i="1"/>
  <c r="BT1118" i="1"/>
  <c r="BF1118" i="1"/>
  <c r="BT1117" i="1"/>
  <c r="BF1117" i="1"/>
  <c r="BT1116" i="1"/>
  <c r="BF1116" i="1"/>
  <c r="BT1115" i="1"/>
  <c r="BF1115" i="1"/>
  <c r="BT1114" i="1"/>
  <c r="BF1114" i="1"/>
  <c r="BT1113" i="1"/>
  <c r="BF1113" i="1"/>
  <c r="BT1112" i="1"/>
  <c r="BF1112" i="1"/>
  <c r="BT1111" i="1"/>
  <c r="BF1111" i="1"/>
  <c r="BT1110" i="1"/>
  <c r="BF1110" i="1"/>
  <c r="BT1109" i="1"/>
  <c r="BF1109" i="1"/>
  <c r="BT1108" i="1"/>
  <c r="BF1108" i="1"/>
  <c r="BT1107" i="1"/>
  <c r="BF1107" i="1"/>
  <c r="BT1106" i="1"/>
  <c r="BF1106" i="1"/>
  <c r="BT1105" i="1"/>
  <c r="BF1105" i="1"/>
  <c r="BT1104" i="1"/>
  <c r="BF1104" i="1"/>
  <c r="BT1103" i="1"/>
  <c r="BF1103" i="1"/>
  <c r="BT1102" i="1"/>
  <c r="BF1102" i="1"/>
  <c r="BT1101" i="1"/>
  <c r="BF1101" i="1"/>
  <c r="BT1100" i="1"/>
  <c r="BF1100" i="1"/>
  <c r="BT1099" i="1"/>
  <c r="BF1099" i="1"/>
  <c r="BT1098" i="1"/>
  <c r="BF1098" i="1"/>
  <c r="BT1097" i="1"/>
  <c r="BF1097" i="1"/>
  <c r="BT1096" i="1"/>
  <c r="BF1096" i="1"/>
  <c r="BT1095" i="1"/>
  <c r="BF1095" i="1"/>
  <c r="BT1094" i="1"/>
  <c r="BF1094" i="1"/>
  <c r="BT1093" i="1"/>
  <c r="BF1093" i="1"/>
  <c r="BT1092" i="1"/>
  <c r="BF1092" i="1"/>
  <c r="BT1091" i="1"/>
  <c r="BF1091" i="1"/>
  <c r="BT1090" i="1"/>
  <c r="BF1090" i="1"/>
  <c r="BT1089" i="1"/>
  <c r="BF1089" i="1"/>
  <c r="BT1088" i="1"/>
  <c r="BF1088" i="1"/>
  <c r="BT1087" i="1"/>
  <c r="BF1087" i="1"/>
  <c r="BT1086" i="1"/>
  <c r="BF1086" i="1"/>
  <c r="BT1085" i="1"/>
  <c r="BF1085" i="1"/>
  <c r="BT1084" i="1"/>
  <c r="BF1084" i="1"/>
  <c r="BT1083" i="1"/>
  <c r="BF1083" i="1"/>
  <c r="BT1082" i="1"/>
  <c r="BF1082" i="1"/>
  <c r="BT1081" i="1"/>
  <c r="BF1081" i="1"/>
  <c r="BT1080" i="1"/>
  <c r="BF1080" i="1"/>
  <c r="BT1079" i="1"/>
  <c r="BF1079" i="1"/>
  <c r="BT1078" i="1"/>
  <c r="BF1078" i="1"/>
  <c r="BT1077" i="1"/>
  <c r="BF1077" i="1"/>
  <c r="BT1076" i="1"/>
  <c r="BF1076" i="1"/>
  <c r="BT1075" i="1"/>
  <c r="BT1074" i="1"/>
  <c r="BF1074" i="1"/>
  <c r="BT1073" i="1"/>
  <c r="BF1073" i="1"/>
  <c r="BT1072" i="1"/>
  <c r="BF1072" i="1"/>
  <c r="BT1071" i="1"/>
  <c r="BF1071" i="1"/>
  <c r="BT1070" i="1"/>
  <c r="BT1069" i="1"/>
  <c r="BF1069" i="1"/>
  <c r="BT1068" i="1"/>
  <c r="BF1068" i="1"/>
  <c r="BT1067" i="1"/>
  <c r="BF1067" i="1"/>
  <c r="BT1066" i="1"/>
  <c r="BF1066" i="1"/>
  <c r="BT1065" i="1"/>
  <c r="BF1065" i="1"/>
  <c r="BT1064" i="1"/>
  <c r="BT1063" i="1"/>
  <c r="BF1063" i="1"/>
  <c r="BT1062" i="1"/>
  <c r="BF1062" i="1"/>
  <c r="BT1061" i="1"/>
  <c r="BF1061" i="1"/>
  <c r="BT1060" i="1"/>
  <c r="BT1059" i="1"/>
  <c r="BF1059" i="1"/>
  <c r="BT1058" i="1"/>
  <c r="BT1057" i="1"/>
  <c r="BF1057" i="1"/>
  <c r="BT1056" i="1"/>
  <c r="BF1056" i="1"/>
  <c r="BT1055" i="1"/>
  <c r="BT1054" i="1"/>
  <c r="BF1054" i="1"/>
  <c r="BT1053" i="1"/>
  <c r="BT1052" i="1"/>
  <c r="BT1051" i="1"/>
  <c r="BF1051" i="1"/>
  <c r="BT1050" i="1"/>
  <c r="BF1050" i="1"/>
  <c r="BT1049" i="1"/>
  <c r="BF1049" i="1"/>
  <c r="BT1048" i="1"/>
  <c r="BF1048" i="1"/>
  <c r="BT1047" i="1"/>
  <c r="BF1047" i="1"/>
  <c r="BT1046" i="1"/>
  <c r="BF1046" i="1"/>
  <c r="BT1045" i="1"/>
  <c r="BF1045" i="1"/>
  <c r="BT1044" i="1"/>
  <c r="BF1044" i="1"/>
  <c r="BT1043" i="1"/>
  <c r="BF1043" i="1"/>
  <c r="BT1042" i="1"/>
  <c r="BF1042" i="1"/>
  <c r="BT1041" i="1"/>
  <c r="BT1040" i="1"/>
  <c r="BF1040" i="1"/>
  <c r="BT1039" i="1"/>
  <c r="BF1039" i="1"/>
  <c r="BT1038" i="1"/>
  <c r="BF1038" i="1"/>
  <c r="BT1037" i="1"/>
  <c r="BF1037" i="1"/>
  <c r="BT1036" i="1"/>
  <c r="BF1036" i="1"/>
  <c r="BT1035" i="1"/>
  <c r="BT1034" i="1"/>
  <c r="BF1034" i="1"/>
  <c r="BT1033" i="1"/>
  <c r="BF1033" i="1"/>
  <c r="BT1032" i="1"/>
  <c r="BF1032" i="1"/>
  <c r="BT1031" i="1"/>
  <c r="BT1030" i="1"/>
  <c r="BF1030" i="1"/>
  <c r="BT1029" i="1"/>
  <c r="BF1029" i="1"/>
  <c r="BT1028" i="1"/>
  <c r="BF1028" i="1"/>
  <c r="BT1027" i="1"/>
  <c r="BF1027" i="1"/>
  <c r="BT1026" i="1"/>
  <c r="BT1025" i="1"/>
  <c r="BF1025" i="1"/>
  <c r="BT1024" i="1"/>
  <c r="BF1024" i="1"/>
  <c r="BT1023" i="1"/>
  <c r="BT1022" i="1"/>
  <c r="BF1022" i="1"/>
  <c r="BT1021" i="1"/>
  <c r="BF1021" i="1"/>
  <c r="BT1020" i="1"/>
  <c r="BF1020" i="1"/>
  <c r="BT1019" i="1"/>
  <c r="BF1019" i="1"/>
  <c r="BT1018" i="1"/>
  <c r="BF1018" i="1"/>
  <c r="BT1017" i="1"/>
  <c r="BT1016" i="1"/>
  <c r="BF1016" i="1"/>
  <c r="BT1015" i="1"/>
  <c r="BF1015" i="1"/>
  <c r="BT1014" i="1"/>
  <c r="BF1014" i="1"/>
  <c r="BT1013" i="1"/>
  <c r="BF1013" i="1"/>
  <c r="BT1012" i="1"/>
  <c r="BT1011" i="1"/>
  <c r="BF1011" i="1"/>
  <c r="BT1010" i="1"/>
  <c r="BF1010" i="1"/>
  <c r="BT1009" i="1"/>
  <c r="BT1008" i="1"/>
  <c r="BT1007" i="1"/>
  <c r="BF1007" i="1"/>
  <c r="BT1006" i="1"/>
  <c r="BF1006" i="1"/>
  <c r="BT1005" i="1"/>
  <c r="BT1004" i="1"/>
  <c r="BF1004" i="1"/>
  <c r="BT1003" i="1"/>
  <c r="BF1003" i="1"/>
  <c r="BT1002" i="1"/>
  <c r="BF1002" i="1"/>
  <c r="BT1001" i="1"/>
  <c r="BF1001" i="1"/>
  <c r="BF2" i="1"/>
  <c r="BT2" i="1"/>
  <c r="BF3" i="1"/>
  <c r="BT3" i="1"/>
  <c r="BF4" i="1"/>
  <c r="BT4" i="1"/>
  <c r="BF5" i="1"/>
  <c r="BT5" i="1"/>
  <c r="BF6" i="1"/>
  <c r="BT6" i="1"/>
  <c r="BF7" i="1"/>
  <c r="BT7" i="1"/>
  <c r="BF8" i="1"/>
  <c r="BT8" i="1"/>
  <c r="BF9" i="1"/>
  <c r="BT9" i="1"/>
  <c r="BF10" i="1"/>
  <c r="BT10" i="1"/>
  <c r="BF11" i="1"/>
  <c r="BT11" i="1"/>
  <c r="BF12" i="1"/>
  <c r="BT12" i="1"/>
  <c r="BT13" i="1"/>
  <c r="BT14" i="1"/>
  <c r="BT15" i="1"/>
  <c r="BF16" i="1"/>
  <c r="BT16" i="1"/>
  <c r="BF17" i="1"/>
  <c r="BT17" i="1"/>
  <c r="BF18" i="1"/>
  <c r="BT18" i="1"/>
  <c r="BF19" i="1"/>
  <c r="BT19" i="1"/>
  <c r="BF20" i="1"/>
  <c r="BT20" i="1"/>
  <c r="BF21" i="1"/>
  <c r="BT21" i="1"/>
  <c r="BF22" i="1"/>
  <c r="BT22" i="1"/>
  <c r="BF23" i="1"/>
  <c r="BT23" i="1"/>
  <c r="BF24" i="1"/>
  <c r="BT24" i="1"/>
  <c r="BF25" i="1"/>
  <c r="BT25" i="1"/>
  <c r="BF26" i="1"/>
  <c r="BT26" i="1"/>
  <c r="BF27" i="1"/>
  <c r="BT27" i="1"/>
  <c r="BF28" i="1"/>
  <c r="BT28" i="1"/>
  <c r="BF29" i="1"/>
  <c r="BT29" i="1"/>
  <c r="BF30" i="1"/>
  <c r="BT30" i="1"/>
  <c r="BF31" i="1"/>
  <c r="BT31" i="1"/>
  <c r="BF32" i="1"/>
  <c r="BT32" i="1"/>
  <c r="BF33" i="1"/>
  <c r="BT33" i="1"/>
  <c r="BF34" i="1"/>
  <c r="BT34" i="1"/>
  <c r="BF35" i="1"/>
  <c r="BT35" i="1"/>
  <c r="BF36" i="1"/>
  <c r="BT36" i="1"/>
  <c r="BF37" i="1"/>
  <c r="BT37" i="1"/>
  <c r="BT38" i="1"/>
  <c r="BF39" i="1"/>
  <c r="BT39" i="1"/>
  <c r="BF40" i="1"/>
  <c r="BT40" i="1"/>
  <c r="BF41" i="1"/>
  <c r="BT41" i="1"/>
  <c r="BF42" i="1"/>
  <c r="BT42" i="1"/>
  <c r="BT43" i="1"/>
  <c r="BT44" i="1"/>
  <c r="BF45" i="1"/>
  <c r="BT45" i="1"/>
  <c r="BF46" i="1"/>
  <c r="BT46" i="1"/>
  <c r="BF47" i="1"/>
  <c r="BT47" i="1"/>
  <c r="BF48" i="1"/>
  <c r="BT48" i="1"/>
  <c r="BF49" i="1"/>
  <c r="BT49" i="1"/>
  <c r="BF50" i="1"/>
  <c r="BT50" i="1"/>
  <c r="BF51" i="1"/>
  <c r="BT51" i="1"/>
  <c r="BF52" i="1"/>
  <c r="BT52" i="1"/>
  <c r="BF53" i="1"/>
  <c r="BT53" i="1"/>
  <c r="BF54" i="1"/>
  <c r="BT54" i="1"/>
  <c r="BF55" i="1"/>
  <c r="BT55" i="1"/>
  <c r="BF56" i="1"/>
  <c r="BT56" i="1"/>
  <c r="BF57" i="1"/>
  <c r="BT57" i="1"/>
  <c r="BF58" i="1"/>
  <c r="BT58" i="1"/>
  <c r="BF59" i="1"/>
  <c r="BT59" i="1"/>
  <c r="BF60" i="1"/>
  <c r="BT60" i="1"/>
  <c r="BT61" i="1"/>
  <c r="BT62" i="1"/>
  <c r="BT63" i="1"/>
  <c r="BF64" i="1"/>
  <c r="BT64" i="1"/>
  <c r="BF65" i="1"/>
  <c r="BT65" i="1"/>
  <c r="BF66" i="1"/>
  <c r="BT66" i="1"/>
  <c r="BF67" i="1"/>
  <c r="BT67" i="1"/>
  <c r="BF68" i="1"/>
  <c r="BT68" i="1"/>
  <c r="BF69" i="1"/>
  <c r="BT69" i="1"/>
  <c r="BF70" i="1"/>
  <c r="BT70" i="1"/>
  <c r="BF71" i="1"/>
  <c r="BT71" i="1"/>
  <c r="BF72" i="1"/>
  <c r="BT72" i="1"/>
  <c r="BF73" i="1"/>
  <c r="BT73" i="1"/>
  <c r="BF74" i="1"/>
  <c r="BT74" i="1"/>
  <c r="BT75" i="1"/>
  <c r="BF76" i="1"/>
  <c r="BT76" i="1"/>
  <c r="BF77" i="1"/>
  <c r="BT77" i="1"/>
  <c r="BF78" i="1"/>
  <c r="BT78" i="1"/>
  <c r="BF79" i="1"/>
  <c r="BT79" i="1"/>
  <c r="BF80" i="1"/>
  <c r="BT80" i="1"/>
  <c r="BF81" i="1"/>
  <c r="BT81" i="1"/>
  <c r="BF82" i="1"/>
  <c r="BT82" i="1"/>
  <c r="BF83" i="1"/>
  <c r="BT83" i="1"/>
  <c r="BF84" i="1"/>
  <c r="BT84" i="1"/>
  <c r="BF85" i="1"/>
  <c r="BT85" i="1"/>
  <c r="BT86" i="1"/>
  <c r="BF87" i="1"/>
  <c r="BT87" i="1"/>
  <c r="BF88" i="1"/>
  <c r="BT88" i="1"/>
  <c r="BF89" i="1"/>
  <c r="BT89" i="1"/>
  <c r="BF90" i="1"/>
  <c r="BT90" i="1"/>
  <c r="BF91" i="1"/>
  <c r="BT91" i="1"/>
  <c r="BF92" i="1"/>
  <c r="BT92" i="1"/>
  <c r="BF93" i="1"/>
  <c r="BT93" i="1"/>
  <c r="BF94" i="1"/>
  <c r="BT94" i="1"/>
  <c r="BF95" i="1"/>
  <c r="BT95" i="1"/>
  <c r="BF96" i="1"/>
  <c r="BT96" i="1"/>
  <c r="BF97" i="1"/>
  <c r="BT97" i="1"/>
  <c r="BF98" i="1"/>
  <c r="BT98" i="1"/>
  <c r="BF99" i="1"/>
  <c r="BT99" i="1"/>
  <c r="BF100" i="1"/>
  <c r="BT100" i="1"/>
  <c r="BF101" i="1"/>
  <c r="BT101" i="1"/>
  <c r="BF102" i="1"/>
  <c r="BT102" i="1"/>
  <c r="BF103" i="1"/>
  <c r="BT103" i="1"/>
  <c r="BF104" i="1"/>
  <c r="BT104" i="1"/>
  <c r="BF105" i="1"/>
  <c r="BT105" i="1"/>
  <c r="BF106" i="1"/>
  <c r="BT106" i="1"/>
  <c r="BF107" i="1"/>
  <c r="BT107" i="1"/>
  <c r="BF108" i="1"/>
  <c r="BT108" i="1"/>
  <c r="BF109" i="1"/>
  <c r="BT109" i="1"/>
  <c r="BF110" i="1"/>
  <c r="BT110" i="1"/>
  <c r="BF111" i="1"/>
  <c r="BT111" i="1"/>
  <c r="BF112" i="1"/>
  <c r="BT112" i="1"/>
  <c r="BF113" i="1"/>
  <c r="BT113" i="1"/>
  <c r="BF114" i="1"/>
  <c r="BT114" i="1"/>
  <c r="BF115" i="1"/>
  <c r="BT115" i="1"/>
  <c r="BF116" i="1"/>
  <c r="BT116" i="1"/>
  <c r="BF117" i="1"/>
  <c r="BT117" i="1"/>
  <c r="BF118" i="1"/>
  <c r="BT118" i="1"/>
  <c r="BF119" i="1"/>
  <c r="BT119" i="1"/>
  <c r="BF120" i="1"/>
  <c r="BT120" i="1"/>
  <c r="BF121" i="1"/>
  <c r="BT121" i="1"/>
  <c r="BF122" i="1"/>
  <c r="BT122" i="1"/>
  <c r="BF123" i="1"/>
  <c r="BT123" i="1"/>
  <c r="BT124" i="1"/>
  <c r="BF125" i="1"/>
  <c r="BT125" i="1"/>
  <c r="BF126" i="1"/>
  <c r="BT126" i="1"/>
  <c r="BF127" i="1"/>
  <c r="BT127" i="1"/>
  <c r="BF128" i="1"/>
  <c r="BT128" i="1"/>
  <c r="BF129" i="1"/>
  <c r="BT129" i="1"/>
  <c r="BF130" i="1"/>
  <c r="BT130" i="1"/>
  <c r="BT131" i="1"/>
  <c r="BF132" i="1"/>
  <c r="BT132" i="1"/>
  <c r="BF133" i="1"/>
  <c r="BT133" i="1"/>
  <c r="BF134" i="1"/>
  <c r="BT134" i="1"/>
  <c r="BF135" i="1"/>
  <c r="BT135" i="1"/>
  <c r="BF136" i="1"/>
  <c r="BT136" i="1"/>
  <c r="BF137" i="1"/>
  <c r="BT137" i="1"/>
  <c r="BF138" i="1"/>
  <c r="BT138" i="1"/>
  <c r="BF139" i="1"/>
  <c r="BT139" i="1"/>
  <c r="BF140" i="1"/>
  <c r="BT140" i="1"/>
  <c r="BF141" i="1"/>
  <c r="BT141" i="1"/>
  <c r="BF142" i="1"/>
  <c r="BT142" i="1"/>
  <c r="BF143" i="1"/>
  <c r="BT143" i="1"/>
  <c r="BF144" i="1"/>
  <c r="BT144" i="1"/>
  <c r="BF145" i="1"/>
  <c r="BT145" i="1"/>
  <c r="BF146" i="1"/>
  <c r="BT146" i="1"/>
  <c r="BF147" i="1"/>
  <c r="BT147" i="1"/>
  <c r="BF148" i="1"/>
  <c r="BT148" i="1"/>
  <c r="BF149" i="1"/>
  <c r="BT149" i="1"/>
  <c r="BF150" i="1"/>
  <c r="BT150" i="1"/>
  <c r="BF151" i="1"/>
  <c r="BT151" i="1"/>
  <c r="BF152" i="1"/>
  <c r="BT152" i="1"/>
  <c r="BF153" i="1"/>
  <c r="BT153" i="1"/>
  <c r="BF154" i="1"/>
  <c r="BT154" i="1"/>
  <c r="BT155" i="1"/>
  <c r="BF156" i="1"/>
  <c r="BT156" i="1"/>
  <c r="BF157" i="1"/>
  <c r="BT157" i="1"/>
  <c r="BF158" i="1"/>
  <c r="BT158" i="1"/>
  <c r="BT159" i="1"/>
  <c r="BF160" i="1"/>
  <c r="BT160" i="1"/>
  <c r="BT161" i="1"/>
  <c r="BF162" i="1"/>
  <c r="BT162" i="1"/>
  <c r="BF163" i="1"/>
  <c r="BT163" i="1"/>
  <c r="BF164" i="1"/>
  <c r="BT164" i="1"/>
  <c r="BF165" i="1"/>
  <c r="BT165" i="1"/>
  <c r="BF166" i="1"/>
  <c r="BT166" i="1"/>
  <c r="BF167" i="1"/>
  <c r="BT167" i="1"/>
  <c r="BT168" i="1"/>
  <c r="BF169" i="1"/>
  <c r="BT169" i="1"/>
  <c r="BF170" i="1"/>
  <c r="BT170" i="1"/>
  <c r="BF171" i="1"/>
  <c r="BT171" i="1"/>
  <c r="BF172" i="1"/>
  <c r="BT172" i="1"/>
  <c r="BF173" i="1"/>
  <c r="BT173" i="1"/>
  <c r="BT174" i="1"/>
  <c r="BF175" i="1"/>
  <c r="BT175" i="1"/>
  <c r="BF176" i="1"/>
  <c r="BT176" i="1"/>
  <c r="BT177" i="1"/>
  <c r="BF178" i="1"/>
  <c r="BT178" i="1"/>
  <c r="BF179" i="1"/>
  <c r="BT179" i="1"/>
  <c r="BF180" i="1"/>
  <c r="BT180" i="1"/>
  <c r="BF181" i="1"/>
  <c r="BT181" i="1"/>
  <c r="BF182" i="1"/>
  <c r="BT182" i="1"/>
  <c r="BF183" i="1"/>
  <c r="BT183" i="1"/>
  <c r="BF184" i="1"/>
  <c r="BT184" i="1"/>
  <c r="BT185" i="1"/>
  <c r="BF186" i="1"/>
  <c r="BT186" i="1"/>
  <c r="BF187" i="1"/>
  <c r="BT187" i="1"/>
  <c r="BT188" i="1"/>
  <c r="BF189" i="1"/>
  <c r="BT189" i="1"/>
  <c r="BF190" i="1"/>
  <c r="BT190" i="1"/>
  <c r="BF191" i="1"/>
  <c r="BT191" i="1"/>
  <c r="BF192" i="1"/>
  <c r="BT192" i="1"/>
  <c r="BF193" i="1"/>
  <c r="BT193" i="1"/>
  <c r="BF194" i="1"/>
  <c r="BT194" i="1"/>
  <c r="BF195" i="1"/>
  <c r="BT195" i="1"/>
  <c r="BF196" i="1"/>
  <c r="BT196" i="1"/>
  <c r="BF197" i="1"/>
  <c r="BT197" i="1"/>
  <c r="BF198" i="1"/>
  <c r="BT198" i="1"/>
  <c r="BF199" i="1"/>
  <c r="BT199" i="1"/>
  <c r="BF200" i="1"/>
  <c r="BT200" i="1"/>
  <c r="BF201" i="1"/>
  <c r="BT201" i="1"/>
  <c r="BF202" i="1"/>
  <c r="BT202" i="1"/>
  <c r="BT203" i="1"/>
  <c r="BF204" i="1"/>
  <c r="BT204" i="1"/>
  <c r="BF205" i="1"/>
  <c r="BT205" i="1"/>
  <c r="BF206" i="1"/>
  <c r="BT206" i="1"/>
  <c r="BF207" i="1"/>
  <c r="BT207" i="1"/>
  <c r="BF208" i="1"/>
  <c r="BT208" i="1"/>
  <c r="BF209" i="1"/>
  <c r="BT209" i="1"/>
  <c r="BF210" i="1"/>
  <c r="BT210" i="1"/>
  <c r="BF211" i="1"/>
  <c r="BT211" i="1"/>
  <c r="BF212" i="1"/>
  <c r="BT212" i="1"/>
  <c r="BF213" i="1"/>
  <c r="BT213" i="1"/>
  <c r="BF214" i="1"/>
  <c r="BT214" i="1"/>
  <c r="BF215" i="1"/>
  <c r="BT215" i="1"/>
  <c r="BF216" i="1"/>
  <c r="BT216" i="1"/>
  <c r="BF217" i="1"/>
  <c r="BT217" i="1"/>
  <c r="BF218" i="1"/>
  <c r="BT218" i="1"/>
  <c r="BF219" i="1"/>
  <c r="BT219" i="1"/>
  <c r="BF220" i="1"/>
  <c r="BT220" i="1"/>
  <c r="BF221" i="1"/>
  <c r="BT221" i="1"/>
  <c r="BF222" i="1"/>
  <c r="BT222" i="1"/>
  <c r="BF223" i="1"/>
  <c r="BT223" i="1"/>
  <c r="BF224" i="1"/>
  <c r="BT224" i="1"/>
  <c r="BF225" i="1"/>
  <c r="BT225" i="1"/>
  <c r="BF226" i="1"/>
  <c r="BT226" i="1"/>
  <c r="BF227" i="1"/>
  <c r="BT227" i="1"/>
  <c r="BF228" i="1"/>
  <c r="BT228" i="1"/>
  <c r="BF229" i="1"/>
  <c r="BT229" i="1"/>
  <c r="BF230" i="1"/>
  <c r="BT230" i="1"/>
  <c r="BF231" i="1"/>
  <c r="BT231" i="1"/>
  <c r="BF232" i="1"/>
  <c r="BT232" i="1"/>
  <c r="BF233" i="1"/>
  <c r="BT233" i="1"/>
  <c r="BF234" i="1"/>
  <c r="BT234" i="1"/>
  <c r="BF235" i="1"/>
  <c r="BT235" i="1"/>
  <c r="BF236" i="1"/>
  <c r="BT236" i="1"/>
  <c r="BF237" i="1"/>
  <c r="BT237" i="1"/>
  <c r="BF238" i="1"/>
  <c r="BT238" i="1"/>
  <c r="BF239" i="1"/>
  <c r="BT239" i="1"/>
  <c r="BF240" i="1"/>
  <c r="BT240" i="1"/>
  <c r="BF241" i="1"/>
  <c r="BT241" i="1"/>
  <c r="BF242" i="1"/>
  <c r="BT242" i="1"/>
  <c r="BF243" i="1"/>
  <c r="BT243" i="1"/>
  <c r="BF244" i="1"/>
  <c r="BT244" i="1"/>
  <c r="BF245" i="1"/>
  <c r="BT245" i="1"/>
  <c r="BF246" i="1"/>
  <c r="BT246" i="1"/>
  <c r="BF247" i="1"/>
  <c r="BT247" i="1"/>
  <c r="BF248" i="1"/>
  <c r="BT248" i="1"/>
  <c r="BF249" i="1"/>
  <c r="BT249" i="1"/>
  <c r="BF250" i="1"/>
  <c r="BT250" i="1"/>
  <c r="BF251" i="1"/>
  <c r="BT251" i="1"/>
  <c r="BF252" i="1"/>
  <c r="BT252" i="1"/>
  <c r="BF253" i="1"/>
  <c r="BT253" i="1"/>
  <c r="BF254" i="1"/>
  <c r="BT254" i="1"/>
  <c r="BF255" i="1"/>
  <c r="BT255" i="1"/>
  <c r="BF256" i="1"/>
  <c r="BT256" i="1"/>
  <c r="BF257" i="1"/>
  <c r="BT257" i="1"/>
  <c r="BF258" i="1"/>
  <c r="BT258" i="1"/>
  <c r="BF259" i="1"/>
  <c r="BT259" i="1"/>
  <c r="BF260" i="1"/>
  <c r="BT260" i="1"/>
  <c r="BF261" i="1"/>
  <c r="BT261" i="1"/>
  <c r="BF262" i="1"/>
  <c r="BT262" i="1"/>
  <c r="BF263" i="1"/>
  <c r="BT263" i="1"/>
  <c r="BF264" i="1"/>
  <c r="BT264" i="1"/>
  <c r="BF265" i="1"/>
  <c r="BT265" i="1"/>
  <c r="BF266" i="1"/>
  <c r="BT266" i="1"/>
  <c r="BF267" i="1"/>
  <c r="BT267" i="1"/>
  <c r="BF268" i="1"/>
  <c r="BT268" i="1"/>
  <c r="BF269" i="1"/>
  <c r="BT269" i="1"/>
  <c r="BF270" i="1"/>
  <c r="BT270" i="1"/>
  <c r="BT271" i="1"/>
  <c r="BF272" i="1"/>
  <c r="BT272" i="1"/>
  <c r="BF273" i="1"/>
  <c r="BT273" i="1"/>
  <c r="BF274" i="1"/>
  <c r="BT274" i="1"/>
  <c r="BF275" i="1"/>
  <c r="BT275" i="1"/>
  <c r="BF276" i="1"/>
  <c r="BT276" i="1"/>
  <c r="BF277" i="1"/>
  <c r="BT277" i="1"/>
  <c r="BF278" i="1"/>
  <c r="BT278" i="1"/>
  <c r="BF279" i="1"/>
  <c r="BT279" i="1"/>
  <c r="BF280" i="1"/>
  <c r="BT280" i="1"/>
  <c r="BF281" i="1"/>
  <c r="BT281" i="1"/>
  <c r="BF282" i="1"/>
  <c r="BT282" i="1"/>
  <c r="BT283" i="1"/>
  <c r="BF284" i="1"/>
  <c r="BT284" i="1"/>
  <c r="BF285" i="1"/>
  <c r="BT285" i="1"/>
  <c r="BF286" i="1"/>
  <c r="BT286" i="1"/>
  <c r="BF287" i="1"/>
  <c r="BT287" i="1"/>
  <c r="BF288" i="1"/>
  <c r="BT288" i="1"/>
  <c r="BF289" i="1"/>
  <c r="BT289" i="1"/>
  <c r="BT290" i="1"/>
  <c r="BT291" i="1"/>
  <c r="BF292" i="1"/>
  <c r="BT292" i="1"/>
  <c r="BF293" i="1"/>
  <c r="BT293" i="1"/>
  <c r="BF294" i="1"/>
  <c r="BT294" i="1"/>
  <c r="BF295" i="1"/>
  <c r="BT295" i="1"/>
  <c r="BF296" i="1"/>
  <c r="BT296" i="1"/>
  <c r="BF297" i="1"/>
  <c r="BT297" i="1"/>
  <c r="BF298" i="1"/>
  <c r="BT298" i="1"/>
  <c r="BF299" i="1"/>
  <c r="BT299" i="1"/>
  <c r="BF300" i="1"/>
  <c r="BT300" i="1"/>
  <c r="BF301" i="1"/>
  <c r="BT301" i="1"/>
  <c r="BF302" i="1"/>
  <c r="BT302" i="1"/>
  <c r="BF303" i="1"/>
  <c r="BT303" i="1"/>
  <c r="BF304" i="1"/>
  <c r="BT304" i="1"/>
  <c r="BF305" i="1"/>
  <c r="BT305" i="1"/>
  <c r="BF306" i="1"/>
  <c r="BT306" i="1"/>
  <c r="BF307" i="1"/>
  <c r="BT307" i="1"/>
  <c r="BF308" i="1"/>
  <c r="BT308" i="1"/>
  <c r="BF309" i="1"/>
  <c r="BT309" i="1"/>
  <c r="BF310" i="1"/>
  <c r="BT310" i="1"/>
  <c r="BF311" i="1"/>
  <c r="BT311" i="1"/>
  <c r="BF312" i="1"/>
  <c r="BT312" i="1"/>
  <c r="BF313" i="1"/>
  <c r="BT313" i="1"/>
  <c r="BF314" i="1"/>
  <c r="BT314" i="1"/>
  <c r="BF315" i="1"/>
  <c r="BT315" i="1"/>
  <c r="BF316" i="1"/>
  <c r="BT316" i="1"/>
  <c r="BF317" i="1"/>
  <c r="BT317" i="1"/>
  <c r="BF318" i="1"/>
  <c r="BT318" i="1"/>
  <c r="BF319" i="1"/>
  <c r="BT319" i="1"/>
  <c r="BF320" i="1"/>
  <c r="BT320" i="1"/>
  <c r="BF321" i="1"/>
  <c r="BT321" i="1"/>
  <c r="BF322" i="1"/>
  <c r="BT322" i="1"/>
  <c r="BF323" i="1"/>
  <c r="BT323" i="1"/>
  <c r="BF324" i="1"/>
  <c r="BT324" i="1"/>
  <c r="BF325" i="1"/>
  <c r="BT325" i="1"/>
  <c r="BF326" i="1"/>
  <c r="BT326" i="1"/>
  <c r="BF327" i="1"/>
  <c r="BT327" i="1"/>
  <c r="BF328" i="1"/>
  <c r="BT328" i="1"/>
  <c r="BF329" i="1"/>
  <c r="BT329" i="1"/>
  <c r="BF330" i="1"/>
  <c r="BT330" i="1"/>
  <c r="BF331" i="1"/>
  <c r="BT331" i="1"/>
  <c r="BF332" i="1"/>
  <c r="BT332" i="1"/>
  <c r="BF333" i="1"/>
  <c r="BT333" i="1"/>
  <c r="BF334" i="1"/>
  <c r="BT334" i="1"/>
  <c r="BF335" i="1"/>
  <c r="BT335" i="1"/>
  <c r="BF336" i="1"/>
  <c r="BT336" i="1"/>
  <c r="BF337" i="1"/>
  <c r="BT337" i="1"/>
  <c r="BF338" i="1"/>
  <c r="BT338" i="1"/>
  <c r="BF339" i="1"/>
  <c r="BT339" i="1"/>
  <c r="BF340" i="1"/>
  <c r="BT340" i="1"/>
  <c r="BF341" i="1"/>
  <c r="BT341" i="1"/>
  <c r="BF342" i="1"/>
  <c r="BT342" i="1"/>
  <c r="BF343" i="1"/>
  <c r="BT343" i="1"/>
  <c r="BF344" i="1"/>
  <c r="BT344" i="1"/>
  <c r="BF345" i="1"/>
  <c r="BT345" i="1"/>
  <c r="BF346" i="1"/>
  <c r="BT346" i="1"/>
  <c r="BF347" i="1"/>
  <c r="BT347" i="1"/>
  <c r="BF348" i="1"/>
  <c r="BT348" i="1"/>
  <c r="BF349" i="1"/>
  <c r="BT349" i="1"/>
  <c r="BT350" i="1"/>
  <c r="BF351" i="1"/>
  <c r="BT351" i="1"/>
  <c r="BF352" i="1"/>
  <c r="BT352" i="1"/>
  <c r="BF353" i="1"/>
  <c r="BT353" i="1"/>
  <c r="BF354" i="1"/>
  <c r="BT354" i="1"/>
  <c r="BF355" i="1"/>
  <c r="BT355" i="1"/>
  <c r="BF356" i="1"/>
  <c r="BT356" i="1"/>
  <c r="BF357" i="1"/>
  <c r="BT357" i="1"/>
  <c r="BF358" i="1"/>
  <c r="BT358" i="1"/>
  <c r="BF359" i="1"/>
  <c r="BT359" i="1"/>
  <c r="BF360" i="1"/>
  <c r="BT360" i="1"/>
  <c r="BF361" i="1"/>
  <c r="BT361" i="1"/>
  <c r="BF362" i="1"/>
  <c r="BT362" i="1"/>
  <c r="BF363" i="1"/>
  <c r="BT363" i="1"/>
  <c r="BF364" i="1"/>
  <c r="BT364" i="1"/>
  <c r="BF365" i="1"/>
  <c r="BT365" i="1"/>
  <c r="BF366" i="1"/>
  <c r="BT366" i="1"/>
  <c r="BF367" i="1"/>
  <c r="BT367" i="1"/>
  <c r="BF368" i="1"/>
  <c r="BT368" i="1"/>
  <c r="BF369" i="1"/>
  <c r="BT369" i="1"/>
  <c r="BF370" i="1"/>
  <c r="BT370" i="1"/>
  <c r="BF371" i="1"/>
  <c r="BT371" i="1"/>
  <c r="BF372" i="1"/>
  <c r="BT372" i="1"/>
  <c r="BF373" i="1"/>
  <c r="BT373" i="1"/>
  <c r="BF374" i="1"/>
  <c r="BT374" i="1"/>
  <c r="BF375" i="1"/>
  <c r="BT375" i="1"/>
  <c r="BF376" i="1"/>
  <c r="BT376" i="1"/>
  <c r="BF377" i="1"/>
  <c r="BT377" i="1"/>
  <c r="BF378" i="1"/>
  <c r="BT378" i="1"/>
  <c r="BT379" i="1"/>
  <c r="BF380" i="1"/>
  <c r="BT380" i="1"/>
  <c r="BF381" i="1"/>
  <c r="BT381" i="1"/>
  <c r="BF382" i="1"/>
  <c r="BT382" i="1"/>
  <c r="BF383" i="1"/>
  <c r="BT383" i="1"/>
  <c r="BF384" i="1"/>
  <c r="BT384" i="1"/>
  <c r="BF385" i="1"/>
  <c r="BT385" i="1"/>
  <c r="BF386" i="1"/>
  <c r="BT386" i="1"/>
  <c r="BF387" i="1"/>
  <c r="BT387" i="1"/>
  <c r="BF388" i="1"/>
  <c r="BT388" i="1"/>
  <c r="BF389" i="1"/>
  <c r="BT389" i="1"/>
  <c r="BF390" i="1"/>
  <c r="BT390" i="1"/>
  <c r="BF391" i="1"/>
  <c r="BT391" i="1"/>
  <c r="BF392" i="1"/>
  <c r="BT392" i="1"/>
  <c r="BF393" i="1"/>
  <c r="BT393" i="1"/>
  <c r="BT394" i="1"/>
  <c r="BF395" i="1"/>
  <c r="BT395" i="1"/>
  <c r="BF396" i="1"/>
  <c r="BT396" i="1"/>
  <c r="BF397" i="1"/>
  <c r="BT397" i="1"/>
  <c r="BF398" i="1"/>
  <c r="BT398" i="1"/>
  <c r="BT399" i="1"/>
  <c r="BF400" i="1"/>
  <c r="BT400" i="1"/>
  <c r="BF401" i="1"/>
  <c r="BT401" i="1"/>
  <c r="BF402" i="1"/>
  <c r="BT402" i="1"/>
  <c r="BF403" i="1"/>
  <c r="BT403" i="1"/>
  <c r="BF404" i="1"/>
  <c r="BT404" i="1"/>
  <c r="BT405" i="1"/>
  <c r="BF406" i="1"/>
  <c r="BT406" i="1"/>
  <c r="BT407" i="1"/>
  <c r="BF408" i="1"/>
  <c r="BT408" i="1"/>
  <c r="BF409" i="1"/>
  <c r="BT409" i="1"/>
  <c r="BF410" i="1"/>
  <c r="BT410" i="1"/>
  <c r="BF411" i="1"/>
  <c r="BT411" i="1"/>
  <c r="BF412" i="1"/>
  <c r="BT412" i="1"/>
  <c r="BF413" i="1"/>
  <c r="BT413" i="1"/>
  <c r="BF414" i="1"/>
  <c r="BT414" i="1"/>
  <c r="BF415" i="1"/>
  <c r="BT415" i="1"/>
  <c r="BF416" i="1"/>
  <c r="BT416" i="1"/>
  <c r="BF417" i="1"/>
  <c r="BT417" i="1"/>
  <c r="BF418" i="1"/>
  <c r="BT418" i="1"/>
  <c r="BF419" i="1"/>
  <c r="BT419" i="1"/>
  <c r="BF420" i="1"/>
  <c r="BT420" i="1"/>
  <c r="BF421" i="1"/>
  <c r="BT421" i="1"/>
  <c r="BF422" i="1"/>
  <c r="BT422" i="1"/>
  <c r="BF423" i="1"/>
  <c r="BT423" i="1"/>
  <c r="BF424" i="1"/>
  <c r="BT424" i="1"/>
  <c r="BF425" i="1"/>
  <c r="BT425" i="1"/>
  <c r="BT426" i="1"/>
  <c r="BF427" i="1"/>
  <c r="BT427" i="1"/>
  <c r="BF428" i="1"/>
  <c r="BT428" i="1"/>
  <c r="BF429" i="1"/>
  <c r="BT429" i="1"/>
  <c r="BF430" i="1"/>
  <c r="BT430" i="1"/>
  <c r="BF431" i="1"/>
  <c r="BT431" i="1"/>
  <c r="BF432" i="1"/>
  <c r="BT432" i="1"/>
  <c r="BF433" i="1"/>
  <c r="BT433" i="1"/>
  <c r="BT434" i="1"/>
  <c r="BF435" i="1"/>
  <c r="BT435" i="1"/>
  <c r="BF436" i="1"/>
  <c r="BT436" i="1"/>
  <c r="BF437" i="1"/>
  <c r="BT437" i="1"/>
  <c r="BF438" i="1"/>
  <c r="BT438" i="1"/>
  <c r="BF439" i="1"/>
  <c r="BT439" i="1"/>
  <c r="BF440" i="1"/>
  <c r="BT440" i="1"/>
  <c r="BT441" i="1"/>
  <c r="BF442" i="1"/>
  <c r="BT442" i="1"/>
  <c r="BF443" i="1"/>
  <c r="BT443" i="1"/>
  <c r="BT444" i="1"/>
  <c r="BF445" i="1"/>
  <c r="BT445" i="1"/>
  <c r="BF446" i="1"/>
  <c r="BT446" i="1"/>
  <c r="BF447" i="1"/>
  <c r="BT447" i="1"/>
  <c r="BF448" i="1"/>
  <c r="BT448" i="1"/>
  <c r="BF449" i="1"/>
  <c r="BT449" i="1"/>
  <c r="BT450" i="1"/>
  <c r="BF451" i="1"/>
  <c r="BT451" i="1"/>
  <c r="BF452" i="1"/>
  <c r="BT452" i="1"/>
  <c r="BF453" i="1"/>
  <c r="BT453" i="1"/>
  <c r="BF454" i="1"/>
  <c r="BT454" i="1"/>
  <c r="BF455" i="1"/>
  <c r="BT455" i="1"/>
  <c r="BF456" i="1"/>
  <c r="BT456" i="1"/>
  <c r="BT457" i="1"/>
  <c r="BT458" i="1"/>
  <c r="BF459" i="1"/>
  <c r="BT459" i="1"/>
  <c r="BT460" i="1"/>
  <c r="BT461" i="1"/>
  <c r="BF462" i="1"/>
  <c r="BT462" i="1"/>
  <c r="BF463" i="1"/>
  <c r="BT463" i="1"/>
  <c r="BF464" i="1"/>
  <c r="BT464" i="1"/>
  <c r="BF465" i="1"/>
  <c r="BT465" i="1"/>
  <c r="BF466" i="1"/>
  <c r="BT466" i="1"/>
  <c r="BF467" i="1"/>
  <c r="BT467" i="1"/>
  <c r="BF468" i="1"/>
  <c r="BT468" i="1"/>
  <c r="BF469" i="1"/>
  <c r="BT469" i="1"/>
  <c r="BF470" i="1"/>
  <c r="BT470" i="1"/>
  <c r="BF471" i="1"/>
  <c r="BT471" i="1"/>
  <c r="BF472" i="1"/>
  <c r="BT472" i="1"/>
  <c r="BT473" i="1"/>
  <c r="BF474" i="1"/>
  <c r="BT474" i="1"/>
  <c r="BF475" i="1"/>
  <c r="BT475" i="1"/>
  <c r="BF476" i="1"/>
  <c r="BT476" i="1"/>
  <c r="BF477" i="1"/>
  <c r="BT477" i="1"/>
  <c r="BF478" i="1"/>
  <c r="BT478" i="1"/>
  <c r="BF479" i="1"/>
  <c r="BT479" i="1"/>
  <c r="BF480" i="1"/>
  <c r="BT480" i="1"/>
  <c r="BF481" i="1"/>
  <c r="BT481" i="1"/>
  <c r="BF482" i="1"/>
  <c r="BT482" i="1"/>
  <c r="BF483" i="1"/>
  <c r="BT483" i="1"/>
  <c r="BF484" i="1"/>
  <c r="BT484" i="1"/>
  <c r="BF485" i="1"/>
  <c r="BT485" i="1"/>
  <c r="BF486" i="1"/>
  <c r="BT486" i="1"/>
  <c r="BT487" i="1"/>
  <c r="BF488" i="1"/>
  <c r="BT488" i="1"/>
  <c r="BF489" i="1"/>
  <c r="BT489" i="1"/>
  <c r="BF490" i="1"/>
  <c r="BT490" i="1"/>
  <c r="BF491" i="1"/>
  <c r="BT491" i="1"/>
  <c r="BF492" i="1"/>
  <c r="BT492" i="1"/>
  <c r="BF493" i="1"/>
  <c r="BT493" i="1"/>
  <c r="BF494" i="1"/>
  <c r="BT494" i="1"/>
  <c r="BF495" i="1"/>
  <c r="BT495" i="1"/>
  <c r="BF496" i="1"/>
  <c r="BT496" i="1"/>
  <c r="BT497" i="1"/>
  <c r="BF498" i="1"/>
  <c r="BT498" i="1"/>
  <c r="BF499" i="1"/>
  <c r="BT499" i="1"/>
  <c r="BF500" i="1"/>
  <c r="BT500" i="1"/>
  <c r="BF501" i="1"/>
  <c r="BT501" i="1"/>
  <c r="BF502" i="1"/>
  <c r="BT502" i="1"/>
  <c r="BF503" i="1"/>
  <c r="BT503" i="1"/>
  <c r="BF504" i="1"/>
  <c r="BT504" i="1"/>
  <c r="BF505" i="1"/>
  <c r="BT505" i="1"/>
  <c r="BF506" i="1"/>
  <c r="BT506" i="1"/>
  <c r="BF507" i="1"/>
  <c r="BT507" i="1"/>
  <c r="BF508" i="1"/>
  <c r="BT508" i="1"/>
  <c r="BT509" i="1"/>
  <c r="BT510" i="1"/>
  <c r="BF511" i="1"/>
  <c r="BT511" i="1"/>
  <c r="BF512" i="1"/>
  <c r="BT512" i="1"/>
  <c r="BF513" i="1"/>
  <c r="BT513" i="1"/>
  <c r="BF514" i="1"/>
  <c r="BT514" i="1"/>
  <c r="BF515" i="1"/>
  <c r="BT515" i="1"/>
  <c r="BF516" i="1"/>
  <c r="BT516" i="1"/>
  <c r="BF517" i="1"/>
  <c r="BT517" i="1"/>
  <c r="BT518" i="1"/>
  <c r="BF519" i="1"/>
  <c r="BT519" i="1"/>
  <c r="BF520" i="1"/>
  <c r="BT520" i="1"/>
  <c r="BF521" i="1"/>
  <c r="BT521" i="1"/>
  <c r="BT522" i="1"/>
  <c r="BF523" i="1"/>
  <c r="BT523" i="1"/>
  <c r="BF524" i="1"/>
  <c r="BT524" i="1"/>
  <c r="BF525" i="1"/>
  <c r="BT525" i="1"/>
  <c r="BF526" i="1"/>
  <c r="BT526" i="1"/>
  <c r="BF527" i="1"/>
  <c r="BT527" i="1"/>
  <c r="BF528" i="1"/>
  <c r="BT528" i="1"/>
  <c r="BF529" i="1"/>
  <c r="BT529" i="1"/>
  <c r="BF530" i="1"/>
  <c r="BT530" i="1"/>
  <c r="BF531" i="1"/>
  <c r="BT531" i="1"/>
  <c r="BF532" i="1"/>
  <c r="BT532" i="1"/>
  <c r="BT533" i="1"/>
  <c r="BF534" i="1"/>
  <c r="BT534" i="1"/>
  <c r="BF535" i="1"/>
  <c r="BT535" i="1"/>
  <c r="BF536" i="1"/>
  <c r="BT536" i="1"/>
  <c r="BF537" i="1"/>
  <c r="BT537" i="1"/>
  <c r="BT538" i="1"/>
  <c r="BF539" i="1"/>
  <c r="BT539" i="1"/>
  <c r="BF540" i="1"/>
  <c r="BT540" i="1"/>
  <c r="BF541" i="1"/>
  <c r="BT541" i="1"/>
  <c r="BF542" i="1"/>
  <c r="BT542" i="1"/>
  <c r="BT543" i="1"/>
  <c r="BF544" i="1"/>
  <c r="BT544" i="1"/>
  <c r="BT545" i="1"/>
  <c r="BF546" i="1"/>
  <c r="BT546" i="1"/>
  <c r="BF547" i="1"/>
  <c r="BT547" i="1"/>
  <c r="BF548" i="1"/>
  <c r="BT548" i="1"/>
  <c r="BF549" i="1"/>
  <c r="BT549" i="1"/>
  <c r="BF550" i="1"/>
  <c r="BT550" i="1"/>
  <c r="BF551" i="1"/>
  <c r="BT551" i="1"/>
  <c r="BF552" i="1"/>
  <c r="BT552" i="1"/>
  <c r="BF553" i="1"/>
  <c r="BT553" i="1"/>
  <c r="BF554" i="1"/>
  <c r="BT554" i="1"/>
  <c r="BF555" i="1"/>
  <c r="BT555" i="1"/>
  <c r="BF556" i="1"/>
  <c r="BT556" i="1"/>
  <c r="BF557" i="1"/>
  <c r="BT557" i="1"/>
  <c r="BF558" i="1"/>
  <c r="BT558" i="1"/>
  <c r="BF559" i="1"/>
  <c r="BT559" i="1"/>
  <c r="BF560" i="1"/>
  <c r="BT560" i="1"/>
  <c r="BF561" i="1"/>
  <c r="BT561" i="1"/>
  <c r="BF562" i="1"/>
  <c r="BT562" i="1"/>
  <c r="BF563" i="1"/>
  <c r="BT563" i="1"/>
  <c r="BF564" i="1"/>
  <c r="BT564" i="1"/>
  <c r="BF565" i="1"/>
  <c r="BT565" i="1"/>
  <c r="BF566" i="1"/>
  <c r="BT566" i="1"/>
  <c r="BF567" i="1"/>
  <c r="BT567" i="1"/>
  <c r="BF568" i="1"/>
  <c r="BT568" i="1"/>
  <c r="BF569" i="1"/>
  <c r="BT569" i="1"/>
  <c r="BF570" i="1"/>
  <c r="BT570" i="1"/>
  <c r="BF571" i="1"/>
  <c r="BT571" i="1"/>
  <c r="BF572" i="1"/>
  <c r="BT572" i="1"/>
  <c r="BF573" i="1"/>
  <c r="BT573" i="1"/>
  <c r="BF574" i="1"/>
  <c r="BT574" i="1"/>
  <c r="BF575" i="1"/>
  <c r="BT575" i="1"/>
  <c r="BF576" i="1"/>
  <c r="BT576" i="1"/>
  <c r="BF577" i="1"/>
  <c r="BT577" i="1"/>
  <c r="BF578" i="1"/>
  <c r="BT578" i="1"/>
  <c r="BF579" i="1"/>
  <c r="BT579" i="1"/>
  <c r="BF580" i="1"/>
  <c r="BT580" i="1"/>
  <c r="BF581" i="1"/>
  <c r="BT581" i="1"/>
  <c r="BF582" i="1"/>
  <c r="BT582" i="1"/>
  <c r="BF583" i="1"/>
  <c r="BT583" i="1"/>
  <c r="BF584" i="1"/>
  <c r="BT584" i="1"/>
  <c r="BF585" i="1"/>
  <c r="BT585" i="1"/>
  <c r="BT586" i="1"/>
  <c r="BF587" i="1"/>
  <c r="BT587" i="1"/>
  <c r="BF588" i="1"/>
  <c r="BT588" i="1"/>
  <c r="BF589" i="1"/>
  <c r="BT589" i="1"/>
  <c r="BF590" i="1"/>
  <c r="BT590" i="1"/>
  <c r="BF591" i="1"/>
  <c r="BT591" i="1"/>
  <c r="BF592" i="1"/>
  <c r="BT592" i="1"/>
  <c r="BF593" i="1"/>
  <c r="BT593" i="1"/>
  <c r="BF594" i="1"/>
  <c r="BT594" i="1"/>
  <c r="BF595" i="1"/>
  <c r="BT595" i="1"/>
  <c r="BF596" i="1"/>
  <c r="BT596" i="1"/>
  <c r="BF597" i="1"/>
  <c r="BT597" i="1"/>
  <c r="BT598" i="1"/>
  <c r="BF599" i="1"/>
  <c r="BT599" i="1"/>
  <c r="BF600" i="1"/>
  <c r="BT600" i="1"/>
  <c r="BF601" i="1"/>
  <c r="BT601" i="1"/>
  <c r="BF602" i="1"/>
  <c r="BT602" i="1"/>
  <c r="BF603" i="1"/>
  <c r="BT603" i="1"/>
  <c r="BF604" i="1"/>
  <c r="BT604" i="1"/>
  <c r="BF605" i="1"/>
  <c r="BT605" i="1"/>
  <c r="BT606" i="1"/>
  <c r="BF607" i="1"/>
  <c r="BT607" i="1"/>
  <c r="BF608" i="1"/>
  <c r="BT608" i="1"/>
  <c r="BF609" i="1"/>
  <c r="BT609" i="1"/>
  <c r="BF610" i="1"/>
  <c r="BT610" i="1"/>
  <c r="BF611" i="1"/>
  <c r="BT611" i="1"/>
  <c r="BF612" i="1"/>
  <c r="BT612" i="1"/>
  <c r="BF613" i="1"/>
  <c r="BT613" i="1"/>
  <c r="BF614" i="1"/>
  <c r="BT614" i="1"/>
  <c r="BF615" i="1"/>
  <c r="BT615" i="1"/>
  <c r="BF616" i="1"/>
  <c r="BT616" i="1"/>
  <c r="BT617" i="1"/>
  <c r="BF618" i="1"/>
  <c r="BT618" i="1"/>
  <c r="BF619" i="1"/>
  <c r="BT619" i="1"/>
  <c r="BF620" i="1"/>
  <c r="BT620" i="1"/>
  <c r="BF621" i="1"/>
  <c r="BT621" i="1"/>
  <c r="BF622" i="1"/>
  <c r="BT622" i="1"/>
  <c r="BF623" i="1"/>
  <c r="BT623" i="1"/>
  <c r="BF624" i="1"/>
  <c r="BT624" i="1"/>
  <c r="BF625" i="1"/>
  <c r="BT625" i="1"/>
  <c r="BT626" i="1"/>
  <c r="BF627" i="1"/>
  <c r="BT627" i="1"/>
  <c r="BF628" i="1"/>
  <c r="BT628" i="1"/>
  <c r="BF629" i="1"/>
  <c r="BT629" i="1"/>
  <c r="BF630" i="1"/>
  <c r="BT630" i="1"/>
  <c r="BF631" i="1"/>
  <c r="BT631" i="1"/>
  <c r="BF632" i="1"/>
  <c r="BT632" i="1"/>
  <c r="BF633" i="1"/>
  <c r="BT633" i="1"/>
  <c r="BF634" i="1"/>
  <c r="BT634" i="1"/>
  <c r="BF635" i="1"/>
  <c r="BT635" i="1"/>
  <c r="BF636" i="1"/>
  <c r="BT636" i="1"/>
  <c r="BT637" i="1"/>
  <c r="BF638" i="1"/>
  <c r="BT638" i="1"/>
  <c r="BT639" i="1"/>
  <c r="BF640" i="1"/>
  <c r="BT640" i="1"/>
  <c r="BF641" i="1"/>
  <c r="BT641" i="1"/>
  <c r="BF642" i="1"/>
  <c r="BT642" i="1"/>
  <c r="BF643" i="1"/>
  <c r="BT643" i="1"/>
  <c r="BF644" i="1"/>
  <c r="BT644" i="1"/>
  <c r="BF645" i="1"/>
  <c r="BT645" i="1"/>
  <c r="BF646" i="1"/>
  <c r="BT646" i="1"/>
  <c r="BF647" i="1"/>
  <c r="BT647" i="1"/>
  <c r="BF648" i="1"/>
  <c r="BT648" i="1"/>
  <c r="BF649" i="1"/>
  <c r="BT649" i="1"/>
  <c r="BF650" i="1"/>
  <c r="BT650" i="1"/>
  <c r="BF651" i="1"/>
  <c r="BT651" i="1"/>
  <c r="BF652" i="1"/>
  <c r="BT652" i="1"/>
  <c r="BF653" i="1"/>
  <c r="BT653" i="1"/>
  <c r="BF654" i="1"/>
  <c r="BT654" i="1"/>
  <c r="BF655" i="1"/>
  <c r="BT655" i="1"/>
  <c r="BF656" i="1"/>
  <c r="BT656" i="1"/>
  <c r="BF657" i="1"/>
  <c r="BT657" i="1"/>
  <c r="BF658" i="1"/>
  <c r="BT658" i="1"/>
  <c r="BF659" i="1"/>
  <c r="BT659" i="1"/>
  <c r="BF660" i="1"/>
  <c r="BT660" i="1"/>
  <c r="BF661" i="1"/>
  <c r="BT661" i="1"/>
  <c r="BF662" i="1"/>
  <c r="BT662" i="1"/>
  <c r="BF663" i="1"/>
  <c r="BT663" i="1"/>
  <c r="BF664" i="1"/>
  <c r="BT664" i="1"/>
  <c r="BF665" i="1"/>
  <c r="BT665" i="1"/>
  <c r="BF666" i="1"/>
  <c r="BT666" i="1"/>
  <c r="BF667" i="1"/>
  <c r="BT667" i="1"/>
  <c r="BF668" i="1"/>
  <c r="BT668" i="1"/>
  <c r="BF669" i="1"/>
  <c r="BT669" i="1"/>
  <c r="BT670" i="1"/>
  <c r="BF671" i="1"/>
  <c r="BT671" i="1"/>
  <c r="BF672" i="1"/>
  <c r="BT672" i="1"/>
  <c r="BF673" i="1"/>
  <c r="BT673" i="1"/>
  <c r="BF674" i="1"/>
  <c r="BT674" i="1"/>
  <c r="BF675" i="1"/>
  <c r="BT675" i="1"/>
  <c r="BF676" i="1"/>
  <c r="BT676" i="1"/>
  <c r="BF677" i="1"/>
  <c r="BT677" i="1"/>
  <c r="BF678" i="1"/>
  <c r="BT678" i="1"/>
  <c r="BF679" i="1"/>
  <c r="BT679" i="1"/>
  <c r="BF680" i="1"/>
  <c r="BT680" i="1"/>
  <c r="BF681" i="1"/>
  <c r="BT681" i="1"/>
  <c r="BF682" i="1"/>
  <c r="BT682" i="1"/>
  <c r="BF683" i="1"/>
  <c r="BT683" i="1"/>
  <c r="BF684" i="1"/>
  <c r="BT684" i="1"/>
  <c r="BF685" i="1"/>
  <c r="BT685" i="1"/>
  <c r="BF686" i="1"/>
  <c r="BT686" i="1"/>
  <c r="BF687" i="1"/>
  <c r="BT687" i="1"/>
  <c r="BF688" i="1"/>
  <c r="BT688" i="1"/>
  <c r="BF689" i="1"/>
  <c r="BT689" i="1"/>
  <c r="BF690" i="1"/>
  <c r="BT690" i="1"/>
  <c r="BF691" i="1"/>
  <c r="BT691" i="1"/>
  <c r="BF692" i="1"/>
  <c r="BT692" i="1"/>
  <c r="BF693" i="1"/>
  <c r="BT693" i="1"/>
  <c r="BF694" i="1"/>
  <c r="BT694" i="1"/>
  <c r="BT695" i="1"/>
  <c r="BF696" i="1"/>
  <c r="BT696" i="1"/>
  <c r="BF697" i="1"/>
  <c r="BT697" i="1"/>
  <c r="BF698" i="1"/>
  <c r="BT698" i="1"/>
  <c r="BF699" i="1"/>
  <c r="BT699" i="1"/>
  <c r="BF700" i="1"/>
  <c r="BT700" i="1"/>
  <c r="BF701" i="1"/>
  <c r="BT701" i="1"/>
  <c r="BT702" i="1"/>
  <c r="BF703" i="1"/>
  <c r="BT703" i="1"/>
  <c r="BF704" i="1"/>
  <c r="BT704" i="1"/>
  <c r="BF705" i="1"/>
  <c r="BT705" i="1"/>
  <c r="BF706" i="1"/>
  <c r="BT706" i="1"/>
  <c r="BF707" i="1"/>
  <c r="BT707" i="1"/>
  <c r="BF708" i="1"/>
  <c r="BT708" i="1"/>
  <c r="BF709" i="1"/>
  <c r="BT709" i="1"/>
  <c r="BT710" i="1"/>
  <c r="BF711" i="1"/>
  <c r="BT711" i="1"/>
  <c r="BF712" i="1"/>
  <c r="BT712" i="1"/>
  <c r="BF713" i="1"/>
  <c r="BT713" i="1"/>
  <c r="BF714" i="1"/>
  <c r="BT714" i="1"/>
  <c r="BF715" i="1"/>
  <c r="BT715" i="1"/>
  <c r="BF716" i="1"/>
  <c r="BT716" i="1"/>
  <c r="BF717" i="1"/>
  <c r="BT717" i="1"/>
  <c r="BT718" i="1"/>
  <c r="BT719" i="1"/>
  <c r="BT720" i="1"/>
  <c r="BF721" i="1"/>
  <c r="BT721" i="1"/>
  <c r="BF722" i="1"/>
  <c r="BT722" i="1"/>
  <c r="BF723" i="1"/>
  <c r="BT723" i="1"/>
  <c r="BF724" i="1"/>
  <c r="BT724" i="1"/>
  <c r="BF725" i="1"/>
  <c r="BT725" i="1"/>
  <c r="BF726" i="1"/>
  <c r="BT726" i="1"/>
  <c r="BF727" i="1"/>
  <c r="BT727" i="1"/>
  <c r="BF728" i="1"/>
  <c r="BT728" i="1"/>
  <c r="BF729" i="1"/>
  <c r="BT729" i="1"/>
  <c r="BF730" i="1"/>
  <c r="BT730" i="1"/>
  <c r="BF731" i="1"/>
  <c r="BT731" i="1"/>
  <c r="BF732" i="1"/>
  <c r="BT732" i="1"/>
  <c r="BF733" i="1"/>
  <c r="BT733" i="1"/>
  <c r="BF734" i="1"/>
  <c r="BT734" i="1"/>
  <c r="BF735" i="1"/>
  <c r="BT735" i="1"/>
  <c r="BF736" i="1"/>
  <c r="BT736" i="1"/>
  <c r="BF737" i="1"/>
  <c r="BT737" i="1"/>
  <c r="BT738" i="1"/>
  <c r="BF739" i="1"/>
  <c r="BT739" i="1"/>
  <c r="BF740" i="1"/>
  <c r="BT740" i="1"/>
  <c r="BF741" i="1"/>
  <c r="BT741" i="1"/>
  <c r="BF742" i="1"/>
  <c r="BT742" i="1"/>
  <c r="BF743" i="1"/>
  <c r="BT743" i="1"/>
  <c r="BT744" i="1"/>
  <c r="BF745" i="1"/>
  <c r="BT745" i="1"/>
  <c r="BF746" i="1"/>
  <c r="BT746" i="1"/>
  <c r="BT747" i="1"/>
  <c r="BF748" i="1"/>
  <c r="BT748" i="1"/>
  <c r="BF749" i="1"/>
  <c r="BT749" i="1"/>
  <c r="BF750" i="1"/>
  <c r="BT750" i="1"/>
  <c r="BF751" i="1"/>
  <c r="BT751" i="1"/>
  <c r="BT752" i="1"/>
  <c r="BF753" i="1"/>
  <c r="BT753" i="1"/>
  <c r="BF754" i="1"/>
  <c r="BT754" i="1"/>
  <c r="BT755" i="1"/>
  <c r="BF756" i="1"/>
  <c r="BT756" i="1"/>
  <c r="BT757" i="1"/>
  <c r="BF758" i="1"/>
  <c r="BT758" i="1"/>
  <c r="BF759" i="1"/>
  <c r="BT759" i="1"/>
  <c r="BF760" i="1"/>
  <c r="BT760" i="1"/>
  <c r="BF761" i="1"/>
  <c r="BT761" i="1"/>
  <c r="BF762" i="1"/>
  <c r="BT762" i="1"/>
  <c r="BF763" i="1"/>
  <c r="BT763" i="1"/>
  <c r="BF764" i="1"/>
  <c r="BT764" i="1"/>
  <c r="BT765" i="1"/>
  <c r="BF766" i="1"/>
  <c r="BT766" i="1"/>
  <c r="BF767" i="1"/>
  <c r="BT767" i="1"/>
  <c r="BF768" i="1"/>
  <c r="BT768" i="1"/>
  <c r="BF769" i="1"/>
  <c r="BT769" i="1"/>
  <c r="BF770" i="1"/>
  <c r="BT770" i="1"/>
  <c r="BF771" i="1"/>
  <c r="BT771" i="1"/>
  <c r="BF772" i="1"/>
  <c r="BT772" i="1"/>
  <c r="BF773" i="1"/>
  <c r="BT773" i="1"/>
  <c r="BF774" i="1"/>
  <c r="BT774" i="1"/>
  <c r="BF775" i="1"/>
  <c r="BT775" i="1"/>
  <c r="BF776" i="1"/>
  <c r="BT776" i="1"/>
  <c r="BF777" i="1"/>
  <c r="BT777" i="1"/>
  <c r="BF778" i="1"/>
  <c r="BT778" i="1"/>
  <c r="BF779" i="1"/>
  <c r="BT779" i="1"/>
  <c r="BF780" i="1"/>
  <c r="BT780" i="1"/>
  <c r="BF781" i="1"/>
  <c r="BT781" i="1"/>
  <c r="BF782" i="1"/>
  <c r="BT782" i="1"/>
  <c r="BF783" i="1"/>
  <c r="BT783" i="1"/>
  <c r="BF784" i="1"/>
  <c r="BT784" i="1"/>
  <c r="BF785" i="1"/>
  <c r="BT785" i="1"/>
  <c r="BF786" i="1"/>
  <c r="BT786" i="1"/>
  <c r="BF787" i="1"/>
  <c r="BT787" i="1"/>
  <c r="BF788" i="1"/>
  <c r="BT788" i="1"/>
  <c r="BF789" i="1"/>
  <c r="BT789" i="1"/>
  <c r="BF790" i="1"/>
  <c r="BT790" i="1"/>
  <c r="BF791" i="1"/>
  <c r="BT791" i="1"/>
  <c r="BF792" i="1"/>
  <c r="BT792" i="1"/>
  <c r="BF793" i="1"/>
  <c r="BT793" i="1"/>
  <c r="BF794" i="1"/>
  <c r="BT794" i="1"/>
  <c r="BF795" i="1"/>
  <c r="BT795" i="1"/>
  <c r="BF796" i="1"/>
  <c r="BT796" i="1"/>
  <c r="BF797" i="1"/>
  <c r="BT797" i="1"/>
  <c r="BF798" i="1"/>
  <c r="BT798" i="1"/>
  <c r="BF799" i="1"/>
  <c r="BT799" i="1"/>
  <c r="BF800" i="1"/>
  <c r="BT800" i="1"/>
  <c r="BF801" i="1"/>
  <c r="BT801" i="1"/>
  <c r="BF802" i="1"/>
  <c r="BT802" i="1"/>
  <c r="BF803" i="1"/>
  <c r="BT803" i="1"/>
  <c r="BF804" i="1"/>
  <c r="BT804" i="1"/>
  <c r="BF805" i="1"/>
  <c r="BT805" i="1"/>
  <c r="BF806" i="1"/>
  <c r="BT806" i="1"/>
  <c r="BF807" i="1"/>
  <c r="BT807" i="1"/>
  <c r="BF808" i="1"/>
  <c r="BT808" i="1"/>
  <c r="BF809" i="1"/>
  <c r="BT809" i="1"/>
  <c r="BF810" i="1"/>
  <c r="BT810" i="1"/>
  <c r="BF811" i="1"/>
  <c r="BT811" i="1"/>
  <c r="BF812" i="1"/>
  <c r="BT812" i="1"/>
  <c r="BF813" i="1"/>
  <c r="BT813" i="1"/>
  <c r="BF814" i="1"/>
  <c r="BT814" i="1"/>
  <c r="BF815" i="1"/>
  <c r="BT815" i="1"/>
  <c r="BF816" i="1"/>
  <c r="BT816" i="1"/>
  <c r="BF817" i="1"/>
  <c r="BT817" i="1"/>
  <c r="BF818" i="1"/>
  <c r="BT818" i="1"/>
  <c r="BF819" i="1"/>
  <c r="BT819" i="1"/>
  <c r="BF820" i="1"/>
  <c r="BT820" i="1"/>
  <c r="BF821" i="1"/>
  <c r="BT821" i="1"/>
  <c r="BF822" i="1"/>
  <c r="BT822" i="1"/>
  <c r="BF823" i="1"/>
  <c r="BT823" i="1"/>
  <c r="BF824" i="1"/>
  <c r="BT824" i="1"/>
  <c r="BT825" i="1"/>
  <c r="BF826" i="1"/>
  <c r="BT826" i="1"/>
  <c r="BF827" i="1"/>
  <c r="BT827" i="1"/>
  <c r="BT828" i="1"/>
  <c r="BF829" i="1"/>
  <c r="BT829" i="1"/>
  <c r="BF830" i="1"/>
  <c r="BT830" i="1"/>
  <c r="BF831" i="1"/>
  <c r="BT831" i="1"/>
  <c r="BF832" i="1"/>
  <c r="BT832" i="1"/>
  <c r="BF833" i="1"/>
  <c r="BT833" i="1"/>
  <c r="BF834" i="1"/>
  <c r="BT834" i="1"/>
  <c r="BF835" i="1"/>
  <c r="BT835" i="1"/>
  <c r="BF836" i="1"/>
  <c r="BT836" i="1"/>
  <c r="BF837" i="1"/>
  <c r="BT837" i="1"/>
  <c r="BF838" i="1"/>
  <c r="BT838" i="1"/>
  <c r="BT839" i="1"/>
  <c r="BF840" i="1"/>
  <c r="BT840" i="1"/>
  <c r="BF841" i="1"/>
  <c r="BT841" i="1"/>
  <c r="BF842" i="1"/>
  <c r="BT842" i="1"/>
  <c r="BF843" i="1"/>
  <c r="BT843" i="1"/>
  <c r="BF844" i="1"/>
  <c r="BT844" i="1"/>
  <c r="BF845" i="1"/>
  <c r="BT845" i="1"/>
  <c r="BF846" i="1"/>
  <c r="BT846" i="1"/>
  <c r="BF847" i="1"/>
  <c r="BT847" i="1"/>
  <c r="BF848" i="1"/>
  <c r="BT848" i="1"/>
  <c r="BF849" i="1"/>
  <c r="BT849" i="1"/>
  <c r="BF850" i="1"/>
  <c r="BT850" i="1"/>
  <c r="BF851" i="1"/>
  <c r="BT851" i="1"/>
  <c r="BF852" i="1"/>
  <c r="BT852" i="1"/>
  <c r="BF853" i="1"/>
  <c r="BT853" i="1"/>
  <c r="BF854" i="1"/>
  <c r="BT854" i="1"/>
  <c r="BF855" i="1"/>
  <c r="BT855" i="1"/>
  <c r="BT856" i="1"/>
  <c r="BF857" i="1"/>
  <c r="BT857" i="1"/>
  <c r="BF858" i="1"/>
  <c r="BT858" i="1"/>
  <c r="BF859" i="1"/>
  <c r="BT859" i="1"/>
  <c r="BF860" i="1"/>
  <c r="BT860" i="1"/>
  <c r="BF861" i="1"/>
  <c r="BT861" i="1"/>
  <c r="BF862" i="1"/>
  <c r="BT862" i="1"/>
  <c r="BF863" i="1"/>
  <c r="BT863" i="1"/>
  <c r="BF864" i="1"/>
  <c r="BT864" i="1"/>
  <c r="BF865" i="1"/>
  <c r="BT865" i="1"/>
  <c r="BF866" i="1"/>
  <c r="BT866" i="1"/>
  <c r="BF867" i="1"/>
  <c r="BT867" i="1"/>
  <c r="BF868" i="1"/>
  <c r="BT868" i="1"/>
  <c r="BF869" i="1"/>
  <c r="BT869" i="1"/>
  <c r="BF870" i="1"/>
  <c r="BT870" i="1"/>
  <c r="BF871" i="1"/>
  <c r="BT871" i="1"/>
  <c r="BF872" i="1"/>
  <c r="BT872" i="1"/>
  <c r="BF873" i="1"/>
  <c r="BT873" i="1"/>
  <c r="BF874" i="1"/>
  <c r="BT874" i="1"/>
  <c r="BT875" i="1"/>
  <c r="BF876" i="1"/>
  <c r="BT876" i="1"/>
  <c r="BF877" i="1"/>
  <c r="BT877" i="1"/>
  <c r="BT878" i="1"/>
  <c r="BF879" i="1"/>
  <c r="BT879" i="1"/>
  <c r="BF880" i="1"/>
  <c r="BT880" i="1"/>
  <c r="BF881" i="1"/>
  <c r="BT881" i="1"/>
  <c r="BF882" i="1"/>
  <c r="BT882" i="1"/>
  <c r="BF883" i="1"/>
  <c r="BT883" i="1"/>
  <c r="BF884" i="1"/>
  <c r="BT884" i="1"/>
  <c r="BF885" i="1"/>
  <c r="BT885" i="1"/>
  <c r="BF886" i="1"/>
  <c r="BT886" i="1"/>
  <c r="BF887" i="1"/>
  <c r="BT887" i="1"/>
  <c r="BT888" i="1"/>
  <c r="BF889" i="1"/>
  <c r="BT889" i="1"/>
  <c r="BF890" i="1"/>
  <c r="BT890" i="1"/>
  <c r="BF891" i="1"/>
  <c r="BT891" i="1"/>
  <c r="BF892" i="1"/>
  <c r="BT892" i="1"/>
  <c r="BF893" i="1"/>
  <c r="BT893" i="1"/>
  <c r="BF894" i="1"/>
  <c r="BT894" i="1"/>
  <c r="BF895" i="1"/>
  <c r="BT895" i="1"/>
  <c r="BF896" i="1"/>
  <c r="BT896" i="1"/>
  <c r="BF897" i="1"/>
  <c r="BT897" i="1"/>
  <c r="BF898" i="1"/>
  <c r="BT898" i="1"/>
  <c r="BF899" i="1"/>
  <c r="BT899" i="1"/>
  <c r="BF900" i="1"/>
  <c r="BT900" i="1"/>
  <c r="BF901" i="1"/>
  <c r="BT901" i="1"/>
  <c r="BF902" i="1"/>
  <c r="BT902" i="1"/>
  <c r="BF903" i="1"/>
  <c r="BT903" i="1"/>
  <c r="BF904" i="1"/>
  <c r="BT904" i="1"/>
  <c r="BF905" i="1"/>
  <c r="BT905" i="1"/>
  <c r="BF906" i="1"/>
  <c r="BT906" i="1"/>
  <c r="BF907" i="1"/>
  <c r="BT907" i="1"/>
  <c r="BF908" i="1"/>
  <c r="BT908" i="1"/>
  <c r="BF909" i="1"/>
  <c r="BT909" i="1"/>
  <c r="BF910" i="1"/>
  <c r="BT910" i="1"/>
  <c r="BF911" i="1"/>
  <c r="BT911" i="1"/>
  <c r="BF912" i="1"/>
  <c r="BT912" i="1"/>
  <c r="BF913" i="1"/>
  <c r="BT913" i="1"/>
  <c r="BF914" i="1"/>
  <c r="BT914" i="1"/>
  <c r="BF915" i="1"/>
  <c r="BT915" i="1"/>
  <c r="BF916" i="1"/>
  <c r="BT916" i="1"/>
  <c r="BF917" i="1"/>
  <c r="BT917" i="1"/>
  <c r="BF918" i="1"/>
  <c r="BT918" i="1"/>
  <c r="BF919" i="1"/>
  <c r="BT919" i="1"/>
  <c r="BF920" i="1"/>
  <c r="BT920" i="1"/>
  <c r="BF921" i="1"/>
  <c r="BT921" i="1"/>
  <c r="BF922" i="1"/>
  <c r="BT922" i="1"/>
  <c r="BF923" i="1"/>
  <c r="BT923" i="1"/>
  <c r="BF924" i="1"/>
  <c r="BT924" i="1"/>
  <c r="BF925" i="1"/>
  <c r="BT925" i="1"/>
  <c r="BF926" i="1"/>
  <c r="BT926" i="1"/>
  <c r="BF927" i="1"/>
  <c r="BT927" i="1"/>
  <c r="BF928" i="1"/>
  <c r="BT928" i="1"/>
  <c r="BF929" i="1"/>
  <c r="BT929" i="1"/>
  <c r="BF930" i="1"/>
  <c r="BT930" i="1"/>
  <c r="BF931" i="1"/>
  <c r="BT931" i="1"/>
  <c r="BF932" i="1"/>
  <c r="BT932" i="1"/>
  <c r="BF933" i="1"/>
  <c r="BT933" i="1"/>
  <c r="BF934" i="1"/>
  <c r="BT934" i="1"/>
  <c r="BF935" i="1"/>
  <c r="BT935" i="1"/>
  <c r="BF936" i="1"/>
  <c r="BT936" i="1"/>
  <c r="BF937" i="1"/>
  <c r="BT937" i="1"/>
  <c r="BF938" i="1"/>
  <c r="BT938" i="1"/>
  <c r="BF939" i="1"/>
  <c r="BT939" i="1"/>
  <c r="BF940" i="1"/>
  <c r="BT940" i="1"/>
  <c r="BF941" i="1"/>
  <c r="BT941" i="1"/>
  <c r="BF942" i="1"/>
  <c r="BT942" i="1"/>
  <c r="BF943" i="1"/>
  <c r="BT943" i="1"/>
  <c r="BF944" i="1"/>
  <c r="BT944" i="1"/>
  <c r="BF945" i="1"/>
  <c r="BT945" i="1"/>
  <c r="BF946" i="1"/>
  <c r="BT946" i="1"/>
  <c r="BF947" i="1"/>
  <c r="BT947" i="1"/>
  <c r="BF948" i="1"/>
  <c r="BT948" i="1"/>
  <c r="BF949" i="1"/>
  <c r="BT949" i="1"/>
  <c r="BF950" i="1"/>
  <c r="BT950" i="1"/>
  <c r="BF951" i="1"/>
  <c r="BT951" i="1"/>
  <c r="BF952" i="1"/>
  <c r="BT952" i="1"/>
  <c r="BF953" i="1"/>
  <c r="BT953" i="1"/>
  <c r="BF954" i="1"/>
  <c r="BT954" i="1"/>
  <c r="BF955" i="1"/>
  <c r="BT955" i="1"/>
  <c r="BF956" i="1"/>
  <c r="BT956" i="1"/>
  <c r="BF957" i="1"/>
  <c r="BT957" i="1"/>
  <c r="BF958" i="1"/>
  <c r="BT958" i="1"/>
  <c r="BF959" i="1"/>
  <c r="BT959" i="1"/>
  <c r="BF960" i="1"/>
  <c r="BT960" i="1"/>
  <c r="BF961" i="1"/>
  <c r="BT961" i="1"/>
  <c r="BF962" i="1"/>
  <c r="BT962" i="1"/>
  <c r="BF963" i="1"/>
  <c r="BT963" i="1"/>
  <c r="BF964" i="1"/>
  <c r="BT964" i="1"/>
  <c r="BF965" i="1"/>
  <c r="BT965" i="1"/>
  <c r="BF966" i="1"/>
  <c r="BT966" i="1"/>
  <c r="BF967" i="1"/>
  <c r="BT967" i="1"/>
  <c r="BF968" i="1"/>
  <c r="BT968" i="1"/>
  <c r="BF969" i="1"/>
  <c r="BT969" i="1"/>
  <c r="BT970" i="1"/>
  <c r="BF971" i="1"/>
  <c r="BT971" i="1"/>
  <c r="BF972" i="1"/>
  <c r="BT972" i="1"/>
  <c r="BF973" i="1"/>
  <c r="BT973" i="1"/>
  <c r="BF974" i="1"/>
  <c r="BT974" i="1"/>
  <c r="BF975" i="1"/>
  <c r="BT975" i="1"/>
  <c r="BF976" i="1"/>
  <c r="BT976" i="1"/>
  <c r="BT977" i="1"/>
  <c r="BF978" i="1"/>
  <c r="BT978" i="1"/>
  <c r="BF979" i="1"/>
  <c r="BT979" i="1"/>
  <c r="BF980" i="1"/>
  <c r="BT980" i="1"/>
  <c r="BF981" i="1"/>
  <c r="BT981" i="1"/>
  <c r="BT982" i="1"/>
  <c r="BT983" i="1"/>
  <c r="BF984" i="1"/>
  <c r="BT984" i="1"/>
  <c r="BF985" i="1"/>
  <c r="BT985" i="1"/>
  <c r="BF986" i="1"/>
  <c r="BT986" i="1"/>
  <c r="BF987" i="1"/>
  <c r="BT987" i="1"/>
  <c r="BF988" i="1"/>
  <c r="BT988" i="1"/>
  <c r="BF989" i="1"/>
  <c r="BT989" i="1"/>
  <c r="BF990" i="1"/>
  <c r="BT990" i="1"/>
  <c r="BF991" i="1"/>
  <c r="BT991" i="1"/>
  <c r="BF992" i="1"/>
  <c r="BT992" i="1"/>
  <c r="BF993" i="1"/>
  <c r="BT993" i="1"/>
  <c r="BF994" i="1"/>
  <c r="BT994" i="1"/>
  <c r="BT995" i="1"/>
  <c r="BT996" i="1"/>
  <c r="BF997" i="1"/>
  <c r="BT997" i="1"/>
  <c r="BF998" i="1"/>
  <c r="BT998" i="1"/>
  <c r="BF999" i="1"/>
  <c r="BT999" i="1"/>
  <c r="BF1000" i="1"/>
  <c r="BT1000" i="1"/>
</calcChain>
</file>

<file path=xl/sharedStrings.xml><?xml version="1.0" encoding="utf-8"?>
<sst xmlns="http://schemas.openxmlformats.org/spreadsheetml/2006/main" count="100814" uniqueCount="26344">
  <si>
    <t>Publication Type</t>
  </si>
  <si>
    <t>Authors</t>
  </si>
  <si>
    <t>Book Authors</t>
  </si>
  <si>
    <t>Book Editors</t>
  </si>
  <si>
    <t>Book Group Authors</t>
  </si>
  <si>
    <t>Author Full Names</t>
  </si>
  <si>
    <t>Book Author Full Names</t>
  </si>
  <si>
    <t>Group Authors</t>
  </si>
  <si>
    <t>Article Title</t>
  </si>
  <si>
    <t>Source Title</t>
  </si>
  <si>
    <t>Book Series Title</t>
  </si>
  <si>
    <t>Book Series Subtitle</t>
  </si>
  <si>
    <t>Language</t>
  </si>
  <si>
    <t>Document Type</t>
  </si>
  <si>
    <t>Conference Title</t>
  </si>
  <si>
    <t>Conference Date</t>
  </si>
  <si>
    <t>Conference Location</t>
  </si>
  <si>
    <t>Conference Sponsor</t>
  </si>
  <si>
    <t>Conference Host</t>
  </si>
  <si>
    <t>Author Keywords</t>
  </si>
  <si>
    <t>Keywords Plus</t>
  </si>
  <si>
    <t>Abstract</t>
  </si>
  <si>
    <t>Addresses</t>
  </si>
  <si>
    <t>Affiliations</t>
  </si>
  <si>
    <t>Reprint Addresses</t>
  </si>
  <si>
    <t>Email Addresses</t>
  </si>
  <si>
    <t>Researcher Ids</t>
  </si>
  <si>
    <t>ORCIDs</t>
  </si>
  <si>
    <t>Funding Orgs</t>
  </si>
  <si>
    <t>Funding Name Preferred</t>
  </si>
  <si>
    <t>Funding Text</t>
  </si>
  <si>
    <t>Cited References</t>
  </si>
  <si>
    <t>Cited Reference Count</t>
  </si>
  <si>
    <t>Times Cited, WoS Core</t>
  </si>
  <si>
    <t>Times Cited, All Databases</t>
  </si>
  <si>
    <t>180 Day Usage Count</t>
  </si>
  <si>
    <t>Since 2013 Usage Count</t>
  </si>
  <si>
    <t>Publisher</t>
  </si>
  <si>
    <t>Publisher City</t>
  </si>
  <si>
    <t>Publisher Address</t>
  </si>
  <si>
    <t>ISSN</t>
  </si>
  <si>
    <t>eISSN</t>
  </si>
  <si>
    <t>ISBN</t>
  </si>
  <si>
    <t>Journal Abbreviation</t>
  </si>
  <si>
    <t>Journal ISO Abbreviation</t>
  </si>
  <si>
    <t>Publication Date</t>
  </si>
  <si>
    <t>Publication Year</t>
  </si>
  <si>
    <t>Volume</t>
  </si>
  <si>
    <t>Issue</t>
  </si>
  <si>
    <t>Part Number</t>
  </si>
  <si>
    <t>Supplement</t>
  </si>
  <si>
    <t>Special Issue</t>
  </si>
  <si>
    <t>Meeting Abstract</t>
  </si>
  <si>
    <t>Start Page</t>
  </si>
  <si>
    <t>End Page</t>
  </si>
  <si>
    <t>Article Number</t>
  </si>
  <si>
    <t>DOI</t>
  </si>
  <si>
    <t>DOI Link</t>
  </si>
  <si>
    <t>Book DOI</t>
  </si>
  <si>
    <t>Early Access Date</t>
  </si>
  <si>
    <t>Number of Pages</t>
  </si>
  <si>
    <t>WoS Categories</t>
  </si>
  <si>
    <t>Web of Science Index</t>
  </si>
  <si>
    <t>Research Areas</t>
  </si>
  <si>
    <t>IDS Number</t>
  </si>
  <si>
    <t>Pubmed Id</t>
  </si>
  <si>
    <t>Open Access Designations</t>
  </si>
  <si>
    <t>Highly Cited Status</t>
  </si>
  <si>
    <t>Hot Paper Status</t>
  </si>
  <si>
    <t>Date of Export</t>
  </si>
  <si>
    <t>UT (Unique WOS ID)</t>
  </si>
  <si>
    <t>Web of Science Record</t>
  </si>
  <si>
    <t>J</t>
  </si>
  <si>
    <t>Niu, SY; Ji, SD; Yan, DJ; Meng, XC; Xiong, XH</t>
  </si>
  <si>
    <t/>
  </si>
  <si>
    <t>Niu, Shiyu; Ji, Shude; Yan, Dejun; Meng, Xiangchen; Xiong, Xuhai</t>
  </si>
  <si>
    <t>AZ31B/7075-T6 alloys friction stir lap welding with a zinc interlayer</t>
  </si>
  <si>
    <t>JOURNAL OF MATERIALS PROCESSING TECHNOLOGY</t>
  </si>
  <si>
    <t>English</t>
  </si>
  <si>
    <t>Article</t>
  </si>
  <si>
    <t>AZ31B Mg/7075-T6 Al; Friction stir lap welding; Zinc interlayer; Microstructures; Mechanical properties</t>
  </si>
  <si>
    <t>MECHANICAL-PROPERTIES; WELDED-JOINTS; TENSILE PROPERTIES; ALUMINUM; MAGNESIUM; MICROSTRUCTURE; AL</t>
  </si>
  <si>
    <t>Pure zinc foil was selected as an interlayer to improve the strength of the AZ31B Mg/7075-T6 Al dissimilar alloys friction stir lap welding joint. Compared with the conventional lap joint, the joint with the zinc interlayer has a higher effective sheet thickness, a larger effective lap width and a wider stir zone. The dispersed Mg-Zn inter metallic compounds are achieved instead of the continuous Mg-Al intermetallic compounds, improving the tensile shear load. The maximum fracture load of the joint with the zinc interlayer reaches 6.6 K N at the rotating velocity of 1000 rpm.</t>
  </si>
  <si>
    <t>[Niu, Shiyu; Ji, Shude; Meng, Xiangchen; Xiong, Xuhai] Shenyang Aerosp Univ, Sch Aerosp Engn, Shenyang 110136, Liaoning, Peoples R China; [Yan, Dejun] CSSC Huangpu Wenchong Shipbldg Co Ltd, Guangdong Prov Key Lab Adv Welding Technol Ships, Guangzhou 510715, Guangdong, Peoples R China</t>
  </si>
  <si>
    <t>Shenyang Aerospace University</t>
  </si>
  <si>
    <t>Ji, SD (corresponding author), Shenyang Aerosp Univ, Sch Aerosp Engn, Shenyang 110136, Liaoning, Peoples R China.;Yan, DJ (corresponding author), CSSC Huangpu Wenchong Shipbldg Co Ltd, Guangdong Prov Key Lab Adv Welding Technol Ships, Guangzhou 510715, Guangdong, Peoples R China.</t>
  </si>
  <si>
    <t>superjsd@163.com; yandejun_2003@163.com</t>
  </si>
  <si>
    <t>Xiong, Xuhai/AAG-6998-2019; Meng, Xiangchen/ADA-6228-2022</t>
  </si>
  <si>
    <t>meng, xiangchen/0000-0002-2392-2740; Niu, Shiyu/0009-0001-6403-0554; Shude, Ji/0000-0002-0290-6573</t>
  </si>
  <si>
    <t>National Natural Science Foundation of China [51705339]; China Postdoctoral Science Foundation [2016M590821]; Guangdong Provincial Key Laboratory of Advanced Welding Technology for Ships [2017B030302010]</t>
  </si>
  <si>
    <t>National Natural Science Foundation of China(National Natural Science Foundation of China (NSFC)); China Postdoctoral Science Foundation(China Postdoctoral Science Foundation); Guangdong Provincial Key Laboratory of Advanced Welding Technology for Ships</t>
  </si>
  <si>
    <t>This work is supported by the National Natural Science Foundation of China (No. 51705339), the China Postdoctoral Science Foundation (No. 2016M590821) and the Guangdong Provincial Key Laboratory of Advanced Welding Technology for Ships (No. 2017B030302010).</t>
  </si>
  <si>
    <t>ELSEVIER SCIENCE SA</t>
  </si>
  <si>
    <t>LAUSANNE</t>
  </si>
  <si>
    <t>PO BOX 564, 1001 LAUSANNE, SWITZERLAND</t>
  </si>
  <si>
    <t>0924-0136</t>
  </si>
  <si>
    <t>J MATER PROCESS TECH</t>
  </si>
  <si>
    <t>J. Mater. Process. Technol.</t>
  </si>
  <si>
    <t>JAN</t>
  </si>
  <si>
    <t>10.1016/j.jmatprotec.2018.08.009</t>
  </si>
  <si>
    <t>Engineering, Industrial; Engineering, Manufacturing; Materials Science, Multidisciplinary</t>
  </si>
  <si>
    <t>Science Citation Index Expanded (SCI-EXPANDED)</t>
  </si>
  <si>
    <t>Engineering; Materials Science</t>
  </si>
  <si>
    <t>GW6WZ</t>
  </si>
  <si>
    <t>2025-02-17</t>
  </si>
  <si>
    <t>WOS:000447106800008</t>
  </si>
  <si>
    <t>C</t>
  </si>
  <si>
    <t>Hu, XB; Li, LQ; Zhou, XP; Dong, SJ</t>
  </si>
  <si>
    <t>Zeng, J; Li, J; Zhu, H</t>
  </si>
  <si>
    <t>Hu, Xinbin; Li, Liqun; Zhou, Xiaoping; Dong, Shijie</t>
  </si>
  <si>
    <t>Interface Microstructure in Laser Welding-Brazing of AZ31B/TC4 Dissimilar Alloys</t>
  </si>
  <si>
    <t>CHEMICAL, MATERIAL AND METALLURGICAL ENGINEERING III, PTS 1-3</t>
  </si>
  <si>
    <t>Advanced Materials Research</t>
  </si>
  <si>
    <t>Proceedings Paper</t>
  </si>
  <si>
    <t>3rd International Conference on Chemical, Metallurgical Engineering (ICCMME 2013)</t>
  </si>
  <si>
    <t>DEC 10-11, 2013</t>
  </si>
  <si>
    <t>Zhuhai, PEOPLES R CHINA</t>
  </si>
  <si>
    <t>Laser Welding-Brazing; Interface Microstructure; AZ31B/TC4; Dissimilar joints</t>
  </si>
  <si>
    <t>The interface microstructure in the joints of magnesium alloy AZ31 to Ti alloy by the laser welding-brazing (LWB) process have been investigated in this paper. The results indicated that the interface between the solder reaction and TC4 formed net and holes, there was a 1 similar to 2 mu m intermetallic compound layer. Al-Mg-Zn compounds generated and distributed in the solder reaction zone.</t>
  </si>
  <si>
    <t>[Hu, Xinbin; Zhou, Xiaoping; Dong, Shijie] Hubei Univ Technol, Wuhan, Peoples R China; [Li, Liqun] Harbin Inst Technol, State Key Lab Adv Welding &amp; Joining, Harbin, Peoples R China; [Hu, Xinbin; Zhou, Xiaoping; Dong, Shijie] Hubei Prov Key Lab Green Mat Light Ind, Wuhan, Peoples R China</t>
  </si>
  <si>
    <t>Hubei University of Technology; Harbin Institute of Technology</t>
  </si>
  <si>
    <t>Hu, XB (corresponding author), Hubei Univ Technol, Wuhan, Peoples R China.</t>
  </si>
  <si>
    <t>huxinbin@mail.hbut.edu.cn; liliqun@hit.edu.cn; zxp_zhn@163.com; dongsjsj@163.com</t>
  </si>
  <si>
    <t>Zhou, Xiao-Ping/I-2117-2014</t>
  </si>
  <si>
    <t>Li, Liqunl/0000-0001-6275-3399</t>
  </si>
  <si>
    <t>State Key Lab of Advanced of Welding and Joining [AWPT-Mo8]; National Science and Technology Support Program [2011BAG03B00]</t>
  </si>
  <si>
    <t>State Key Lab of Advanced of Welding and Joining; National Science and Technology Support Program</t>
  </si>
  <si>
    <t>This work was financially supported by State Key Lab of Advanced of Welding and Joining (AWPT-Mo8) and The National Science and Technology Support Program (2011BAG03B00). And the authors also would like to express gratitude to the unknown reviewers for their constructive comments on the original manuscript.</t>
  </si>
  <si>
    <t>TRANS TECH PUBLICATIONS LTD</t>
  </si>
  <si>
    <t>DURNTEN-ZURICH</t>
  </si>
  <si>
    <t>KREUZSTRASSE 10, 8635 DURNTEN-ZURICH, SWITZERLAND</t>
  </si>
  <si>
    <t>1022-6680</t>
  </si>
  <si>
    <t>978-3-03785-994-0</t>
  </si>
  <si>
    <t>ADV MATER RES-SWITZ</t>
  </si>
  <si>
    <t>881-883</t>
  </si>
  <si>
    <t>+</t>
  </si>
  <si>
    <t>10.4028/www.scientific.net/AMR.881-883.1475</t>
  </si>
  <si>
    <t>Engineering, Chemical; Materials Science, Multidisciplinary; Metallurgy &amp; Metallurgical Engineering</t>
  </si>
  <si>
    <t>Conference Proceedings Citation Index - Science (CPCI-S)</t>
  </si>
  <si>
    <t>Engineering; Materials Science; Metallurgy &amp; Metallurgical Engineering</t>
  </si>
  <si>
    <t>BA8YV</t>
  </si>
  <si>
    <t>WOS:000339034900301</t>
  </si>
  <si>
    <t>Hu, XB; Mei, ZQ; Li, LQ; Zhou, XP; Dong, SJ</t>
  </si>
  <si>
    <t>Li, D; Zheng, D; Shi, J</t>
  </si>
  <si>
    <t>Hu, Xinbin; Mei, Zhangqiang; Li, Liqun; Zhou, Xiaoping; Dong, Shijie</t>
  </si>
  <si>
    <t>MATERIALS RESEARCH AND APPLICATIONS, PTS 1-3</t>
  </si>
  <si>
    <t>International Conference on Advanced Material and Manufacturing Science (ICAMMS 2012)</t>
  </si>
  <si>
    <t>DEC 20-21, 2012</t>
  </si>
  <si>
    <t>Beijing, PEOPLES R CHINA</t>
  </si>
  <si>
    <t>Int Res Assoc Informat &amp; Comp Sci,Sci Technol Press,Beijing Xinyongshun Acad Exchange LTD</t>
  </si>
  <si>
    <t>[Hu, Xinbin; Mei, Zhangqiang; Zhou, Xiaoping; Dong, Shijie] Hubei Univ Technol, Wuhan 430068, Peoples R China; [Li, Liqun] State Key Lab Adv Welding &amp; Joining, Harbin 150001, Peoples R China</t>
  </si>
  <si>
    <t>Hubei University of Technology</t>
  </si>
  <si>
    <t>Hu, XB (corresponding author), Hubei Univ Technol, Wuhan 430068, Peoples R China.</t>
  </si>
  <si>
    <t>huxinbin@mail.hbut.edu.cn; meizhangqiang@126.com; liliqun@hit.edu.cn; zxp_zhn@163.com; dongsjsj@163.com</t>
  </si>
  <si>
    <t>National Science and Technology Support Program Funding [2011BAGO3B00]; Funding of State Key laboratory of Advanced of Welding and Joining Funding [AWPT-Mo8]; Wuhan Science and Technology Funding [201110821244]</t>
  </si>
  <si>
    <t>National Science and Technology Support Program Funding; Funding of State Key laboratory of Advanced of Welding and Joining Funding; Wuhan Science and Technology Funding</t>
  </si>
  <si>
    <t>The authors wish to thank the financial support for this work from The National Science and Technology Support Program Funding (2011BAGO3B00), Funding of State Key laboratory of Advanced of Welding and Joining Funding (AWPT-Mo8) and the Wuhan Science and Technology Funding (201110821244). And the authors also would like to express gratitude to the unknown reviewers for their constructive comments on the original manuscript.</t>
  </si>
  <si>
    <t>978-3-03785-993-3</t>
  </si>
  <si>
    <t>875-877</t>
  </si>
  <si>
    <t>10.4028/www.scientific.net/AMR.875-877.1503</t>
  </si>
  <si>
    <t>Engineering, Manufacturing; Materials Science, Multidisciplinary</t>
  </si>
  <si>
    <t>BA9HW</t>
  </si>
  <si>
    <t>WOS:000339412000270</t>
  </si>
  <si>
    <t>Hu, XB; Mei, ZQ; Li, LQ; Luo, P; Dong, SJ</t>
  </si>
  <si>
    <t>Yuan, L</t>
  </si>
  <si>
    <t>Hu, Xinbin; Mei, Zhangqiang; Li, Liqun; Luo, Ping; Dong, Shijie</t>
  </si>
  <si>
    <t>Influence of Addition the Al Power on the Tensile Shear Loads In Resistance Spot Welding of TC4/AZ31B</t>
  </si>
  <si>
    <t>MEMS, NANO AND SMART SYSTEMS, PTS 1-6</t>
  </si>
  <si>
    <t>7th International Conference on MEMS, NANO and Smart Systems (ICMENS 2011)</t>
  </si>
  <si>
    <t>NOV 04-06, 2011</t>
  </si>
  <si>
    <t>Kuala Lumpur, MALAYSIA</t>
  </si>
  <si>
    <t>Int Assoc Comp Sci &amp; Informat Technol,Singapore Inst Elect</t>
  </si>
  <si>
    <t>Resistance spot welding; TC4; AZ31B</t>
  </si>
  <si>
    <t>The tensile shear loads in resistance spot welding of TC4/AZ31B with addition Al power have been investigated in this paper. The results showed that the tensile shear loads with and without addition Al power were 2.636 KN and 3.692 KN when welding current was 9800A, respectivly. And the values changed 2.971 KN and 4.167 KN when the welding current was 11300A, respectively. Morphology characteristics of the welding zone were studied by scanning electron microscopy (SEM), energy dispersive spectrometer (ESD). The results suggested that the addition of Al power on the sheets of TC4 and AZ31B increased much in the tensile-shear loads when welding TC4 and AZ31B by RSW.</t>
  </si>
  <si>
    <t>[Hu, Xinbin] Hubei Univ Technol, State Key Lab Adv Welding &amp; Joining, Wuhan, Peoples R China</t>
  </si>
  <si>
    <t>Hu, XB (corresponding author), Hubei Univ Technol, State Key Lab Adv Welding &amp; Joining, Wuhan, Peoples R China.</t>
  </si>
  <si>
    <t>huxinbin@mail.hbut.edu.cn; meizhangqiang@126.com; liliqun@hit.edu.cn; blueknight_0930@163.com; dongsjsj@163.com</t>
  </si>
  <si>
    <t>State Key laboratory of Advanced of Welding and Joining [AWPT-Mo8]; Fungding of WuHan Science and Technology [201110821244]</t>
  </si>
  <si>
    <t>State Key laboratory of Advanced of Welding and Joining; Fungding of WuHan Science and Technology</t>
  </si>
  <si>
    <t>he authors wish to thank the financial support for this work from Funding of State Key laboratory of Advanced of Welding and Joining (AWPT-Mo8) and the Fungding of WuHan Science and Technology (201110821244). And the authors also would like to express gratitude to the unknown reviewers for their constructive comments on the or iginal manuscript</t>
  </si>
  <si>
    <t>978-3-03785-312-2</t>
  </si>
  <si>
    <t>403-408</t>
  </si>
  <si>
    <t>10.4028/www.scientific.net/AMR.403-408.4351</t>
  </si>
  <si>
    <t>Computer Science, Artificial Intelligence; Computer Science, Information Systems; Engineering, Electrical &amp; Electronic; Nanoscience &amp; Nanotechnology; Materials Science, Multidisciplinary</t>
  </si>
  <si>
    <t>Computer Science; Engineering; Science &amp; Technology - Other Topics; Materials Science</t>
  </si>
  <si>
    <t>BCN35</t>
  </si>
  <si>
    <t>WOS:000310764702121</t>
  </si>
  <si>
    <t>Verma, S; Wu, CS; Thakur, L; Muhammad, NA; Li, SL</t>
  </si>
  <si>
    <t>Verma, Shubham; Wu, ChuanSong; Thakur, Lalit; Muhammad, Najib Ahmad; Li, Shengli</t>
  </si>
  <si>
    <t>Effect of material position and tool offset on the microstructure and mechanical properties of friction stir welded AA7075/AZ31B with ultrasonic assistance</t>
  </si>
  <si>
    <t>JOURNAL OF MANUFACTURING PROCESSES</t>
  </si>
  <si>
    <t>Friction stir welding; Ultrasonic assistance; AA7075; AZ31B; Microstructure; Mechanical properties; Intermetallic compound layer</t>
  </si>
  <si>
    <t>ALUMINUM-ALLOY; MAGNESIUM ALLOY; DISSIMILAR WELDS; MATERIAL FLOW; AL-ALLOY; AZ31B; GROWTH; BLANKS; JOINTS; LAYER</t>
  </si>
  <si>
    <t>The primary focus of this study is to analyze how changes in material position and tool offset affect the microstructure and mechanical properties of dissimilar alloys (AA7075/AZ31B) joints. The study specifically examines these effects in normal and ultrasonic-assisted friction stir welded (UVaFSW) aluminum and magnesium-based joints. The experiment showed that the sound weld was achieved only when the AA7075 plate was placed on the advancing side (AS). The metallographic analysis showed that the use of ultrasonic vibration increased the flow of material in the nugget zone (NZ) and improved the length of interpenetration at the interface. Moreover, the intermetallic compound (IMC) layer thickness decreased throughout the interface during UVaFSW, improving joint strength. The maximum ultimate tensile strength was obtained at 1 mm tool-off condition for UVaFSW, i.e., 112.40 +/- 7.24 MPa. Ultrasonic vibrations reduced the IMC thickness by up to 78 % at the middle of the joint interface. The fracture surface showed the ductile fracture mode in the case of UVaFSW compared to the FSW process. The current study establishes the framework for optimizing and controlling the welding process of dissimilar AA7075/AZ31B alloys, which possess considerable potential for use in the aviation industry.</t>
  </si>
  <si>
    <t>[Verma, Shubham; Wu, ChuanSong; Li, Shengli] Shandong Univ, Inst Mat Joining, MOE Key Lab Liquid Solid Struct Evolut &amp; Mat Proc, Jinan 250061, Peoples R China; [Thakur, Lalit] Natl Inst Technol, Dept Mech Engn, Kurukshetra, Haryana, India; [Muhammad, Najib Ahmad] Bayero Univ, Fac Engn, Dept Mech Engn, Kano 3011, Nigeria</t>
  </si>
  <si>
    <t>Shandong University; National Institute of Technology (NIT System); National Institute of Technology Kurukshetra; Bayero University</t>
  </si>
  <si>
    <t>Wu, CS (corresponding author), Shandong Univ, Inst Mat Joining, MOE Key Lab Liquid Solid Struct Evolut &amp; Mat Proc, Jinan 250061, Peoples R China.</t>
  </si>
  <si>
    <t>wucs@sdu.edu.cn</t>
  </si>
  <si>
    <t>Thakur, Lalit/R-7625-2018; Muhammad, Najib/ABB-9612-2021; Verma, Dr. Shubham/AAE-4149-2022</t>
  </si>
  <si>
    <t>Muhammad, Najib Ahmad/0000-0002-4152-6186</t>
  </si>
  <si>
    <t>National Natural Science Foundation of China [52035005]; Key R &amp; D Program of Shandong Province in China [2021ZLGX01]; Postdoctoral Fellowship Program of Shandong University</t>
  </si>
  <si>
    <t>National Natural Science Foundation of China(National Natural Science Foundation of China (NSFC)); Key R &amp; D Program of Shandong Province in China; Postdoctoral Fellowship Program of Shandong University</t>
  </si>
  <si>
    <t>This work is supported by the National Natural Science Foundation of China (Grant No. 52035005) and the Key R &amp; D Program of Shandong Province in China (Grant No. 2021ZLGX01) . Dr. Shubham Verma is grateful to the Postdoctoral Fellowship Program of Shandong University.</t>
  </si>
  <si>
    <t>ELSEVIER SCI LTD</t>
  </si>
  <si>
    <t>London</t>
  </si>
  <si>
    <t>125 London Wall, London, ENGLAND</t>
  </si>
  <si>
    <t>1526-6125</t>
  </si>
  <si>
    <t>2212-4616</t>
  </si>
  <si>
    <t>J MANUF PROCESS</t>
  </si>
  <si>
    <t>J. Manuf. Process.</t>
  </si>
  <si>
    <t>MAY 30</t>
  </si>
  <si>
    <t>10.1016/j.jmapro.2024.03.046</t>
  </si>
  <si>
    <t>MAR 2024</t>
  </si>
  <si>
    <t>Engineering, Manufacturing</t>
  </si>
  <si>
    <t>Engineering</t>
  </si>
  <si>
    <t>RD5N3</t>
  </si>
  <si>
    <t>WOS:001225746300001</t>
  </si>
  <si>
    <t>Srinivasan, S; Bharath, RR; Atrens, A; Srinivasan, PB</t>
  </si>
  <si>
    <t>Srinivasan, S.; Bharath, Ravi R.; Atrens, A.; Srinivasan, Bala P.</t>
  </si>
  <si>
    <t>Effect of pulse gas tungsten arc welding on the metallurgical characteristics &amp; microstructural evolution in AZ31B magnesium alloy welds</t>
  </si>
  <si>
    <t>JOURNAL OF MATERIALS RESEARCH AND TECHNOLOGY-JMR&amp;T</t>
  </si>
  <si>
    <t>AZ31 B Mg alloy; Gas tungsten arc welding (GTAW); DC pulse welding; AC/DC pulse welding; Welding metallurgy; Microstructure; Micro hardness; Repair welding</t>
  </si>
  <si>
    <t>HOT CRACKING; MECHANICAL-PROPERTIES; TENSILE PROPERTIES; JOINTS; OPTIMIZATION; PARAMETERS</t>
  </si>
  <si>
    <t>This work assessed the effects of frequency &amp; the pulse duration ratios on the weldability &amp; structure-property relationships for the magnesium alloy AZ31B. In addition, AC/DC pulse welding with different pulse duration ratios was explored, to assess controlled repair welding on magnesium alloy castings. Complete penetration welds can be produced with conventional GTA welding using a heat input of similar to 500 J/mm without the need for an active flux. However, the weld metal has a coarse grain structure and micro cracks, suggesting the need for an even better control of heat input for achieving defect free welds. Pulse GTA welding with at lower frequencies give relatively deeper penetration joints at different pulse duration ratios (1:1, 1:2 and 1:4). However, the full penetration welds are possible only with pulse duration ratio of 1:1. All the welds produced under pulsed GTA welding conditions were defect free. The grain sizes of the weld metals were much finer than for conventional GTA welding conditions and have a higher hardness compared to conventional GTA weld &amp; also the parent alloy. Use of AC/DC mix for pulse welding, with the peak current being AC and the base current as DC, yields shallow penetration welds with no defects. The resultant weld metal microstructures are of finer grain size, and with finely distributed beta-phase particles. This welding technique can be exploited for repair welding of magnesium alloy castings that have near-surface defects.</t>
  </si>
  <si>
    <t>[Srinivasan, S.; Srinivasan, Bala P.] SASTRA Deemed Univ, Sch Mech Engn, Thanjavur 613401, India; [Bharath, Ravi R.] Bharat Heavy Elect Ltd, Welding Res Inst, Tiruchirappalli 620014, India; [Atrens, A.] Univ Queensland, Ctr Adv Mat Proc &amp; Mfg AMPAM, Sch Mech &amp; Min Engn, St Lucia, Qld 4072, Australia</t>
  </si>
  <si>
    <t>Shanmugha Arts, Science, Technology &amp; Research Academy (SASTRA); Bharat Heavy Electricals Limited (BHEL); University of Queensland</t>
  </si>
  <si>
    <t>Srinivasan, PB (corresponding author), SASTRA Deemed Univ, Sch Mech Engn, Thanjavur 613401, India.</t>
  </si>
  <si>
    <t>bala.srinivasan@mech.sastra.edu</t>
  </si>
  <si>
    <t>; Atrens, Andrej/I-5850-2013</t>
  </si>
  <si>
    <t>S, Srinivasan/0000-0001-8919-6684; Atrens, Andrej/0000-0003-0671-4082</t>
  </si>
  <si>
    <t>SASTRA Deemed to be University, Thanjavur, India</t>
  </si>
  <si>
    <t>The authors thank the management of M/s Bharat Heavy Electricals Limited, Tiruchirappalli, India for providing access to the laboratory facilities at the Welding Research Institute to perform all the welding experiments. One of the authors (S. Srinivasan) places on records his sincere thanks to the management of SASTRA Deemed to be University, Thanjavur, India for the Research Assistant Fellowship to pursue his doctoral research.</t>
  </si>
  <si>
    <t>ELSEVIER</t>
  </si>
  <si>
    <t>AMSTERDAM</t>
  </si>
  <si>
    <t>RADARWEG 29, 1043 NX AMSTERDAM, NETHERLANDS</t>
  </si>
  <si>
    <t>2238-7854</t>
  </si>
  <si>
    <t>2214-0697</t>
  </si>
  <si>
    <t>J MATER RES TECHNOL</t>
  </si>
  <si>
    <t>J. Mater. Res. Technol-JMRT</t>
  </si>
  <si>
    <t>MAR-APR</t>
  </si>
  <si>
    <t>10.1016/j.jmrt.2024.02.205</t>
  </si>
  <si>
    <t>Materials Science, Multidisciplinary; Metallurgy &amp; Metallurgical Engineering</t>
  </si>
  <si>
    <t>Materials Science; Metallurgy &amp; Metallurgical Engineering</t>
  </si>
  <si>
    <t>NT5B2</t>
  </si>
  <si>
    <t>gold</t>
  </si>
  <si>
    <t>WOS:001202707100001</t>
  </si>
  <si>
    <t>Dewangan, SK; Tripathi, MK; Manoj, MK</t>
  </si>
  <si>
    <t>Dewangan, Satya Kumar; Tripathi, M. K.; Manoj, M. K.</t>
  </si>
  <si>
    <t>Material Flow Behavior and Mechanical Properties of Dissimilar Friction Stir Welded Al 7075 and Mg AZ31 Alloys Using Cd Interlayer</t>
  </si>
  <si>
    <t>METALS AND MATERIALS INTERNATIONAL</t>
  </si>
  <si>
    <t>Dissimilar welding; AA7075 and mg AZ31; Cd interlayer; Intermetallic compound; Tensile strength; Hardness</t>
  </si>
  <si>
    <t>ALUMINUM-ALLOY; TENSILE PROPERTIES; MAGNESIUM ALLOY; INTERMETALLIC COMPOUNDS; WELDING PARAMETERS; RESEARCH PROGRESS; MICROSTRUCTURE; JOINTS; STEEL; STRENGTH</t>
  </si>
  <si>
    <t>Friction Stir Welding (FSW) has great potential over fusion welding for joining dissimilar alloys. However, formation of intermetallic compounds (IMCs) Al12Mg17 and Al3Mg2 in FSW of Al/Mg alloys is almost unavoidable and problematic for the research community. Such IMCs in the form of continuous layer provide easy crack propagation path which increases brittleness and reduces the joint strength of the weld. To improve the material flow behavior and reducing brittleness, accurate and precise attempts were taken to join two dissimilar alloys i.e. Al 7075 and Mg AZ31 with the incorporation of cadmium interlayer first time. Tool rotational speed of 1300 rpm and traverse speed of 20 mm/min were maintained throughout the welding process. Various phase formation and their distribution in the nugget zone has been studied in details by using optical microscopy, SEM-EDS and XRD. The supersaturated solid solution (SSSS) of Mg in Al, and a thin layer of Al3Mg2 and small particles (similar to 1 mu m) of Al12Mg17 have been observed in the stir zone. During processing Cd reacted with Mg and formed CdMg and CdMg3 which have been distributed in the upper-middle portion of Mg region as intercalated lamellar structure. Formation of these compound provided micro-mechanical interlocking. Further, Al material has been found to be deposited into the Mg region in the form of elongated balloon which provided anchoring effect due to mechanical interlocking. The maximum tensile strength achieved is 129 MPa which is higher than the previously reported dissimilar FSW of Al 7xxx series alloy with Mg alloy. Fractographic study of the dissimilar FSW tensile sample was carried out to understand crack propagation path and scope for further improvement in the weld joint strength.</t>
  </si>
  <si>
    <t>[Dewangan, Satya Kumar; Tripathi, M. K.; Manoj, M. K.] Natl Inst Technol Raipur, Met &amp; Mat Engn, Raipur 492010, Madhya Pradesh, India</t>
  </si>
  <si>
    <t>National Institute of Technology (NIT System); National Institute of Technology Raipur</t>
  </si>
  <si>
    <t>Manoj, MK (corresponding author), Natl Inst Technol Raipur, Met &amp; Mat Engn, Raipur 492010, Madhya Pradesh, India.</t>
  </si>
  <si>
    <t>skdewangan.phd2017.met@nitrr.ac.in; mktripathi.mme@nitrr.ac.in; mkmanoj.mme@nitrr.ac.in</t>
  </si>
  <si>
    <t>Dewangan, Satya/KSM-4199-2024; Tripathi, Manwendra/AHC-6495-2022</t>
  </si>
  <si>
    <t>NIT Raipur, India</t>
  </si>
  <si>
    <t>The authors would like to thank Director NIT Raipur, India for providing necessary facilities, contingency grant and constant encouragement for publication of the research work. The authors would also like to thank Mr. V. K. Ingole (Technical staff, Department of Metallurgical and Materials Engineering, NIT Raipur) for his help in characterization of welded specimens.</t>
  </si>
  <si>
    <t>KOREAN INST METALS MATERIALS</t>
  </si>
  <si>
    <t>SEOUL</t>
  </si>
  <si>
    <t>KIM BLDG 6TH FLOOR, SEOCHO-DAERO 56 GIL 38, SEOCHO-GU, SEOUL 137-881, SOUTH KOREA</t>
  </si>
  <si>
    <t>1598-9623</t>
  </si>
  <si>
    <t>2005-4149</t>
  </si>
  <si>
    <t>MET MATER INT</t>
  </si>
  <si>
    <t>Met. Mater.-Int.</t>
  </si>
  <si>
    <t>MAY</t>
  </si>
  <si>
    <t>10.1007/s12540-021-00980-1</t>
  </si>
  <si>
    <t>JUN 2021</t>
  </si>
  <si>
    <t>0X7KH</t>
  </si>
  <si>
    <t>WOS:000661798300001</t>
  </si>
  <si>
    <t>Yang, XW; Fend, WY; Li, WY; Dong, XR; Xu, YX; Chu, Q; Yao, ST</t>
  </si>
  <si>
    <t>Yang, Xia-wei; Fend, Wu-yuan; Li, Wen-ya; Dong, Xiu-rong; Xu, Ya-xin; Chu, Qiang; Yao, Shuo-tian</t>
  </si>
  <si>
    <t>Microstructure and properties of probeless friction stir spot welding of AZ31 magnesium alloy joints</t>
  </si>
  <si>
    <t>TRANSACTIONS OF NONFERROUS METALS SOCIETY OF CHINA</t>
  </si>
  <si>
    <t>probeless friction stir spot welding; AZ31 alloy; mechanical properties; fracture mechanism</t>
  </si>
  <si>
    <t>MECHANICAL-PROPERTIES; WELDED-JOINTS; EVOLUTION; BEHAVIOR; TEXTURE</t>
  </si>
  <si>
    <t>The AZ31 magnesium alloy with a thickness of 1.8 mm was welded by the probeless friction stir spot welding process without Zn interlayer. The influence of process parameters on joint microstructure and mechanical properties was investigated by using different rotating speeds and dwell time. Microstructure of joints is divided into three regions: stir zone, thermomechanically-affected zone and heat-affected zone. With the increase of rotation speed and dwell time, the depth of stir zone gradually increases, and hook defects extend from the interface of two plates to the surface of the upper plate. The tensile shear strength of joints and two fracture modes (shear fracture and plug fracture) are closely related to hook defects. The maximum tensile shear strength of the joint is 4.22 kN when rotation speed and dwell time are 1180 r/min and 9 s, respectively. Microhardness value and its fluctuation in upper sheet are evidently higher than those of the lower sheet.</t>
  </si>
  <si>
    <t>[Yang, Xia-wei; Fend, Wu-yuan; Li, Wen-ya; Dong, Xiu-rong; Xu, Ya-xin; Chu, Qiang; Yao, Shuo-tian] Northwestern Polytech Univ, Shaanxi Key Lab Frict Welding Technol, State Key Lab Solidificat Proc, Xian 710072, Shaanxi, Peoples R China</t>
  </si>
  <si>
    <t>Northwestern Polytechnical University</t>
  </si>
  <si>
    <t>Yang, XW; Li, WY (corresponding author), Northwestern Polytech Univ, Shaanxi Key Lab Frict Welding Technol, State Key Lab Solidificat Proc, Xian 710072, Shaanxi, Peoples R China.</t>
  </si>
  <si>
    <t>yangxiawei@nwpu.edu.cn; liwy@nwpu.edu.cn</t>
  </si>
  <si>
    <t>Xu, Yaxin/W-7656-2018; yang, xiawei/LKL-2328-2024</t>
  </si>
  <si>
    <t>yang, xiawei/0000-0003-4010-3592</t>
  </si>
  <si>
    <t>National Natural Science Foundation of China [51875470, 51405389]; Natural Science Foundation of Shaanxi Province, China [2018JM5159]; National Key Research and Development Program of China [2016YFB1100104]</t>
  </si>
  <si>
    <t>National Natural Science Foundation of China(National Natural Science Foundation of China (NSFC)); Natural Science Foundation of Shaanxi Province, China(Natural Science Foundation of Shaanxi Province); National Key Research and Development Program of China(National Key Research &amp; Development Program of China)</t>
  </si>
  <si>
    <t>Projects (51875470, 51405389) supported by the National Natural Science Foundation of China; Project (2018JM5159) supported by the Natural Science Foundation of Shaanxi Province, China; Project (2016YFB1100104) supported by the National Key Research and Development Program of China</t>
  </si>
  <si>
    <t>1003-6326</t>
  </si>
  <si>
    <t>2210-3384</t>
  </si>
  <si>
    <t>T NONFERR METAL SOC</t>
  </si>
  <si>
    <t>Trans. Nonferrous Met. Soc. China</t>
  </si>
  <si>
    <t>NOV</t>
  </si>
  <si>
    <t>10.1016/S1003-6326(19)65136-8</t>
  </si>
  <si>
    <t>Metallurgy &amp; Metallurgical Engineering</t>
  </si>
  <si>
    <t>JT9ZZ</t>
  </si>
  <si>
    <t>WOS:000501341300009</t>
  </si>
  <si>
    <t>Sun, YQ; Sheng, GM; Gao, XH; Xu, C; Yuan, XJ</t>
  </si>
  <si>
    <t>Sun, Yongqiang; Sheng, Guangmin; Gao, Xianhui; Xu, Chuan; Yuan, Xinjian</t>
  </si>
  <si>
    <t>The effect of high energy shot peening on microstructure and joining strength of TIG welded AZ31B weldment</t>
  </si>
  <si>
    <t>MATERIALS RESEARCH EXPRESS</t>
  </si>
  <si>
    <t>high energy shot peening; TIG welding; AZ31B Mg alloy; microstructures; mechanical properties</t>
  </si>
  <si>
    <t>TUNGSTEN INERT-GAS; MECHANICAL-PROPERTIES; MAGNESIUM ALLOY; WELDING SPEED; PARAMETERS; SURFACE</t>
  </si>
  <si>
    <t>The effects of high energy shot peening on the microstructure and mechanical properties of TIG welded AZ31B magnesium (Mg) alloy joints were investigated. The surface characteristics, surface residual stress, tensile strength, grain size and dislocation density were characterized by the experimental observations. Results show that the surface defects were eliminated, tensile residual stress was turned into compressive residual stress and superior joining strength were obtained after HESP treatment under the pressure of 0.15 MPa. A nanoscale layer was obtained in the surface layer and the hardness was significantly increased in the surface layer. Large amounts of dislocations also generated with the aid of HESP treatment. All these factors contributed to the significant improvement in mechanical performance of the Mg alloy joints, leading to a notable enhancement (14.0%) in tensile strength of treated joints to 262.3 MPa over the joints without HESP treatment (230.08 MPa).</t>
  </si>
  <si>
    <t>[Sun, Yongqiang; Sheng, Guangmin; Gao, Xianhui; Xu, Chuan; Yuan, Xinjian] Chongqing Univ, Coll Mat Sci &amp; Engn, Chongqing 400044, Peoples R China</t>
  </si>
  <si>
    <t>Chongqing University</t>
  </si>
  <si>
    <t>Sheng, GM (corresponding author), Chongqing Univ, Coll Mat Sci &amp; Engn, Chongqing 400044, Peoples R China.</t>
  </si>
  <si>
    <t>gmsheng@cqu.edu.cn</t>
  </si>
  <si>
    <t>yq, s/AFI-3359-2022</t>
  </si>
  <si>
    <t>National Natural Science Foundation of China [51205428]; Fundamental Research Funds for the Central Universities [CDJZR13130040, CDJZR12130047]</t>
  </si>
  <si>
    <t>National Natural Science Foundation of China(National Natural Science Foundation of China (NSFC)); Fundamental Research Funds for the Central Universities(Fundamental Research Funds for the Central Universities)</t>
  </si>
  <si>
    <t>The authors acknowledge the National Natural Science Foundation of China (Project No: 51205428) and the Fundamental Research Funds for the Central Universities (Project No: CDJZR13130040 and CDJZR12130047) to support the studied of Mg alloy welding and high energy shot peening of Mg alloy joints. The authors wish to thank Dr G M Sheng for his experiment guidance and Mr C Xu and H D Wang for their assistance in material preparation.</t>
  </si>
  <si>
    <t>IOP PUBLISHING LTD</t>
  </si>
  <si>
    <t>BRISTOL</t>
  </si>
  <si>
    <t>TEMPLE CIRCUS, TEMPLE WAY, BRISTOL BS1 6BE, ENGLAND</t>
  </si>
  <si>
    <t>2053-1591</t>
  </si>
  <si>
    <t>MATER RES EXPRESS</t>
  </si>
  <si>
    <t>Mater. Res. Express</t>
  </si>
  <si>
    <t>AUG</t>
  </si>
  <si>
    <t>10.1088/2053-1591/aaafa0</t>
  </si>
  <si>
    <t>Materials Science, Multidisciplinary</t>
  </si>
  <si>
    <t>Materials Science</t>
  </si>
  <si>
    <t>GO3SH</t>
  </si>
  <si>
    <t>WOS:000439914500004</t>
  </si>
  <si>
    <t>Sahul, M; Sahul, M; Lokaj, J</t>
  </si>
  <si>
    <t>Sahul, Miroslav; Sahul, Martin; Lokaj, Jan</t>
  </si>
  <si>
    <t>Effect of surface layer on the properties of AZ31 magnesium alloy welded joints</t>
  </si>
  <si>
    <t>MATERIALS TODAY-PROCEEDINGS</t>
  </si>
  <si>
    <t>32nd DANUBIA-ADRIA SYMPOSIUM on Advances in Experimental Mechanics (DAS)</t>
  </si>
  <si>
    <t>SEP 22-25, 2015</t>
  </si>
  <si>
    <t>Univ Zilina, Zilina, SLOVAKIA</t>
  </si>
  <si>
    <t>Univ Zilina</t>
  </si>
  <si>
    <t>Disk laser; laser welding; AZ31 magnesium alloy; porosity; oxide layer</t>
  </si>
  <si>
    <t>MECHANICAL-PROPERTIES; TENSILE PROPERTIES; ACTIVATING FLUX; WELDING SPEED; MICROSTRUCTURE; CONFIGURATION; EVOLUTION; ALUMINUM; BEHAVIOR; POROSITY</t>
  </si>
  <si>
    <t>The paper deals with welding of AZ31 magnesium alloy with disk laser with the output power of 2.0 kW. The thickness of the base material was 1.7 mm. Overlapped welded joints were produced after mechanical removal of the surface oxide layer in the first stage. Laser welding of as received AZ31 magnesium alloy was carried out in the next part of the research. Light microscopy was used to analyze both the macrostructure and microstructure of welded joints. Chemical composition of the base material and weld metal was examined using energy dispersive x-ray microanalysis (EDX). The mechanical properties of welded joints were studied by microhardness measurements and tensile testing. The influence of the oxide layer on the properties of AZ31 magnesium alloy welded joints was assessed. (C) 2016 Elsevier Ltd. All rights reserved.</t>
  </si>
  <si>
    <t>[Sahul, Miroslav] Slovak Univ Technol Bratislava, Fac Mat Sci &amp; Technol Trnava, Dept Welding &amp; Foundry, Paulinska 16, Trnava 91724, Slovakia; [Sahul, Martin; Lokaj, Jan] Slovak Univ Technol Bratislava, Fac Mat Sci &amp; Technol Trnava, Inst Mat Sci, Paulinska 16, Trnava 91724, Slovakia</t>
  </si>
  <si>
    <t>Slovak University of Technology Bratislava; Slovak University of Technology Bratislava</t>
  </si>
  <si>
    <t>Sahul, M (corresponding author), Slovak Univ Technol Bratislava, Fac Mat Sci &amp; Technol Trnava, Dept Welding &amp; Foundry, Paulinska 16, Trnava 91724, Slovakia.</t>
  </si>
  <si>
    <t>miroslav.sahul@stuba.sk</t>
  </si>
  <si>
    <t>Sahul, Miroslav/AAE-7078-2020; Sahul, Martin/AAQ-7546-2021</t>
  </si>
  <si>
    <t>Sahul, Martin/0000-0001-9472-500X; Sahul, Miroslav/0000-0001-5091-6381</t>
  </si>
  <si>
    <t>ELSEVIER SCIENCE BV</t>
  </si>
  <si>
    <t>PO BOX 211, 1000 AE AMSTERDAM, NETHERLANDS</t>
  </si>
  <si>
    <t>2214-7853</t>
  </si>
  <si>
    <t>MATER TODAY-PROC</t>
  </si>
  <si>
    <t>Mater. Today-Proc.</t>
  </si>
  <si>
    <t>10.1016/j.matpr.2016.03.015</t>
  </si>
  <si>
    <t>Conference Proceedings Citation Index - Science (CPCI-S); Conference Proceedings Citation Index - Social Science &amp; Humanities (CPCI-SSH)</t>
  </si>
  <si>
    <t>DH8TF</t>
  </si>
  <si>
    <t>WOS:000373068900047</t>
  </si>
  <si>
    <t>Mohammadi, J; Behnamian, Y; Mostafaei, A; Izadi, H; Saeid, T; Kokabi, AH; Gerlich, AP</t>
  </si>
  <si>
    <t>Mohammadi, J.; Behnamian, Y.; Mostafaei, A.; Izadi, H.; Saeid, T.; Kokabi, A. H.; Gerlich, A. P.</t>
  </si>
  <si>
    <t>Friction stir welding joint of dissimilar materials between AZ31B magnesium and 6061 aluminum alloys: Microstructure studies and mechanical characterizations</t>
  </si>
  <si>
    <t>MATERIALS CHARACTERIZATION</t>
  </si>
  <si>
    <t>Friction stir welding; Microstructure characterizations; Mechanical properties; Dissimilar materials joining; AZ31B magnesium alloy; 6061 aluminum alloy</t>
  </si>
  <si>
    <t>MATERIAL FLOW; AL; SPEED</t>
  </si>
  <si>
    <t>Friction stir welding is an efficient manufacturing method for joining dissimilar alloys, which can dramatically reduce grain sizes and offer high mechanical joint efficiency. Lap FSW joints between dissimilar AZ31B and Al 6061 alloy sheets were made at various tool rotation and travel speeds. Rotation and travel speeds varied between 560-1400 r/min and 16-40 mm/min respectively, where the ratio between these parameters was such that nearly constant pitch distances were applied during welding. X-ray diffraction pattern (XRD), optical microscopy images (OM), electron probe microanalysis (EPMA) and scanning electron microscopy equipped with an energy-dispersive X-ray spectroscopy (SEM-EDS) were used to investigate the microstructures of the joints welded. Intermetallic phases including Al12Mg17 (gamma) and Al3Mg2 (beta) were detected in the weld zone (WZ). For different tool rotation speeds, the morphology of the microstructure in the stir zone changed significantly with travel speed. Lap shear tensile test results indicated that by simultaneously increasing the tool rotation and travel speeds to 1400 r/min and 40 mm/min, the joint tensile strength and ductility reached a maximum. Microhardness measurements and tensile stress-strain curves indicated that mechanical properties were affected by FSW parameters and mainly depended on the formation of intermetallic compounds in the weld zone. In addition, a debonding failure mode in the Al/Mg dissimilar weld nugget was investigated by SEM and surface fracture studies indicated that the presence of intermetallic compounds in the weld zone controlled the failure mode. XRD analysis of the fracture surface indicated the presence of brittle intermetallic compounds including Al12Mg17 (gamma) and Al3Mg2 (beta). (C) 2015 Elsevier Inc. All rights reserved.</t>
  </si>
  <si>
    <t>[Mohammadi, J.] Islamic Azad Univ, Sci &amp; Res Branch, Dept Mat Sci &amp; Engn, Tehran 141554933, Iran; [Behnamian, Y.; Izadi, H.] Univ Alberta, Dept Chem &amp; Mat Engn, Edmonton, AB T6G 2V4, Canada; [Mostafaei, A.] Islamic Azad Univ, Tehran North Branch, Young Researchers &amp; Elites Club, Tehran, Iran; [Saeid, T.] Sahand Univ Technol, Fac Mat Engn, Tabriz 513351996, Iran; [Kokabi, A. H.] Sharf Univ Technol, Dept Mat Sci &amp; Engn, Tehran 113659466, Iran; [Gerlich, A. P.] Univ Waterloo, Dept Mech &amp; Mechatron Engn, Waterloo, ON N2L 3G1, Canada</t>
  </si>
  <si>
    <t>Islamic Azad University; University of Alberta; Islamic Azad University; Sahand University of Technology; University of Waterloo</t>
  </si>
  <si>
    <t>Mostafaei, A (corresponding author), Islamic Azad Univ, Tehran North Branch, Young Researchers &amp; Elites Club, Tehran, Iran.</t>
  </si>
  <si>
    <t>amir.mostafaei@gmail.com; adrian.gerlich@uwaterloo.ca</t>
  </si>
  <si>
    <t>Izadi, Hossein/F-5018-2012; Mostafaei, Amir/H-4017-2019; Mostafaei, Amir/C-5183-2014</t>
  </si>
  <si>
    <t>Gerlich, Adrian/0000-0003-0270-7475; Izadi, Hossein/0000-0002-6540-3914; Mostafaei, Amir/0000-0002-5262-8786; Behnamian, Yashar/0000-0002-7313-4021</t>
  </si>
  <si>
    <t>Canadian Centre for Welding and Joining (CCWJ) at the University of Alberta; Natural Sciences and Engineering Research Council (NSERC) of Canada</t>
  </si>
  <si>
    <t>Canadian Centre for Welding and Joining (CCWJ) at the University of Alberta; Natural Sciences and Engineering Research Council (NSERC) of Canada(Natural Sciences and Engineering Research Council of Canada (NSERC))</t>
  </si>
  <si>
    <t>The authors acknowledge the support of the Canadian Centre for Welding and Joining (CCWJ) at the University of Alberta and the Natural Sciences and Engineering Research Council (NSERC) of Canada.</t>
  </si>
  <si>
    <t>ELSEVIER SCIENCE INC</t>
  </si>
  <si>
    <t>NEW YORK</t>
  </si>
  <si>
    <t>STE 800, 230 PARK AVE, NEW YORK, NY 10169 USA</t>
  </si>
  <si>
    <t>1044-5803</t>
  </si>
  <si>
    <t>1873-4189</t>
  </si>
  <si>
    <t>MATER CHARACT</t>
  </si>
  <si>
    <t>Mater. Charact.</t>
  </si>
  <si>
    <t>MAR</t>
  </si>
  <si>
    <t>10.1016/j.matchar.2015.01.008</t>
  </si>
  <si>
    <t>Materials Science, Multidisciplinary; Metallurgy &amp; Metallurgical Engineering; Materials Science, Characterization &amp; Testing</t>
  </si>
  <si>
    <t>CL7IQ</t>
  </si>
  <si>
    <t>WOS:000357146100025</t>
  </si>
  <si>
    <t>Babu, NK; Cross, CE</t>
  </si>
  <si>
    <t>DebRoy, T; David, SA; DuPont, JN; Koseki, T; Bhadeshia, HK</t>
  </si>
  <si>
    <t>Babu, N. Kishore; Cross, C. E.</t>
  </si>
  <si>
    <t>Influence of Aluminum Content on Grain Refinement and Strength of AZ31 Magnesium GTA Weld Metal</t>
  </si>
  <si>
    <t>TRENDS IN WELDING RESEARCH: PROCEEDINGS OF THE 9TH INTERNATIONAL CONFERENCE</t>
  </si>
  <si>
    <t>9th International Conference on Trends in Welding Research</t>
  </si>
  <si>
    <t>JUN 04-08, 2012</t>
  </si>
  <si>
    <t>Chicago, IL</t>
  </si>
  <si>
    <t>ASM Int</t>
  </si>
  <si>
    <t>AZ31; magnesium alloy; weld metal; grain refinement; growth restriction factor; aluminum content</t>
  </si>
  <si>
    <t>ALLOYS; MICROSTRUCTURE; BEHAVIOR; MODEL</t>
  </si>
  <si>
    <t>Gas-tungsten arc (GTA) welds were prepared on 3 mm thick sheets of continuous cast and rolled AZ31 magnesium alloy, welding over pre-placed die-cast inserts of magnesium alloys (AM20, AM50, AM60 and AZ91) in order to systematically vary the aluminum content in the weld metal. Microstructure and compositional analysis of the weld metal was examined using optical and scanning electron microscopy (HR-SEM, EBSD and EDS/X). The results showed that the average weld metal grain size decreased from 74 to 41 mu m as the aluminum content increased from 2.4 to 5.0 wt.%. This observed grain refinement is believed related to the increased constitutional undercooling associated with higher aluminum content. Weld strength and hardness, and to limited extent ductility, were also observed to increase with aluminum content, as determined from cross-weld tensile tests.</t>
  </si>
  <si>
    <t>[Babu, N. Kishore] Singapore Inst Mfg Technol, Singapore, Singapore; [Cross, C. E.] Los Alamos Natl Lab, Los Alamos, NM USA</t>
  </si>
  <si>
    <t>Agency for Science Technology &amp; Research (A*STAR); A*STAR - Singapore Institute of Manufacturing Technology (SIMTech); United States Department of Energy (DOE); Los Alamos National Laboratory</t>
  </si>
  <si>
    <t>Babu, NK (corresponding author), Singapore Inst Mfg Technol, Singapore, Singapore.</t>
  </si>
  <si>
    <t>nkishorebabu@gmail.com; cecross@lanl.gov</t>
  </si>
  <si>
    <t>babu, kishore/AEZ-4018-2022</t>
  </si>
  <si>
    <t>Kishore Babu, Nagumothu/0000-0002-0591-0738</t>
  </si>
  <si>
    <t>Adolf Martens Fellowship</t>
  </si>
  <si>
    <t>The authors are grateful to BAM (Berlin, Gemany) where this work was performed with funding from an Adolf Martens Fellowship.</t>
  </si>
  <si>
    <t>ASM INTERNATIONAL</t>
  </si>
  <si>
    <t>MATERIALS PARK</t>
  </si>
  <si>
    <t>9503 KINSMAN RD, MATERIALS PARK, OH 44073 USA</t>
  </si>
  <si>
    <t>978-1-62708-998-2</t>
  </si>
  <si>
    <t>BHJ89</t>
  </si>
  <si>
    <t>WOS:000325662400013</t>
  </si>
  <si>
    <t>Pan, TY; Santella, ML; Mallick, PK; Frederick, A</t>
  </si>
  <si>
    <t>Mishra, RS; Mahoney, MW; Lienert, TJ; Jata, KV</t>
  </si>
  <si>
    <t>Pan, Tsung-Yu; Santella, Michael L.; Mallick, P. K.; Frederick, Alan</t>
  </si>
  <si>
    <t>Spot friction welding of thin AZ31 magnesium alloy</t>
  </si>
  <si>
    <t>FRICTION STIR WELDING AND PROCESSING IV</t>
  </si>
  <si>
    <t>Symposium on Friction Stir Welding and Processing IV held at the 2007 TMS Annual Meeting</t>
  </si>
  <si>
    <t>FEB 25-MAR 01, 2007</t>
  </si>
  <si>
    <t>Orlando, FL</t>
  </si>
  <si>
    <t>spot friction welding; magnesium AZ31; lap shear strength; friction stir welding; resistance spot welding</t>
  </si>
  <si>
    <t>Spot friction welding (SFW) is a novel variant of the linear friction stir welding process with the potential to create strong joints between similar, as well as dissimilar sheet metals. It is particularly suitable for soft, low melting point metals such as aluminum, magnesium, and their alloys where resistance spot welding can cause defects such as voids, trapped gas and microcracks due to the intense heat requirement for joint formation. Until now, spot friction welding has focused primarily on aluminum alloys. This paper presents a feasibility study on spot friction welding of AZ31, a wrought magnesium alloy available in sheet form. Lap joints of 1.58-mm-thick magnesium alloy AZ31B-O sheet were produced by spot friction welding. The spot welds were made in 2 see with a 15-mm-diameter pin tool rotating at 500-2,000 rpm. The tool was inserted into 2-sheet stack-ups to depths of either 2.4 or 2.8 mm relative to the top sheet surface. Tensile-shear testing showed that joint strengths up to 4.75 kN could be obtained. The removal of surface oxides from the sheets prior to welding increased lap shear strengths by about 50% at the 2.4-mm insertion depth and it promoted failure by nugget pull-out rather than by interface separation.</t>
  </si>
  <si>
    <t>[Pan, Tsung-Yu; Santella, Michael L.] Ford Motor Co, Mfg &amp; Proc Res &amp; Adv Engn, Dearborn, MI 48124 USA; [Mallick, P. K.] Oak Ridge Natl Lab, Metals &amp; Ceram Div, Oak Ridge, TN 37831 USA; [Frederick, Alan] Univ Michigan, Mech Engn Dept, Dearborn, MI 48128 USA</t>
  </si>
  <si>
    <t>Ford Motor Company; United States Department of Energy (DOE); Oak Ridge National Laboratory; University of Michigan System; University of Michigan</t>
  </si>
  <si>
    <t>Pan, TY (corresponding author), Ford Motor Co, Mfg &amp; Proc Res &amp; Adv Engn, Dearborn, MI 48124 USA.</t>
  </si>
  <si>
    <t>Mallick, Pradeep/AAU-7923-2021</t>
  </si>
  <si>
    <t>U.S. Department of Energy, Assistant Secretary for Energy Efficiency and Renewable Energy, Office of FreedomCAR and Vehicle Technologies, as part of the High Strength Weight Reduction Materials Program [VT0502020/VT0602010, CEVT023]; UT-Battelle, LLC [DE-AC05-00OR22725]</t>
  </si>
  <si>
    <t>U.S. Department of Energy, Assistant Secretary for Energy Efficiency and Renewable Energy, Office of FreedomCAR and Vehicle Technologies, as part of the High Strength Weight Reduction Materials Program; UT-Battelle, LLC</t>
  </si>
  <si>
    <t>Research sponsored by the U.S. Department of Energy, Assistant Secretary for Energy Efficiency and Renewable Energy, Office of FreedomCAR and Vehicle Technologies, as part of the High Strength Weight Reduction Materials Program (VT0502020/VT0602010, CEVT023), under contract DE-AC05-00OR22725 with UT-Battelle, LLC.</t>
  </si>
  <si>
    <t>MINERALS, METALS &amp; MATERIALS SOC</t>
  </si>
  <si>
    <t>WARRENDALE</t>
  </si>
  <si>
    <t>184 THORN HILL RD, WARRENDALE, PA 15086-7514 USA</t>
  </si>
  <si>
    <t>978-0-87339-661-5</t>
  </si>
  <si>
    <t>BGJ25</t>
  </si>
  <si>
    <t>WOS:000247398000032</t>
  </si>
  <si>
    <t>Zhang, H; Lin, SB; Wu, L; Feng, JC</t>
  </si>
  <si>
    <t>Wang, ZR; Dean, TA; Yuan, SJ</t>
  </si>
  <si>
    <t>Tensile properties and fracture mechanism of friction stir weld on AZ31 magnesium alloy</t>
  </si>
  <si>
    <t>PROCEEDINGS OF THE 1ST INTERNATIONAL CONFERENCE ON NEW FORMING TECHNOLOGY</t>
  </si>
  <si>
    <t>1st International Conference on New Forming Technology</t>
  </si>
  <si>
    <t>SEP 06-09, 2004</t>
  </si>
  <si>
    <t>Harbin, PEOPLES R CHINA</t>
  </si>
  <si>
    <t>Natl Nat Sci Fdn China,Int Inst Prod Engn,Int Cold Forging Grp,Japan Soc Technol Plast,China Soc Technol Plast,Harbin Inst Technol, Sch Mat Sci &amp; Engn,Natl Key Lab Precis Hot Proc Met,State Key Lab Adv Welding Prod Technol</t>
  </si>
  <si>
    <t>friction stir welding; AZ31 magnesium alloy; tensile properties; fracture mechanism</t>
  </si>
  <si>
    <t>RESIDUAL-STRESS</t>
  </si>
  <si>
    <t>Tensile properties and fracture mechanism of friction stir weld on AZ31 magnesium alloy were studied in this paper. The results of tensile tests showed that the maximum strength of the joint is 258.8 MPa (nearly equal to base metal) with welding speed 150 mm/min and rotation speed 800 r/min. The fracture locations were on the thermal mechanical affected zone (TMAZ) and the strength of the weld nugget was higher than TMAZ and during tensile procedure, the necking occurred on both the TMAZ but not on the weld faying surface. The optical microscopy showed that the fracture independent on the microstructure evolution but depend on the properties of the base metal. All the joints were in typical ductile rupture and the fracture began at bottom then extended to the weld surface along 45 plane. The scanning electronic microscopy confirms that micro fractography is dimple pattern. There is little microhardness losing during FSW and the hardness in the weld nugget was slightly lower than that in TMAZ. The microhardness transition between TMAZ and the weld nugget is the direct factor for tensile failure. Relatively too high rotation speed can damage the joint properties.</t>
  </si>
  <si>
    <t>Harbin Inst Technol, State Key Lab Adv Welding Prod Technol, Harbin 15000, Peoples R China</t>
  </si>
  <si>
    <t>Harbin Institute of Technology</t>
  </si>
  <si>
    <t>Harbin Inst Technol, State Key Lab Adv Welding Prod Technol, Harbin 15000, Peoples R China.</t>
  </si>
  <si>
    <t>Huazh@hit.edu.cn</t>
  </si>
  <si>
    <t>Sanbao, Lin/C-4080-2009</t>
  </si>
  <si>
    <t>Lin, Sanbao/0000-0002-9685-3491</t>
  </si>
  <si>
    <t>HARBIN INSTITUTE TECHNOLOGY PUBLISHERS</t>
  </si>
  <si>
    <t>HARBIN</t>
  </si>
  <si>
    <t>16 FUXINGJIE NANGANGQU, HARBIN 150006, HEILONGJIANG, PEOPLES R CHINA</t>
  </si>
  <si>
    <t>7-5603-2072-4</t>
  </si>
  <si>
    <t>Engineering, Manufacturing; Engineering, Mechanical; Metallurgy &amp; Metallurgical Engineering</t>
  </si>
  <si>
    <t>Engineering; Metallurgy &amp; Metallurgical Engineering</t>
  </si>
  <si>
    <t>BBC25</t>
  </si>
  <si>
    <t>WOS:000224726600086</t>
  </si>
  <si>
    <t>Yan, ZH; Liu, XN; Yang, S; Zhang, W</t>
  </si>
  <si>
    <t>Yan, Zehua; Liu, Xinna; Yang, Sheng; Zhang, Wei</t>
  </si>
  <si>
    <t>Numerical simulation and experimental investigation on friction stir welding of AZ31 magnesium alloy</t>
  </si>
  <si>
    <t>AZ31 magnesium alloy; friction stir welding; numerical simulation; microstructure</t>
  </si>
  <si>
    <t>MECHANICAL-PROPERTIES; MG ALLOY; MICROSTRUCTURE; PARAMETERS; BEHAVIOR</t>
  </si>
  <si>
    <t>Integrated numerical simulations and experimental investigations were employed to scrutinize the thermal, mechanical, and microstructural transformations of the AZ31 magnesium alloy during the friction stir welding (FSW) process. Especially, the primary focus was on the influence of process parameters such as rotational speed and welding speed on the temperature distribution, grain refinement, and mechanical properties of welded joints in alloys. By employing Deform-3D coupled with the integration of constitutive equations and dynamic recrystallization (DRX) models, the FSW process was investigated. The investigation revealed a significant increase in temperature when the tool's shoulder made contact with the weld, resulting in the substantial accumulation of heat during FSW. Distinctions became apparent between the advancing side (AS) and the receding side (RS), with the AS exhibiting slightly elevated levels of temperature, equivalent stress, strain, and grain size. Specifically, adjustments in the rotational speed of the stirring tool and a reduction in welding speed resulted in larger grain sizes within the alloy. For example, when the rotational speed was set at 1200 rpm and the travel rate was 200 mm min-1, the initial grain size of the weld experienced a substantial decrease from 57.8 mu m to 8.2 mu m. Subsequent experimental verification, considering grain size and microhardness, was carried out to optimize FSW parameters for achieving the desired material properties. The accuracy of simulation results was validated through a meticulous comparison with experimental findings, underscoring the potential of numerical simulation in comprehending and predicting FSW processes.</t>
  </si>
  <si>
    <t>[Yan, Zehua; Liu, Xinna; Yang, Sheng; Zhang, Wei] Harbin Univ Sci &amp; Technol, Rongcheng Coll, Weihai, Peoples R China</t>
  </si>
  <si>
    <t>Harbin University of Science &amp; Technology</t>
  </si>
  <si>
    <t>Yan, ZH (corresponding author), Harbin Univ Sci &amp; Technol, Rongcheng Coll, Weihai, Peoples R China.</t>
  </si>
  <si>
    <t>yzh@hrbust.edu.cn</t>
  </si>
  <si>
    <t>Yan, Zehua/ABD-9336-2021</t>
  </si>
  <si>
    <t>Yan, Zehua/0000-0002-8176-4832</t>
  </si>
  <si>
    <t>Harbin Institute of Technology; Fundamental research fundation for universities of Heilongjiang province [2023-KYYWF-0132]</t>
  </si>
  <si>
    <t>Harbin Institute of Technology(Harbin Institute of Technology); Fundamental research fundation for universities of Heilongjiang province</t>
  </si>
  <si>
    <t>Authors acknowledge Harbin Institute of Technology, for the support in conducting the friction stir welding. This work was financially supported by the fundamental research fundation for universities of Heilongjiang province (grant number: No. 2023-KYYWF-0132).</t>
  </si>
  <si>
    <t>IOP Publishing Ltd</t>
  </si>
  <si>
    <t>JUL 1</t>
  </si>
  <si>
    <t>10.1088/2053-1591/ad62c3</t>
  </si>
  <si>
    <t>ZL2Y2</t>
  </si>
  <si>
    <t>WOS:001275401300001</t>
  </si>
  <si>
    <t>Thakur, L; Aravindan, S</t>
  </si>
  <si>
    <t>Thakur, Lucky; Aravindan, S.</t>
  </si>
  <si>
    <t>Dissimilar joining of AZ31B and Ti-6Al-4V sheets in lap joint using cold metal transfer welding</t>
  </si>
  <si>
    <t>JOURNAL OF ADHESION SCIENCE AND TECHNOLOGY</t>
  </si>
  <si>
    <t>AZ31B alloy; Ti-6Al-4V alloy; cold metal transfer welding; wire feed speed; joint interface</t>
  </si>
  <si>
    <t>MAGNESIUM ALLOY</t>
  </si>
  <si>
    <t>Ti-6Al-4V and AZ31B alloy sheets were joined in lap joint configuration using cold metal transfer welding with a synergic power source. The torch angle was kept approximately 45 degrees away from the top plate. Wire feed speeds (WFSs) have been varied from 3.0 m/min to 7.0 m/min. Cold metal transfer welding results in good deposition of weld metal at higher WFSs but at the cost of poor bonding and defects. Joints of the best qualities were fabricated at a WFS of 3.0 m/min and a welding speed of 0.6 m/min. The torch angle assisted in the proper deposition of AZ31B weld metal with a good bond between weld metal and Ti-6Al-4V base metal. Microstructural analysis confirms the joint interface integrity by revealing the absence of defects. Also, there is a significant variation among the grain morphology of weld region, transition zone and base metal. The presence of several oxides (MgO4, Al2O3, etc.) and intermetallics (Mg17Al12, Mg7Zn3, AlMg4Zn11, etc.) is indicated by metallurgical analyses. Tensile-shear tests revealed that the joints could sustain the maximum load of 1871 N. Fractography reveals the mixed mode of fracture containing majority brittle, and a ductile failure at a few locations. The unusual fracture at a few locations indicates the presence of oxides in these regions.</t>
  </si>
  <si>
    <t>[Thakur, Lucky; Aravindan, S.] IIT Delhi, Dept Mech Engn, New Delhi 110016, Delhi, India</t>
  </si>
  <si>
    <t>Indian Institute of Technology System (IIT System); Indian Institute of Technology (IIT) - Delhi</t>
  </si>
  <si>
    <t>Aravindan, S (corresponding author), IIT Delhi, Dept Mech Engn, New Delhi 110016, Delhi, India.</t>
  </si>
  <si>
    <t>aravindan@mech.iitd.ac.in</t>
  </si>
  <si>
    <t>, Lucky/0000-0003-1625-0998</t>
  </si>
  <si>
    <t>Department of Mechanical Engineering, IIT Delhi, India; IITD-AIA FSM (New Delhi, India); Central Research Facilities (CRF); IITD (New Delhi, India); UTM (ZwickRoell, Germany Static UTM); Nanoscale Research Facility (NRF)</t>
  </si>
  <si>
    <t>Authors acknowledge the Robotic Welding Cell, IITD-AIA FSM (New Delhi, India) facilities to fabricate the joints. Central Research Facilities (CRF), IITD (New Delhi, India) is acknowledged for FESEM (Tescan-MAGNA, Brno, Czech Republic and JEOL JSM 7800F Prime, Akishima, Japan), UTM (ZwickRoell, Germany Static UTM 2010, Ulm, Germany). Nanoscale Research Facility (NRF), IITD (New Delhi, India) is acknowledged for XRD analysis.</t>
  </si>
  <si>
    <t>TAYLOR &amp; FRANCIS LTD</t>
  </si>
  <si>
    <t>ABINGDON</t>
  </si>
  <si>
    <t>2-4 PARK SQUARE, MILTON PARK, ABINGDON OR14 4RN, OXON, ENGLAND</t>
  </si>
  <si>
    <t>0169-4243</t>
  </si>
  <si>
    <t>1568-5616</t>
  </si>
  <si>
    <t>J ADHES SCI TECHNOL</t>
  </si>
  <si>
    <t>J. Adhes. Sci. Technol.</t>
  </si>
  <si>
    <t>NOV 16</t>
  </si>
  <si>
    <t>10.1080/01694243.2024.2362927</t>
  </si>
  <si>
    <t>JUN 2024</t>
  </si>
  <si>
    <t>Engineering, Chemical; Materials Science, Multidisciplinary; Mechanics</t>
  </si>
  <si>
    <t>Engineering; Materials Science; Mechanics</t>
  </si>
  <si>
    <t>M9C9J</t>
  </si>
  <si>
    <t>WOS:001242082300001</t>
  </si>
  <si>
    <t>Vyskoc, M; Novakovic, M; Potoc, J; Kovacocy, P; Jurci, P</t>
  </si>
  <si>
    <t>Vyskoc, Maros; Novakovic, Mirjana; Potoc, Jelena; Kovacocy, Pavel; Jurci, Peter</t>
  </si>
  <si>
    <t>Microstructure - Properties relationship in laser-welded AZ31B magnesium alloy</t>
  </si>
  <si>
    <t>Laser welding; AZ31B magnesium alloy; Microstructure; Mechanical properties; Strengthening mechanisms</t>
  </si>
  <si>
    <t>MECHANICAL-PROPERTIES; STRENGTHENING MECHANISMS; WELDING SPEED; HEAT INPUT; BEHAVIOR; TIG</t>
  </si>
  <si>
    <t>The AZ31B magnesium alloy was laser-welded at three different (1.2, 1.6, and 2 kW) laser output powers in the present work. All the butt weld joints are almost defect-free. The size of the weld joint slightly increases with increasing laser output power. The weld metal is formed by columnar grains of the alpha phase at the weld metal/base metal interface, but a finely equiaxed grain microstructure is formed in the centres of fusion zones. The minor phases are Mg17Al12 and (Al,Mg)8Mn5. The weld metal microstructure manifests clear refinement with a decrease in laser output power. Microstructural changes are reflected in changes in mechanical properties; weld joints prepared at the lowest laser output power manifest the highest microhardness, ultimate tensile strength, yield strength, and almost 90% joint efficiency. This is related to the different extents of strengthening mechanisms that act most effectively in weld joints made at 1.2 kW laser output power. Detail analysis of fracture surfaces confirmed that lower laser output power and general microstructural refinement favours the formation of plastically deformed material, which is in excellent agreement with both the experimentally determined and the calculated values of yield strength.</t>
  </si>
  <si>
    <t>[Vyskoc, Maros] Slovak Univ Technol, Adv Technol Res Inst, Fac Mat Sci &amp; Technol Trnava, Jana Bottu 25, Trnava 91724, Slovakia; [Novakovic, Mirjana; Potoc, Jelena] Univ Belgrade, Vinc Inst Nucl Sci, Natl Inst Republ Serbia, Dept Atom Phys, 1 Studentski Trg, Belgrade 11000, Serbia; [Kovacocy, Pavel] Slovak Univ Technol, Inst Prod Technol, Fac Mat Sci &amp; Technol Trnava, Jana Bottu 25, Trnava 91724, Slovakia; [Jurci, Peter] Slovak Univ Technol Bratislava, Fac Mat Sci &amp; Technol Trnava, Inst Mat Sci, Jana Bottu 25, Trnava 91724, Slovakia</t>
  </si>
  <si>
    <t>Slovak University of Technology Bratislava; University of Belgrade; Slovak University of Technology Bratislava; Slovak University of Technology Bratislava</t>
  </si>
  <si>
    <t>Jurci, P (corresponding author), Slovak Univ Technol Bratislava, Fac Mat Sci &amp; Technol Trnava, Inst Mat Sci, Jana Bottu 25, Trnava 91724, Slovakia.</t>
  </si>
  <si>
    <t>p.jurci@seznam.cz</t>
  </si>
  <si>
    <t>Kovacocy, Pavel/P-6795-2016; Vyskoc, Maros/AAD-9504-2022; Jurci, Peter/K-7460-2019; Potočnik, Jelena/ACV-4521-2022</t>
  </si>
  <si>
    <t>Novakovic, Mirjana/0000-0001-7103-0117; Potocnik, Jelena/0000-0001-7206-5952</t>
  </si>
  <si>
    <t>Operational Programme Research and Innovation for the Project: Scientific and Research Centre of Excellence SlovakION for Material and Interdisciplinary Research [ITMS2014 + : 313011 W085]; European Regional Development Fund; Ministry of Education, Science, and Technological Development of the Republic of Serbia; [451-03-9/2021-14/200017]</t>
  </si>
  <si>
    <t>Operational Programme Research and Innovation for the Project: Scientific and Research Centre of Excellence SlovakION for Material and Interdisciplinary Research; European Regional Development Fund(European Union (EU)); Ministry of Education, Science, and Technological Development of the Republic of Serbia(Ministry of Education, Science &amp; Technological Development, Serbia);</t>
  </si>
  <si>
    <t>This publication was supported by the Operational Programme Research and Innovation for the Project: Scientific and Research Centre of Excellence SlovakION for Material and Interdisciplinary Research, ITMS2014 + : 313011 W085, co-financed by the European Regional Development Fund. This work was also supported by project Nr. 451-03-9/2021-14/200017 and the Ministry of Education, Science, and Technological Development of the Republic of Serbia under contract.</t>
  </si>
  <si>
    <t>FEB</t>
  </si>
  <si>
    <t>10.1016/j.matchar.2024.113664</t>
  </si>
  <si>
    <t>JAN 2024</t>
  </si>
  <si>
    <t>IC6H2</t>
  </si>
  <si>
    <t>hybrid, Green Published</t>
  </si>
  <si>
    <t>WOS:001164158000001</t>
  </si>
  <si>
    <t>Xu, YL; Li, JY; Qiao, YX; Wang, WD; Lan, XZ; Guo, XY</t>
  </si>
  <si>
    <t>Xu, Yulang; Li, Jingyong; Qiao, Yanxin; Wang, Weidong; Lan, Xuzhi; Guo, Xuyang</t>
  </si>
  <si>
    <t>Effect of Ultrasonic Vibration Assistance on Microstructure Evolution and Mechanical Properties in Laser-Welded AZ31B Magnesium Alloy</t>
  </si>
  <si>
    <t>METALS</t>
  </si>
  <si>
    <t>AZ31B; laser beam welding; ultrasonic vibration; microstructure; mechanical properties</t>
  </si>
  <si>
    <t>HEAT INPUT; WORLDWIDE</t>
  </si>
  <si>
    <t>Given the susceptibility to weld porosity and poor weld formability in laser beam welding (LBW), this study delves into an examination of the impact of ultrasonic vibrations on microstructural morphologies and mechanical properties in AZ31B magnesium (Mg) alloy. A comparative analysis was conducted between ultrasonic vibration-assisted LBW and conventional LBW. The results established that the effective elimination of weld porosity, an outcome attributed to the combined effects of cavitation and acoustic streaming, resulted in a weld characterized by a visually seamless and structurally robust appearance. Furthermore, the incorporation of ultrasonic vibration assistance in the welding process yielded a finer microstructure as compared to the conventional LBW. Moreover, the lamellar structures of beta-Mg17Al12 were transformed into particles and evenly distributed throughout the alpha-Mg matrix. In addition, the incorporation of 50% ultrasonic vibration assistance yielded notable improvements in tensile strength (259.6 MPa) and elongation (11.1%). These values represented enhancements of 4.8% and 35.4% as compared to joints fabricated by using conventional LBW.</t>
  </si>
  <si>
    <t>[Xu, Yulang; Li, Jingyong; Qiao, Yanxin; Wang, Weidong; Lan, Xuzhi; Guo, Xuyang] Jiangsu Univ Sci &amp; Technol, Adv Welding Technol Prov Key Lab, Zhenjiang 212003, Peoples R China</t>
  </si>
  <si>
    <t>Jiangsu University of Science &amp; Technology</t>
  </si>
  <si>
    <t>Li, JY; Qiao, YX (corresponding author), Jiangsu Univ Sci &amp; Technol, Adv Welding Technol Prov Key Lab, Zhenjiang 212003, Peoples R China.</t>
  </si>
  <si>
    <t>yulang_xu@163.com; lijingyong@just.edu.cn; yxqiao@just.edu.cn; xuzhi_lan@126.com</t>
  </si>
  <si>
    <t>Guo, Xuyang/ACU-8211-2022; li, feiyang/KHW-5210-2024</t>
  </si>
  <si>
    <t>Qiao, Yanxin/0000-0003-3748-1381</t>
  </si>
  <si>
    <t>Science Foundation of Jiangsu Province</t>
  </si>
  <si>
    <t>No Statement Available</t>
  </si>
  <si>
    <t>MDPI</t>
  </si>
  <si>
    <t>BASEL</t>
  </si>
  <si>
    <t>ST ALBAN-ANLAGE 66, CH-4052 BASEL, SWITZERLAND</t>
  </si>
  <si>
    <t>2075-4701</t>
  </si>
  <si>
    <t>METALS-BASEL</t>
  </si>
  <si>
    <t>Metals</t>
  </si>
  <si>
    <t>10.3390/met14010035</t>
  </si>
  <si>
    <t>GG2X2</t>
  </si>
  <si>
    <t>WOS:001151458300001</t>
  </si>
  <si>
    <t>Rajendran, C; Sonar, T; Ivanov, M; Xu, JY; Manoram, RB; Muthukumaran, DS; Amarnath, V</t>
  </si>
  <si>
    <t>Rajendran, C.; Sonar, Tushar; Ivanov, Mikhail; Xu, Jinyang; Manoram, R. B.; Muthukumaran, D. Selva; Amarnath, V.</t>
  </si>
  <si>
    <t>Mathematical modeling, optimization and prediction of friction stir spot welding parameters for dissimilar joining AA2024-T6 aluminium and AZ31B magnesium alloy in lap weld configuration</t>
  </si>
  <si>
    <t>INTERNATIONAL JOURNAL OF INTERACTIVE DESIGN AND MANUFACTURING - IJIDEM</t>
  </si>
  <si>
    <t>Friction stir spot welding; Lap spot joints; AA2024-T6 alloy; AZ31B alloy; Optimization; Tensile shear fracture load</t>
  </si>
  <si>
    <t>MECHANICAL-PROPERTIES; AL; STEEL; STRENGTH; JOINTS; MICROSTRUCTURE</t>
  </si>
  <si>
    <t>In this investigation, the dissimilar spot welds of AA2024-T6 Aluminium (Al) alloy and AZ31B Magnesium (Mg) alloy were fabricated using friction stir spot welding (FSSW) to counter over cracking, porosities, burning out issues, inferior joint strength and detrimental phase generation. The joint strength is a function of process parameters and can be maximized by the optimal process parametric selection. So, this study aims to enhance the tensile shear fracture load (TSFL) carrying capacity of Al/Mg spot joints by optimizing the FSSW parameters such as rate of tool plunging-RTP (mm/min), rotational speed of tool-RST (rpm), ratio of tool diameters-RTD and dwell time-DT (s). To achieve this objective, integrated statistical and computational approach of methodology of response surface (RSM) with design expert software was used. The regression based TSFL prediction equation was modeled by incorporating the FSSW parameters and its validity was assessed employing analysis of variance (ANOVA). The ANOVA analysis was also performed for determining the main influencing parameters of FSSW that control the TSFL of Al/Mg alloy joints. The optimization results displayed that the dissimilar Al/Mg alloy spot joints fabricated using the RTP of 16 mm/min, RST of 1000 rpm, RTD of 2.5 and DT of 5 s exhibited greater TSFL carrying capacity of 1.91 kN. The TSFL of dissimilar Al/Mg alloy spot joints was predicted accurately using regression based TSFL prediction model at a confidence level of 95%. From ANOVA analysis, it was noted that the RST is the most predominant FSSW parameters that controls the TSFL strength of Al/Mg spot joints followed by RTP, RTD and DT.</t>
  </si>
  <si>
    <t>[Rajendran, C.; Manoram, R. B.] Sri Krishna Coll Engn &amp; Technol, Dept Mech Engn, Coimbatore 641008, Tamil Nadu, India; [Sonar, Tushar; Ivanov, Mikhail] Natl Res Univ, Inst Engn &amp; Technol, Dept Welding Engn, South Ural State Univ, Chelyabinsk 454080, Russia; [Xu, Jinyang] Shanghai Jiao Tong Univ, Sch Mech Engn, State Key Lab Mech Syst &amp; Vibrat, Shanghai 200240, Peoples R China; [Muthukumaran, D. Selva] Bannari Amman Inst Technol, Dept Mech Engn, Sathyamangalam 638401, Tamil Nadu, India; [Amarnath, V.] Sri Ramakrishna Engn Coll, Dept Mech Engn, Coimbatore 641022, Tamil Nadu, India</t>
  </si>
  <si>
    <t>Sri Krishna College of Engineering &amp; Technology; South Ural State University; Shanghai Jiao Tong University; Bannari Amman Institute of Technology; Sri Ramakrishna Engineering College</t>
  </si>
  <si>
    <t>Rajendran, C (corresponding author), Sri Krishna Coll Engn &amp; Technol, Dept Mech Engn, Coimbatore 641008, Tamil Nadu, India.</t>
  </si>
  <si>
    <t>crdrn12@yahoo.com; tushar.sonar77@gmail.com; ivanovma@susu.ru; xujinyang@sjtu.edu.cn; manoramrb@skcet.ac.in; selvamuthukumaran@bitsathy.ac.in; amarnathv@rediffmail.com</t>
  </si>
  <si>
    <t>Ivanov, Mikhail/AAE-4493-2019; Xu, Jinyang/G-8731-2011; Sonar, Tushar/AAS-6037-2021</t>
  </si>
  <si>
    <t>Sonar, Dr. Tushar/0000-0002-3997-5337</t>
  </si>
  <si>
    <t>Ministry of Science and Higher Education of the Russian Federation</t>
  </si>
  <si>
    <t>SPRINGER HEIDELBERG</t>
  </si>
  <si>
    <t>HEIDELBERG</t>
  </si>
  <si>
    <t>TIERGARTENSTRASSE 17, D-69121 HEIDELBERG, GERMANY</t>
  </si>
  <si>
    <t>1955-2513</t>
  </si>
  <si>
    <t>1955-2505</t>
  </si>
  <si>
    <t>INT J INTERACT DES M</t>
  </si>
  <si>
    <t>Int. J. Interact. Des. Manuf.-IJIDeM</t>
  </si>
  <si>
    <t>10.1007/s12008-023-01669-y</t>
  </si>
  <si>
    <t>DEC 2023</t>
  </si>
  <si>
    <t>Emerging Sources Citation Index (ESCI)</t>
  </si>
  <si>
    <t>T1I5T</t>
  </si>
  <si>
    <t>WOS:001131766300004</t>
  </si>
  <si>
    <t>Rajendran, C; Sonar, T; Ivanov, M; Kumar, PS; Amarnath, V; Lokanadham, R</t>
  </si>
  <si>
    <t>Rajendran, C.; Sonar, Tushar; Ivanov, Mikhail; Kumar, P. Senthil; Amarnath, V.; Lokanadham, R.</t>
  </si>
  <si>
    <t>Optimization of friction stir spot welding parameters for joining dissimilar AZ31B magnesium alloy and AA6061 aluminium alloy using response surface methodology</t>
  </si>
  <si>
    <t>Friction stir spot welding; AZ31B magnesium alloy; AA6061-T6 aluminium alloy; Tensile shear fracture load; Response surface methodology; Analysis of variance</t>
  </si>
  <si>
    <t>MECHANICAL-PROPERTIES; AL</t>
  </si>
  <si>
    <t>AZ31B magnesium (Mg) alloy and AA6061-T6 aluminium (Al) alloy are preferentially used in automotive industries due to its good mechanical properties, light weight, and corrosion resistance. The dissimilar welding of AZ31B Mg alloy and AA6061-T6 Al alloy carries significant importance to combine the different material properties and corrosion resistance along with cost reduction. However, the dissimilar welding of AZ31B Mg alloy and AA6061-T6 Al alloy is very much challenging by fusion welding processes due to the formation of intermetallic compounds leading to solidification cracking. Spot welding is preferentially used in automotive sector as it is economical and faster than other welding processes. The spot welding of Al and Mg alloy is difficult by resistance spot welding (RSW) and laser beam spot welding (LBSW) due to the high thermal conductivity, lower melting point and reflectivity. So, in this investigation a solid-state friction stir spot welding (FSSW) is employed to develop the dissimilar welds of AZ31B Mg alloy and AA6061-T6 Al alloy. The FSSW parameters significantly influence the strength of welded joints. The response surface methodology (RSM) and design expert software are broadly utilized for the process parameter optimization and enhance the strength of joints. So, the main aim of this study is to optimize the FSSW parameters mainly tool rotational speed (rpm), tool plunging rate (mm/min), dwell time (s) and tool diameter ratio. The parametric mathematical model (PMM) was generated for predicting the tensile shear fracture load (TSFL) capability of AZ31B/AA6061-T6 alloy joints. Results showed that the AZ31B/AA6061-T6 joints made using tool rotational speed of 1000 rpm, plunge depth of 16 mm/min, dwell time of 5 s and tool diameter ratio of 3.0 exhibited maximum TSFL capability of 3.61 kN. The plunge rate showed a significant effect on the TSFL capability of joints followed by tool rotational speed, tool diameter ratio and dwell time.</t>
  </si>
  <si>
    <t>[Rajendran, C.] Sri Krishna Coll Engn &amp; Technol, Dept Mech Engn, Coimbatore 641008, Tamil Nadu, India; [Sonar, Tushar; Ivanov, Mikhail] Natl Res Univ, Inst Engn &amp; Technol, Dept Welding Engn, South Ural State Univ, Chelyabinsk 454080, Russia; [Kumar, P. Senthil] BV Raju Inst Technol, Dept Mech Engn, Narsapur 502313, Telangana, India; [Amarnath, V.] Sri Ramakrishna Engn Coll, Dept Mech Engn, Coimbatore 641008, Tamil Nadu, India; [Lokanadham, R.] Narsimha Reddy Engn Coll, Dept Mech Engn, Hyderabad 500100, Telangana, India</t>
  </si>
  <si>
    <t>Sri Krishna College of Engineering &amp; Technology; South Ural State University; Sri Ramakrishna Engineering College</t>
  </si>
  <si>
    <t>crdrn12@gmail.com; tushar.sonar77@gmail.com; ivanovma@susu.ru; kummar80@gmail.com; lokanadham66@gmail.com</t>
  </si>
  <si>
    <t>Sonar, Tushar/AAS-6037-2021; Ivanov, Mikhail/AAE-4493-2019; Lokanadham, Dr.R/AGZ-0871-2022</t>
  </si>
  <si>
    <t>Sonar, Dr. Tushar/0000-0002-3997-5337; Rapuru, Dr.Lokanadham/0000-0001-5494-1373</t>
  </si>
  <si>
    <t>Ministry of Science and Higher Education of Russian Federation [FENU-2023-0013]</t>
  </si>
  <si>
    <t>Ministry of Science and Higher Education of Russian Federation</t>
  </si>
  <si>
    <t>This research work is financially supported by the Ministry of Science and Higher Education of Russian Federation (Project No.FENU-2023-0013).</t>
  </si>
  <si>
    <t>10.1007/s12008-023-01527-x</t>
  </si>
  <si>
    <t>OCT 2023</t>
  </si>
  <si>
    <t>WOS:001079678000001</t>
  </si>
  <si>
    <t>He, XL; Yan, ZF; Liang, HY; Wang, DH</t>
  </si>
  <si>
    <t>He, Xiuli; Yan, Zhifeng; Liang, Hongyu; Wang, Denghui</t>
  </si>
  <si>
    <t>Corrosion fatigue acoustic emission characteristics and evaluation of friction stir welding joints of AZ31 magnesium alloy in 3.5 wt.% NaCl solution</t>
  </si>
  <si>
    <t>AZ31 welded joints; Acoustic emission; Corrosive environment; Waveform characteristics; Corrosion fatigue evaluation</t>
  </si>
  <si>
    <t>TEMPERATURE EVOLUTION; WELDED-JOINTS; HIGH-CYCLE; THERMOGRAPHY; BEHAVIOR; LIMIT</t>
  </si>
  <si>
    <t>Acoustic emission (AE) technology is adopted to monitor the whole corrosion fatigue behavior of AZ31 welded joints in 3.5 wt.% NaCl solution. Characteristics of AE signals, effect of corrosive environment and corrosion fatigue evaluation are analyzed and discussed. Results show that the AE waveform has periodic characteristics reflecting the sinusoidal fatigue loading law and the peak frequency of burst waveforms mainly concentrates at about 150 kHz. The steady accumulated energy of AE, DEas, is believed to be the boundary estimating the fatigue limit of the material. The corrosion fatigue limit of AZ31 welded joints in 3.5 wt.% NaCl solution is 45.05 MPa, which is consistent well with that obtained by S-N curve, 41.53 MPa. AE technology, which has the advantage of penetrating corrosive media, is effective for evaluating corrosion fatigue limit of AZ31 welded joints in corrosive environment. Corrosion fatigue estimation model of two-line not three line could be used due to that the corrosive environment makes the deformation process of corrosion fatigue in each stage accelerate or even disappear.&amp; COPY; 2023 The Author(s). Published by Elsevier B.V. This is an open access article under the CC BY-NC-ND license (http://creativecommons.org/licenses/by-nc-nd/4.0/).</t>
  </si>
  <si>
    <t>[He, Xiuli; Liang, Hongyu] Taiyuan Inst Technol, Dept Mech Engn, Taiyuan 030008, Peoples R China; [Yan, Zhifeng; Wang, Denghui] Taiyuan Univ Technol, Coll Mat Sci &amp; Engn, Taiyuan 030024, Peoples R China</t>
  </si>
  <si>
    <t>Taiyuan Institute of Technology; Taiyuan University of Technology</t>
  </si>
  <si>
    <t>He, XL (corresponding author), Taiyuan Inst Technol, Dept Mech Engn, Taiyuan 030008, Peoples R China.</t>
  </si>
  <si>
    <t>hexiuli@tit.edu.cn</t>
  </si>
  <si>
    <t>LIANG, Hongyu/AAC-6069-2020; he, xiuli/HZH-4154-2023</t>
  </si>
  <si>
    <t>National Natural Science Foundation, PR China [51705350]; Free Exploration Natural Science Project of Basic Research Program in Shanxi Province, PR China [202203021212212]</t>
  </si>
  <si>
    <t>National Natural Science Foundation, PR China(National Natural Science Foundation of China (NSFC)); Free Exploration Natural Science Project of Basic Research Program in Shanxi Province, PR China</t>
  </si>
  <si>
    <t>The authors deeply thank the supports of the National Natural Science Foundation, PR China (No. 51705350) , Free Exploration Natural Science Project of Basic Research Program in Shanxi Province, PR China (No. 202203021212212).</t>
  </si>
  <si>
    <t>JUL-AUG</t>
  </si>
  <si>
    <t>10.1016/j.jmrt.2023.06.240</t>
  </si>
  <si>
    <t>JUL 2023</t>
  </si>
  <si>
    <t>S5CG7</t>
  </si>
  <si>
    <t>WOS:001071339000001</t>
  </si>
  <si>
    <t>Xu, YL; Qian, P; Qiao, YX; Yin, WJ; Jiang, ZW; Li, JY</t>
  </si>
  <si>
    <t>Xu, Yulang; Qian, Peng; Qiao, Yanxin; Yin, Wujia; Jiang, Zhiwei; Li, Jingyong</t>
  </si>
  <si>
    <t>The Influence of Heat and Cryogenic Treatment on Microstructure Evolution and Mechanical Properties of Laser-Welded AZ31B</t>
  </si>
  <si>
    <t>MATERIALS</t>
  </si>
  <si>
    <t>AZ31B; laser welding; solution treatment; cryogenic treatment</t>
  </si>
  <si>
    <t>MAGNESIUM ALLOYS WORLDWIDE; INPUT</t>
  </si>
  <si>
    <t>The pores and coarse lamellar Mg17Al12 that inevitably occur in the weld zone are the major challenge for laser-welded magnesium (Mg) alloys including AZ31B. In order to improve microstructure uniformity and eliminate welding defects, a new process assisted with combination of heat and cryogenic treatment was applied in this study. The results showed that after solution treatment, the number and size of precipitates decreased and the uniformity of the microstructure improved. After cryogenic treatment, the lamellar Mg17Al12 was cracked into particles, and the grain size was refined. After solution + cryogenic treatment, Al8Mn5 substituted the lamellar Mg17Al12. Through studying the changes in microhardness, precipitates, and microstructure under different treatments, it was found that the conversation of Mg17Al12 from lamellar state into particle-like state as well as the appearance of dispersed Al8Mn5 particles played a second-phase strengthening role in improving the mechanical properties of Mg alloy laser-welded joint, and the tensile strength (258.60 MPa) and elongation (10.90%) of the sample were 4.4% and 32.6% higher than those of the as-welded joint.</t>
  </si>
  <si>
    <t>[Xu, Yulang; Qian, Peng; Qiao, Yanxin; Yin, Wujia; Jiang, Zhiwei; Li, Jingyong] Jiangsu Univ Sci &amp; Technol, Adv Welding Technol Prov Key Lab, Zhenjiang 212003, Peoples R China</t>
  </si>
  <si>
    <t>Li, JY (corresponding author), Jiangsu Univ Sci &amp; Technol, Adv Welding Technol Prov Key Lab, Zhenjiang 212003, Peoples R China.</t>
  </si>
  <si>
    <t>yulang_xu@163.com; lijingyong@just.edu.cn</t>
  </si>
  <si>
    <t>Lu, Xin/KHW-8570-2024; Jiang, Zhiwei/AAV-4484-2021</t>
  </si>
  <si>
    <t>National Natural Science Foundation of China [52005228]</t>
  </si>
  <si>
    <t>National Natural Science Foundation of China(National Natural Science Foundation of China (NSFC))</t>
  </si>
  <si>
    <t>This research was funded by [National Natural Science Foundation of China] grant number [Grant No.52005228].</t>
  </si>
  <si>
    <t>1996-1944</t>
  </si>
  <si>
    <t>Materials</t>
  </si>
  <si>
    <t>JUL</t>
  </si>
  <si>
    <t>10.3390/ma16134764</t>
  </si>
  <si>
    <t>Chemistry, Physical; Materials Science, Multidisciplinary; Metallurgy &amp; Metallurgical Engineering; Physics, Applied; Physics, Condensed Matter</t>
  </si>
  <si>
    <t>Chemistry; Materials Science; Metallurgy &amp; Metallurgical Engineering; Physics</t>
  </si>
  <si>
    <t>M2PY8</t>
  </si>
  <si>
    <t>Green Published, gold</t>
  </si>
  <si>
    <t>WOS:001028664300001</t>
  </si>
  <si>
    <t>Ghiasvand, A; Ranjbarnodeh, E; Mirsalehi, SE</t>
  </si>
  <si>
    <t>Ghiasvand, Ahmad; Ranjbarnodeh, Eslam; Mirsalehi, Seyed Ehsan</t>
  </si>
  <si>
    <t>The microstructure and mechanical properties of single-pass and double-pass lap joint of Al 5754H-11 and Mg AZ31-O alloys by friction stir welding</t>
  </si>
  <si>
    <t>Al 5754H-111 alloy; AZ31-O alloy; Single-pass welding; Double-pass welding; Lap joint; Friction stir welding</t>
  </si>
  <si>
    <t>WELDED ALUMINUM; MAGNESIUM; FATIGUE; STRENGTH</t>
  </si>
  <si>
    <t>Friction stir welding (FSW) is an efficient method for joining dissimilar alloys as it increases joining efficiency and quality by creating sound welds. This research investigates the ef-fects of rotation &amp; travel speed of the welding tool, single-pass and double-pass welding on defects, microstructure, hardness and tensile-shear force of lap joint between AZ31-O alloy and Al 5754H-111 alloy created by FSW. FSW was performed at two rotation speeds 500 RPM and 600 RPM and two travel speeds of 30 and 45 mm/min. The highest tensile-shear force was about 3.2 KN. It was related to the single-pass welding specimen created at the rotation speed of 500 rpm and travel speed of 45 mm/min. The intermetallic com-pounds Al12Mg17 and Al3Mg2 observed at the stir zone. Due to the presence of intermetallics and recrystallization induced by welding, the stir zone has higher hardness than the base metal. The results Showed that mechanical properties and formation of intermetallic compounds in the stir zone were influenced by FSW parameters. Investigation the cross-sections of welds showed that the hook defect had formed at different sizes around the stir zone. Moreover in the tensile-shear test, the crack initiated from this defects and propagated along the contact area between the intermetallic compounds and base metal. The fracture in all specimens occurred as a combination of soft and brittle failure. (c) 2023 The Author(s). Published by Elsevier B.V. This is an open access article under the CC BY-NC-ND license (http://creativecommons.org/licenses/by-nc-nd/4.0/).</t>
  </si>
  <si>
    <t>[Ghiasvand, Ahmad; Ranjbarnodeh, Eslam; Mirsalehi, Seyed Ehsan] Amirkabir Univ Technol, Dept Mat &amp; Met Engn, Tehran, Iran</t>
  </si>
  <si>
    <t>Amirkabir University of Technology</t>
  </si>
  <si>
    <t>Ranjbarnodeh, E (corresponding author), Amirkabir Univ Technol, Dept Mat &amp; Met Engn, Tehran, Iran.</t>
  </si>
  <si>
    <t>islam_ranjbar@aut.ac.ir</t>
  </si>
  <si>
    <t>Mirsalehi, Seyyed/AAC-3911-2020</t>
  </si>
  <si>
    <t>Mirsalehi, Seyyed Ehsan/0000-0001-5397-2047</t>
  </si>
  <si>
    <t>10.1016/j.jmrt.2023.02.222</t>
  </si>
  <si>
    <t>MAR 2023</t>
  </si>
  <si>
    <t>D3GV1</t>
  </si>
  <si>
    <t>WOS:000967650500001</t>
  </si>
  <si>
    <t>Vyskoc, M</t>
  </si>
  <si>
    <t>Vyskoc, Maros</t>
  </si>
  <si>
    <t>Effect of Filler Wire Feed Rate on the Formation of Porosity in Laser Welded Joints of Magnesium Alloy AZ31B-H24</t>
  </si>
  <si>
    <t>laser welding; filler wire; magnesium alloy AZ31B-H24; porosity</t>
  </si>
  <si>
    <t>MECHANICAL-PROPERTIES; PROCESS PARAMETERS; WELDING SPEED; BEAD GEOMETRY; HEAT INPUT; MICROSTRUCTURE; EVOLUTION; BEHAVIOR; LAYER; AM60B</t>
  </si>
  <si>
    <t>In this work, the effect of a filler wire feed rate was studied with special attention to the proportion of porosity volume in the weld metal, microstructure, and mechanical properties. Butt laser weld joints were created using the Nd:YAG laser. Weld joints were produced with the AZ31 filler wire with a diameter of 1.2 mm. Decreasing the filler wire feed rate of the filler wire led to an increase in the porosity of the weld metal. Therefore, porosity is more likely to occur in laser welding without the use of a filler wire. Clear segregation of aluminium, manganese, and zinc was observed in the EDS maps and the local EDS line profile measurements. The precipitates formed were rich in Al and Mn or Al and Zn, compared to the matrix. They also show a large decrease in Mg content to minimum values ranging from 10 to 60 wt.% in the precipitates. To investigate pores in the weld metal of the weld joint, computed tomography was used. The highest volume of porosity was measured in weld joint no. 3. (0.63 mm(3)). On the contrary, the lowest porosity volume was detected in weld joint no. 1. (0.06 mm(3)). The largest width of the weld metal (2.25 mm) was measured if the filler wire feed rate was 130 cm/min. The highest average microhardness (82.5 HV0.1) was recorded in the weld metal of weld joint no. 1. In weld joint no. 3, a fracture occurred in the weld metal and the measured tensile strength was only 154 MPa.</t>
  </si>
  <si>
    <t>[Vyskoc, Maros] Slovak Univ Technol Bratislava, Adv Technol Res Inst, Fac Mat Sci &amp; Technol Trnava, J Bottu 25, Trnava 91724, Slovakia</t>
  </si>
  <si>
    <t>Slovak University of Technology Bratislava</t>
  </si>
  <si>
    <t>Vyskoc, M (corresponding author), Slovak Univ Technol Bratislava, Adv Technol Res Inst, Fac Mat Sci &amp; Technol Trnava, J Bottu 25, Trnava 91724, Slovakia.</t>
  </si>
  <si>
    <t>maros.vyskoc@stuba.sk</t>
  </si>
  <si>
    <t>Vyskoc, Maros/AAD-9504-2022</t>
  </si>
  <si>
    <t>Vyskoc, Maros/0000-0002-0729-0042</t>
  </si>
  <si>
    <t>Operational Programme Integrated Infrastructure for the project: Scientific and Research Centre of Excellence SlovakION for Material and Interdisciplinary Research [ITMS2014+: 313011W085]; European Regional Development Fund [313011BUH7]</t>
  </si>
  <si>
    <t>Operational Programme Integrated Infrastructure for the project: Scientific and Research Centre of Excellence SlovakION for Material and Interdisciplinary Research; European Regional Development Fund(European Union (EU))</t>
  </si>
  <si>
    <t>This research was funded by [the Operational Programme Integrated Infrastructure for the project: Scientific and Research Centre of Excellence SlovakION for Material and Interdisciplinary Research], grant number [ITMS2014+: 313011W085] co-financed by the European Regional Development Fund And The APC was funded by [Research of physical, technical and material aspects of high-temperature reactors with the potential of hydrogen production, project code: 313011BUH7, co-financed from the resources of the European Regional Development Fund].</t>
  </si>
  <si>
    <t>10.3390/met13030460</t>
  </si>
  <si>
    <t>C1WE3</t>
  </si>
  <si>
    <t>WOS:000959895400001</t>
  </si>
  <si>
    <t>Thakur, A; Sharma, V; Bhadauria, SS</t>
  </si>
  <si>
    <t>Thakur, Ankit; Sharma, Varun; Bhadauria, Shailendra Singh</t>
  </si>
  <si>
    <t>Improving tensile properties by varying the welding conditions of the passes of the double-sided friction stir welding of AZ31B magnesium alloy</t>
  </si>
  <si>
    <t>MATERIALS TODAY COMMUNICATIONS</t>
  </si>
  <si>
    <t>Double -sided friction stir welding; AZ31B magnesium alloy; EBSD; Fracture behavior</t>
  </si>
  <si>
    <t>WELDED BUTT JOINTS; MECHANICAL-PROPERTIES; MG ALLOY; MICROSTRUCTURE EVOLUTION; ALUMINUM-ALLOY; DEFORMATION; PIN; BEHAVIOR; FRACTURE; TEXTURE</t>
  </si>
  <si>
    <t>The present study aims to improve the tensile properties of the double-sided friction stir welded joints of AZ31B magnesium alloy by simultaneously varying the process parameters of the 1st and 2nd passes based on the design matrix developed using response surface methodology. The twenty numbers of welded joints fabricated as per the design matrix were evaluated for tensile strength, followed by the microstructural characterization, micro -hardness evaluation, and fractographic analysis of the optimized welded joint. A strong interaction among the rotational speed of the 1st and 2nd passes was noticed on the ultimate tensile strength. The EBSD analysis of the optimized welded joint revealed that the mutual variation of the process parameters for 1st and 2nd passes led to the inhomogeneous distribution of fine and ultra-fine grains within the overlap region (OR). The extensive grain refinement in the OR compared to the stir zones (SZ) of 1st and 2nd passes significantly improved the micro -hardness of the joint, followed by the attainment of approximate to 84 % joint efficiency and similar to 12 % percentage elongation. The fractographic analysis of the fractured tensile specimen revealed the mixed brittle and ductile fracture morphology for the DS-FSW joint as compared to the dominating ductile fracture behavior for the base material. The abnormal texture variation introduced within the interface of the OR and SZ of the 1st pass formed the weakest bonded region of the optimized DS-FSW joint.</t>
  </si>
  <si>
    <t>[Thakur, Ankit; Sharma, Varun; Bhadauria, Shailendra Singh] Dr BR Ambekar Natl Inst Technol, Dept Ind &amp; Prod Engn, Jalandhar, Punjab, India</t>
  </si>
  <si>
    <t>National Institute of Technology (NIT System); Dr B R Ambedkar National Institute of Technology Jalandhar</t>
  </si>
  <si>
    <t>Sharma, V (corresponding author), Dr BR Ambekar Natl Inst Technol, Dept Ind &amp; Prod Engn, Jalandhar, Punjab, India.</t>
  </si>
  <si>
    <t>sharmav@nitj.ac.in</t>
  </si>
  <si>
    <t>Sharma, Dr Varun/KIK-8752-2024; Thakur, Ankit/HKW-3069-2023</t>
  </si>
  <si>
    <t>Thakur, Ankit/0000-0001-9704-4082</t>
  </si>
  <si>
    <t>2352-4928</t>
  </si>
  <si>
    <t>MATER TODAY COMMUN</t>
  </si>
  <si>
    <t>Mater. Today Commun.</t>
  </si>
  <si>
    <t>10.1016/j.mtcomm.2023.105406</t>
  </si>
  <si>
    <t>JAN 2023</t>
  </si>
  <si>
    <t>G6FO4</t>
  </si>
  <si>
    <t>WOS:000990094800001</t>
  </si>
  <si>
    <t>Tan, MJ; Wu, CS; Su, H</t>
  </si>
  <si>
    <t>Tan, Maoju; Wu, ChuanSong; Su, Hao</t>
  </si>
  <si>
    <t>Ultrasonic effects on microstructures and mechanical properties of friction stir weld joints of dissimilar AA2024/AZ31B alloys</t>
  </si>
  <si>
    <t>WELDING IN THE WORLD</t>
  </si>
  <si>
    <t>Friction stir welding; Ultrasonic vibration; Aluminum alloy AA2024; Magnesium alloy AZ31B; Mechanical interlocking; Intermetallic compounds; Mechanical properties</t>
  </si>
  <si>
    <t>Friction stir welding (FSW) and ultrasonic vibration-assisted FSW (UVaFSW) experiments of AA2024 aluminum alloy and AZ31B magnesium alloy plates with thickness of 3 mm were carried out. The effects of ultrasonic vibration on the microstructures and mechanical properties of dissimilar joints were investigated. The test results show that with application of ultrasonic vibration, the mechanical interlocking degree of AA2024/AZ31B dissimilar materials in the weld nugget zone (WNZ) was enhanced, and the thickness of intermetallic compounds at top and lower parts of WNZ was reduced. Therefore, the joint tensile strength was improved in UVaFSW. The exerted ultrasonic vibration caused only about 5-10 &amp; DEG;C variation of the peak temperature in welding, indicating that the acoustic softening effect plays more important roles than the thermal effect of ultrasonic vibration. It lays foundation for the process optimization and joint quality control in welding of dissimilar AA2024 and AZ31B alloys which are of great application prospects in aircraft and space craft industries.</t>
  </si>
  <si>
    <t>[Tan, Maoju; Wu, ChuanSong; Su, Hao] Shandong Univ, Inst Mat Joining, MOE Key Lab Liquid Solid Struct Evolut &amp; Mat Proc, Jinan 250061, Peoples R China</t>
  </si>
  <si>
    <t>Shandong University</t>
  </si>
  <si>
    <t>Wu, ChuanSong/B-1571-2009</t>
  </si>
  <si>
    <t>Wu, ChuanSong/0000-0001-8459-5678</t>
  </si>
  <si>
    <t>National Natural Science Foundation of China [52035005]</t>
  </si>
  <si>
    <t>This study is funded by the National Natural Science Foundation of China (Grant No. 52035005)</t>
  </si>
  <si>
    <t>0043-2288</t>
  </si>
  <si>
    <t>1878-6669</t>
  </si>
  <si>
    <t>WELD WORLD</t>
  </si>
  <si>
    <t>Weld. World</t>
  </si>
  <si>
    <t>10.1007/s40194-022-01429-8</t>
  </si>
  <si>
    <t>DEC 2022</t>
  </si>
  <si>
    <t>8H2RE</t>
  </si>
  <si>
    <t>WOS:000914655300001</t>
  </si>
  <si>
    <t>Qian, P; Li, JY; Qiao, YX; Zhang, JS; Liu, J</t>
  </si>
  <si>
    <t>Qian, Peng; Li, Jingyong; Qiao, Yanxin; Zhang, Jinshen; Liu, Jian</t>
  </si>
  <si>
    <t>Effect of Solution and Aging Treatment on Microstructure and Properties of AZ31B Magnesium Alloy Laser Welded Joint</t>
  </si>
  <si>
    <t>PHYSICS OF METALS AND METALLOGRAPHY</t>
  </si>
  <si>
    <t>AZ31B magnesium alloy; laser beam welding; solution treatment; artificial aging treatment</t>
  </si>
  <si>
    <t>MECHANICAL-PROPERTIES; HEAT-TREATMENT</t>
  </si>
  <si>
    <t>The AZ31B magnesium alloy plates were performed by fiber laser beam welding (LBW), and the effect of different heat treatment states on microstructure and mechanical properties of the joints were analyzed. The results showed that, after solution treatment (410 degrees C-6 h), the supersaturated Al atoms were precipitated in a coarse spherical shape in the weld seam and no eutectic compounds such as beta-Mg17Al12 was observed in the welded joint. The micro-hardness of the welded joint decreased significantly for the coarsening grains, and finally exhibiting a better ductility but a slight deterioration in yield strength and tensile strength. After artificial aging treatment (200 degrees C-6 h), a large amount of laminar beta-Mg17Al12 phase precipitated continuously in the grain boundaries and within grains, presenting obviously promotion in micro-hardness, yield strength and tensile strength but a sharply deterioration in ductility, indicating 51% reduction in elongation value compared to the as-welded joint. After solution treatment (410 degrees C-6 h) and artificial aging treatment (200 degrees C-6 h), the granular beta-Mg17Al12 phase dispersed precipitated in each area in the welded joint, exhibiting good comprehensive properties. It indicates 44% promotion in yield strength, 12% promotion in tensile property, 55% promotion in elongation value compared to the as-welded joint.</t>
  </si>
  <si>
    <t>[Qian, Peng; Li, Jingyong; Qiao, Yanxin; Zhang, Jinshen; Liu, Jian] Jiangsu Univ Sci &amp; Technol, Adv Welding Technol Prov Key Lab, Zhenjiang 212003, Jiangsu, Peoples R China</t>
  </si>
  <si>
    <t>Li, JY (corresponding author), Jiangsu Univ Sci &amp; Technol, Adv Welding Technol Prov Key Lab, Zhenjiang 212003, Jiangsu, Peoples R China.</t>
  </si>
  <si>
    <t>lijingyong@just.edu.cn</t>
  </si>
  <si>
    <t>MAIK NAUKA/INTERPERIODICA/SPRINGER</t>
  </si>
  <si>
    <t>233 SPRING ST, NEW YORK, NY 10013-1578 USA</t>
  </si>
  <si>
    <t>0031-918X</t>
  </si>
  <si>
    <t>1555-6190</t>
  </si>
  <si>
    <t>PHYS MET METALLOGR+</t>
  </si>
  <si>
    <t>Phys. Metals Metallogr.</t>
  </si>
  <si>
    <t>DEC</t>
  </si>
  <si>
    <t>10.1134/S0031918X21101038</t>
  </si>
  <si>
    <t>9N8QF</t>
  </si>
  <si>
    <t>WOS:000943174000009</t>
  </si>
  <si>
    <t>Sarila, V; Koneru, HP; Cheepu, M; Chigilipalli, BK; Kantumuchu, VC; Shanmugam, M</t>
  </si>
  <si>
    <t>Sarila, Venukumar; Koneru, Harisivasri Phanindra; Cheepu, Muralimohan; Chigilipalli, Bharat Kumar; Kantumuchu, Venkata Charan; Shanmugam, Muthukumaran</t>
  </si>
  <si>
    <t>Microstructural and Mechanical Properties of AZ31B to AA6061 Dissimilar Joints Fabricated by Refill Friction Stir Spot Welding</t>
  </si>
  <si>
    <t>JOURNAL OF MANUFACTURING AND MATERIALS PROCESSING</t>
  </si>
  <si>
    <t>aluminum AA6061-T6; magnesium AZ31B; friction stir spot welding; refill friction stir spot welding; heat affect zone; stir zone; mechanical properties; thermomechanical affect zone</t>
  </si>
  <si>
    <t>LAP SHEAR-STRENGTH; FATIGUE BEHAVIOR; MAGNESIUM; ALLOY</t>
  </si>
  <si>
    <t>Dissimilar friction stir spot welds (FSSW) between the magnesium and aluminum alloys are joined, using a novel approach called refill friction stir spot welding. The present work aims to evaluate the macrostructural and mechanical properties of refill friction stir spot welded AZ31B and AA 6061-T6 alloys in two combinations, i.e., identical Mg-to-Mg and dissimilar Mg-to-Al joints, and the results are compared with the results obtained in conventional friction stir spot welding. The hardness profiles of the similar welds had the appearance of a W-shape, and the Thermo mechanically affected zone and heat-affected zone of both methods had lower hardness values than the rest of the weld. Along with the interface between the aluminum and magnesium sheets, a thin intermetallic compound layer of Al12Mg17 has been identified, which has led to an increase in hardness. The static shear strength of both similar and dissimilar refill spot friction welds was much greater than that of traditional spot friction welds. In both similar and dissimilar spot friction welds, two distinct failure scenarios are discovered.</t>
  </si>
  <si>
    <t>[Sarila, Venukumar] Vardhaman Coll Engn, Dept Mech Engn, Hyderabad 501218, Telangana, India; [Koneru, Harisivasri Phanindra] Vel Tech Rangarajan Dr Sagunthala R&amp;D Inst Sci &amp;, Dept Mech Engn, Chennai 600062, Tamil Nadu, India; [Cheepu, Muralimohan] Pukyong Natl Univ, Dept Mat Syst Engn, Busan 48572, South Korea; [Cheepu, Muralimohan] Super TIG Welding Co Ltd, Busan 46722, South Korea; [Chigilipalli, Bharat Kumar] Natl Inst Technol, Dept Prod Engn, Tiruchirappalli 620015, Tamil Nadu, India; [Kantumuchu, Venkata Charan] Electrex Inc, Hutchinson, KS 67501 USA; [Shanmugam, Muthukumaran] Natl Inst Technol, Dept Met &amp; Mat Engn, Tiruchirappalli 620015, Tamil Nadu, India</t>
  </si>
  <si>
    <t>Vardhaman College of Engineering; Vel Tech Rangarajan Dr Sagunthala R&amp;D Institute of Science &amp; Technology; Pukyong National University; National Institute of Technology (NIT System); National Institute of Technology Tiruchirappalli; National Institute of Technology (NIT System); National Institute of Technology Tiruchirappalli</t>
  </si>
  <si>
    <t>Cheepu, M (corresponding author), Pukyong Natl Univ, Dept Mat Syst Engn, Busan 48572, South Korea.;Cheepu, M (corresponding author), Super TIG Welding Co Ltd, Busan 46722, South Korea.</t>
  </si>
  <si>
    <t>muralicheepu@pknu.ac.kr</t>
  </si>
  <si>
    <t>KANTUMUCHU, VENKATA CHARAN/AEA-7281-2022; K, HARISIVASRI PHANINDRA/AAY-6931-2021; , Muralimohan Cheepu/S-9371-2018; Chigilipalli, Bharat Kumar/AAE-9420-2020</t>
  </si>
  <si>
    <t>, Muralimohan Cheepu/0000-0002-8282-1237; Chigilipalli, Bharat Kumar/0000-0003-3049-063X</t>
  </si>
  <si>
    <t>2504-4494</t>
  </si>
  <si>
    <t>J MANUF MATER PROC</t>
  </si>
  <si>
    <t>J. Manuf. Mater. Process.</t>
  </si>
  <si>
    <t>OCT</t>
  </si>
  <si>
    <t>10.3390/jmmp6050095</t>
  </si>
  <si>
    <t>Engineering, Manufacturing; Engineering, Mechanical; Materials Science, Multidisciplinary</t>
  </si>
  <si>
    <t>5P7GC</t>
  </si>
  <si>
    <t>WOS:000873314100001</t>
  </si>
  <si>
    <t>Xu, YL; Qian, P; Qiao, YX; Li, JY; Zhang, JS</t>
  </si>
  <si>
    <t>Xu, Yulang; Qian, Peng; Qiao, Yanxin; Li, Jingyong; Zhang, Jinshen</t>
  </si>
  <si>
    <t>Study on Laser Welding Process, Microstructure and Properties of AZ31B Magnesium Alloy</t>
  </si>
  <si>
    <t>TRANSACTIONS OF THE INDIAN INSTITUTE OF METALS</t>
  </si>
  <si>
    <t>AZ31B magnesium alloy; Laser beam welding; Microstructure; Mechanical properties</t>
  </si>
  <si>
    <t>MECHANICAL-PROPERTIES; TENSILE PROPERTIES</t>
  </si>
  <si>
    <t>AZ31B magnesium alloy sheets of 4.0 mm in thickness were successfully butt-welded by using laser beam welding (LBW). The effects of laser beam welding parameters such as laser power, welding speed and focal position on microstructure revolution and mechanical properties of AZ31B magnesium alloy were investigated. The results showed that the welded joints fabricated using a laser power of 2.5 kW, welding speed of 30 mm/s and focal position of + 2 mm presented optimized macroscopic morphology and best tensile properties compared with the other joints. The formation of fine grains in weld zone and uniformly distributed fine precipitates were the main reasons for superior tensile properties of these joints. In addition, there was only alpha-Mg phase and no beta-Mg17Al12 was observed in the weld zone. The spherical particles in the weld zone were alpha-Mg segregation rich in Al and Mn.</t>
  </si>
  <si>
    <t>[Xu, Yulang; Qian, Peng; Qiao, Yanxin; Li, Jingyong; Zhang, Jinshen] Jiangsu Univ Sci &amp; Technol, Adv Welding Technol Prov Key Lab, Zhenjiang 212003, Jiangsu, Peoples R China; [Li, Jingyong] Jiangsu Univ Sci &amp; Technol, Dept Mat Sci &amp; Engn, Zhenjiang 212003, Jiangsu, Peoples R China</t>
  </si>
  <si>
    <t>Jiangsu University of Science &amp; Technology; Jiangsu University of Science &amp; Technology</t>
  </si>
  <si>
    <t>Li, JY (corresponding author), Jiangsu Univ Sci &amp; Technol, Adv Welding Technol Prov Key Lab, Zhenjiang 212003, Jiangsu, Peoples R China.;Li, JY (corresponding author), Jiangsu Univ Sci &amp; Technol, Dept Mat Sci &amp; Engn, Zhenjiang 212003, Jiangsu, Peoples R China.</t>
  </si>
  <si>
    <t>Yulang_Xu@163.com; 770138407@qq.com; yxqiao@just.edu.cn; lijingyong@just.edu.cn; 1742346454@qq.com</t>
  </si>
  <si>
    <t>National Natural Science Foundation of China [52005228]; Natural Science Foundation of Jiangsu Province [BK 20180984]</t>
  </si>
  <si>
    <t>National Natural Science Foundation of China(National Natural Science Foundation of China (NSFC)); Natural Science Foundation of Jiangsu Province(Natural Science Foundation of Jiangsu Province)</t>
  </si>
  <si>
    <t>This work is supported by National Natural Science Foundation of China (Grant No. 52005228) and Natural Science Foundation of Jiangsu Province (BK 20180984).</t>
  </si>
  <si>
    <t>SPRINGER INDIA</t>
  </si>
  <si>
    <t>NEW DELHI</t>
  </si>
  <si>
    <t>7TH FLOOR, VIJAYA BUILDING, 17, BARAKHAMBA ROAD, NEW DELHI, 110 001, INDIA</t>
  </si>
  <si>
    <t>0972-2815</t>
  </si>
  <si>
    <t>0975-1645</t>
  </si>
  <si>
    <t>T INDIAN I METALS</t>
  </si>
  <si>
    <t>Trans. Indian Inst. Met.</t>
  </si>
  <si>
    <t>10.1007/s12666-022-02659-6</t>
  </si>
  <si>
    <t>JUL 2022</t>
  </si>
  <si>
    <t>5Q8GC</t>
  </si>
  <si>
    <t>WOS:000825087600001</t>
  </si>
  <si>
    <t>Karimi-Dermani, O; Abbasi, A; Roeen, GA; Nayyeri, MJ</t>
  </si>
  <si>
    <t>Karimi-Dermani, Omid; Abbasi, Alireza; Roeen, Ghasem Azimi; Nayyeri, Mohammad Javad</t>
  </si>
  <si>
    <t>Dissimilar friction stir lap welding of AA7075 to AZ31B in the presence of Sn interlayer</t>
  </si>
  <si>
    <t>Dissimilar friction stir lap welding; Sn interlayer; AZ31; 7075; Microstructure; Shear-tensile strength</t>
  </si>
  <si>
    <t>MAGNESIUM ALLOY AZ31B; ALUMINUM-ALLOY; MECHANICAL-PROPERTIES; MG; MICROSTRUCTURE; JOINTS; AL; EVOLUTION; STRENGTH</t>
  </si>
  <si>
    <t>The present study aims to investigate the effect of Sn interlayer on the quality, microstructure and mechanical properties of 7075 T6-AZ31H24 dissimilar joints fabricated by friction stir lap welding. In this regard, various joints were fabricated by changing the interlayer thickness and the number of FSW passes. The microstructure of the joints was studied by optical, scanning and transmission electron microscopes linked to EDS and EBSD detectors. Shear-tensile test was utilized for evaluation of the mechanical properties of the joints. The results showed that the use of 40 mu m-thick Sn interlayer was very effective on the improvement of joint quality and joint strength. In this case, the tunneling defect was eliminated and the lap shear fracture load improved by 10% with respect to conventional friction stir lap welding. This was attributed to the facilitated displacement and more proper mixing of dissimilar materials in the nugget due to the lubricating effect of molten tin. Although increase of interlayer thickness showed positive effects on dissimilar material mixing, width of nugget and thickness of mixed region, however, joint strength decreased due to the formation of Mg2Sn intermetallic compound at the out part of the mixed region. Increasing the FSW passes from one to three led to spreading of Mg-Al mixed regions throughout the nugget, thereby the joint strength was deteriorated significantly by formation of various brittle intermetallic compounds (Mg17Al12, Mg2Al3 and Mg2Sn) within the nugget.</t>
  </si>
  <si>
    <t>[Karimi-Dermani, Omid; Abbasi, Alireza; Nayyeri, Mohammad Javad] Islamic Azad Univ, Dept Mat Engn, Sci &amp; Res Branch, Tehran, Iran; [Roeen, Ghasem Azimi] Isfahan Univ Technol, Ctr Educ Workshops, POB 8415683111, Esfahan, Iran</t>
  </si>
  <si>
    <t>Islamic Azad University; Isfahan University of Technology</t>
  </si>
  <si>
    <t>Abbasi, A (corresponding author), Islamic Azad Univ, Dept Mat Engn, Sci &amp; Res Branch, Tehran, Iran.</t>
  </si>
  <si>
    <t>alireza.abbasi@srbiau.ac.ir</t>
  </si>
  <si>
    <t>Abbasi, Alireza/J-1606-2016</t>
  </si>
  <si>
    <t>Nayyeri, Mohammad Javad/0000-0002-1079-9720; Abbasi, Alireza/0000-0001-5348-6460</t>
  </si>
  <si>
    <t>A</t>
  </si>
  <si>
    <t>10.1016/j.jmapro.2021.05.068</t>
  </si>
  <si>
    <t>TX3IU</t>
  </si>
  <si>
    <t>WOS:000682984100006</t>
  </si>
  <si>
    <t>Singh, K; Singh, G; Singh, H</t>
  </si>
  <si>
    <t>Singh, Kulwant; Singh, Gurbhinder; Singh, Harmeet</t>
  </si>
  <si>
    <t>Influence of post welding heat treatment on the microstructure and mechanical properties of friction stir welding joint of AZ31 Mg alloy</t>
  </si>
  <si>
    <t>PROCEEDINGS OF THE INSTITUTION OF MECHANICAL ENGINEERS PART E-JOURNAL OF PROCESS MECHANICAL ENGINEERING</t>
  </si>
  <si>
    <t>Post welding heat treatment; friction stir welding; microstructure; AZ31 Mg alloy; impact toughness</t>
  </si>
  <si>
    <t>AZ91 MAGNESIUM ALLOY; TENSILE PROPERTIES; RESIDUAL-STRESSES; WELDED-JOINTS; BEHAVIOR; TEXTURE; AZ61</t>
  </si>
  <si>
    <t>At present, magnesium alloys are extensively used in numerous applications due to their light weight and better characteristics. Welding of magnesium alloys is regarded as one of the most complex phenomena in various industries. The friction stir welding of magnesium alloys has encouraged abundant scientific and industrial interest as it has the potency to form a good quality joint. Post welding heat treatment is an appropriate process to further improve the properties or performance of FSW joints. Therefore, the present work aims to join AZ31 Mg alloy plates by friction stir welding, and microstructural and mechanical properties of the joint have been examined. Furthermore, the consequence of post welding heat treatment on the microstructure and mechanical properties of FSW joint has been evaluated. Tensile strength and elongation of FSW joint were about 145.4 +/- 4.9 MPa and 9.5 +/- 0.9%, respectively. It was found that post welding heat treatment was beneficial in homogenizing grains and to enhance mechanical properties. Tensile strength and elongation of the joint were improved by 4.74% and 15.78% respectively after PWHT. The highest microhardness of stir zone decreased about 6.84% (73 Hv to 68 Hv) after heat treatment and hardness pattern of weld became relatively smooth. Toughness of PWHT joint was 4.5 +/- 0.17 Joules. The mode of tensile failure of as-welded and PWHT joint was ductile.</t>
  </si>
  <si>
    <t>[Singh, Kulwant] Guru Kashi Univ, Talwandi Sabo 151302, Bathinda, India; [Singh, Gurbhinder] Anand Coll Engn &amp; Management, Kapurthala, India; [Singh, Harmeet] Guru Nanak Dev Engn Coll, Ludhiana, Punjab, India</t>
  </si>
  <si>
    <t>Guru Kashi University; Guru Nanak Dev Engineering College Ludhiana</t>
  </si>
  <si>
    <t>Singh, K (corresponding author), Guru Kashi Univ, Talwandi Sabo 151302, Bathinda, India.</t>
  </si>
  <si>
    <t>kskookna@gmail.com</t>
  </si>
  <si>
    <t>Singh, Kulwant/O-2326-2018</t>
  </si>
  <si>
    <t>Singh, Kulwant/0000-0002-1010-321X</t>
  </si>
  <si>
    <t>SAGE PUBLICATIONS LTD</t>
  </si>
  <si>
    <t>LONDON</t>
  </si>
  <si>
    <t>1 OLIVERS YARD, 55 CITY ROAD, LONDON EC1Y 1SP, ENGLAND</t>
  </si>
  <si>
    <t>0954-4089</t>
  </si>
  <si>
    <t>2041-3009</t>
  </si>
  <si>
    <t>P I MECH ENG E-J PRO</t>
  </si>
  <si>
    <t>Proc. Inst. Mech. Eng. Part E-J. Process Mech. Eng.</t>
  </si>
  <si>
    <t>10.1177/0954408921997626</t>
  </si>
  <si>
    <t>FEB 2021</t>
  </si>
  <si>
    <t>Engineering, Mechanical</t>
  </si>
  <si>
    <t>UU7OW</t>
  </si>
  <si>
    <t>WOS:000636516300001</t>
  </si>
  <si>
    <t>Su, ZZ; Zhu, ZQ; Zhang, YF; Zhang, H</t>
  </si>
  <si>
    <t>Su, Zhanzhan; Zhu, Zhengqiang; Zhang, Yifu; Zhang, Hua</t>
  </si>
  <si>
    <t>Analysis of Microstructure and Mechanical Properties of AZ31B Magnesium Alloy/AA6061 Aluminum Alloy Welded Joint by Ultrasonic Welding</t>
  </si>
  <si>
    <t>MATERIALS RESEARCH-IBERO-AMERICAN JOURNAL OF MATERIALS</t>
  </si>
  <si>
    <t>AZ31B magnesium alloy; AA6061 aluminium alloy; ultrasonic spot welding (USW); intermetallic compounds (IMCs); pop-in phenomenon; joint performance</t>
  </si>
  <si>
    <t>INTERMETALLIC COMPOUNDS; MG; AL; EVOLUTION; STEEL; DEFORMATION; BEHAVIOR; SHEET</t>
  </si>
  <si>
    <t>AZ31B magnesium alloy/AA6061 aluminium alloy welded structures have been widely used in the lightweight design of automobile bodies. To improve the joint strength, the ultrasonic spot welding (USW) solid state connection method is used in this paper. The results show that at a welding energy of 1540 J, there is evidence of melting in the weld joint. As the welding energy increases, the intermetallic compounds (IMCs) grow rapidly and form a reaction layer approximately 17 ?m thick. The IMCs are mainly composed of the ?-Mg17Al12+?-Mg2Al3 phase, where the ?-Mg2Al3 phase hardness is as high as 6.5 GPa and shows a typical pop-in phenomenon and the average hardness of the ?-Mg17Al12 cubic structure phase is 3.4 GPa. When the welding energy reaches 1540 J, the ? phase rapidly grows, and the joint performance decreases rapidly. The fracture morphology indicates a cleavage fracture and is accompanied by a large number of secondary cracks.</t>
  </si>
  <si>
    <t>[Su, Zhanzhan; Zhu, Zhengqiang; Zhang, Yifu; Zhang, Hua] Nanchang Univ, Sch Mech &amp; Elect Engn, Key Lab Robot &amp; Welding Automat Jiangxi Prov, Nanchang 330031, Jiangxi, Peoples R China; [Zhang, Yifu] Jiujiang Univ, Sch Mech &amp; Mat Engn, Jiujiang 332005, Peoples R China</t>
  </si>
  <si>
    <t>Nanchang University; Jiujiang University</t>
  </si>
  <si>
    <t>Zhu, ZQ (corresponding author), Nanchang Univ, Sch Mech &amp; Elect Engn, Key Lab Robot &amp; Welding Automat Jiangxi Prov, Nanchang 330031, Jiangxi, Peoples R China.</t>
  </si>
  <si>
    <t>zhuzq_lab@163.com</t>
  </si>
  <si>
    <t>zhang, yifu/0000-0002-7234-7404</t>
  </si>
  <si>
    <t>National Natural Science Foundation of China [U1731118]; Science AMP; Technology Research Project of Jiangxi Provincial Department of Education [GJJ190918]; Postgraduate Innovation Project of Nanchang University [CX2019005]</t>
  </si>
  <si>
    <t>National Natural Science Foundation of China(National Natural Science Foundation of China (NSFC)); Science AMP; Technology Research Project of Jiangxi Provincial Department of Education; Postgraduate Innovation Project of Nanchang University</t>
  </si>
  <si>
    <t>The authors gratefully acknowledge the financial support from the National Natural Science Foundation of China (grant no. U1731118), the Science &amp; Technology Research Project of Jiangxi Provincial Department of Education (GJJ190918) and Postgraduate Innovation Project of Nanchang University (CX2019005).</t>
  </si>
  <si>
    <t>UNIV FED SAO CARLOS, DEPT ENGENHARIA MATERIALS</t>
  </si>
  <si>
    <t>SAO CARLOS</t>
  </si>
  <si>
    <t>LABORATORIA DE MATERIAIS VITREOS, CAIXA POSTAL 676, SAO CARLOS, 13565-905SP, BRAZIL</t>
  </si>
  <si>
    <t>1516-1439</t>
  </si>
  <si>
    <t>1980-5373</t>
  </si>
  <si>
    <t>MATER RES-IBERO-AM J</t>
  </si>
  <si>
    <t>Mater. Res.-Ibero-am. J. Mater.</t>
  </si>
  <si>
    <t>e20200488</t>
  </si>
  <si>
    <t>10.1590/1980-5373-MR-2020-0488</t>
  </si>
  <si>
    <t>RI3HM</t>
  </si>
  <si>
    <t>gold, Green Published</t>
  </si>
  <si>
    <t>WOS:000636798500001</t>
  </si>
  <si>
    <t>Vyskoc, M.</t>
  </si>
  <si>
    <t>Influence of shielding gases on porosity during laser welding of AZ31B magnesium alloy</t>
  </si>
  <si>
    <t>KOVOVE MATERIALY-METALLIC MATERIALS</t>
  </si>
  <si>
    <t>laser welding; AZ31B magnesium alloy; AZ61 filler wire; porosity</t>
  </si>
  <si>
    <t>MECHANICAL-PROPERTIES; WELDED JOINTS; LAP JOINTS; AL-ALLOY; ALUMINUM; BEHAVIOR; TITANIUM; MICROSTRUCTURE; INTERFACE; BEAM</t>
  </si>
  <si>
    <t>The paper deals with the evaluation of the shielding gases' influence on the porosity of AZ31B magnesium alloy weld joints produced with disk laser. Butt weld joints were produced under different shielding gas types, namely Ar 4.6, He 4.6, Ar + 5 vol.% He, Ar + 30 vol.% He. Light and electron microscopy, computed tomography, microhardness measurements, and tensile testing were used to evaluate weld joint properties. He shielded weld joints were the narrowest ones (1.79 mm). On the other hand, Ar shielded weld joints exhibited the largest weld width (2.11 mm). The choice of shielding gas had a significant influence on the porosity level of welds. The lowest porosity was observed in weld joint produced in Ar 4.6 shielding atmosphere (only 0.05 mm(3)), while the highest level of porosity was detected in weld joint produced in pure He 4.6 (0.41 mm(3)).</t>
  </si>
  <si>
    <t>[Vyskoc, M.] Slovak Univ Technol Bratislava, Fac Mat Sci &amp; Technol Trnava, Adv Technol Res Inst, J Bottu 25, Trnava 91724, Slovakia</t>
  </si>
  <si>
    <t>Vyskoc, M (corresponding author), Slovak Univ Technol Bratislava, Fac Mat Sci &amp; Technol Trnava, Adv Technol Res Inst, J Bottu 25, Trnava 91724, Slovakia.</t>
  </si>
  <si>
    <t>Operational Programme Research and Innovation for the project: Scientific and Research Centre of Excellence SlovakION for Material and Interdisciplinary Research [ITMS2014+ : 313011W085]; European Regional Development Fund</t>
  </si>
  <si>
    <t>Operational Programme Research and Innovation for the project: Scientific and Research Centre of Excellence SlovakION for Material and Interdisciplinary Research; European Regional Development Fund(European Union (EU))</t>
  </si>
  <si>
    <t>This publication was supported by the Operational Programme Research and Innovation for the project: Scientific and Research Centre of Excellence SlovakION for Material and Interdisciplinary Research, code of the project ITMS2014+ : 313011W085 co-financed by the European Regional Development Fund.</t>
  </si>
  <si>
    <t>REDAKCIA KOVOVE MATERIALY</t>
  </si>
  <si>
    <t>BRATISLAVA 38</t>
  </si>
  <si>
    <t>UL RACIANSKA 75, PO BOX 95, 830 08 BRATISLAVA 38, SLOVAKIA</t>
  </si>
  <si>
    <t>0023-432X</t>
  </si>
  <si>
    <t>1338-4252</t>
  </si>
  <si>
    <t>KOVOVE MATER</t>
  </si>
  <si>
    <t>Kov. Mater.-Met. Mater.</t>
  </si>
  <si>
    <t>10.4149/km_2021_6_401</t>
  </si>
  <si>
    <t>ZW6DG</t>
  </si>
  <si>
    <t>WOS:000771300600001</t>
  </si>
  <si>
    <t>Lei, ZL; Bi, J; Li, P; Li, Q; Chen, YB; Zhang, DM</t>
  </si>
  <si>
    <t>Lei Zhenglong; Bi Jiang; Li Peng; Li Qian; Chen Yanbin; Zhang Dengming</t>
  </si>
  <si>
    <t>Melt flow and grain refining in ultrasonic vibration assisted laser welding process of AZ31B magnesium alloy</t>
  </si>
  <si>
    <t>OPTICS AND LASER TECHNOLOGY</t>
  </si>
  <si>
    <t>AZ31B magnesium alloy; Ultrasonic vibration assisted laser welding; Grain refining; Melt flow; Mechanical properties</t>
  </si>
  <si>
    <t>TUNGSTEN INERT-GAS; MECHANICAL-PROPERTIES; FRICTION STIR; ALUMINUM-ALLOYS; ARC; MICROSTRUCTURE; JOINTS; TECHNOLOGY; EVOLUTION; POROSITY</t>
  </si>
  <si>
    <t>During the laser welding process of magnesium (Mg) alloy, it is easy to produce welding defects, which deteriorates the mechanical properties of welded joint. Since ultrasonic vibration can decrease weld defects considerably, the ultrasonic-assisted welding technology has become a hotspot in the current research field of welding and joining. In this study, the ultrasonic vibration assisted laser welding technology used for the joining of AZ31B Mg was carried out. Setting amplitude transformer and welding specimen in contact makes ultrasonic travel to the weld pool as well as promote melt flow and bubble escape by the cavitation, acoustic streaming and thermal effects. Owing to these effects, the weld porosity decreases significantly to less than 1%. Besides, in the crystallization process of the weld pool, ultrasonic vibration increases the number of nucleation particles and refine grain, which improve the mechanical properties of welded joint. As a result, the average grain area in weld center area decreases from 359.9 mu m(2) to 213.7 mu m(2). Also, compared with laser welding, the tension strength sigma(b), and elongation A(gt) increase from 235.1 MPa to 274.1 MPa and 6.6% to 7.5%, respectively. (C) 2018 Elsevier Ltd. All rights reserved.</t>
  </si>
  <si>
    <t>[Lei Zhenglong; Bi Jiang; Li Peng; Li Qian; Chen Yanbin] Harbin Inst Technol, State Key Lab Adv Welding &amp; Joining, Harbin 150001, Heilongjiang, Peoples R China; [Zhang Dengming] Shanghai Spaceflight Precis Machinery Inst, Shanghai 201600, Peoples R China</t>
  </si>
  <si>
    <t>Lei, ZL; Bi, J (corresponding author), Harbin Inst Technol, State Key Lab Adv Welding &amp; Joining, Harbin 150001, Heilongjiang, Peoples R China.</t>
  </si>
  <si>
    <t>leizhenglong@hit.edu.cn; bijiang198905@163.com</t>
  </si>
  <si>
    <t>Chen, Yan-Bin/ADS-3334-2022</t>
  </si>
  <si>
    <t>Shanghai Space Science and Technology Innovation Fund [SAST2017057, SAST 2015050]</t>
  </si>
  <si>
    <t>Shanghai Space Science and Technology Innovation Fund</t>
  </si>
  <si>
    <t>This work is financially supported by the Shanghai Space Science and Technology Innovation Fund (no. SAST2017057, no SAST 2015050). Special thanks for technical assistance of the analysis and testing Center of Harbin Institute of Technology.</t>
  </si>
  <si>
    <t>OXFORD</t>
  </si>
  <si>
    <t>THE BOULEVARD, LANGFORD LANE, KIDLINGTON, OXFORD OX5 1GB, OXON, ENGLAND</t>
  </si>
  <si>
    <t>0030-3992</t>
  </si>
  <si>
    <t>1879-2545</t>
  </si>
  <si>
    <t>OPT LASER TECHNOL</t>
  </si>
  <si>
    <t>Opt. Laser Technol.</t>
  </si>
  <si>
    <t>10.1016/j.optlastec.2018.07.015</t>
  </si>
  <si>
    <t>Optics; Physics, Applied</t>
  </si>
  <si>
    <t>Optics; Physics</t>
  </si>
  <si>
    <t>GS4YP</t>
  </si>
  <si>
    <t>WOS:000443664100050</t>
  </si>
  <si>
    <t>Lei, ZL; Bi, J; Li, P; Guo, T; Zhao, YB; Zhang, DM</t>
  </si>
  <si>
    <t>Lei, Zhenglong; Bi, Jiang; Li, Peng; Guo, Tao; Zhao, Yaobang; Zhang, Dengming</t>
  </si>
  <si>
    <t>Analysis on welding characteristics of ultrasonic assisted laser welding of AZ31B magnesium alloy</t>
  </si>
  <si>
    <t>AZ31B Mg alloy; Laser welding; Ultrasonic vibration; Weld porosity; Microstructure; Mechanical properties</t>
  </si>
  <si>
    <t>MECHANICAL-PROPERTIES; STAINLESS-STEEL; MICROSTRUCTURE; JOINTS</t>
  </si>
  <si>
    <t>To the problems of welding porosity and poor weld formability in the laser welding process of magnesium (Mg) alloy, the experimental research of ultrasonic assisted laser welding of AZ31B Mg alloy was carried out, and its welding characteristics and the effect of ultrasonic vibration on microstructure and mechanical property of weld joint were analyzed. The results indicate that, the cavitation and acoustic streaming of ultrasonic vibration on weld pool can significantly improve weld defect and microstructure morphologies. With ultrasonic assisted laser welding technology, the weld appearance becomes smooth and sound. The weld porosity declines from 4.3% to 0.9% and its average size decreases. The width of columnar grain zone near fusion line decreases and the equiaxed grains in fusion center zone increase tremendously, the refining effect on the grain is obvious. Also, the mechanical properties of welds can be significantly improved, the tensile strength and elongation can be increased to 87% and 64% of the base metal. (C) 2018 Elsevier Ltd. All rights reserved.</t>
  </si>
  <si>
    <t>[Lei, Zhenglong; Bi, Jiang; Li, Peng; Guo, Tao] Harbin Inst Technol, State Key Lab Adv Welding &amp; Joining, Harbin 150001, Heilongjiang, Peoples R China; [Zhao, Yaobang; Zhang, Dengming] Shanghai Spaceflight Precis Machinery Inst, Shanghai 201600, Peoples R China</t>
  </si>
  <si>
    <t>Lei, ZL (corresponding author), Harbin Inst Technol, State Key Lab Adv Welding &amp; Joining, Harbin 150001, Heilongjiang, Peoples R China.</t>
  </si>
  <si>
    <t>leizhenglong@hit.edu.cn</t>
  </si>
  <si>
    <t>Shanghai Space Science and Technology Innovation Fund [SAST2015050]</t>
  </si>
  <si>
    <t>This work was supported by Shanghai Space Science and Technology Innovation Fund [grant number SAST2015050]. The authors would like to take this opportunity to express their sincere appreciation to the funding.</t>
  </si>
  <si>
    <t>SEP</t>
  </si>
  <si>
    <t>10.1016/j.optlastec.2018.02.050</t>
  </si>
  <si>
    <t>GK5JZ</t>
  </si>
  <si>
    <t>WOS:000436212700004</t>
  </si>
  <si>
    <t>Rinker, TJ; Pan, J; Santella, M; Pan, TY</t>
  </si>
  <si>
    <t>Rinker, Teresa J.; Pan, Jwo; Santella, Michael; Pan, Tsung-Yu</t>
  </si>
  <si>
    <t>Fatigue behavior of dissimilar ultrasonic welds in lap-shear specimens of AZ31 and steel sheets</t>
  </si>
  <si>
    <t>ENGINEERING FRACTURE MECHANICS</t>
  </si>
  <si>
    <t>Ultrasonic welds; Dissimilar welds; Lap-shear specimen; Kinked crack; Paris law; Fatigue crack growth; Fatigue life; Magnesium; AZ31</t>
  </si>
  <si>
    <t>SPOT FRICTION WELDS; CRACK-PROPAGATION BEHAVIOR; CROSS-TENSION SPECIMENS; MAGNESIUM ALLOYS; KINKED CRACKS; ALUMINUM; MECHANISMS; INTERFACE; JOINT; LIFE</t>
  </si>
  <si>
    <t>Fatigue behavior of dissimilar ultrasonic welds in lap-shear specimens in magnesium and steel sheets is investigated. The welds were produced using a Sonobond ultrasonic spot welder to join magnesium AZ31B-H24 to two types of steel. The lap-shear specimens have been machined into a dog-bone profile to approximate a linear weld. The lap-shear linear welds were studied based on experimental observations, closed-form stress intensity factor solutions, and a fatigue life estimation model. Optical micrographs of the welds after testing were examined to understand the failure modes of the welds. The micrographs show that the welds tested under cyclic loading failed from kinked fatigue cracks growing through the magnesium sheets. The closed-form stress intensity factor solutions for each side of the weld are used to explain the location of fatigue crack initiation and growth. Two-dimensional finite element analyses of the lap-shear specimens with the welds were carried out to obtain the global and local stress intensity factor solutions for the main cracks and kinked cracks, respectively. A kinked fatigue crack growth model based on the global and local stress intensity factor solutions for finite kinked cracks obtained from the finite element analyses is adopted to estimate the fatigue life of the welds. The fatigue life estimations based on the kinked fatigue crack growth model generally underestimate the experimental results. The kinked crack growth model shows little sensitivity to the welding indentation or the thickness of the steel sheet. (C) 2017 Elsevier Ltd. All rights reserved.</t>
  </si>
  <si>
    <t>[Rinker, Teresa J.] GM Global R&amp;D, Mfg Syst Res Lab, Warren, MI 48092 USA; [Pan, Jwo] Univ Michigan, Dept Mech Engn, Ann Arbor, MI 48109 USA; [Santella, Michael; Pan, Tsung-Yu] Oak Ridge Natl Lab, Oak Ridge, TN 37830 USA</t>
  </si>
  <si>
    <t>General Motors; University of Michigan System; University of Michigan; United States Department of Energy (DOE); Oak Ridge National Laboratory</t>
  </si>
  <si>
    <t>Rinker, TJ (corresponding author), GM Global R&amp;D, Mfg Syst Res Lab, Warren, MI 48092 USA.</t>
  </si>
  <si>
    <t>teresa.rinker@gm.com</t>
  </si>
  <si>
    <t>Rinker, Teresa/0000-0002-7397-0900</t>
  </si>
  <si>
    <t>U.S. Department of Energy, Assistant Secretary for Energy Efficiency and Renewable Energy, Office of Vehicle Technologies; National Science Foundation</t>
  </si>
  <si>
    <t>U.S. Department of Energy, Assistant Secretary for Energy Efficiency and Renewable Energy, Office of Vehicle Technologies(United States Department of Energy (DOE)); National Science Foundation(National Science Foundation (NSF))</t>
  </si>
  <si>
    <t>This research was initially sponsored by the U.S. Department of Energy, Assistant Secretary for Energy Efficiency and Renewable Energy, Office of Vehicle Technologies, as part of the Lightweight Materials Program. Support of this work through a National Science Foundation Fellowship for TJR is greatly appreciated.</t>
  </si>
  <si>
    <t>PERGAMON-ELSEVIER SCIENCE LTD</t>
  </si>
  <si>
    <t>THE BOULEVARD, LANGFORD LANE, KIDLINGTON, OXFORD OX5 1GB, ENGLAND</t>
  </si>
  <si>
    <t>0013-7944</t>
  </si>
  <si>
    <t>1873-7315</t>
  </si>
  <si>
    <t>ENG FRACT MECH</t>
  </si>
  <si>
    <t>Eng. Fract. Mech.</t>
  </si>
  <si>
    <t>FEB 15</t>
  </si>
  <si>
    <t>10.1016/j.engfracmech.2017.11.018</t>
  </si>
  <si>
    <t>Mechanics</t>
  </si>
  <si>
    <t>FW3NU</t>
  </si>
  <si>
    <t>Bronze</t>
  </si>
  <si>
    <t>WOS:000425215700026</t>
  </si>
  <si>
    <t>Bilgin, M; Karabulut, S; Özdemir, A</t>
  </si>
  <si>
    <t>IEEE</t>
  </si>
  <si>
    <t>Bilgin, Musa; Karabulut, Sener; Ozdemir, Ahmet</t>
  </si>
  <si>
    <t>Study on the Mechanical Properties of Dissimilar Friction Stir Welding of AA 7075 T6 and AZ31B Alloys</t>
  </si>
  <si>
    <t>PROCEEDINGS OF 2018 9TH INTERNATIONAL CONFERENCE ON MECHANICAL AND AEROSPACE ENGINEERING (ICMAE 2018)</t>
  </si>
  <si>
    <t>9th International Conference on Mechanical and Aerospace Engineering (ICMAE)</t>
  </si>
  <si>
    <t>JUL 10-13, 2018</t>
  </si>
  <si>
    <t>Budapest, HUNGARY</t>
  </si>
  <si>
    <t>AA 7075-T6; AZ31 B; Friction Stir Welding; Mechanical Properties</t>
  </si>
  <si>
    <t>MAGNESIUM ALLOY; ALUMINUM-ALLOY; MICROSTRUCTURE; SPEED; AL</t>
  </si>
  <si>
    <t>In this study, the welding properties of the AA 7075 T6 and AZ31B magnesium sheets were studied by using friction stir welding (FSW). For this purpose, the present work was investigate to elucidate the effect of FSW parameters on the tensile strength, impact strength and microstructural behaviors of dissimilar welding of the AA7075 T6 and AZ31B Mg alloys. Aluminum and magnesium sheets were successfully joined using FSW and the samples were tested for the mechanical and microstructural properties to determine the optimal welding variables. The welding process was performed using different feed rates, offset values and tool profiles while spindle speed was kept constant. The joining sheets were heated with hot air blowing behind the tool during the FSW process to prevent crack formation due to the residual stress. The tests results showed that the better tensile and impact strengths were obtained with square tool a constant spindle speed of 500 rev/min, a feed rate of 20 mm/min, and a tool offset of 0.2 mm It was also observed the formation of tunnel because of low melting temperatures and insufficient mixing caused to reduction of area and notch effect in the welded zone.</t>
  </si>
  <si>
    <t>[Bilgin, Musa; Karabulut, Sener] Hacettepe Univ, Dept Mech Program, Ankara, Turkey; [Ozdemir, Ahmet] Gazi Univ, Dept Mfg Engn, Ankara, Turkey</t>
  </si>
  <si>
    <t>Hacettepe University; Gazi University</t>
  </si>
  <si>
    <t>Bilgin, M (corresponding author), Hacettepe Univ, Dept Mech Program, Ankara, Turkey.</t>
  </si>
  <si>
    <t>musabilgin@hacettepe.edu.tr; senerkarabulut@hacettepe.edu.tr; ahmetoz@gazi.edu.tr</t>
  </si>
  <si>
    <t>ÖZDEMİR, Prof. Dr. Ahmet/AHB-6249-2022; bilgin, musa/AAE-3349-2019; Karabulut, Sener/N-3478-2017</t>
  </si>
  <si>
    <t>Karabulut, Sener/0000-0001-6384-8162</t>
  </si>
  <si>
    <t>Gazi University Scientific Researches Projects Unit [BAP 59/2016-01]</t>
  </si>
  <si>
    <t>Gazi University Scientific Researches Projects Unit(Gazi University)</t>
  </si>
  <si>
    <t>The authors wish to thank Gazi University Scientific Researches Projects Unit with the project code BAP 59/2016-01. Special thanks to ASO technical college the friction stir welding experiments. The authors would like also to thank Ankas Metal and Poyraz CNC for the micro hardness measurement and wire EDM cutting of the specimens.</t>
  </si>
  <si>
    <t>345 E 47TH ST, NEW YORK, NY 10017 USA</t>
  </si>
  <si>
    <t>978-1-5386-7229-7</t>
  </si>
  <si>
    <t>Engineering, Aerospace; Engineering, Mechanical</t>
  </si>
  <si>
    <t>BQ8TG</t>
  </si>
  <si>
    <t>WOS:000621588200085</t>
  </si>
  <si>
    <t>Liu, HT; Zhou, JX; Chen, YF; Li, T; Jiao, XB; Yang, YS; Lin, T; Cheng, KM</t>
  </si>
  <si>
    <t>Liu, Hongtao; Zhou, Jixue; Chen, Yanfei; Li, Tao; Jiao, Xuebing; Yang, Yuansheng; Lin, Tao; Cheng, Kaiming</t>
  </si>
  <si>
    <t>CHARACTERIZATION OF AZ31B MAGNESIUM ALLOY JOINTS WELDED WITH A Nd:YAG LASER</t>
  </si>
  <si>
    <t>MATERIALI IN TEHNOLOGIJE</t>
  </si>
  <si>
    <t>AZ31B magnesium alloy; Nd:YAG laser welding; microstructure; pores; texture; electron backscatter diffraction</t>
  </si>
  <si>
    <t>MECHANICAL-PROPERTIES; WELDING PARAMETERS; MICROSTRUCTURE</t>
  </si>
  <si>
    <t>In the present study, an AZ31B magnesium alloy was welded using a low-power pulsed Nd:YAG laser attached to a six-axis welding robot. The welding metallurgical characteristics, including microstructure, porosity formation, texture evolution and microhardness distribution were systematically investigated using a scanning electron microscope (SEM), electron backscatter diffraction (EBSD) and a microhardness tester. The transverse cross-sectional microstructure of the AZ31B-alloy joint was composed of the base metal (BM), columnar-grain zone (CGZ) and equiaxed-grain zone (EGZ) in the center of the fusion zone (FZ). Some pores were observed in the FZ and believed to be related to the pre-existing pores in the BM. Especially, it was noted that many columnar grains observed in the transverse cross-section of the FZ were almost perpendicular to the solid-fusion boundary. Nevertheless, a large number of fine equiaxed grains formed on the top surface of the FL and exhibited obvious random orientations. Different grain-growth mechanisms found on the transverse cross-section and the top surface of the weld bead were empirically investigated. Owing to apparent grain coarsening, the lowest microhardness value (similar to 43 HV) was detected in the center of the FZ, which was evidently lower than that of the BM (similar to 68 HV).</t>
  </si>
  <si>
    <t>[Liu, Hongtao; Zhou, Jixue; Cheng, Kaiming] Shandong Acad Sci, Adv Mat Inst, Shandong Key Lab High Strength Lightweight Metall, Jinan 250014, Shandong, Peoples R China; [Chen, Yanfei; Li, Tao; Lin, Tao] Shandong Acad Sci, Shandong Engn Res Ctr Lightweight Automobiles Mag, Adv Mat Inst, Jinan 250014, Shandong, Peoples R China; [Jiao, Xuebing] Shandong Jianzhu Univ, Coll Mat Sci &amp; Engn, Jinan 250101, Shandong, Peoples R China; [Yang, Yuansheng] Chinese Acad Sci, Inst Met Res, Shenyang 110016, Liaoning, Peoples R China</t>
  </si>
  <si>
    <t>Qilu University of Technology; Qilu University of Technology; Shandong Jianzhu University; Chinese Academy of Sciences; Institute of Metal Research, CAS</t>
  </si>
  <si>
    <t>Liu, HT (corresponding author), Shandong Acad Sci, Adv Mat Inst, Shandong Key Lab High Strength Lightweight Metall, Jinan 250014, Shandong, Peoples R China.</t>
  </si>
  <si>
    <t>kelekm73@163.com</t>
  </si>
  <si>
    <t>Lin, Tao/KRO-9146-2024; Cheng, Kaiming/IZE-2513-2023</t>
  </si>
  <si>
    <t>Li, Tao/0000-0002-0396-4775</t>
  </si>
  <si>
    <t>Natural Science Foundation of Shandong Province, China [ZR2018BEE013]; National Key Research and Development Plan of China [2017YFB0103904, 2016YFB0701202]; Shandong Province Key Research and Development Plan, China [2017CXGC0404, 2016ZDJS02A09]; Youth Foundation of Shandong Academy of Sciences, China [2016QN015]</t>
  </si>
  <si>
    <t>Natural Science Foundation of Shandong Province, China(Natural Science Foundation of Shandong Province); National Key Research and Development Plan of China(National Key Research &amp; Development Program of China); Shandong Province Key Research and Development Plan, China; Youth Foundation of Shandong Academy of Sciences, China</t>
  </si>
  <si>
    <t>This work was supported by the Natural Science Foundation of Shandong Province, China (grant no. ZR2018BEE013), the National Key Research and Development Plan of China (grant no. 2017YFB0103904, 2016YFB0701202), the Shandong Province Key Research and Development Plan, China (grant no. 2017CXGC0404, 2016ZDJS02A09), and the Youth Foundation of Shandong Academy of Sciences, China (grant no. 2016QN015).</t>
  </si>
  <si>
    <t>INST ZA KOVINSKE MATERIALE I IN TEHNOLOGIE</t>
  </si>
  <si>
    <t>LJUBJANA</t>
  </si>
  <si>
    <t>LEPI POT 11, LJUBJANA, 10000, SLOVENIA</t>
  </si>
  <si>
    <t>1580-2949</t>
  </si>
  <si>
    <t>1580-3414</t>
  </si>
  <si>
    <t>MATER TEHNOL</t>
  </si>
  <si>
    <t>Mater. Tehnol.</t>
  </si>
  <si>
    <t>10.17222/mit.2017.180</t>
  </si>
  <si>
    <t>GR0CK</t>
  </si>
  <si>
    <t>WOS:000442176700017</t>
  </si>
  <si>
    <t>Wang, P; Hu, SS; Shen, JQ; Liang, Y</t>
  </si>
  <si>
    <t>Wang, P.; Hu, S. S.; Shen, J. Q.; Liang, Y.</t>
  </si>
  <si>
    <t>Microstructure and mechanical behaviour of cold metal transfer welded Mg/Al dissimilar joint using wire AZ31 as filler metal</t>
  </si>
  <si>
    <t>SCIENCE AND TECHNOLOGY OF WELDING AND JOINING</t>
  </si>
  <si>
    <t>Mg/Al dissimilar joining; cold metal transfer welding; intermetallic compounds; microstructure; mechanical properties; AZ31 magnesium alloy</t>
  </si>
  <si>
    <t>MAGNESIUM ALLOY; ALUMINUM; MG; STRENGTH</t>
  </si>
  <si>
    <t>Mg/Al dissimilar butt joint was produced by modified cold metal transfer process using wire AZ31 as filler metal. The energy input characteristics and the microstructure and mechanical behaviour of the joint were investigated. Microstructural analysis shows that a diffusion Mg-Al intermetallic compounds interface layer formed along the weld boundary near Al substrate. The interface layer consisted of three intermediate layers from Al substrate to weld metal: Mg2Al3 layer, Mg17Al12 layer and Mg17Al12+alpha-Mg solid solution eutectic layer. The tensile strength of the welded joint was 38.4MPa, which was fairly dependent on the lowest strength of the three intermediate layers. The brittle fracture occurred primarily within the thinnest Mg2Al3 intermediate layer adjacent to Al substrate.</t>
  </si>
  <si>
    <t>[Wang, P.; Hu, S. S.; Shen, J. Q.; Liang, Y.] Tianjin Univ, Tianjin Key Lab Adv Joining Technol, Tianjin, Peoples R China; [Wang, P.; Hu, S. S.; Shen, J. Q.; Liang, Y.] Tianjin Univ, Sch Mat Sci &amp; Engn, Tianjin, Peoples R China</t>
  </si>
  <si>
    <t>Tianjin University; Tianjin University</t>
  </si>
  <si>
    <t>Shen, JQ (corresponding author), Tianjin Univ, Tianjin Key Lab Adv Joining Technol, Tianjin, Peoples R China.;Shen, JQ (corresponding author), Tianjin Univ, Sch Mat Sci &amp; Engn, Tianjin, Peoples R China.</t>
  </si>
  <si>
    <t>shenjunqi@tju.edu.cn</t>
  </si>
  <si>
    <t>; Shen, Junqi/S-5628-2018</t>
  </si>
  <si>
    <t>Wang, Peng/0000-0002-4006-459X; Liang, Ying/0009-0006-2583-5532; Shen, Junqi/0000-0002-4771-4575</t>
  </si>
  <si>
    <t>National Natural Science Foundation of China [51575381]; Tianjin Research Program of Application Foundation and Advanced Technology [15JCZDJC38600]</t>
  </si>
  <si>
    <t>National Natural Science Foundation of China(National Natural Science Foundation of China (NSFC)); Tianjin Research Program of Application Foundation and Advanced Technology</t>
  </si>
  <si>
    <t>This work was supported by the National Natural Science Foundation of China [grant number 51575381] and Tianjin Research Program of Application Foundation and Advanced Technology [grant number 15JCZDJC38600].</t>
  </si>
  <si>
    <t>1362-1718</t>
  </si>
  <si>
    <t>1743-2936</t>
  </si>
  <si>
    <t>SCI TECHNOL WELD JOI</t>
  </si>
  <si>
    <t>Sci. Technol. Weld. Join.</t>
  </si>
  <si>
    <t>10.1080/13621718.2016.1245240</t>
  </si>
  <si>
    <t>EN1JO</t>
  </si>
  <si>
    <t>WOS:000395766500009</t>
  </si>
  <si>
    <t>Sun, M; Niknejad, ST; Zhang, G; Lee, MK; Wu, L; Zhou, Y</t>
  </si>
  <si>
    <t>Sun, M.; Niknejad, S. T.; Zhang, G.; Lee, M. K.; Wu, L.; Zhou, Y.</t>
  </si>
  <si>
    <t>Microstructure and mechanical properties of resistance spot welded AZ31/AA5754 using a nickel interlayer</t>
  </si>
  <si>
    <t>MATERIALS &amp; DESIGN</t>
  </si>
  <si>
    <t>Resistance spot welding; Al AA5754/Mg AZ31B dissimilar welding; Interfacial reaction; Intermetallic compounds; Ni interlayer</t>
  </si>
  <si>
    <t>ZN ALLOY INTERLAYER; MAGNESIUM ALLOY; LIQUID ALUMINUM; MG ALLOY; AL-ALLOY; DISSOLUTION; PARAMETERS; STRENGTH; KINETICS; JOINTS</t>
  </si>
  <si>
    <t>Dissimilar joining of aluminum (AA5754) and magnesium (AZ31) alloys was investigated in the current study via resistance spot welding. A commercial pure nickel interlayer was inserted between the two base metals to prevent the formation of Al-Mg intermetallic compounds. Microstructural investigations, via SEM/EDS and XRD methods, were carried out to characterize the Mg/Ni and Al/Ni interfaces. It was found that the Al-Mg reaction was successfully prevented and continuous submicron intermetallic layers (through Al-Ni and Mg-Ni reactions) were formed at the separate interfaces. The mechanical test results indicated substantial improvement in the joint strength compared to a direct joint without using an interlayer. The application of excessively high welding current (42 kA) caused microstructure deterioration at the Mg/Ni interfacial region. Investigation of the fracture surface revealed that microstructure defects in the latter region should take responsibility for the reduction in the joint strength at high welding current (42 kA). (C) 2015 Elsevier Ltd. All rights reserved.</t>
  </si>
  <si>
    <t>[Sun, M.; Zhang, G.; Wu, L.] Harbin Inst Technol, State Key Lab Adv Welding &amp; Joining, Harbin 150001, Peoples R China; [Sun, M.; Niknejad, S. T.; Zhang, G.; Zhou, Y.] Univ Waterloo, Ctr Adv Mat Joining, Waterloo, ON N2L 3G1, Canada; [Lee, M. K.] Res Inst Ind Sci &amp; Technol, Pohang 790600, South Korea</t>
  </si>
  <si>
    <t>Harbin Institute of Technology; University of Waterloo</t>
  </si>
  <si>
    <t>Sun, M (corresponding author), Harbin Inst Technol, State Key Lab Adv Welding &amp; Joining, Harbin 150001, Peoples R China.</t>
  </si>
  <si>
    <t>sunmeng1239@163.com</t>
  </si>
  <si>
    <t>Lee, Jinwoo/P-2493-2018</t>
  </si>
  <si>
    <t>Zhou, Norman Y./0000-0003-2886-0259</t>
  </si>
  <si>
    <t>Natural Sciences and Engineering Research Council (NSERC) of Canada; NSERC Magnesium Network (MagNET); State Scholarship Fund of China [201206120134]</t>
  </si>
  <si>
    <t>Natural Sciences and Engineering Research Council (NSERC) of Canada(Natural Sciences and Engineering Research Council of Canada (NSERC)); NSERC Magnesium Network (MagNET); State Scholarship Fund of China</t>
  </si>
  <si>
    <t>This research was supported by the Natural Sciences and Engineering Research Council (NSERC) of Canada, NSERC Magnesium Network (MagNET), and the State Scholarship Fund of China (No. 201206120134). The authors want to thank Professor S. Lawson for his discussion in this work, and Dr. P. Peng for his help on the EDS analysis.</t>
  </si>
  <si>
    <t>0264-1275</t>
  </si>
  <si>
    <t>1873-4197</t>
  </si>
  <si>
    <t>MATER DESIGN</t>
  </si>
  <si>
    <t>Mater. Des.</t>
  </si>
  <si>
    <t>DEC 15</t>
  </si>
  <si>
    <t>10.1016/j.matdes.2015.08.097</t>
  </si>
  <si>
    <t>CU8TC</t>
  </si>
  <si>
    <t>WOS:000363816000103</t>
  </si>
  <si>
    <t>Shen, J; Wen, L; Luo, X; Xu, N; Wang, D; Liu, M</t>
  </si>
  <si>
    <t>Shen, J.; Wen, L.; Luo, X.; Xu, N.; Wang, D.; Liu, M.</t>
  </si>
  <si>
    <t>Development of novel heating tool friction stir spot welding (HT-FSSW) for AZ31 magnesium alloy</t>
  </si>
  <si>
    <t>AZ31 magnesium alloy; Friction stir spot welding; Heating tool; Microstructure; Mechanical property</t>
  </si>
  <si>
    <t>In this work, a new heating tool friction stir spot welding (HT-FSSW) process was developed, and its impacts on the microstructure and mechanical properties of the welded AZ31 magnesium alloy joints were investigated by microstructure observation, tensile tests and microhardness tests. An increase in the heating tool temperature resulted in a decrease in the grain size of the stir zone (SZ) and an increase in the grain size of the thermomechanically affected zone (TMAZ). The rising heating tool temperature also aggrandised the bonded zone width and enhanced the tensile shear load strength per unit area of the HT-FSSW welded joints. With an increase in the heating tool temperature, the microhardness of SZ increased while that of the TMAZ decreased. Moreover, the slope of the Hall-Petch relationship between microhardness and grain size of the TMAZ is larger than that of the SZ.</t>
  </si>
  <si>
    <t>[Shen, J.; Wen, L.; Luo, X.; Xu, N.; Wang, D.; Liu, M.] Chongqing Univ, Coll Mat Sci &amp; Engn, Chongqing 400044, Peoples R China; [Liu, M.] Chongqing Mat Res Inst Co Ltd, Chongqing 400707, Peoples R China</t>
  </si>
  <si>
    <t>Shen, J (corresponding author), Chongqing Univ, Coll Mat Sci &amp; Engn, Chongqing 400044, Peoples R China.</t>
  </si>
  <si>
    <t>shenjun@cqu.edu.cn</t>
  </si>
  <si>
    <t>Luo, Xiao/N-4178-2018; Wang, Dan/C-3036-2008</t>
  </si>
  <si>
    <t>Wang, Dan/0000-0002-3644-0150; Wang, Dan/0000-0002-4099-6004</t>
  </si>
  <si>
    <t>Natural Science Foundation of China [51375511]; Fundamental Research Funds for the Central Universities of China [CDJZR12138801, CDJZR11135501, CDJZR13130033]</t>
  </si>
  <si>
    <t>Natural Science Foundation of China(National Natural Science Foundation of China (NSFC)); Fundamental Research Funds for the Central Universities of China(Fundamental Research Funds for the Central Universities)</t>
  </si>
  <si>
    <t>This project was financially supported by the Natural Science Foundation of China (grant no. 51375511) and the Fundamental Research Funds for the Central Universities of China (grant nos. CDJZR12138801, CDJZR11135501 and CDJZR13130033).</t>
  </si>
  <si>
    <t>MANEY PUBLISHING</t>
  </si>
  <si>
    <t>LEEDS</t>
  </si>
  <si>
    <t>STE 1C, JOSEPHS WELL, HANOVER WALK, LEEDS LS3 1AB, W YORKS, ENGLAND</t>
  </si>
  <si>
    <t>10.1179/1362171814Y.0000000202</t>
  </si>
  <si>
    <t>AI8DF</t>
  </si>
  <si>
    <t>WOS:000337135500002</t>
  </si>
  <si>
    <t>Cao, R; Yu, JY; Chen, JH; Wang, PC</t>
  </si>
  <si>
    <t>Cao, R.; Yu, J. Y.; Chen, J. H.; Wang, Pei-Chung</t>
  </si>
  <si>
    <t>Feasibility of Cold-Metal-Transfer Welding Magnesium AZ31 to Galvanized Mild Steel</t>
  </si>
  <si>
    <t>WELDING JOURNAL</t>
  </si>
  <si>
    <t>Magnesium AZ31; Mild Steel; Cold Metal Transfer (CMT); Weld-Braze Process</t>
  </si>
  <si>
    <t>ALLOY; ALUMINUM; JOINT</t>
  </si>
  <si>
    <t>Automotive manufacturers are faced with increasing pressure to reduce vehicle weight, improve fuel economy, reduce emissions, and enhance vehicle safety and performance. Therefore, an increasing number of vehicle structures are built using combinations of dissimilar materials such as steel, aluminum, and magnesium. Though the advantages are potentially huge, this hybrid fabrication approach raises substantial technical challenges to the design of vehicle structures and the associated joining processes. Differences in chemical and physical properties and the fact that neither solid solutions nor intermetallics exist between Mg and steel make the joining of Mg alloys to steels through conventional fusion welding impossible. In this study, fusion welding of 1-mm-thick Mg AZ31 to 1-mm-thick galvanized mild steel lap joints was investigated. A cold metal transfer (CMT) fusion joining technique was adopted. Extensive welding tests with Mg wire were conducted and microstructures and element distributions were characterized. Based on the experimental results, it was found that CMT welding of Mg to steel is possible if the steel has a zinc coating because the zinc, which has a lower melting temperature than the steel, interacts with the molten Mg alloy to provide a braze joint. The brazing interface between the Mg weld metal and galvanized mild steel primarily consists of Al, Zn, and Mg intermetallics and solid solution, such as Mg solid solutions, MgFeAlO4, Fe2O3, and Mg2Zn11. The strength of the CMT weld-brazed, lap-shear, 1-mm-thick Mg AZ31-galvanized mild steel joint is comparable to the strength of a lap-shear 1-mm-thick Mg AZ31-Mg AZ31 welded joint.</t>
  </si>
  <si>
    <t>[Cao, R.; Yu, J. Y.; Chen, J. H.] Lanzhou Univ Technol, Lanzhou, Gansu, Peoples R China; [Wang, Pei-Chung] Gen Motors Mfg Syst Res Lab, Warren, MI USA</t>
  </si>
  <si>
    <t>Lanzhou University of Technology; General Motors</t>
  </si>
  <si>
    <t>Cao, R (corresponding author), Lanzhou Univ Technol, Lanzhou, Gansu, Peoples R China.</t>
  </si>
  <si>
    <t>BAO, YONG/KYR-2352-2024</t>
  </si>
  <si>
    <t>National Nature Science Foundation of China [51265028]; GM Research and Development Center, Warren, Mich</t>
  </si>
  <si>
    <t>National Nature Science Foundation of China(National Natural Science Foundation of China (NSFC)); GM Research and Development Center, Warren, Mich</t>
  </si>
  <si>
    <t>This work was financially supported by the National Nature Science Foundation of China (No. 51265028), and GM Research and Development Center, Warren, Mich.</t>
  </si>
  <si>
    <t>AMER WELDING SOC</t>
  </si>
  <si>
    <t>MIAMI</t>
  </si>
  <si>
    <t>550 N W LEJEUNE RD, MIAMI, FL 33126 USA</t>
  </si>
  <si>
    <t>0043-2296</t>
  </si>
  <si>
    <t>WELD J</t>
  </si>
  <si>
    <t>Weld. J.</t>
  </si>
  <si>
    <t>274S</t>
  </si>
  <si>
    <t>282S</t>
  </si>
  <si>
    <t>240XM</t>
  </si>
  <si>
    <t>WOS:000326131000021</t>
  </si>
  <si>
    <t>Quercetti, G; Santecchia, E; Spigarelli, S; Ciccarelli, D; Pieralisi, M</t>
  </si>
  <si>
    <t>Quercetti, G.; Santecchia, E.; Spigarelli, S.; Ciccarelli, D.; Pieralisi, M.</t>
  </si>
  <si>
    <t>Comparison of joints AZ31 Mg alloy FSW welded on both side</t>
  </si>
  <si>
    <t>METALLURGIA ITALIANA</t>
  </si>
  <si>
    <t>Italian</t>
  </si>
  <si>
    <t>Mg AZ31; Friction Stir Welding both side welded; microstructure characterization light alloys; SEM</t>
  </si>
  <si>
    <t>FRICTION STIR WELDS</t>
  </si>
  <si>
    <t>In this study, we compared two different methods of Friction Stir Welding (FSW) of AZ31B magnesium alloy sheets. The effects of the welding process on the mechanical properties and microstructural joints were investigated by metallographic analysis by light microscopy, Vickers microhardness tests, tensile tests at room temperature and analysis of the fracture zone after tensile tests by means of a scanning electron microscope (SEM). From the results it is shown that in the technique with double welding, on both sides, compared with the technique welding from one side only, the mixing zone presents a greater homogeneity, a minor dimension of the grain and a hardness with symmetrical distribution of the profiles. In addition, macroscopic defects present in single joints have been significantly reduced in those with welding from both sides. From the tensile tests, there was an increase in the tensile strength (UTS) of about 9% comparing double with single pass and a final elongation (EU) increased by 25% with the arrangement FSW-AS AS than the individual. From the analysis of the fracture zone with a scanning electron microscope at high resolution, it I is noted that the fracture is of type transgranular in both I samples welded from two sides.</t>
  </si>
  <si>
    <t>[Quercetti, G.; Spigarelli, S.; Ciccarelli, D.; Pieralisi, M.] Univ Politecn Marche, DIISM Dipartimento Ingn Ind &amp; Sci Matemat, I-60131 Ancona, Italy; [Santecchia, E.] Univ Politecn Marche, SIMAU Dipartimento Sci &amp; Ingn Mat, I-60131 Ancona, Italy</t>
  </si>
  <si>
    <t>Marche Polytechnic University; Marche Polytechnic University</t>
  </si>
  <si>
    <t>Quercetti, G (corresponding author), Univ Politecn Marche, DIISM Dipartimento Ingn Ind &amp; Sci Matemat, Via Brecce Blanche, I-60131 Ancona, Italy.</t>
  </si>
  <si>
    <t>g.quercetti@univpm.it; s.spigarelli@univpm.it; d.ciccarelli@univpm.it; mapieralo@gmail.com; e.santecchia@univpm.it</t>
  </si>
  <si>
    <t>Spigarelli, Stefano/F-2987-2010</t>
  </si>
  <si>
    <t>Spigarelli, Stefano/0000-0003-1429-0224</t>
  </si>
  <si>
    <t>ASSOC ITALIANA METALLURGIA</t>
  </si>
  <si>
    <t>MILAN</t>
  </si>
  <si>
    <t>PIAZZALE RODOLFO MORANDI, 2, MILAN, 20121, ITALY</t>
  </si>
  <si>
    <t>0026-0843</t>
  </si>
  <si>
    <t>METALL ITAL</t>
  </si>
  <si>
    <t>Metall. Ital.</t>
  </si>
  <si>
    <t>APR</t>
  </si>
  <si>
    <t>151TQ</t>
  </si>
  <si>
    <t>WOS:000319483500001</t>
  </si>
  <si>
    <t>Zhang, ZD; Liu, LM; Song, G</t>
  </si>
  <si>
    <t>Zhang, Zhao-dong; Liu, Li-ming; Song, Gang</t>
  </si>
  <si>
    <t>Welding characteristics of AZ31B magnesium alloy using DC-PMIG welding</t>
  </si>
  <si>
    <t>AZ31B magnesium alloy; DC-PMIG welding; metal transfer; welding spatter</t>
  </si>
  <si>
    <t>MICROSTRUCTURE</t>
  </si>
  <si>
    <t>Direct current pulsed metal inert-gas (DC-PMIG) welding was carried out on AZ31B magnesium alloy to obtain continuous welding joints of 3 mm and 8 mm thickness with 1.6 mm diameter of filler wire. The behavior and mechanism of metal transfer, the parameter ranges of stable welding process, the microstructure and mechanical properties of magnesium alloy were investigated. The results show that the metal transfer form of magnesium alloy using DC-PMIG welding is realized in modes of globular transfer, projected transfer and spray transfer. Welding spatter with a large size will be produced in the mode of globular transfer, and high-quality joints with few spatters can be obtained in the mode of projected transfer and spray transfer when the linear energy of filler wire is 242-271 J/cm, droplet diameter is 1.6-0.9 mm and transition frequency is 30-69 Hz. The average ultimate tensile strength of weld beads is 94.2% of that of base metals.</t>
  </si>
  <si>
    <t>[Zhang, Zhao-dong; Liu, Li-ming; Song, Gang] Dalian Univ Technol, Sch Mat Sci &amp; Engn, Key Lab Liaoning Adv Welding &amp; Joining Technol, Dalian 116024, Peoples R China</t>
  </si>
  <si>
    <t>Dalian University of Technology</t>
  </si>
  <si>
    <t>Liu, LM (corresponding author), Dalian Univ Technol, Sch Mat Sci &amp; Engn, Key Lab Liaoning Adv Welding &amp; Joining Technol, Dalian 116024, Peoples R China.</t>
  </si>
  <si>
    <t>liulm@dlut.edu.cn</t>
  </si>
  <si>
    <t>Changjiang Scholars and Innovative Research Team in University, China [IRT1008]; National Natural Science Foundation of China [51005035]; National Natural Science Funds for Distinguished Young Scholar, China [51025520]</t>
  </si>
  <si>
    <t>Changjiang Scholars and Innovative Research Team in University, China(Program for Changjiang Scholars &amp; Innovative Research Team in University (PCSIRT)); National Natural Science Foundation of China(National Natural Science Foundation of China (NSFC)); National Natural Science Funds for Distinguished Young Scholar, China</t>
  </si>
  <si>
    <t>Foundation item: Project (IRT1008) supported by Changjiang Scholars and Innovative Research Team in University, China; Project (51005035) supported by the National Natural Science Foundation of China; Project (51025520) supported by the National Natural Science Funds for Distinguished Young Scholar, China</t>
  </si>
  <si>
    <t>10.1016/S1003-6326(13)62463-2</t>
  </si>
  <si>
    <t>114JO</t>
  </si>
  <si>
    <t>WOS:000316737100003</t>
  </si>
  <si>
    <t>Shen, J; Liu, K; Zhai, DJ; Wang, D; Xu, N; Jiang, CJ</t>
  </si>
  <si>
    <t>Shen, J.; Liu, K.; Zhai, D. J.; Wang, D.; Xu, N.; Jiang, C. J.</t>
  </si>
  <si>
    <t>Effects of SiC ceramic particles on microstructures and mechanical properties of gas tungsten arc welded AZ31 magnesium alloy with Cr2O3 flux coating</t>
  </si>
  <si>
    <t>AZ31 magnesium alloy; Tungsten inert gas welding; Cr2O3 flux coating; SiC ceramic particles; Microstructure; Mechanical property</t>
  </si>
  <si>
    <t>MATRIX COMPOSITES</t>
  </si>
  <si>
    <t>The effects of SiC ceramic particles on the macromorphologies, microstructures and mechanical properties of tungsten inert gas welded AZ31 magnesium alloy joints with Cr2O3 flux coating were investigated. The results showed that an increase in the amount of SiC ceramic particles contained in the Cr2O3 flux coating led to the gradual decrease in weld penetrations. The weld penetrations of all welded seams with flux coatings were obviously higher than those without flux coating. Grain refinement was obtained in the welded seams when SiC ceramic particles were added in the Cr2O3 flux coating. With an increase in the amount of SiC ceramic particles, the ultimate tensile strength value of the welded joints increased at first and then decreased. Moreover, the microhardness of the fusion zone increased gradually with an increase in the addition of SiC ceramic particles in the Cr2O3 flux coating.</t>
  </si>
  <si>
    <t>[Shen, J.; Liu, K.; Zhai, D. J.; Wang, D.; Xu, N.] Chongqing Univ, Coll Mat Sci &amp; Engn, Chongqing 400044, Peoples R China; [Jiang, C. J.] Dong Feng Turbine Co Ltd, Fabricat Workshop, Deyang 618000, Peoples R China</t>
  </si>
  <si>
    <t>Chongqing University; Dongfeng Motor</t>
  </si>
  <si>
    <t>ZHAI, Dajun/JFJ-0778-2023</t>
  </si>
  <si>
    <t>Zhai, Dajun/0000-0003-1121-9916; Wang, Dan/0000-0002-3644-0150</t>
  </si>
  <si>
    <t>Fundamental Research Funds for the CentralUniversities of China [CDJZR11135501]; Fundamental Research Funds for the Central Universities [CDJXS10131155]; Natural Science Foundation Project of CQ CSTC [cstc2012jjA50002]; Sharing Fund of Chongqing University's Large-scale Equipment [2011063023]</t>
  </si>
  <si>
    <t>Fundamental Research Funds for the CentralUniversities of China(Fundamental Research Funds for the Central Universities); Fundamental Research Funds for the Central Universities(Fundamental Research Funds for the Central Universities); Natural Science Foundation Project of CQ CSTC(Natural Science Foundation Project of CQ CSTC); Sharing Fund of Chongqing University's Large-scale Equipment</t>
  </si>
  <si>
    <t>This research was financially supported by Fundamental Research Funds for the CentralUniversities of China (grant no. CDJZR11135501) and a Fundamental Research Funds for the Central Universities (grant no. CDJXS10131155) and a Natural Science Foundation Project of CQ CSTC (grant no. cstc2012jjA50002) and supported by Sharing Fund of Chongqing University's Large-scale Equipment (grant no. 2011063023).</t>
  </si>
  <si>
    <t>10.1179/1362171812Y.0000000063</t>
  </si>
  <si>
    <t>052RH</t>
  </si>
  <si>
    <t>WOS:000312215500002</t>
  </si>
  <si>
    <t>Shen, J; Wang, LZ; Zhao, ML; Wang, D; Xu, N</t>
  </si>
  <si>
    <t>Shen, J.; Wang, L. Z.; Zhao, M. L.; Wang, D.; Xu, N.</t>
  </si>
  <si>
    <t>Effects of activating fluxes on pulsed laser beam welded AZ31 magnesium alloy</t>
  </si>
  <si>
    <t>AZ31 magnesium alloy; Laser beam welding; Activating flux; Microstructure; Mechanical property</t>
  </si>
  <si>
    <t>CADMIUM CHLORIDE FLUX; MICROSTRUCTURE; METAL; SHAPE</t>
  </si>
  <si>
    <t>Effects of activating fluxes on macromorphologies, microstructures and mechanical properties of low power pulse laser beam welding of AZ31 magnesium alloy joints were investigated by microstructural observations and mechanical properties tests (including the ultimate tensile strength and hardness). The results showed that activating flux (SiO2) is more effective in improving the laser welded penetrations when the heat input is at a critical value (E=53.42 J mm(-1)). Five typical fluxes (SiO2, TiO2, ZnCl2, CaCl2 and CaF2) all increased the weld penetrations and D/W ratios of the welded joints. The morphologies of grains in the band zones with fluxes are characterised by dendritic crystals. Moreover, the widths of the band zones with oxide and chloride fluxes are wider than that with fluorine flux. The mechanical properties of the welded joints with fluxes were lower than those without flux. The fracture surface of the welded joints with fluxes exhibited a character of a mixed fracture.</t>
  </si>
  <si>
    <t>[Shen, J.; Wang, L. Z.; Zhao, M. L.; Wang, D.; Xu, N.] Chongqing Univ, Coll Mat Sci &amp; Engn, Chongqing 400044, Peoples R China; [Wang, L. Z.] Chinese Acad Sci, Chongqing Inst Green &amp; Intelligent Technol, Chongqing 404100, Peoples R China</t>
  </si>
  <si>
    <t>Chongqing University; Chinese Academy of Sciences; Chongqing Institute of Green &amp; Intelligent Technology, CAS</t>
  </si>
  <si>
    <t>Wang, LZ (corresponding author), Chongqing Univ, Coll Mat Sci &amp; Engn, Chongqing 400044, Peoples R China.</t>
  </si>
  <si>
    <t>wanglinzhi0520@163.com</t>
  </si>
  <si>
    <t>Wang, Dan/0000-0002-3644-0150</t>
  </si>
  <si>
    <t>Fundamental Research Funds for the Central Universities of China [CDJZR10130010]; Fundamental Research Funds for the Central Universities [CDJXS10131155]</t>
  </si>
  <si>
    <t>Fundamental Research Funds for the Central Universities of China(Fundamental Research Funds for the Central Universities); Fundamental Research Funds for the Central Universities(Fundamental Research Funds for the Central Universities)</t>
  </si>
  <si>
    <t>This research was financial supported by a Fundamental Research Funds for the Central Universities of China (grant no. CDJZR10130010) and a Fundamental Research Funds for the Central Universities (grant no. CDJXS10131155).</t>
  </si>
  <si>
    <t>10.1179/1362171812Y.0000000060</t>
  </si>
  <si>
    <t>018LF</t>
  </si>
  <si>
    <t>WOS:000309661300009</t>
  </si>
  <si>
    <t>Li, SZ; Shen, J; Cao, ZM; Wang, LZ; Xu, N</t>
  </si>
  <si>
    <t>Li, S. Z.; Shen, J.; Cao, Z. M.; Wang, L. Z.; Xu, N.</t>
  </si>
  <si>
    <t>Effects of mix activated fluxes coating on microstructures and mechanical properties of tungsten inert gas welded AZ31 magnesium alloy joints</t>
  </si>
  <si>
    <t>AZ31 magnesium alloy; TIG welding; Microstructure; Micropores; Crackings; Mechanical property</t>
  </si>
  <si>
    <t>MARANGONI CONVECTION; OXIDE FLUXES; SHAPE; PENETRATION; CA</t>
  </si>
  <si>
    <t>The effects of mix activated fluxes on the penetrations, microstructures and mechanical properties of tungsten inert gas (TIG) welded AZ31 magnesium alloy joints were studied. The results showed that an increase in the amount of TiO2 coating improved the weld penetration and depth/width ratio of the TIG welded AZ31 magnesium alloy seams. The alpha-Mg grains of the fusion zone (FZ) became fine gradually with the addition of CaF2 coating but coarsened sharply when the amount of TiO2 coating was over 70%. In addition, the porosities and total length of solidification cracks in the FZ were reduced by the CaF2 and TiO2 coatings. The ultimate tensile strength value of the welded joints increased with the addition of TiO2 coating but decreased sharply when more TiO2 coating was adopted.</t>
  </si>
  <si>
    <t>[Li, S. Z.; Shen, J.; Cao, Z. M.; Wang, L. Z.; Xu, N.] Chongqing Univ, Coll Mat Sci &amp; Engn, Chongqing 400044, Peoples R China</t>
  </si>
  <si>
    <t>Cao, Zhumin/KIJ-2809-2024; Li, Shengze/D-7779-2018</t>
  </si>
  <si>
    <t>Fundamental Research Funds for the Central Universities of China [CDJZR11135501]; Fundamental Research Funds for the Central Universities [CDJXS10131155]; Sharing Fund of Chongqing University's Large-Scale Equipment [2011063023]</t>
  </si>
  <si>
    <t>Fundamental Research Funds for the Central Universities of China(Fundamental Research Funds for the Central Universities); Fundamental Research Funds for the Central Universities(Fundamental Research Funds for the Central Universities); Sharing Fund of Chongqing University's Large-Scale Equipment</t>
  </si>
  <si>
    <t>This research was financially supported by Fundamental Research Funds for the Central Universities of China (project no. CDJZR11135501), Fundamental Research Funds for the Central Universities (project no. CDJXS10131155) and Supported by Sharing Fund of Chongqing University's Large-Scale Equipment (project no. 2011063023).</t>
  </si>
  <si>
    <t>10.1179/1362171812Y.0000000037</t>
  </si>
  <si>
    <t>963QM</t>
  </si>
  <si>
    <t>WOS:000305638100007</t>
  </si>
  <si>
    <t>Sun, N; North, TH; Chen, DR; Yin, YH</t>
  </si>
  <si>
    <t>Sun, N.; North, T. H.; Chen, D. R.; Yin, Y. H.</t>
  </si>
  <si>
    <t>Influences of welding parameters on mechanical properties of AZ31 friction stir spot welds</t>
  </si>
  <si>
    <t>Friction stir spot welding; Welding parameter; Microstructure; Mechanical property; AZ31</t>
  </si>
  <si>
    <t>FAILURE</t>
  </si>
  <si>
    <t>In this study, the influence of welding parameters, including tool rotational speed, plunge rate and dwell time, on the overlap tensile shear properties of AZ31 friction stir spot welds was investigated. The microstructures in stir zones and fracture surfaces were observed using optical microscope and scanning electron microscope respectively. The bonded width and h value (the distance from the tip of the partially bonded region to the top of the weld surface) were measured. The results indicated that larger bonded width and higher h value of the AZ31 weld result in better mechanical property. It is proposed that high tensile shear loads are produced when the tool rotational speed range of 1500-2250 rev min(-1) and 1 s dwell time are applied during the friction stir spot welding of AZ31. The plunge rate range from 2.5 to 10 mm s(-1) has insignificant influence on the tensile shear load of AZ31 joints under the present conditions. The failure mode changes from interfacial to pullout when the tool rotational speed is &gt;2250 rev min(-1). The fracture feature of AZ31 welds is brittle fracture.</t>
  </si>
  <si>
    <t>[Sun, N.; Chen, D. R.] Tsinghua Univ, State Key Lab Tribol, Beijing 10025, Peoples R China; [North, T. H.] Univ Toronto, Dept Mat Sci &amp; Engn, Toronto, ON M5S 3E4, Canada; [Yin, Y. H.] Tianjin Univ, Sch Mat Sci &amp; Engn, Tianjin 300072, Peoples R China</t>
  </si>
  <si>
    <t>Tsinghua University; University of Toronto; Tianjin University</t>
  </si>
  <si>
    <t>Sun, N (corresponding author), Tsinghua Univ, State Key Lab Tribol, Beijing 10025, Peoples R China.</t>
  </si>
  <si>
    <t>sunna_jlu@hotmail.com</t>
  </si>
  <si>
    <t>Natural Sciences and Engineering Research Council of Canada; China Scholarship Council; China Post-doctoral Science Foundation [20110490031]; National Natural Science Foundation of China [51105223, 51021064]</t>
  </si>
  <si>
    <t>Natural Sciences and Engineering Research Council of Canada(Natural Sciences and Engineering Research Council of Canada (NSERC)CGIAR); China Scholarship Council(China Scholarship Council); China Post-doctoral Science Foundation(China Postdoctoral Science Foundation); National Natural Science Foundation of China(National Natural Science Foundation of China (NSFC))</t>
  </si>
  <si>
    <t>The authors acknowledge the financial support from the Natural Sciences and Engineering Research Council of Canada, the China Scholarship Council, the China Post-doctoral Science Foundation (grant no. 20110490031) and the National Natural Science Foundation of China (grant nos. 51105223 and 51021064).</t>
  </si>
  <si>
    <t>10.1179/1362171812Y.0000000008</t>
  </si>
  <si>
    <t>922KF</t>
  </si>
  <si>
    <t>WOS:000302545100008</t>
  </si>
  <si>
    <t>Santella, M; Brown, E; Pozuelo, M; Pan, TY; Yang, JM</t>
  </si>
  <si>
    <t>Santella, M.; Brown, E.; Pozuelo, M.; Pan, T. -Y.; Yang, J. -M.</t>
  </si>
  <si>
    <t>Details of Mg-Zn reactions in AZ31 to galvanised mild steel ultrasonic spot welds</t>
  </si>
  <si>
    <t>AZ31; Intermetallic; Magnesium; Reaction layer; Spot weld; Steel; Ultrasonic; Ultrasonic weld</t>
  </si>
  <si>
    <t>INTERFACE; PHASE</t>
  </si>
  <si>
    <t>For ultrasonic spot welds between sheets of 0.8 mm thick hot dip galvanised mild steel and 1.6 mm thick AZ31B-H24, two Mg-Zn interface reaction layers, totalling around 22 mu m in thickness, formed in 0.3 s, replacing the original 9 mm thick galvanised coating on the steel. The layer contacting AZ31 had composition near 25 at-%Zn. The second layer, contacting the steel, had composition near 66 at-%Zn. Mg-Zn alloying formed liquid phases during welding that were progressively squeezed from the joints until they were no longer evident at 1.0 s welding time. At that point a less than 500 nm thick layer of Al5Fe2 was identified by electron diffraction and microchemical analysis at the AZ31/steel interfaces. For welding times greater than about 0.5 s lap shear failures propagated through the AZ31 near the welded interfaces. This indicated that the strength of the AZ31-mild steel bonds was greater than that of the AZ31 near the welded interfaces.</t>
  </si>
  <si>
    <t>[Santella, M.; Pan, T. -Y.] Oak Ridge Natl Lab, Oak Ridge, TN 37831 USA; [Brown, E.] EB Sci Enterprises, Golden, CO 80401 USA; [Pozuelo, M.; Yang, J. -M.] Univ Calif Los Angeles, Los Angeles, CA 90095 USA</t>
  </si>
  <si>
    <t>United States Department of Energy (DOE); Oak Ridge National Laboratory; University of California System; University of California Los Angeles</t>
  </si>
  <si>
    <t>Santella, M (corresponding author), Oak Ridge Natl Lab, 1 Bethel Valley Rd, Oak Ridge, TN 37831 USA.</t>
  </si>
  <si>
    <t>msantell@utk.edu</t>
  </si>
  <si>
    <t>, Marta/A-6906-2011</t>
  </si>
  <si>
    <t>, Marta/0000-0001-6869-8749</t>
  </si>
  <si>
    <t>US Department of Energy, Office of Energy Efficiency and Renewable Energy [DE-AC0500OR22725]; UT-Battelle, LLC</t>
  </si>
  <si>
    <t>US Department of Energy, Office of Energy Efficiency and Renewable Energy(United States Department of Energy (DOE)); UT-Battelle, LLC</t>
  </si>
  <si>
    <t>The authors are grateful to W. Zhang for a technical review and helpful comments. This research was sponsored by the US Department of Energy, Office of Energy Efficiency and Renewable Energy, Vehicle Technologies Program, under contract DE-AC0500OR22725 with UT-Battelle, LLC.</t>
  </si>
  <si>
    <t>10.1179/1362171811Y.0000000098</t>
  </si>
  <si>
    <t>899MX</t>
  </si>
  <si>
    <t>WOS:000300821100010</t>
  </si>
  <si>
    <t>Berlin, A; Nguyen, TC; Worswick, MJ; Zhou, Y</t>
  </si>
  <si>
    <t>Berlin, A.; Nguyen, T. C.; Worswick, M. J.; Zhou, Y.</t>
  </si>
  <si>
    <t>Metallurgical analysis of magnetic pulse welds of AZ31 magnesium alloy</t>
  </si>
  <si>
    <t>AZ31 magnesium; Magnetic pulse welding; Joint formation; Joint strength; Interface microstructure</t>
  </si>
  <si>
    <t>ADIABATIC SHEAR BANDS; DEFORMATION; MICROSTRUCTURE; JOINT; MG</t>
  </si>
  <si>
    <t>Magnesium AZ31 sheets have been lap welded with magnetic pulse welding using H shaped symmetric coils connected to a Pulsar MPW-25 capacitor bank. The joints displayed an increasing trend in strength with discharge energy. The weld morphology consisted of twin bond zones separated by an unbonded centre zone. Metallographic examination of the unbonded centre zone revealed anisotropic deformation and a lack cleaning from the interface. This zone forms as a result of normal impact in the initial stage of collision. Transmission electron microscopy of the bond zone revealed a continuous interface having an 8-25 mu m thick interlayer with dislocation cell structure and distinct boundaries with adjacent material. The interlayer may have formed in a semisolid state at elevated temperature. The interlayer corresponds to a ductile fracture surface and is responsible for the joint's high strength. Nanoscale grains were found beside the interlayer as well as larger, highly elongated grains.</t>
  </si>
  <si>
    <t>[Berlin, A.; Nguyen, T. C.; Worswick, M. J.; Zhou, Y.] Univ Waterloo, Dept Mech &amp; Mechatron Engn, Waterloo, ON N2L 3G1, Canada</t>
  </si>
  <si>
    <t>University of Waterloo</t>
  </si>
  <si>
    <t>Berlin, A (corresponding author), Univ Waterloo, Dept Mech &amp; Mechatron Engn, Waterloo, ON N2L 3G1, Canada.</t>
  </si>
  <si>
    <t>aberlin.ii@gmail.com</t>
  </si>
  <si>
    <t>Worswick, Michael/0000-0002-0578-2713; Zhou, Norman Y./0000-0003-2886-0259</t>
  </si>
  <si>
    <t>Natural Sciences and Engineering Research Council (NSERC) of Canada</t>
  </si>
  <si>
    <t>Natural Sciences and Engineering Research Council (NSERC) of Canada(Natural Sciences and Engineering Research Council of Canada (NSERC))</t>
  </si>
  <si>
    <t>This research was financially supported by the Natural Sciences and Engineering Research Council (NSERC) of Canada in the Framework of the Magnesium Network (MagNET) Strategic Network programme. Material donations from South Korea's POSCO Company are greatly appreciated. The authors would like to thank L. Xiao for aid in TEM work.</t>
  </si>
  <si>
    <t>10.1179/1362171811Y.0000000070</t>
  </si>
  <si>
    <t>847JQ</t>
  </si>
  <si>
    <t>WOS:000296969600012</t>
  </si>
  <si>
    <t>Srinivasan, PB; Riekehr, S; Blawert, C; Dietzel, W; Koçak, M</t>
  </si>
  <si>
    <t>Srinivasan, P. B.; Riekehr, S.; Blawert, C.; Dietzel, W.; Kocak, M.</t>
  </si>
  <si>
    <t>Mechanical properties and stress corrosion cracking behaviour of AZ31 magnesium alloy laser weldments</t>
  </si>
  <si>
    <t>AZ31 magnesium alloy; laser welding; microstructure; mechanical properties; slow strain rate tensile test; stress corrosion cracking; fractography</t>
  </si>
  <si>
    <t>MICROSTRUCTURE; WELDS</t>
  </si>
  <si>
    <t>An AZ31 HP magnesium alloy was laser beam welded in autogenous mode with AZ61 filler using Nd-YAG laser system. Microstructural examination revealed that the laser beam weld metals obtained with or without filler material had an average grain size of about 12 mu m. The microhardness and the tensile strength of the weldments were similar to those of the parent alloy. However, the stress corrosion cracking (SCC) behaviour of both the weldments assessed by slow strain rate tensile (SSRT) tests in ASTM D1384 solution was found to be slightly inferior to that of the parent alloy. It was observed that the stress corrosion cracks originated in the weld metal and propagated through the weld metal-HAZ regions in the autogenous weldment. On the other hand, in the weldment obtained with AZ61 filler material, the crack initiation and propagation was in the HAZ region. The localized damage of the magnesium hydroxide/oxide film formed on the surface of the specimens due to the exposure to the corrosive environment during the SSRT tests was found to be responsible for the SCC.</t>
  </si>
  <si>
    <t>[Srinivasan, P. B.; Riekehr, S.; Blawert, C.; Dietzel, W.; Kocak, M.] GKSS Forschungszentrum Geesthacht GmbH, Inst Mat Res, D-21502 Geesthacht, Germany</t>
  </si>
  <si>
    <t>Helmholtz Association; Helmholtz-Zentrum Hereon</t>
  </si>
  <si>
    <t>Srinivasan, PB (corresponding author), GKSS Forschungszentrum Geesthacht GmbH, Inst Mat Res, D-21502 Geesthacht, Germany.</t>
  </si>
  <si>
    <t>bala.srinivasan@gkss.de</t>
  </si>
  <si>
    <t>Koçak, Mustafa/AAN-1964-2021; Blawert, Carsten/I-3833-2013</t>
  </si>
  <si>
    <t>Hermann-von-Helmholtz Association, Germany; DAAD, Germany</t>
  </si>
  <si>
    <t>Hermann-von-Helmholtz Association, Germany; DAAD, Germany(Deutscher Akademischer Austausch Dienst (DAAD))</t>
  </si>
  <si>
    <t>The authors express their sincere thanks to Mr. U. BURMESTER, Mr. V. HEITMANN and Mr. V. KREE for the technical support during the course of this work. P. B. SRINIVASAN thankfully acknowledges the Hermann-von-Helmholtz Association, Germany and DAAD, Germany for the award of fellowship.</t>
  </si>
  <si>
    <t>10.1016/S1003-6326(11)60670-5</t>
  </si>
  <si>
    <t>716NI</t>
  </si>
  <si>
    <t>WOS:000286980300001</t>
  </si>
  <si>
    <t>Yin, YH; Sun, N; North, TH; Hu, SS</t>
  </si>
  <si>
    <t>Yin, Y. H.; Sun, N.; North, T. H.; Hu, S. S.</t>
  </si>
  <si>
    <t>Microstructures and mechanical properties in dissimilar AZ91/AZ31 spot welds</t>
  </si>
  <si>
    <t>Friction stir spot welding; Lamellae; Mechanical property; AZ91/AZ31</t>
  </si>
  <si>
    <t>FRICTION STIR WELDS; ALUMINUM-ALLOYS; MATERIAL FLOW; TOOL DESIGN</t>
  </si>
  <si>
    <t>The stir zone microstructures and mechanical properties of dissimilar AZ91/AZ31 friction stir spot welds made using different tool designs and tool rotational speed settings are investigated Intermingled AZ91 and AZ31 lamellae are formed in the stir zones of dissimilar spot welds made using threaded, three-flat/07 mm/threaded and three-flat/no-thread tools and tool rotational speeds ranging from 1500 to 3000 rpm The intermingled lamellae have chemical compositions, which are similar to those of the upper and lower sheets in the dissimilar sandwich. The flats on the rotating tool facilitate the downward transfer of upper and lower sheet materials in the location close to the pin periphery and therefore intermingled AZ91 and AZ31 lamellae are formed in the stir zones of dissimilar spot welds produced using a three-flat tool without a thread The distance (Y) from the bp of the hook region to the keyhole periphery has a dominant Influence on the mechanical properties of dissimilar AZ91/AZ31 spot welds, since the hook regions are curved inwards towards the axis of the rotating tool The highest failure load properties and largest Y-values are found in dissimilar spot welds made using threaded and three-flat/07 mm/threaded tools and tool rotational speeds from 1500 to 3000 rpm. Dissimilar spot welds made using a rotational speed of 1000 rpm have the smallest Y-values and the lowest failure load properties (c) 2010 Elsevier Inc All rights reserved.</t>
  </si>
  <si>
    <t>[Yin, Y. H.; Hu, S. S.] Tianjin Univ, Sch Mat Sci &amp; Engn, Tianjin 300072, Peoples R China; [Sun, N.] Jilin Univ, Key Lab Automobile Mat, Minist Educ, Changchun 130025, Jilin, Peoples R China; [North, T. H.] Univ Toronto, Dept Mat Sci &amp; Engn, Toronto, ON M5S 3E4, Canada</t>
  </si>
  <si>
    <t>Tianjin University; Jilin University; University of Toronto</t>
  </si>
  <si>
    <t>Yin, YH (corresponding author), Tianjin Univ, Sch Mat Sci &amp; Engn, Tianjin 300072, Peoples R China.</t>
  </si>
  <si>
    <t>Natural Science and Engineering Research Council of Canada; Auto21; China Scholarship Council (CSC), PR China</t>
  </si>
  <si>
    <t>Natural Science and Engineering Research Council of Canada(Natural Sciences and Engineering Research Council of Canada (NSERC)); Auto21; China Scholarship Council (CSC), PR China(China Scholarship Council)</t>
  </si>
  <si>
    <t>The authors acknowledge the financial support from the Natural Science and Engineering Research Council of Canada and Auto21 during this project Also, the authors acknowledge the financial support for Yuhuan Yin and Na Sun from the China Scholarship Council (CSC) funded by PR China.</t>
  </si>
  <si>
    <t>10.1016/j.matchar.2010.06.016</t>
  </si>
  <si>
    <t>645WU</t>
  </si>
  <si>
    <t>WOS:000281497700014</t>
  </si>
  <si>
    <t>Chowdhury, SM; Chen, DL; Bhole, SD; Cao, X; Powidajko, E; Weckman, DC; Zhou, Y</t>
  </si>
  <si>
    <t>Chowdhury, S. M.; Chen, D. L.; Bhole, S. D.; Cao, X.; Powidajko, E.; Weckman, D. C.; Zhou, Y.</t>
  </si>
  <si>
    <t>Tensile properties and strain-hardening behavior of double-sided arc welded and friction stir welded AZ31B magnesium alloy</t>
  </si>
  <si>
    <t>MATERIALS SCIENCE AND ENGINEERING A-STRUCTURAL MATERIALS PROPERTIES MICROSTRUCTURE AND PROCESSING</t>
  </si>
  <si>
    <t>AZ31 magnesium alloy; Double-sided arc welding; Friction stir welding; Microstructure; Tensile properties; Strain hardening</t>
  </si>
  <si>
    <t>GRAIN-SIZE; RATE SENSITIVITY; WELDING BEHAVIOR; MICROSTRUCTURE; DUCTILITY; STRESS; DEFORMATION; FORMABILITY; DEPENDENCE; TEXTURE</t>
  </si>
  <si>
    <t>Microstructures, tensile properties and work hardening behavior of double-sided arc welded (DSAWed) and friction stir welded (FSWed) AZ31B-H24 magnesium alloy sheet were studied at different strain rates. While the yield strength was higher, both the ultimate tensile strength and ductility were lower in the FSWed samples than in the DSAWed samples due to welding defects present at the bottom surface in the FSWed samples. Strain-hardening exponents were evaluated using the Hollomon relationship, the Ludwik equation and a modified equation. After welding, the strain-hardening exponents were nearly twice that of the base metal. The DSAWed samples exhibited stronger strain-hardening capacity due to the larger grain size coupled with the divorced eutectic structure containing beta-Mg17Al12 particles in the fusion zone, compared to the FSWed samples and base metal. Kocks-Mecking type plots were used to show strain-hardening stages. Stage III hardening occurred after yielding in both the base metal and the welded samples. At lower strains a higher strain-hardening rate was observed in the base metal, but it decreased rapidly with increasing net flow stress. At higher strains the strain-hardening rate of the welded samples became higher, because the recrystallized grains in the FSWed and the larger re-solidified grains coupled with beta particles in the DSAWed provided more space to accommodate dislocation multiplication during plastic deformation. The strain-rate sensitivity evaluated via Lindholm's approach was observed to be higher in the base metal than in the welded samples. (C) 2010 Elsevier B.V. All rights reserved.</t>
  </si>
  <si>
    <t>[Chowdhury, S. M.; Chen, D. L.; Bhole, S. D.] Ryerson Univ, Dept Mech &amp; Ind Engn, Toronto, ON M5B 2K3, Canada; [Cao, X.] Natl Res Council Canada, Aerosp Mfg Technol Ctr, Inst Aerosp Res, Montreal, PQ H3T 2B2, Canada; [Powidajko, E.; Weckman, D. C.; Zhou, Y.] Univ Waterloo, Dept Mech &amp; Mech Engn, Waterloo, ON N2L 3G1, Canada</t>
  </si>
  <si>
    <t>Toronto Metropolitan University; National Research Council Canada; University of Waterloo</t>
  </si>
  <si>
    <t>Chen, DL (corresponding author), Ryerson Univ, Dept Mech &amp; Ind Engn, 350 Victoria St, Toronto, ON M5B 2K3, Canada.</t>
  </si>
  <si>
    <t>dchen@ryerson.ca</t>
  </si>
  <si>
    <t>Cao, Xinjin/H-5988-2011; Chen, Daolun/B-9764-2008</t>
  </si>
  <si>
    <t>Chen, Daolun/0000-0003-3420-3626; Zhou, Norman Y./0000-0003-2886-0259; Cao, Xinjin/0000-0002-4475-8070</t>
  </si>
  <si>
    <t>Natural Sciences and Engineering Research Council of Canada (NSERC); AUTO21 Network of Centers of Excellence; Premier's Research Excellence Award (PREA); Canada Foundation for Innovation (CFI); Ryerson Research Chair (RRC)</t>
  </si>
  <si>
    <t>Natural Sciences and Engineering Research Council of Canada (NSERC)(Natural Sciences and Engineering Research Council of Canada (NSERC)); AUTO21 Network of Centers of Excellence; Premier's Research Excellence Award (PREA); Canada Foundation for Innovation (CFI)(Canada Foundation for Innovation); Ryerson Research Chair (RRC)</t>
  </si>
  <si>
    <t>The authors would like to thank the Natural Sciences and Engineering Research Council of Canada (NSERC) and AUTO21 Network of Centers of Excellence for providing financial support. This investigation involves part of Canada-China-USA Collaborative Research Project on the Magnesium Front End Research and Development (MFERD). The authors also thank General Motors Research and Development Center for the supply of test materials. One of the authors (D.L. Chen) is grateful for the financial support by the Premier's Research Excellence Award (PREA), Canada Foundation for Innovation (CFI), and Ryerson Research Chair (RRC) program. The authors would like to thank Q. Li, A. Machin, J. Amankrah, D. Ostrom and R. Churaman for their assistance in the experiments. The authors also thank Dr. S. Xu, Dr. K. Sadayappan, Dr. J. Jackman, Professor N. Atalla, Professor S. Lambert, Professor H. Jahed, Professor Y.S. Yang, Professor B. Jordon, Dr. A.A. Luo, Mr. R. Osborne, Dr. X.M. Su, and Mr. L. Zhang for helpful discussion.</t>
  </si>
  <si>
    <t>0921-5093</t>
  </si>
  <si>
    <t>1873-4936</t>
  </si>
  <si>
    <t>MAT SCI ENG A-STRUCT</t>
  </si>
  <si>
    <t>Mater. Sci. Eng. A-Struct. Mater. Prop. Microstruct. Process.</t>
  </si>
  <si>
    <t>MAY 15</t>
  </si>
  <si>
    <t>10.1016/j.msea.2010.01.031</t>
  </si>
  <si>
    <t>Nanoscience &amp; Nanotechnology; Materials Science, Multidisciplinary; Metallurgy &amp; Metallurgical Engineering</t>
  </si>
  <si>
    <t>Science &amp; Technology - Other Topics; Materials Science; Metallurgy &amp; Metallurgical Engineering</t>
  </si>
  <si>
    <t>581PT</t>
  </si>
  <si>
    <t>WOS:000276537100020</t>
  </si>
  <si>
    <t>Influence of tool design on mechanical properties of AZ31 friction stir spot welds</t>
  </si>
  <si>
    <t>Friction stir spot welding; Tool geometry; Overlap shear strength; AZ31</t>
  </si>
  <si>
    <t>STATIC STRENGTH; ALUMINUM-ALLOY; GEOMETRY</t>
  </si>
  <si>
    <t>The influence of tool design on the energy output, microstructural features and overlap shear strength properties of friction stir spot welds made of AZ31 base material is examined. The mechanical properties of AZ31 friction stir spot welds made using three-flat/threaded tools are superior to those in joints made using a tool with a threaded pin at all tool rotational speed settings. It is proposed that the failure load properties are optimised when the friction stir spot welding operation is carried out in such a manner that it produces a large bonded width, a small v/ t ratio (the height of the hook region above the sheet intersection divided by the thickness of the upper sheet) and a hook region, which is curved outwards from the tool axis.</t>
  </si>
  <si>
    <t>[Yin, Y. H.; Hu, S. S.] Tianjin Univ, Sch Mat Sci &amp; Engn, Tianjin 300072, Peoples R China; [Sun, N.] Jilin Univ, Minist Educ, Key Lab Automobile Mat, Changchun 130025, Peoples R China; [North, T. H.] Univ Toronto, Dept Mat Sci &amp; Engn, Toronto, ON M5S 3E4, Canada</t>
  </si>
  <si>
    <t>yinyuhuan@hotmail.com</t>
  </si>
  <si>
    <t>Natural Science and Engineering Research Council of Canada; China Scholarship Council (CSC)</t>
  </si>
  <si>
    <t>Natural Science and Engineering Research Council of Canada(Natural Sciences and Engineering Research Council of Canada (NSERC)); China Scholarship Council (CSC)(China Scholarship Council)</t>
  </si>
  <si>
    <t>The authors acknowledge the financial support from the Natural Science and Engineering Research Council of Canada and Auto21 during this project. In addition, the authors acknowledge the financial support for Yuhuan Yin and Na Sun from the China Scholarship Council (CSC) funded by China.</t>
  </si>
  <si>
    <t>10.1179/136217109X12489665059384</t>
  </si>
  <si>
    <t>572RM</t>
  </si>
  <si>
    <t>WOS:000275850500011</t>
  </si>
  <si>
    <t>Sun, N; Yin, YH; Gerlich, AP; North, TH</t>
  </si>
  <si>
    <t>Sun, N.; Yin, Y. H.; Gerlich, A. P.; North, T. H.</t>
  </si>
  <si>
    <t>Tool design and stir zone grain size in AZ31 friction stir spot welds</t>
  </si>
  <si>
    <t>Friction stir spot welding; Tool geometry; Tool rotational speed; Grain size; AZ31</t>
  </si>
  <si>
    <t>STATIC STRENGTH; MAGNESIUM ALLOY; MICROSTRUCTURE; GROWTH; GEOMETRY</t>
  </si>
  <si>
    <t>The influence of tool design and tool rotational speed variations on the torque, energy output, stir zone temperature and average grain size in the stir zones of AZ31 friction stir spot welds was investigated. The average stir zone grain size decreased by similar to 1 mm in AZ31 friction stir spot welds made using a three-flat/threaded tool design and tool rotational speeds of 2250 and 3000 rev min(-1). However, there was no statistically significant influence of tool design on the average grain sizes in friction stir spot welds made using tool rotational speeds of 1500 and 1000 rev min(-1). There was no evidence of grain growth in the stir zones of AZ31 friction stir spot welds. Similar torque, calculated energy output and stir zone temperature values were found in AZ31 friction stir spot welds made using threaded and three-flat threaded tool designs and tool rotational speeds from 1000 to 3000 rev min(-1).</t>
  </si>
  <si>
    <t>[Sun, N.] Jilin Univ, Minist Educ, Key Lab Automobile Mat, Changchun 130025, Jilin, Peoples R China; [Yin, Y. H.] Tianjin Univ, Sch Mat Sci &amp; Engn, Tianjin 300072, Peoples R China; [Gerlich, A. P.] Univ Alberta, Dept Chem &amp; Mat Engn, Edmonton, AB T6G 2V4, Canada; [North, T. H.] Univ Toronto, Dept Mat Sci &amp; Engn, Toronto, ON M5S 3E4, Canada</t>
  </si>
  <si>
    <t>Jilin University; Tianjin University; University of Alberta; University of Toronto</t>
  </si>
  <si>
    <t>Sun, N (corresponding author), Jilin Univ, Minist Educ, Key Lab Automobile Mat, Changchun 130025, Jilin, Peoples R China.</t>
  </si>
  <si>
    <t>Sun, Ning/HLX-6289-2023</t>
  </si>
  <si>
    <t>Gerlich, Adrian/0000-0003-0270-7475</t>
  </si>
  <si>
    <t>Natural Sciences and Engineering Research Council of Canada; China Scholarship Council (CSC)</t>
  </si>
  <si>
    <t>Natural Sciences and Engineering Research Council of Canada(Natural Sciences and Engineering Research Council of Canada (NSERC)CGIAR); China Scholarship Council (CSC)(China Scholarship Council)</t>
  </si>
  <si>
    <t>The authors acknowledge the financial support from the Natural Sciences and Engineering Research Council of Canada. In addition, the authors wish to thank the financial support provided to Na Sun and Yuhuan Yin by the China Scholarship Council (CSC) during the present investigation.</t>
  </si>
  <si>
    <t>10.1179/136217109X12518083193559</t>
  </si>
  <si>
    <t>531WP</t>
  </si>
  <si>
    <t>WOS:000272703700009</t>
  </si>
  <si>
    <t>Quan, YJ; Chen, ZH; Gong, XS; Yu, ZH</t>
  </si>
  <si>
    <t>Quan, Y. J.; Chen, Z. H.; Gong, X. S.; Yu, Z. H.</t>
  </si>
  <si>
    <t>Effects of heat input on microstructure and tensile properties of laser welded magnesium alloy AZ31</t>
  </si>
  <si>
    <t>magnesium alloy AZ31; laser welding; heat input; microstructure; tensile property</t>
  </si>
  <si>
    <t>ELECTRON-BEAM; PORE FORMATION; MECHANISM; BEHAVIOR</t>
  </si>
  <si>
    <t>A 3 kW CO2 laser beam was used to join wrought magnesium alloy AZ31 sheets, and the effects of heat input on the quality of butt welding joints were studied. By macro and microanalysis, it is found that the welding heat input plays an important role in laser welding process for AZ31 wrought sheets. After welding, the grains far from the weld centre present the typical rolled structure. But the microstructure out of the fusion zone gradually changes to complete equiaxed crystals as the distance from the weld centre decreases. Adjacent to the fusion boundary, there is a band region with columnar grains, and its growth direction is obviously perpendicular to the solid/liquid line. The microstructure in fusion centre consists of fine equiaxed grains and the many precipitated particles are brittle phase Mg17Al12 or Mg-17(Al,Zn)(12). With increasing the heat input, the bandwidth of columnar grains varies, the grains infusion zone get coarser, and the distribution of precipitates changes from intragranularly scattered particles to intergranularly packed ones. The results of tensile test show that the change trend of ultimate tensile strength (UTS) and elongation of the welded joints is to increase at first and then decrease with the heat input increasing. When the heat input reaches 24 J mm(-1), the maximum value of the UTS is up to 96.8% of the base metal. (C) 2008 Elsevier Inc. All rights reserved.</t>
  </si>
  <si>
    <t>[Quan, Y. J.; Chen, Z. H.; Gong, X. S.; Yu, Z. H.] Hunan Univ, Sch Mat Sci &amp; Engn, Changsha 410082, Peoples R China</t>
  </si>
  <si>
    <t>Hunan University</t>
  </si>
  <si>
    <t>Quan, YJ (corresponding author), Hunan Univ, Sch Mat Sci &amp; Engn, Changsha 410082, Peoples R China.</t>
  </si>
  <si>
    <t>quanyj_2006@yahoo.com.cn</t>
  </si>
  <si>
    <t>The authors acknowledge Hunan University for the funding to support the magnesium alloy welding studies. The authors wish to thank Doctor W.J. Xia for his technical assistance in material preparation. Special thanks to Mr. X.Q. Li and Y.W. Wu for assistance in metallographic examination and tensile test.</t>
  </si>
  <si>
    <t>10.1016/j.matchar.2008.01.010</t>
  </si>
  <si>
    <t>355QV</t>
  </si>
  <si>
    <t>WOS:000259724300018</t>
  </si>
  <si>
    <t>Khodir, SA; Shibayanagi, T</t>
  </si>
  <si>
    <t>Khodir, Saad Ahmed; Shibayanagi, Toshiya</t>
  </si>
  <si>
    <t>Dissimilar friction stir welded joints between 2024-T3 aluminum alloy and AZ31 magnesium alloy</t>
  </si>
  <si>
    <t>MATERIALS TRANSACTIONS</t>
  </si>
  <si>
    <t>2024-T3 aluminum alloy; AZ31 magnesium alloy; friction stir butt welding; welding speed; scanning electron microscope (SEM)energy dispersive X-ray spectroscopy (EDS) method; hardness distributions</t>
  </si>
  <si>
    <t>MICROSTRUCTURE; AL</t>
  </si>
  <si>
    <t>Dissimilar alloys such as 2024-T3 Al alloy and AZ31 Mg alloy of plates in 3 own thickness has been friction stir butt welded. The welding was carried out at a constant rotation speed of 2500 min(-1) and welding speeds of 200, 300, 400 and 550 mm/min. Effects of welding speeds on microstructures and hardness distributions of the joints were investigated. Distribution of phases in the stir zone (SZ) was analyzed by a scanning electron microscope (SEM) equipped with an energy dispersive X-ray spectroscopy (EDS). Increasing welding speed brought about a redistribution of phases in SZ where the regions occupied by 2024 Al alloy concentrated in the lower portion of SZ while AZ31 Mg alloy concentrated in the upper region beneath the tool shoulder. The laminated structure was formed in the SZ near the boundary between SZ and TMAZ on the advancing side of 2024 Al alloy regardless of the welding speed. The hardness value fluctuates in the SZ due to formation of intermetallic compounds that formed by constitutional liquation during welding.</t>
  </si>
  <si>
    <t>Osaka Univ, Joining &amp; Welding Res Inst, Ibaraki 5670047, Japan</t>
  </si>
  <si>
    <t>Osaka University</t>
  </si>
  <si>
    <t>Khodir, SA (corresponding author), Osaka Univ, Joining &amp; Welding Res Inst, Ibaraki 5670047, Japan.</t>
  </si>
  <si>
    <t>Hamada, Atef/AFS-0989-2022</t>
  </si>
  <si>
    <t>ahmed, saad/0000-0003-0340-2526</t>
  </si>
  <si>
    <t>JAPAN INST METALS &amp; MATERIALS</t>
  </si>
  <si>
    <t>SENDAI</t>
  </si>
  <si>
    <t>1-14-32, ICHIBANCHO, AOBA-KU, SENDAI, 980-8544, JAPAN</t>
  </si>
  <si>
    <t>1345-9678</t>
  </si>
  <si>
    <t>1347-5320</t>
  </si>
  <si>
    <t>MATER TRANS</t>
  </si>
  <si>
    <t>Mater. Trans.</t>
  </si>
  <si>
    <t>10.2320/matertrans.MRA2007093</t>
  </si>
  <si>
    <t>220ZH</t>
  </si>
  <si>
    <t>WOS:000250195500048</t>
  </si>
  <si>
    <t>Zhang, H; Wu, HQ; Huang, JH; Lin, SB; Wu, L</t>
  </si>
  <si>
    <t>Zhang Hua; Wu Huiqiang; Huang Jihua; Lin Sanbao; Wu Lin</t>
  </si>
  <si>
    <t>Effect of welding speed on the material flow patterns in friction stir welding of AZ31 magnesium alloy</t>
  </si>
  <si>
    <t>RARE METALS</t>
  </si>
  <si>
    <t>AZ31 magnesium alloy; friction stir welding; faying surface; materials flow; formation model</t>
  </si>
  <si>
    <t>VISUALIZATION; ALUMINUM</t>
  </si>
  <si>
    <t>The clear zigzag-line pattern on transverse cross sections can be used to explain the formation mechanism of the weld nugget when friction stir welded AZ31 magnesium alloy without any other insert material is used as mark. It provides a simple and useful method to research the joining mechanism of friction stir welding. The rotation speed is kept at 1000 r/min and the welding speed changes from 120 mm/min to 600 mm/min. The macrostructure on the transverse cross section was divided into several parts by faying surface. The results show that the shape and formation procedure of the weld nugget change with the welding speed. There are two main material flows in the weld nugget: one is from the advancing side and the other is from the retreating side. A simple model on the weld nugget formation of FSW is presented in this article.</t>
  </si>
  <si>
    <t>Univ Sci &amp; Technol Beijing, Sch Mat Sci &amp; Engn, Beijing 100083, Peoples R China; Beijing Inst Aeronaut Syst Engn, Beijing 100076, Peoples R China; Harbin Inst Technol, State Key Lab Adv Welding Prod Technol, Harbin 150001, Peoples R China</t>
  </si>
  <si>
    <t>University of Science &amp; Technology Beijing; Harbin Institute of Technology</t>
  </si>
  <si>
    <t>Zhang, H (corresponding author), Univ Sci &amp; Technol Beijing, Sch Mat Sci &amp; Engn, Beijing 100083, Peoples R China.</t>
  </si>
  <si>
    <t>zhhwhq@163.com</t>
  </si>
  <si>
    <t>Wu, Lin/AEL-0501-2022; Sanbao, Lin/C-4080-2009</t>
  </si>
  <si>
    <t>Lin, Sanbao/0000-0002-9685-3491; Huang, Jihua/0000-0002-6523-0291</t>
  </si>
  <si>
    <t>NONFERROUS METALS SOC CHINA</t>
  </si>
  <si>
    <t>BEIJING</t>
  </si>
  <si>
    <t>12B FUXIN RD, BEIJING 100814, PEOPLES R CHINA</t>
  </si>
  <si>
    <t>1001-0521</t>
  </si>
  <si>
    <t>1867-7185</t>
  </si>
  <si>
    <t>Rare Metals</t>
  </si>
  <si>
    <t>10.1016/S1001-0521(07)60177-6</t>
  </si>
  <si>
    <t>167EC</t>
  </si>
  <si>
    <t>WOS:000246433000011</t>
  </si>
  <si>
    <t>Zhang, ZD; Wang, YR; Li, DQ</t>
  </si>
  <si>
    <t>Long, S; Pan, FH; Kainer, KU; Han, YF; Ke, W; Liu, B; Zhang, XM; Peng, CQ; Zhao, XQ; Feng, Q; Lu, YF; Zhang, PX; Jiang, CB</t>
  </si>
  <si>
    <t>Zhang, Z. D.; Wang, Y. R.; Li, D. Q.</t>
  </si>
  <si>
    <t>Expulsion in resistance spot welding of AZ31B magnesium alloy</t>
  </si>
  <si>
    <t>2006 BIMW: 2006 BEIJING INTERNATIONAL MATERIALS WEEK, PTS 1-4: MAGNESIUM</t>
  </si>
  <si>
    <t>Materials Science Forum</t>
  </si>
  <si>
    <t>Beijing International Materials Week</t>
  </si>
  <si>
    <t>JUN 25-30, 2006</t>
  </si>
  <si>
    <t>Chinese Mat Res Soc,European Mat Res Soc,Gen Res Inst Nonferrous Metals,Pulead Technol Ind Co Ltd,Shanshan Technol Grp,Chongqing Univ,China Magnesium Ctr,Minist Sci &amp; Technol China,Natl Dev &amp; Reform Commiss China,Minist Educ China,Minist Informat Ind China,Natl Nat Sci Fdn China,Chinese Acad Engn,China Assoc Sci &amp; Technol,Int Union Mat Res Soc</t>
  </si>
  <si>
    <t>resistance spot welding; expulsion; AZ31B alloy</t>
  </si>
  <si>
    <t>Expulsion is undesirable during the resistance spot welding due to the weld quality decrease. The expulsion happening during the resistance spot welding of AZ31B magnesium alloy was studied related to the distribution of maximum temperature in the interface due to the existing of contact resistance, and connected with the increased pressure in the nugget due to melting and expansion of liquid metal. The influence of welding parameters on expulsion is presented and discussed in this investigation.</t>
  </si>
  <si>
    <t>[Zhang, Z. D.; Wang, Y. R.; Li, D. Q.] Harbin Inst Technol, Natl Key Lab Adv Welding Prod Technol, Harbin 150001, Peoples R China</t>
  </si>
  <si>
    <t>Zhang, ZD (corresponding author), Harbin Inst Technol, Natl Key Lab Adv Welding Prod Technol, Harbin 150001, Peoples R China.</t>
  </si>
  <si>
    <t>Z.D.Zhang@163.com; wangyarong@hit.edu.cn; LiDQ@hit.edu.cn</t>
  </si>
  <si>
    <t>0255-5476</t>
  </si>
  <si>
    <t>978-0-87849-432-3</t>
  </si>
  <si>
    <t>MATER SCI FORUM</t>
  </si>
  <si>
    <t>546-549</t>
  </si>
  <si>
    <t>1-4</t>
  </si>
  <si>
    <t>10.4028/www.scientific.net/MSF.546-549.443</t>
  </si>
  <si>
    <t>BGD24</t>
  </si>
  <si>
    <t>WOS:000246145500094</t>
  </si>
  <si>
    <t>The microstructures evolution mechanism of friction stir welded AZ31 magnesium alloy</t>
  </si>
  <si>
    <t>RARE METAL MATERIALS AND ENGINEERING</t>
  </si>
  <si>
    <t>Chinese</t>
  </si>
  <si>
    <t>friction stir welding; AZ31magnesium alloy; weld nugget; thermal mechanical affected zone; microstructures</t>
  </si>
  <si>
    <t>ALUMINUM</t>
  </si>
  <si>
    <t>The typical microstructure of the friction stirred weld is the formation of the weld nugget. AZ31 magnesium alloy was friction stir welded and the microstructures and the evolution mechanism of the weld were studied using optical microscopy (OM) and transmission electric spectroscopy (TEM) in this paper. The results show that a very thin layer microstructures of about 37 mu m similar to 47 mu m thickness with fine grains is formed under the shoulder. There exist a partly thermodynamic recrystallization, and superplastic grains appear in the thermo-mechanical affected zone. There is a coarse layer of the weld about 100 mu m similar to 130 mu m thickness near the bottom. The weld nugget is composed of fine, re-crystallization grains, and the grain size is different along the thickness direction. The microstructure evolution mechanism is analyzed and a simple model on weld nugget microstructure evolution is also presented in this paper. The mechanism and the factors on microstructures are theoretically analyzed. The heating and the mechanical stirring play the main role in the microstructure evolution.</t>
  </si>
  <si>
    <t>Harbin Inst Technol, State Key Lab Adv Welding Prod Technol, Harbin 150001, Peoples R China</t>
  </si>
  <si>
    <t>Zhang, H (corresponding author), Harbin Inst Technol, State Key Lab Adv Welding Prod Technol, Harbin 150001, Peoples R China.</t>
  </si>
  <si>
    <t>NORTHWEST INST NONFERROUS METAL RESEARCH</t>
  </si>
  <si>
    <t>SHAANXI</t>
  </si>
  <si>
    <t>C/O RARE METAL MATERIAL ENGINEERING PRESS, PO BOX 51, XIAN, SHAANXI 710016, PEOPLES R CHINA</t>
  </si>
  <si>
    <t>1002-185X</t>
  </si>
  <si>
    <t>RARE METAL MAT ENG</t>
  </si>
  <si>
    <t>Rare Metal Mat. Eng.</t>
  </si>
  <si>
    <t>964GV</t>
  </si>
  <si>
    <t>WOS:000231868200004</t>
  </si>
  <si>
    <t>Yan, JC; Xu, ZW; Li, ZY; Li, L</t>
  </si>
  <si>
    <t>Microstructure and mechanical performance of friction stir welded joints of AZ31 magnesium alloy</t>
  </si>
  <si>
    <t>Article; Proceedings Paper</t>
  </si>
  <si>
    <t>Symposium on Forming and Analysis Technology of Advanced Materials</t>
  </si>
  <si>
    <t>MAY 22, 2005</t>
  </si>
  <si>
    <t>Harbin Inst, Technol, Sch Mat Sci &amp; Engn</t>
  </si>
  <si>
    <t>AZ31 Mg alloy; friction stir welding; microstructure; mechanical performance</t>
  </si>
  <si>
    <t>The weld formation, microstructure and mechanical performance of friction stir welded joints of AZ31 Mg alloy were investigated. The results show that the plastic flow of the material welded is improved and the cavities disappear with increasing the rotation speed. With increasing the welding speed, the grain growth accompanied by the dynamic recrystallization in the weld nugget is restrained, and the structure of the grain becomes finer. The optimum technological parameters for the friction stir welding of 4mm AZ31 Mg alloy are as follows: rotation speed 1 000 r/min, and welding speed 45 mm/min. The tensile strength coefficient of AZ31 Mg alloy is up to 63. 7%. The brittle fracture of the joints belongs to the mixed fracture mode, the upper part of the weld is often brittle fracture, and the lower part is slight ductile fracture. The microhardness of the weld nugget is the lowest, that of the thermomechanical affected zone slightly increases, and that of the heat-affected zone is equal to that of the base metal.</t>
  </si>
  <si>
    <t>Harbin Inst Technol, State Key Lab Adv Welding Prod Technol, Harbin 150001, Peoples R China.</t>
  </si>
  <si>
    <t>jcyan@hope.hit.edu.cn</t>
  </si>
  <si>
    <t>Science Citation Index Expanded (SCI-EXPANDED); Conference Proceedings Citation Index - Science (CPCI-S)</t>
  </si>
  <si>
    <t>924CT</t>
  </si>
  <si>
    <t>WOS:000228957000005</t>
  </si>
  <si>
    <t>Microstructural evolution characterization of friction stirring welded AZ31 magnesium alloy</t>
  </si>
  <si>
    <t>friction stirring welding; AZ31 magnesium alloy; rnicrostructures; TMAZ; weld nugget; dynamic recrystallization</t>
  </si>
  <si>
    <t>ALUMINUM; TEXTURE</t>
  </si>
  <si>
    <t>A friction stirring welding to joint 5 mm rolled AZ31 magnesium had been developed. The microstructures in various regions including the weld nugget, thermo-mechanically affected zone (TMAZ) and heat affected zone (HAZ) were investigated and compared with unaffected parent metal using optical microscopy. The results showed that the heat and mechanical process had great effect on the microstructure evolution. In weld nugget, the heat was enough to produce sufficient superplastic material flow and the mechanical effect was greatest, and the dynamic recrystallization was completed thoroughly. In TMAZ, the mechanical effect was indirectly affected by the welding tool and only some grains had undergone dynamic recrystallization. The various regions were studied in detail to better understand the microstructural evolution during friction stirring welding (FSW). The cross section near the key hole showed clear onion rings because the material was stirred only by the rotation of the probe and materials rotated with the probe and did not move along welding direction and in vertical direction, there was no material flow and the flow movement can be regarded as two dimensional layer flow.</t>
  </si>
  <si>
    <t>huazh@hit.edu.cn</t>
  </si>
  <si>
    <t>880XB</t>
  </si>
  <si>
    <t>WOS:000225822200010</t>
  </si>
  <si>
    <t>Choi, JW; Tsuruyama, H; Hino, R; Aoki, Y; Morisada, Y; Fujii, H; Lee, SJ</t>
  </si>
  <si>
    <t>Choi, Jeong-Won; Tsuruyama, Haruki; Hino, Ryutaro; Aoki, Yasuhiro; Morisada, Yoshiaki; Fujii, Hidetoshi; Lee, Seung-Joon</t>
  </si>
  <si>
    <t>Dissimilar linear friction welding of AZ31 magnesium alloy and AA5052-H34 aluminum alloy</t>
  </si>
  <si>
    <t>MATERIALIA</t>
  </si>
  <si>
    <t>Dissimilar linear friction welding; Mg (Magnesium) alloy; Al (Aluminum) alloy; Intermetallic compound (IMC) layer; Tensile properties; Fracture behavior</t>
  </si>
  <si>
    <t>INTERMETALLIC COMPOUND LAYER; MECHANICAL-PROPERTIES; TENSILE PROPERTIES; MG ALLOY; AL; MICROSTRUCTURE; JOINTS; PARAMETERS; WELDABILITY; DIFFUSION</t>
  </si>
  <si>
    <t>The intermetallic compound (IMC) layer, tensile properties, and fracture behavior of dissimilar Mg/Al joints and their relationship during linear friction welding (LFW) are investigated to develop a strategy to obtain highstrength Mg/Al dissimilar materials. The thickness of the Mg/Al-based IMC layer decreases as the applied pressure increases and the frequency decreases. The IMC layer is mainly composed of Mg17Al12 and Mg2Al3 at the weld interface. The tensile strength of the joints fabricated at an appropriate frequency of 50 Hz and a high pressure of 200 MPa during LFW is 235 MPa, which is 94 % the tensile strength of AZ31 and is attributed to the effective suppression of the Mg2Al3 IMC layer growth. At a lower frequency, large defects and pores are formed near the weld interface edge on the Mg side owing to the low welding temperature. The joint fabricated at a higher frequency exhibits a thick and brittle Mg2Al3 IMC layer at the weld interface because of the high growth rate; thus, the dissimilar joints fractured primarily at the Mg2Al3 IMC layer. The inhibition of the Mg2Al3 IMC layer growth yields superior tensile properties in Mg/Al dissimilar materials.</t>
  </si>
  <si>
    <t>[Choi, Jeong-Won; Tsuruyama, Haruki; Hino, Ryutaro] Hiroshima Univ, Grad Sch Adv Sci &amp; Engn, 1-4-1 Kagamiyama, Higashihiroshima 7398527, Japan; [Aoki, Yasuhiro; Morisada, Yoshiaki; Fujii, Hidetoshi] Osaka Univ, Joining &amp; Welding Res Inst, Osaka, Ibaraki 5670047, Japan; [Lee, Seung-Joon] Tech Univ Korea TU Korea, Dept Adv Mat Engn, Siheung Si 15073, Gyeonggi Do, South Korea</t>
  </si>
  <si>
    <t>Hiroshima University; Osaka University</t>
  </si>
  <si>
    <t>Choi, JW (corresponding author), Hiroshima Univ, Grad Sch Adv Sci &amp; Engn, 1-4-1 Kagamiyama, Higashihiroshima 7398527, Japan.;Lee, SJ (corresponding author), Tech Univ Korea TU Korea, Dept Adv Mat Engn, Siheung Si 15073, Gyeonggi Do, South Korea.</t>
  </si>
  <si>
    <t>tyak220@hiroshima-u.ac.jp; leesj@tukorea.ac.kr</t>
  </si>
  <si>
    <t>Aluminum Research Grant Program of the Japan Aluminum Association; Korea Institute Advancement of Technology (KIAT) - Korea Government (MOTIE) [RS -2024-00410332]; Joining and Welding Research Institute, Osaka University, Japan</t>
  </si>
  <si>
    <t>Aluminum Research Grant Program of the Japan Aluminum Association; Korea Institute Advancement of Technology (KIAT) - Korea Government (MOTIE); Joining and Welding Research Institute, Osaka University, Japan</t>
  </si>
  <si>
    <t>This study was supported partially by the Aluminum Research Grant Program of the Japan Aluminum Association, the Joining and Welding Research Institute, Osaka University, Japan and was supported by Korea Institute Advancement of Technology (KIAT) grant funded by the Korea Government (MOTIE) (RS -2024-00410332 HRD Program for Industrial Innovation) .</t>
  </si>
  <si>
    <t>2589-1529</t>
  </si>
  <si>
    <t>Materialia</t>
  </si>
  <si>
    <t>10.1016/j.mtla.2024.102160</t>
  </si>
  <si>
    <t>XC8C7</t>
  </si>
  <si>
    <t>WOS:001259567300001</t>
  </si>
  <si>
    <t>Zhang, KP; Liu, JG; Tan, CW; Wang, G; Song, XG; Chen, B; Li, LQ; Feng, JC</t>
  </si>
  <si>
    <t>Zhang, Kaiping; Liu, Jinge; Tan, Caiwang; Wang, Gang; Song, Xiaoguo; Chen, Bo; Li, Liqun; Feng, Jicai</t>
  </si>
  <si>
    <t>Dissimilar joining of AZ31B Mg alloy to Ni-coated Ti-6Al-4V by laser heat conduction welding process</t>
  </si>
  <si>
    <t>Magnesium alloy; Titanium alloy; Laser heat-conduction welding; Interfacial reaction; Metallurgical bonding</t>
  </si>
  <si>
    <t>BRAZED MG/TI JOINTS; MECHANICAL-PROPERTIES; MAGNESIUM ALLOY; TITANIUM-ALLOYS; MG-AZ31 ALLOYS; MICROSTRUCTURE; STEEL; INTERFACE; ALUMINUM; FILLER</t>
  </si>
  <si>
    <t>To improve the metallurgical bonding of immiscible and nonreactive Mg/Ti system, Ni electro-coating was employed acting as an intermediate element by reacting with both Mg and Ti in laser heat-conduction welding process. Influence of laser power on welding quality was investigated and interfacial reaction with participation of Ni coating was analyzed. The elemental diffusion mechanism was clarified with the assistance of numerical simulation. Reliable joints were obtained with suitable laser powers ranging from 1200 W to 1800 W. Continuous reaction layer of Ti2Ni and Ti solid solution formed at the interface. The reaction layer thickness was not monotone increasing with increase of laser power. Mg-Al-Ni ternary phase dispersed in fusion zone at Mg side. Diffusion of electroplated Ni was influenced by a bidirectional mechanism to Mg side and Ti side, which resulted in the variation of reaction layer thickness. The maximum tensile-shear load could reach 144 N/mm (about 53.3% of joint efficiency of base metal AZ31B Mg alloy) when laser power was 1500 W. Joint strength and fracture mode were associated with two aspects: interfacial reaction and weld appearance of Mg side. As a result, reliable joining was realized based on appropriate interfacial metallurgical bonding and no weld defects at Mg side.</t>
  </si>
  <si>
    <t>[Zhang, Kaiping; Liu, Jinge; Tan, Caiwang; Wang, Gang; Song, Xiaoguo; Li, Liqun; Feng, Jicai] Harbin Inst Technol, State Key Lab Adv Welding &amp; Joining, Harbin 150001, Heilongjiang, Peoples R China; [Zhang, Kaiping; Tan, Caiwang; Song, Xiaoguo; Chen, Bo; Feng, Jicai] Harbin Inst Technol Weihai, Shandong Prov Key Lab Special Welding Technol, Weihai 264209, Peoples R China; [Wang, Gang] Anhui Polytech Univ, Sch Mech &amp; Automot Engn, Wuhu 241000, Anhui, Peoples R China</t>
  </si>
  <si>
    <t>Harbin Institute of Technology; Harbin Institute of Technology; Anhui Polytechnic University</t>
  </si>
  <si>
    <t>Tan, CW (corresponding author), Harbin Inst Technol, State Key Lab Adv Welding &amp; Joining, Harbin 150001, Heilongjiang, Peoples R China.</t>
  </si>
  <si>
    <t>tancaiwang@163.com</t>
  </si>
  <si>
    <t>Song, Xiaoguo/M-1422-2018</t>
  </si>
  <si>
    <t>Song, Xiaoguo/0000-0002-6857-6714</t>
  </si>
  <si>
    <t>National Natural Science Foundation of China [51504074]; Key Research and Development Program of Shandong Province [2017GGX30147, 2017CXGC0811]; China Postdoctoral Science Foundation [2016T90280]; State Key Lab of Advanced Welding and Joining, Harbin Institute of Technology [AWJ-16-M04]</t>
  </si>
  <si>
    <t>National Natural Science Foundation of China(National Natural Science Foundation of China (NSFC)); Key Research and Development Program of Shandong Province; China Postdoctoral Science Foundation(China Postdoctoral Science Foundation); State Key Lab of Advanced Welding and Joining, Harbin Institute of Technology</t>
  </si>
  <si>
    <t>The study was financially supported by National Natural Science Foundation of China (Grant Nos. 51504074), Key Research and Development Program of Shandong Province (Grant No. 2017GGX30147 and 2017CXGC0811), China Postdoctoral Science Foundation (No. 2016T90280), and State Key Lab of Advanced Welding and Joining, Harbin Institute of Technology (AWJ-16-M04).</t>
  </si>
  <si>
    <t>10.1016/j.jmapro.2018.05.037</t>
  </si>
  <si>
    <t>GR0BK</t>
  </si>
  <si>
    <t>WOS:000442172000015</t>
  </si>
  <si>
    <t>Pang, XB; Wang, HL; Zhang, MJ; Li, CX; Li, HQ; Zhang, YZ; Zhang, MY; Bi, ZM</t>
  </si>
  <si>
    <t>Pang, Xiaobing; Wang, Hailong; Zhang, Mingjun; Li, Chenxi; Li, Heqing; Zhang, Yingzhe; Zhang, Mingyue; Bi, Zhuming</t>
  </si>
  <si>
    <t>Double-Sided Oscillating Laser Welding on Thick AZ31B Magnesium Alloy Plates</t>
  </si>
  <si>
    <t>JOURNAL OF MATERIALS ENGINEERING AND PERFORMANCE</t>
  </si>
  <si>
    <t>Article; Early Access</t>
  </si>
  <si>
    <t>AZ31B magnesium alloy; double-sided welding; laser welding; microstructure; weld appearance; weld fatigue</t>
  </si>
  <si>
    <t>MICROSTRUCTURE; BEHAVIOR; STEEL</t>
  </si>
  <si>
    <t>To improve the formation and quality of welds in joining two thick plates with AZ31B magnesium alloy, we proposed the double-sided oscillating welding technique to weld AZ31B plates with a thickness of 5 mm, and we validated the performance of the proposed technique experimentally by investigating the weld formations, microstructures, and mechanical properties of the welds on the joined specimens using metallographic microscopy, scanning electron microscopy, and tensile testing machine. The investigation showed that the proposed technique outperformed traditional single-sided welding in sense that double-sided oscillating welding stabilized the molten pool, achieved full penetration in the weld formation, prevented collapsed, and suppressed pores in the weld. At the overlap of two sequential welds, the remelting effect coarsened equiaxed grains. When the oscillation laser frequency was set to 100 Hz and the amplitude was 1.0 mm, the resulted weld had a tensile strength of 233 MPa and an elongation of 9.6%, these values were equivalent to 82% and 76% of the properties of the base materials, respectively, with a fatigue strain range of 0.142-0.269 mm. Under the same cyclic load, a comparison of the welds by single- and double-sided laser welding showed that the latter had smaller strains and improved the mechanical properties by over 130%. In the tensile test of the weld by the proposed method, the fracture of the specimen was characterized predominantly by ductile fracture together with localized cleavages.</t>
  </si>
  <si>
    <t>[Pang, Xiaobing] Changsha Univ, Coll Mech &amp; Elect Engn, Changsha 410022, Peoples R China; [Wang, Hailong; Zhang, Mingjun; Li, Chenxi; Li, Heqing] Changsha Univ Sci &amp; Technol, Hunan Prov Key Lab Intelligent Mfg Technol High pe, Changsha 410114, Peoples R China; [Zhang, Yingzhe] Hunan Univ Technol, Coll Mat &amp; Adv Mfg, Zhuzhou 412007, Peoples R China; [Zhang, Mingyue] Xiangtan Inst Technol, Collage Automot Engn, Xiangtan 411100, Peoples R China; [Bi, Zhuming] Purdue Univ Ft Wayne, Dept Civil &amp; Mech Engn, Ft Wayne, IN 46805 USA</t>
  </si>
  <si>
    <t>Changsha University; Changsha University of Science &amp; Technology; Hunan University of Technology; Purdue University System; Purdue University</t>
  </si>
  <si>
    <t>Pang, XB (corresponding author), Changsha Univ, Coll Mech &amp; Elect Engn, Changsha 410022, Peoples R China.;Zhang, MJ (corresponding author), Changsha Univ Sci &amp; Technol, Hunan Prov Key Lab Intelligent Mfg Technol High pe, Changsha 410114, Peoples R China.</t>
  </si>
  <si>
    <t>pangxiaobing55@ccsu.edu.cn; mj_zhang@csust.edu.cn</t>
  </si>
  <si>
    <t>Bi, Zhuming/AAA-3088-2019; Wang, Hailong/GQZ-2211-2022</t>
  </si>
  <si>
    <t>Education Department Scientific Research Foundation of Hunan Province of China [22A0600]; National Natural Science Foundation of China [52275311]; Scientific research project of Hunan Provincial Department of Science and Technology [2023RC3264, 2023GK2087]</t>
  </si>
  <si>
    <t>Education Department Scientific Research Foundation of Hunan Province of China; National Natural Science Foundation of China(National Natural Science Foundation of China (NSFC)); Scientific research project of Hunan Provincial Department of Science and Technology</t>
  </si>
  <si>
    <t>This work was supported by the Education Department Scientific Research Foundation of Hunan Province of China (No. 22A0600), National Natural Science Foundation of China (Grant Nos. 52275311) and Scientific research project of Hunan Provincial Department of Science and Technology, 2023RC3264, 2023GK2087.</t>
  </si>
  <si>
    <t>SPRINGER</t>
  </si>
  <si>
    <t>ONE NEW YORK PLAZA, SUITE 4600, NEW YORK, NY, UNITED STATES</t>
  </si>
  <si>
    <t>1059-9495</t>
  </si>
  <si>
    <t>1544-1024</t>
  </si>
  <si>
    <t>J MATER ENG PERFORM</t>
  </si>
  <si>
    <t>J. Mater. Eng. Perform.</t>
  </si>
  <si>
    <t>2024 DEC 16</t>
  </si>
  <si>
    <t>10.1007/s11665-024-10558-8</t>
  </si>
  <si>
    <t>DEC 2024</t>
  </si>
  <si>
    <t>P5M8D</t>
  </si>
  <si>
    <t>WOS:001378357100001</t>
  </si>
  <si>
    <t>Sambath, Y; Natarajan, R; Babu, PK; Raju, KR; Alahmadi, AA; Alwetaishi, M; Khan, SA</t>
  </si>
  <si>
    <t>Sambath, Yaknesh; Natarajan, Rajamurugu; Babu, Prakash K.; Raju, K. Ramachandra; Alahmadi, Ahmad Aziz; Alwetaishi, Mamdooh; Khan, Sher Afghan</t>
  </si>
  <si>
    <t>Comparative Analysis of Predictive Modeling Techniques for Mechanical Properties in Dissimilar Friction Stir Welding of AA6061 and AZ31B</t>
  </si>
  <si>
    <t>AA6061-T6; AZ31B; Bayesian method; dissimilar welding; response surface methodology</t>
  </si>
  <si>
    <t>ALUMINUM-ALLOY; OPTIMIZATION; STRENGTH; JOINT; MICROSTRUCTURE; PARAMETERS; MAGNESIUM; HARDNESS; TOOL</t>
  </si>
  <si>
    <t>Friction stir welding (FSW) is a solid-state joining method extensively utilized for dissimilar materials owing to its capacity to reduce imperfections and uphold material characteristics. Within this investigation, AA6061-T6 aluminum alloy and AZ31B magnesium alloy were subjected to friction stir welding under various process parameters, with the primary objective being the examination of the mechanical attributes of the welds and the juxtaposition of the forecasting precision of artificial neural networks (ANN) and response surface methodology (RSM) models. Key performance indicators such as tensile strength, microhardness, and impact energy were assessed. The obtained experimental data unveiled a spectrum of mechanical characteristics, encompassing tensile strength ranging from 69 to 144 MPa, microhardness from 79 to 112 HV, and impact energy from 7.9 to 8.55 J, with the validation test yielding a satisfactory outcome within an acceptable margin of error. The comparative scrutiny of ANN and RSM prognostications indicated that ANN achieved marginally lower average error percentages across all parameters, highlighting its enhanced predictive capacity. These observations emphasize the efficacy of both modeling methodologies in capturing the intricate interrelations inherent in dissimilar FSW procedures, with ANN demonstrating a slight edge in predictive precision.</t>
  </si>
  <si>
    <t>[Sambath, Yaknesh] Chandigarh Univ, Dept Aerosp Engn, Mohali 140413, Punjab, India; [Natarajan, Rajamurugu] KCG Coll Technol, Dept Aeronaut &amp; Aerosp Engn, Chennai 600097, Tamil Nadu, India; [Babu, Prakash K.; Raju, K. Ramachandra] Bannari Amman Inst Technol, Dept Mech Engn, Sathyamangalam 638401, Tamil Nadu, India; [Alahmadi, Ahmad Aziz] Taif Univ, Coll Engn, Dept Elect Engn, Taif 21944, Saudi Arabia; [Alwetaishi, Mamdooh] Taif Univ, Coll Engn, Dept Civil Engn, Taif 21944, Saudi Arabia; [Khan, Sher Afghan] IIUM, Dept Mech Engn, Kuala Lumpur, Malaysia</t>
  </si>
  <si>
    <t>Chandigarh University; Bannari Amman Institute of Technology; Taif University; Taif University; International Islamic University Malaysia</t>
  </si>
  <si>
    <t>Khan, SA (corresponding author), IIUM, Dept Mech Engn, Kuala Lumpur, Malaysia.</t>
  </si>
  <si>
    <t>sakhan06@gmail.com</t>
  </si>
  <si>
    <t>Natarajan, Dr.Rajamurugu/AAJ-6793-2021; AL-Ahmadi, Ahmad/CAG-2887-2022; Alwetaishi, Mamdooh/M-1322-2016; S, Yaknesh/GYA-5798-2022</t>
  </si>
  <si>
    <t>S, Yaknesh/0000-0001-9408-2032</t>
  </si>
  <si>
    <t>Taif University, Saudi Arabia [TU-DSPP-2024-56]</t>
  </si>
  <si>
    <t>Taif University, Saudi Arabia(Taif University)</t>
  </si>
  <si>
    <t>The authors extend their appreciation to Taif University, Saudi Arabia, for supporting this work through project number (TU-DSPP-2024-56)</t>
  </si>
  <si>
    <t>2024 NOV 4</t>
  </si>
  <si>
    <t>10.1007/s11665-024-10317-9</t>
  </si>
  <si>
    <t>NOV 2024</t>
  </si>
  <si>
    <t>L0S2E</t>
  </si>
  <si>
    <t>WOS:001347898800003</t>
  </si>
  <si>
    <t>Gurijala, C; Rajendran, R; Giridharan, K</t>
  </si>
  <si>
    <t>Gurijala, Chakravarthi; Rajendran, Ramadoss; Giridharan, Krishnan</t>
  </si>
  <si>
    <t>Investigation on effects of nano-reinforcement on the mechanical properties, fatigue, and microstructural analysis of dissimilar AA6061-Mg AZ31B weld joints</t>
  </si>
  <si>
    <t>PHYSICA SCRIPTA</t>
  </si>
  <si>
    <t>friction stir welding; AA6061 aluminum alloy; magnesium alloy AZ31B; Wt% of biochar particles; mechanical and microstructure behavior; wear resistance</t>
  </si>
  <si>
    <t>FRICTION; AL; ALLOY; SHAPE</t>
  </si>
  <si>
    <t>Weld joints have been subject to substantial improvement in mechanical durability and wear resistance in recent years. This research work challenge can be answered by incorporating nano-materials into the weld zone. Mechanical and metallurgical aspects of friction stir welded (FSW) butt joints made of AA6061 aluminum and Mg AZ31B alloys have been examined in this work, both with and without the use of naturally derived biochar nanoparticles. The biochar particle was extracted from rice husk. Throughout the whole weld joint manufacturing process, a tool with a rotational speed of 1400 rpm, a welding speed of 40 mm min-1, and a tapered pin profiled tool were employed. During the joint fabrication process, the constant axial load of 7 kN, plunge depth of 0.2 mm, and constant dwell time of 0.3 s were also maintained. In order to improve the mechanical attributes of the weld joints, different wt% of biochar such as 1%, 2%, and 3%, were applied at the interface region of the weld joints. The experimental results revealed that the percentage of reinforced nano-materials plays a significant effect in improving the weld joint qualities. The testing results of reinforced friction stir-welded joint qualities were compared to those of simple friction stir welded joints made without and with adding the nanoparticles. The best results were obtained when 2 wt% of biochar particles was added to the weld interface region. The presence of biochar nano-particles, in addition to their contribution to increased grain refinement in the weld nugget region, was also seen in the region. It was discovered that the event distribution of particles at the nugget zone significantly enhanced the mechanical and wear resistance qualities of the weld joints that were manufactured. The optical microscope was used to analyze the microstructures in the weld nugget region, and a scanning electron microscope (SEM) was utilized to examine the fracture analysis of the tensile samples. The presence of 2 wt% biochar particles in the weld nugget region resulted in a considerable increase in the mechanical characteristics of the weld connections. The ultimate tensile strength, hardness, and yield strength of the weld nugget results 197 MPa, 173 HV, 163 MPa. Overall, when compared to the qualities of the base material and plain weld joints. The mechanical properties and wear resistance of the weld joints have improved significantly. When biochar particles were used as reinforcement particles during the fabrication phase of the joint, a mechanism for pinning was observed in the weld microstructure.</t>
  </si>
  <si>
    <t>[Gurijala, Chakravarthi; Rajendran, Ramadoss; Giridharan, Krishnan] Easwari Engn Coll, Dept Mech Engn, Chennai, Tamil Nadu, India</t>
  </si>
  <si>
    <t>Easwari Engineering College</t>
  </si>
  <si>
    <t>Gurijala, C (corresponding author), Easwari Engn Coll, Dept Mech Engn, Chennai, Tamil Nadu, India.</t>
  </si>
  <si>
    <t>chakrigrtiet@gmail.com</t>
  </si>
  <si>
    <t>GURIJALA, CHAKRAVARTHI/ABB-4639-2021</t>
  </si>
  <si>
    <t>0031-8949</t>
  </si>
  <si>
    <t>1402-4896</t>
  </si>
  <si>
    <t>PHYS SCRIPTA</t>
  </si>
  <si>
    <t>Phys. Scr.</t>
  </si>
  <si>
    <t>NOV 1</t>
  </si>
  <si>
    <t>10.1088/1402-4896/ad804e</t>
  </si>
  <si>
    <t>Physics, Multidisciplinary</t>
  </si>
  <si>
    <t>Physics</t>
  </si>
  <si>
    <t>I1J7K</t>
  </si>
  <si>
    <t>WOS:001327895500001</t>
  </si>
  <si>
    <t>Khozani, AK; Alavi, SA; Afshari, M; Afshari, H; Al-hedrewy, M; Samadi, MR; Beygi, R</t>
  </si>
  <si>
    <t>Khozani, Alireza Karimian; Alavi, Seyyed Amirhossein; Afshari, Mahmoud; Afshari, Hossein; Al-hedrewy, Marwea; Samadi, Mohammad Reza; Beygi, Reza</t>
  </si>
  <si>
    <t>An enhancement of the yield strength and hardness in the friction stir welding of AZ31/AA3105 joint</t>
  </si>
  <si>
    <t>Friction stir welding; yield strength; hardness; magnesium AZ31; aluminum AA3105; microstructure</t>
  </si>
  <si>
    <t>INTERMETALLIC COMPOUNDS; MECHANICAL-PROPERTIES; ALUMINUM-ALLOY; MG; AL; MAGNESIUM; BEHAVIOR; MICROSTRUCTURE; FLOW</t>
  </si>
  <si>
    <t>The objective of this research is to optimize the yield strength and hardness of AZ31/AA3105 joint during the single pass friction stir welding (FSW). For this purpose, Taguchi method was used to examine the influence of FSW parameters such as rotating speed, linear speed, advancing side and shoulder diameter on the hardness and yield strength of the welding. The microstructure of the joint has also been analyzed by optical and scanning electron microscopy (SEM) to evaluate the joint quality. The results of microstructure analysis indicated that a high quality joint with thin intermetallic layers obtained at rotating speed of 1100 rpm and linear speed of 30 mm/min. The optimization results indicated that the hardness (78.06 HV) and yield strength (129.2 MPa) can be improved simultaneously with the advancing side of Mg, rotating speed of 1100 rpm, linear speed of 30 mm/min, and shoulder diameter of 15 mm. The fracture surface of samples indicated that a combination of brittle and ductile fracture was occurred at rotating speed of 1100 rpm and linear speed of 30 mm/min, which improved the ductility and toughness. It was concluded from the obtained results that a high-quality joint with improved mechanical properties can be obtained between AZ31 and AA3105 alloys in the optimal conditions of FSW parameters.</t>
  </si>
  <si>
    <t>[Khozani, Alireza Karimian; Beygi, Reza] Arak Univ, Dept Mech Engn, Arak, Iran; [Alavi, Seyyed Amirhossein] Univ Birjand, Mech Engn Dept, Birjand, Iran; [Afshari, Mahmoud] Amirkabir Univ Technol, Dept Mech Engn, Tehran, Iran; [Afshari, Hossein] Univ Birjand, Engn Fac, Mech Engn Dept, Birjand, Iran; [Al-hedrewy, Marwea] Islamic Univ, Coll Tech Engn, Najaf, Iraq; [Al-hedrewy, Marwea] Islamic Univ Al Diwaniyah, Coll Tech Engn, Al Diwaniyah, Iraq; [Al-hedrewy, Marwea] Islamic Univ Babylon, Coll Tech Engn, Babylon, Iraq; [Samadi, Mohammad Reza] Natl Univ Skills NUS, Dept Mech Engn, Tehran, Iran</t>
  </si>
  <si>
    <t>Arak University; University of Birjand; Amirkabir University of Technology; University of Birjand; Islamic University College</t>
  </si>
  <si>
    <t>Afshari, M (corresponding author), Amirkabir Univ Technol, Dept Mech Engn, Tehran, Iran.</t>
  </si>
  <si>
    <t>m.afshari@aut.ac.ir</t>
  </si>
  <si>
    <t>Afshari, Hossein/KSM-4567-2024; beygi, reza/AFO-4428-2022; Afshari, Mahmoud/AEL-2451-2022</t>
  </si>
  <si>
    <t>Afshari, Mahmoud/0000-0002-8556-4264; karimian khozani, alireza/0009-0000-0759-7784</t>
  </si>
  <si>
    <t>FEB 1</t>
  </si>
  <si>
    <t>10.1080/01694243.2024.2403687</t>
  </si>
  <si>
    <t>SEP 2024</t>
  </si>
  <si>
    <t>U5Q6S</t>
  </si>
  <si>
    <t>WOS:001314879000001</t>
  </si>
  <si>
    <t>Zhang, JL; Tao, SL; Chen, X; Li, ZL; Wang, WZ; Huang, GS</t>
  </si>
  <si>
    <t>Zhang, Junlei; Tao, Shengli; Chen, Xiang; Li, Zulai; Wang, Weizhang; Huang, Guangsheng</t>
  </si>
  <si>
    <t>A novel method for simultaneously improving the strength and ductility of AZ31 friction stir welded joint</t>
  </si>
  <si>
    <t>AZ31 alloy; Friction stir welding; Localized selective remelting; Strain localization; Strength and ductility</t>
  </si>
  <si>
    <t>MECHANICAL-PROPERTIES; MG ALLOY; FRACTURE-BEHAVIOR; MICROSTRUCTURE; TEXTURE; ZK60; IMPROVEMENT; EVOLUTION</t>
  </si>
  <si>
    <t>In this study, a novel localized selective remelting technique was proposed to treat the welding interface regions on the top and bottom surfaces of the AZ31 friction stir welded joint. Compared with the untreated joint, the treated joint achieved a favorable combination of strength (ultimate tensile strength of 238 MPa) and ductility (elongation of 13.3%). Digital image correlation (DIC) characterization revealed that the high strain-hardening ability primarily stemmed from the substantial mitigation of strain localization, which was caused by a comprehensive factor, including reduced SF value fluctuation between weld micro-zones, low residual dislocation density, and numerous extension twinning activation in the nugget zone.</t>
  </si>
  <si>
    <t>[Zhang, Junlei; Tao, Shengli; Li, Zulai] Kunming Univ Sci &amp; Technol, Coll Mat Sci &amp; Engn, Kunming 650093, Peoples R China; [Chen, Xiang] Hubei Univ Automot Technol, Coll Mat Sci &amp; Engn, Shiyan 442002, Peoples R China; [Wang, Weizhang; Huang, Guangsheng] Chongqing Univ, Coll Mat Sci &amp; Engn, State Key Lab Mech Transmiss, Chongqing 400044, Peoples R China; [Chen, Xiang] Hubei Univ Automot Technol, Shiyan Key Lab Adv Automot Aluminum Alloy, Shiyan, Peoples R China</t>
  </si>
  <si>
    <t>Kunming University of Science &amp; Technology; Hubei University of Automotive Technology; Chongqing University; Hubei University of Automotive Technology</t>
  </si>
  <si>
    <t>Chen, X (corresponding author), Hubei Univ Automot Technol, Coll Mat Sci &amp; Engn, Shiyan 442002, Peoples R China.</t>
  </si>
  <si>
    <t>chenxiang@huat.edu.cn</t>
  </si>
  <si>
    <t>National Natural Science Foundation of China [52261008]; Yunnan Fundamental Research Projects [202201BE070001-014, 202301AT070208]; Joint founda-tion of Hubei province [2024AFD113]</t>
  </si>
  <si>
    <t>National Natural Science Foundation of China(National Natural Science Foundation of China (NSFC)); Yunnan Fundamental Research Projects; Joint founda-tion of Hubei province</t>
  </si>
  <si>
    <t>This work was supported by the National Natural Science Foundation of China (grant No. 52261008) ; Yunnan Fundamental Research Projects (grant No. 202201BE070001-014 &amp; 202301AT070208) ; Joint founda-tion of Hubei province (grant No. 2024AFD113) .</t>
  </si>
  <si>
    <t>SEP-OCT</t>
  </si>
  <si>
    <t>10.1016/j.jmrt.2024.08.088</t>
  </si>
  <si>
    <t>AUG 2024</t>
  </si>
  <si>
    <t>F3E5B</t>
  </si>
  <si>
    <t>WOS:001308688400001</t>
  </si>
  <si>
    <t>Xiong, J; Wang, RC; Zhao, DQ; Liu, HT; Zhou, JX</t>
  </si>
  <si>
    <t>Xiong, Jin; Wang, Ruochao; Zhao, Dongqing; Liu, Hongtao; Zhou, Jixue</t>
  </si>
  <si>
    <t>Effects of Post-Weld Heat Treatment on the Microstructure and Mechanical Properties of Automatic Laser-Arc Hybrid Welded AZ31B Magnesium Alloys</t>
  </si>
  <si>
    <t>AZ31B magnesium alloy; laser-arc hybrid automatic welding; post-weld heat treatment (PWHT); microstructure; mechanical properties; strain hardening</t>
  </si>
  <si>
    <t>STRAIN-HARDENING BEHAVIOR; GRAIN-SIZE; TENSILE PROPERTIES</t>
  </si>
  <si>
    <t>The aim of this study was to determine the microstructural evolution, tensile characteristics, and strain-hardening response of AZ31B magnesium alloy welds as influenced by post-weld heat treatment (PWHT). Thus, the AZ31B alloy was welded by using a low-power pulsed Nd:YAG laser-arc hybrid welding equipped on the six-axis welding robot in the present study. Microstructure, mechanical properties and strain-hardening behaviors of the AZ31B joints under various post-weld heat treatment (PWHT) temperatures were characterized. As the heat treatment temperature increases, the grain size of the welded joint gradually increases, and the amount of beta-Mg17AI12 phase noticeably decreases. The mechanical properties of the welded joint specimens showed a significant enhancement when subjected to heat treatment at 300 degrees C and 350 degrees C for 20 min. Especially, after 350 degrees C heat treatment for 20 min, the ultimate tensile strength (UTS) and elongation (EL) of specimen were 339.6 MPa and 20.1%, respectively, which were up to 99.5% and 98.5% of the AZ31B base material (BM). The strain-hardening capacity of specimens is significantly influenced by the grain size. Due to having the largest grain size, the 400-20 min specimen exhibited the highest hardening capacity and strain hardening exponent. In Kocks-Mecking type curves, both stage III and stage IV were observed in BM and joint specimens. At higher net flow stresses, the strain hardening rate in the 400-20 min joint specimen was higher due to the larger grains, which allowed for more dislocation accommodation and improved the capacity for dislocation storage.</t>
  </si>
  <si>
    <t>[Xiong, Jin; Zhao, Dongqing; Liu, Hongtao; Zhou, Jixue] Qilu Univ Technol, Adv Mat Inst, Shandong Acad Sci, Shandong Prov Key Lab High Strength Lightweight Me, Jinan 250014, Peoples R China; [Wang, Ruochao] Shandong Inst Commerce &amp; Technol, Jinan 250103, Peoples R China</t>
  </si>
  <si>
    <t>Qilu University of Technology; Shandong Institute of Commerce &amp; Technology</t>
  </si>
  <si>
    <t>Liu, HT; Zhou, JX (corresponding author), Qilu Univ Technol, Adv Mat Inst, Shandong Acad Sci, Shandong Prov Key Lab High Strength Lightweight Me, Jinan 250014, Peoples R China.</t>
  </si>
  <si>
    <t>xiongjin202406@163.com; 370347814@163.com; zhaodq@sdas.org; hongtaoliu@qlu.edu.cn; zhoujx@sdas.org</t>
  </si>
  <si>
    <t>Liu, Hongtao/V-8442-2019</t>
  </si>
  <si>
    <t>Zhou, Jixue/0000-0002-6159-0417</t>
  </si>
  <si>
    <t>Shandong Provincial Natural Science Foundation, China [ZR2021ME250]</t>
  </si>
  <si>
    <t>Shandong Provincial Natural Science Foundation, China(Natural Science Foundation of Shandong Province)</t>
  </si>
  <si>
    <t>This work was supported by Shandong Provincial Natural Science Foundation, China(Grant No. ZR2021ME250).</t>
  </si>
  <si>
    <t>10.3390/met14070806</t>
  </si>
  <si>
    <t>ZU3S7</t>
  </si>
  <si>
    <t>WOS:001277768700001</t>
  </si>
  <si>
    <t>Ekinci, O</t>
  </si>
  <si>
    <t>Ekinci, Omer</t>
  </si>
  <si>
    <t>Friction stir lap welding of AZ31B magnesium alloy to AISI 304 stainless steel</t>
  </si>
  <si>
    <t>MATERIALS TESTING</t>
  </si>
  <si>
    <t>friction stir lap welding; AZ31B Mg alloy; AISI 304 stainless steel; welding speed; mechanical properties</t>
  </si>
  <si>
    <t>TOOL ROTATIONAL SPEED; NI-AL-FE; MECHANICAL-PROPERTIES; ALUMINUM-ALLOY; DISSIMILAR FSW; STEEL; MICROSTRUCTURE; MG; ELEMENTS; JOINTS</t>
  </si>
  <si>
    <t>AZ31B magnesium alloy plates were lap-joined to AISI 304 stainless steel plates through the friction stir welding (FSW) method and utilizing various tool welding speeds. It has been found that the most important factor governing the weld strength is the hook formed on the advancing side of the welds. The weld tensile shear strength improved with an increase in the tool feed rate. Because, in general, height, length, and width of the hook taking place on the advancing side shrunk. Furthermore, the angle between the hook and interface of the plates increased, leading to reduced sharp corner formation. Apart from these, imperfections such as cavities, voids, and uncombined regions at the weld interface reduced and disappeared when increasing the welding speed. During the tensile shear test, all the welds fractured tensile mode and brittle type from the top AZ31B plate next to the hook on the advancing side. There was no breakage occurred in the weld interface, which is an indication of the strong joints. No intermetallic compounds between iron and magnesium were determined at the fracture region. At lower welding speeds, a higher amount of AISI 304 particles occurred at the weld stir zone resulting in a higher hardness.</t>
  </si>
  <si>
    <t>[Ekinci, Omer] Sivas Bilim Teknol Univ, Sivas TR-58000, Turkiye</t>
  </si>
  <si>
    <t>Ekinci, O (corresponding author), Sivas Bilim Teknol Univ, Sivas TR-58000, Turkiye.</t>
  </si>
  <si>
    <t>omerekinci@sivas.edu.tr</t>
  </si>
  <si>
    <t>Ekinci, Omer/KWU-5419-2024</t>
  </si>
  <si>
    <t>WALTER DE GRUYTER GMBH</t>
  </si>
  <si>
    <t>BERLIN</t>
  </si>
  <si>
    <t>GENTHINER STRASSE 13, D-10785 BERLIN, GERMANY</t>
  </si>
  <si>
    <t>0025-5300</t>
  </si>
  <si>
    <t>2195-8572</t>
  </si>
  <si>
    <t>MATER TEST</t>
  </si>
  <si>
    <t>Mater. Test.</t>
  </si>
  <si>
    <t>SEP 25</t>
  </si>
  <si>
    <t>10.1515/mt-2024-0101</t>
  </si>
  <si>
    <t>Materials Science, Characterization &amp; Testing</t>
  </si>
  <si>
    <t>F5V8X</t>
  </si>
  <si>
    <t>WOS:001255695300001</t>
  </si>
  <si>
    <t>Fuse, K; Wakchaure, K; Badheka, V; Patel, V</t>
  </si>
  <si>
    <t>Fuse, Kishan; Wakchaure, Kiran; Badheka, Vishvesh; Patel, Vivek</t>
  </si>
  <si>
    <t>Investigation on submerged friction stir welding of AZ31B magnesium alloy under the influence of rotation speed</t>
  </si>
  <si>
    <t>JOURNAL OF ADVANCED JOINING PROCESSES</t>
  </si>
  <si>
    <t>AZ31B magnesium alloy; Mechanical properties; Microstructure; Rotation speed; Tensile strength; Submerged friction stir welding</t>
  </si>
  <si>
    <t>MECHANICAL-PROPERTIES; MICROSTRUCTURE</t>
  </si>
  <si>
    <t>In this study, submerged friction stir welding (SFSW) was performed to weld 6 mm thick AZ31B Mg alloy plates, aiming to explore the impact of rotation speed on microstructure and tensile behavior. The water medium was used to submerge the samples. The SFSW was conducted at three different speeds (815, 960, and 1200 rpm), to assess the impact of rotation speed on SFSWed joint performance. As the rotation speed increased from 815 to 960 rpm, tensile strength increased plateauing over a range of the rotation speed. However, a significant drop in tensile strength occurred at 1200 rpm due to the formation of void defects. The SZ exhibits a size and width increment in the lower part with increasing rotation speed. The hardness of the stir zone (SZ) gradually rose with increasing rotation speed from 815 to 960 rpm. Fracture locations were observed in the thermal-mechanically affected zone (TMAZ) adjacent to the SZ at a rotation speed of 815 rpm, and in the heat-affected zone (HAZ) adjacent to the TMAZ at a rotation speed of 960 rpm. The joint welded at 1200 rpm fractured within the SZ. This study offers valuable insights into the welding and joining field, particularly regarding their mechanical characteristics.</t>
  </si>
  <si>
    <t>[Fuse, Kishan; Badheka, Vishvesh] Pandit Deendayal Energy Univ, Sch Technol, Gandhinagar 382007, Gujarat, India; [Wakchaure, Kiran] SPPU, Sanjivani Coll Engn, Dept Mechatron Engn, Pune 423603, Maharashtra, India; [Patel, Vivek] Univ West, Dept Engn Sci, S-46186 Trollhattan, Sweden</t>
  </si>
  <si>
    <t>Pandit Deendayal Energy University; Savitribai Phule Pune University; University West - Sweden</t>
  </si>
  <si>
    <t>Wakchaure, K (corresponding author), SPPU, Sanjivani Coll Engn, Dept Mechatron Engn, Pune 423603, Maharashtra, India.;Patel, V (corresponding author), Univ West, Dept Engn Sci, S-46186 Trollhattan, Sweden.</t>
  </si>
  <si>
    <t>wakchaurekiranmk@sanjivani.org.in; Vivek.patel@hv.se</t>
  </si>
  <si>
    <t>Wakchaure, Kiran/L-4606-2013; , Kishan/Y-7654-2019; Badheka, Vishvesh/AAE-1742-2019; Patel, Vivek/N-4815-2016</t>
  </si>
  <si>
    <t>Patel, Vivek/0000-0002-9015-7372</t>
  </si>
  <si>
    <t>2666-3309</t>
  </si>
  <si>
    <t>J ADV JOIN PROCESS</t>
  </si>
  <si>
    <t>J. Adv. Join. Process.</t>
  </si>
  <si>
    <t>10.1016/j.jajp.2024.100232</t>
  </si>
  <si>
    <t>WU6Y8</t>
  </si>
  <si>
    <t>WOS:001257438900001</t>
  </si>
  <si>
    <t>Kumaresh, D; Venkatesan, S</t>
  </si>
  <si>
    <t>Kumaresh, D.; Venkatesan, S.</t>
  </si>
  <si>
    <t>Mechanical and microstructural characterisation on the effect of increasing tool rotational speed of friction stir welded AZ31-B magnesium alloy</t>
  </si>
  <si>
    <t>CANADIAN METALLURGICAL QUARTERLY</t>
  </si>
  <si>
    <t>AZ31-B magnesium alloy; friction stir welding; tensile strength; microhardness; FE-SEM; fractography</t>
  </si>
  <si>
    <t>TENSILE PROPERTIES; MG ALLOY; BEHAVIOR; FSW</t>
  </si>
  <si>
    <t>This article intends to deliver the mechanical and microstructural characterisation of the impact of increasing the tool rotational speed on friction stir-welded similar AZ31-B magnesium alloy. The variable tool rotational speeds of 1000, 1200, 1400, and 1600 rpm with a fixed tool traverse speed of 30 mm/min were chosen based on the trail welding method. The macrostructural examination reveals that the lower tool rotational speed of 1000 rpm produced micro tunnel defects due to insufficient heat input, which causes less material intermixing. The microstructural examination shows finer grain size values when increasing the tool's rotational speed for 1000 rpm (12.5 mu m), 1200 rpm (9 mu m), 1400 rpm (7 mu m), and 1600 rpm (7.6 mu m). The tool rotational speed of 1400 rpm produced a defect-free welded joint with a higher tensile strength value of 215 MPa and a higher hardness value of 74 HV. Fractography analysis reveals all four welded samples were ductile fractured at an angle of 450. The higher welded joint efficiency of 78% was attained at the 1400 rpm welded parameters and the lower efficiency of 48% was achieved at the tool rotational speed of 1000 rpm. Cet article vise &amp; agrave; fournir la caract &amp; eacute;risation m &amp; eacute;canique et microstructurale de l'impact de l'augmentation de la vitesse rotationnelle de l'outil sur un alliage de magn &amp; eacute;sium AZ31-B similaire soud &amp; eacute; par friction-malaxage. On a choisi les vitesses rotationnelles variables de l'outil de 1000, 1200, 1400 tr/min et 1600 tr/min avec une vitesse de d &amp; eacute;placement fixe de l'outil de 30 mm/min, en se basant sur la m &amp; eacute;thode de soudage en tra &amp; icirc;n &amp; eacute;e. L'examen macrostructural r &amp; eacute;v &amp; egrave;le que la vitesse rotationnelle inf &amp; eacute;rieure de l'outil de 1000 tr/min produisait des micro-d &amp; eacute;fauts en tunnel en raison d'un apport de chaleur insuffisant, ce qui entra &amp; icirc;ne moins de m &amp; eacute;lange de mat &amp; eacute;riaux. L'examen de la microstructure montre des valeurs granulom &amp; eacute;triques plus fines lorsqu'on augmente la vitesse rotationnelle de l'outil &amp; agrave; 1000 tr/min (12.5 mu m), 1200 tr/min (9 mu m), 1400 tr/min (7 mu m) et 1600 tr/min (7.6 mu m). La vitesse rotationnelle de l'outil de 1400 tr/min a produit un joint soud &amp; eacute; sans d &amp; eacute;faut avec une valeur de r &amp; eacute;sistance &amp; agrave; la traction plus &amp; eacute;lev &amp; eacute;e de 215 MPa et une valeur de duret &amp; eacute; plus &amp; eacute;lev &amp; eacute;e de 74 HV. L'analyse fractographique r &amp; eacute;v &amp; egrave;le que les quatre &amp; eacute;chantillons soud &amp; eacute;s avaient une rupture ductile &amp; agrave; un angle de 45 degrees. L'efficacit &amp; eacute; plus &amp; eacute;lev &amp; eacute;e du joint soud &amp; eacute; de 78% &amp; eacute;tait atteinte aux param &amp; egrave;tres de soudage de 1400 tr/min et l'efficacit &amp; eacute; la plus faible de 48% a &amp; eacute;t &amp; eacute; obtenue &amp; agrave; la vitesse rotationnelle de l'outil de 1000 tr/min.</t>
  </si>
  <si>
    <t>[Kumaresh, D.; Venkatesan, S.] Vellore Inst Technol, Sch Mech Engn, Vellore 632014, India</t>
  </si>
  <si>
    <t>Vellore Institute of Technology (VIT); VIT Vellore</t>
  </si>
  <si>
    <t>Venkatesan, S (corresponding author), Vellore Inst Technol, Sch Mech Engn, Vellore 632014, India.</t>
  </si>
  <si>
    <t>venkatesans@vit.ac.in</t>
  </si>
  <si>
    <t>subramani, venkatesan/0000-0002-1344-3885</t>
  </si>
  <si>
    <t>0008-4433</t>
  </si>
  <si>
    <t>1879-1395</t>
  </si>
  <si>
    <t>CAN METALL QUART</t>
  </si>
  <si>
    <t>Can. Metall. Q.</t>
  </si>
  <si>
    <t>2024 JUN 14</t>
  </si>
  <si>
    <t>10.1080/00084433.2024.2367178</t>
  </si>
  <si>
    <t>UR4X3</t>
  </si>
  <si>
    <t>WOS:001249783600001</t>
  </si>
  <si>
    <t>Subi, B; Ramasamy, P</t>
  </si>
  <si>
    <t>Subi, B.; Ramasamy, Padmanaban</t>
  </si>
  <si>
    <t>Experimental Inquiry and Machine Learning for Predictive Analysis of Friction Stir Welded AA5052 and AZ31B Dissimilar Joints</t>
  </si>
  <si>
    <t>IRANIAN JOURNAL OF MATERIALS SCIENCE AND ENGINEERING</t>
  </si>
  <si>
    <t>Friction stir welding; AA5052; AZ31B; microstructure; mechanical properties; Neural Network</t>
  </si>
  <si>
    <t>6061-T6 ALUMINUM-ALLOY; MECHANICAL-PROPERTIES; MAGNESIUM</t>
  </si>
  <si>
    <t>The present investigation delves into the friction stir welding of AA5052 and AZ31B alloys, examining the effects of three distinct parameter configurations. A face-centered central composite design, structured to incorporate full replications for comprehensive and reliable analysis, was employed. A pivotal element of this study is implementing an advanced deep neural network (DNN) model. Characterized by its varied activation functions, structural parameters, and training algorithms, this DNN model was adeptly configured to precisely predict the tensile strength and microhardness of the welded joints. This comprehensive examination also included a quantitative assessment of the parameter effects on joint microstructure and mechanical properties. Flawless welds with exemplary surface characteristics were attained through a meticulously optimized set of parameters: a tool rotation speed set at 825 rpm, a tool traverse speed of 15 mm/min, and a shoulder diameter of 18 mm. During the welding process, the formation of intermetallic compounds, specifically Al12Mg17 and Al3Mg2, was observed. An exceptionally refined grain size of 2.23 mu m was observed in the stir zone, contributing to the joint's enhanced tensile strength, measured at 180 MPa. The hardness of the specimen fabricated at the high rotational speed is more elevated due to the brittle intermetallic compounds. The better mechanical properties are related to the reduction and distribution of intermetallic compounds formed in the interface zone.</t>
  </si>
  <si>
    <t>[Subi, B.; Ramasamy, Padmanaban] Amrita Vishwa Vidyapeetham, Amrita Sch Engn Coimbatore, Dept Mech Engn, Coimbatore, Tamil Nadu, India</t>
  </si>
  <si>
    <t>Amrita Vishwa Vidyapeetham; Amrita Vishwa Vidyapeetham Coimbatore</t>
  </si>
  <si>
    <t>Ramasamy, P (corresponding author), Amrita Vishwa Vidyapeetham, Amrita Sch Engn Coimbatore, Dept Mech Engn, Coimbatore, Tamil Nadu, India.</t>
  </si>
  <si>
    <t>dr_padmanaban@cb.amrita.edu</t>
  </si>
  <si>
    <t>Ramasamy, PADMANABAN/L-8811-2017</t>
  </si>
  <si>
    <t>Ramasamy, PADMANABAN/0000-0002-4605-646X</t>
  </si>
  <si>
    <t>IRAN UNIV SCI &amp; TECHNOL</t>
  </si>
  <si>
    <t>NARMAK</t>
  </si>
  <si>
    <t>COLL CIVIL ENG, PO BOX 16765-163, NARMAK, TEHRAN 16844, IRAN</t>
  </si>
  <si>
    <t>1735-0808</t>
  </si>
  <si>
    <t>IRAN J MATER SCI ENG</t>
  </si>
  <si>
    <t>Iran. J. Mater. Sci. Eng.</t>
  </si>
  <si>
    <t>JUN</t>
  </si>
  <si>
    <t>F5D9M</t>
  </si>
  <si>
    <t>WOS:001310033600001</t>
  </si>
  <si>
    <t>Zhang, JL; Jiang, HY; Chen, X; Zhou, XL; Huang, GS</t>
  </si>
  <si>
    <t>Zhang, Junlei; Jiang, Haiyang; Chen, Xiang; Zhou, Xinglie; Huang, Guangsheng</t>
  </si>
  <si>
    <t>Regulating the microstructure and strength of the advancing side interface zone in AZ31 friction stir welded joint via localized selective remelting</t>
  </si>
  <si>
    <t>AZ31 alloy; Friction stir welding; Butt-joint; Tungsten inert gas welding; Strain localization; Mechanical properties</t>
  </si>
  <si>
    <t>MECHANICAL-PROPERTIES; MG ALLOY; FRACTURE-BEHAVIOR; MAGNESIUM ALLOY; EVOLUTION; TEXTURE; ZK60; DESIGN</t>
  </si>
  <si>
    <t>Friction stir welding (FSW) is a solid-state welding technique widely used for various series of magnesium (Mg) alloys. However, in the process of transverse loading for FSW joints in Mg alloys, the ultimate fracture often occurs near the advancing side (AS) interface zone. To enhance the AS interface strength and overall joint strength, this research employed tungsten inert gas welding (TIG) arc to locally remelt the AS interface zone in the FSW-AZ31 joint. The microstructure characterization after remelting showed that two TIG melting zones were formed in the interface area between the AS and nugget zone (NZ). Within these zones, the grains exhibited significant coarsening and the texture intensity noticeably decreased. Conversely, the interface between the retreating side (RS) and NZ, being far from the TIG melting zone, experienced minimal changes in texture and grain size. Mechanical testing conducted at room temperature indicated that the joint ultimately fractured at the RS, resulting in an interface strength difference of similar to 16 MPa between the AS and RS. The enhanced strength of the AS interface was attributed to the low Schmid factor of basal slip, reduced dislocation density, and pronounced twinning behavior.</t>
  </si>
  <si>
    <t>[Zhang, Junlei; Jiang, Haiyang] Kunming Univ Sci &amp; Technol, Coll Mat Sci &amp; Engn, Kunming 650093, Peoples R China; [Chen, Xiang] Hubei Univ Automot Technol, Coll Mat Sci &amp; Engn, Shiyan 442002, Peoples R China; [Zhou, Xinglie] Kunming Univ Sci &amp; Technol, Anal &amp; Testing Res Ctr, Kunming, Peoples R China; [Huang, Guangsheng] Chongqing Univ, Coll Mat Sci &amp; Engn, Chongqing 400044, Peoples R China</t>
  </si>
  <si>
    <t>Kunming University of Science &amp; Technology; Hubei University of Automotive Technology; Kunming University of Science &amp; Technology; Chongqing University</t>
  </si>
  <si>
    <t>Chen, X (corresponding author), Hubei Univ Automot Technol, Coll Mat Sci &amp; Engn, Shiyan 442002, Peoples R China.;Zhou, XL (corresponding author), Kunming Univ Sci &amp; Technol, Anal &amp; Testing Res Ctr, Kunming, Peoples R China.</t>
  </si>
  <si>
    <t>chenxiang@huat.edu.cn; zhouliexing@163.com</t>
  </si>
  <si>
    <t>National Natural Science Foundation of China [52261008]; Yunnan Fundamental Research Projects [202201BE070001-014, 202301AT070208]; Yunnan Major Scientific and Technological Projects [202202AG050011]; Doctoral Scientific Research Foundation of Hubei University of Automotive Technology [BK202336]</t>
  </si>
  <si>
    <t>National Natural Science Foundation of China(National Natural Science Foundation of China (NSFC)); Yunnan Fundamental Research Projects; Yunnan Major Scientific and Technological Projects; Doctoral Scientific Research Foundation of Hubei University of Automotive Technology</t>
  </si>
  <si>
    <t>Acknowledgements This work was supported by the National Natural Science Foundation of China (grant No. 52261008) , Yunnan Fundamental Research Projects (grant No. 202201BE070001-014 &amp; 202301AT070208) and Yunnan Major Scientific and Technological Projects (grant No. 202202AG050011) . Doctoral Scientific Research Foundation of Hubei University of Automotive Technology (No. BK202336) .</t>
  </si>
  <si>
    <t>JUL 15</t>
  </si>
  <si>
    <t>10.1016/j.jmapro.2024.05.058</t>
  </si>
  <si>
    <t>MAY 2024</t>
  </si>
  <si>
    <t>UK4D5</t>
  </si>
  <si>
    <t>WOS:001247930500001</t>
  </si>
  <si>
    <t>Zai, L; Tong, X; Wang, Y; Zhang, H; Xue, XH</t>
  </si>
  <si>
    <t>Zai, Le; Tong, Xin; Wang, Yun; Zhang, Hao; Xue, Xiaohuai</t>
  </si>
  <si>
    <t>Exceptional grain refinement induced by dispersed MgO particles in TIG-welded AZ31 alloy</t>
  </si>
  <si>
    <t>JOURNAL OF MATERIALS SCIENCE &amp; TECHNOLOGY</t>
  </si>
  <si>
    <t>AZ31 alloy; TIG welding; Columnar-to-equiaxed transition; Grain refinement; Heterogeneous nucleation</t>
  </si>
  <si>
    <t>MECHANICAL-PROPERTIES; MAGNESIUM ALLOY; HETEROGENEOUS NUCLEATION; TENSILE PROPERTIES; MICROSTRUCTURE; SOLIDIFICATION; EVOLUTION; MANGANESE; COLUMNAR; MODEL</t>
  </si>
  <si>
    <t>Due to the low content of alloying elements and the lack of effective nucleation sites, the fusion zone (FZ) of tungsten inert gas (TIG) welded AZ31 alloy typically exhibits undesirable coarse columnar grains, which can result in solidification defects and reduced mechanical properties. In this work, a novel welding wire containing MgO particles has been developed to promote columnar-to-equiaxed transition (CET) in the FZ of TIG-welded AZ31 alloy. The results show the achievement of a fully equiaxed grain structure in the FZ, with a significant 71.9% reduction in grain size to 41 mu m from the original coarse columnar dendrites. Furthermore, the combination of using MgO-containing welding wire and pulse current can further refine the grain size to 25.6 mu m. Microstructural analyses reveal the homogeneous distribution of MgO particles in the FZ. The application of pulse current results in an increase in the number density of MgO (1-2 mu m) from 5.16 x 104 m-3 to 6.18 x 104 m-3 . The good crystallographic matching relationship between MgO and alpha-Mg matrix, characterized by the orientation relationship of [112 0 ] alpha-Mg //[01 1 ] MgO and (0 0 02 ) alpha-Mg //( 111) MgO , indicates that the MgO particles can act as effective nucleation sites for alpha Mg to reduce nucleation undercooling. According to the Hunt criteria, the critical temperature gradient for CET is greatly enhanced due to the significantly increased number density of MgO nucleation sites. In addition, the correlation with the thermal simulation results reveals a transition in the solidification conditions within the welding pool from the columnar grain zone to the equiaxed grain zone in the CET map, leading to the realization of CET. The exceptional grain refinement has contributed to a simultaneous improvement in the strength and plasticity of welded joints. This study presents a novel strategy for controlling equiaxed microstructure and optimizing mechanical properties in fusion welding or wire and arc additive manufacturing of Mg alloy components. (c) 2024 Published by Elsevier Ltd on behalf of The editorial office of Journal of Materials Science &amp; Technology.</t>
  </si>
  <si>
    <t>[Zai, Le; Tong, Xin; Zhang, Hao; Xue, Xiaohuai] Shanghai Jiao Tong Univ, Sch Mat Sci &amp; Engn, Shanghai 200240, Peoples R China; [Wang, Yun] Brunel Univ London, Brunel Ctr Adv Solidificat Technol BCAST, Uxbridge UB8 3PH, Middx, England</t>
  </si>
  <si>
    <t>Shanghai Jiao Tong University; Brunel University</t>
  </si>
  <si>
    <t>Xue, XH (corresponding author), Shanghai Jiao Tong Univ, Sch Mat Sci &amp; Engn, Shanghai 200240, Peoples R China.</t>
  </si>
  <si>
    <t>xhxue@sjtu.edu.cn</t>
  </si>
  <si>
    <t>National Natural Science Foundation of China [51871155]</t>
  </si>
  <si>
    <t>This work was financially supported by the National Natural Science Foundation of China (No. 51871155) .</t>
  </si>
  <si>
    <t>JOURNAL MATER SCI TECHNOL</t>
  </si>
  <si>
    <t>SHENYANG</t>
  </si>
  <si>
    <t>72 WENHUA RD, SHENYANG 110015, PEOPLES R CHINA</t>
  </si>
  <si>
    <t>1005-0302</t>
  </si>
  <si>
    <t>1941-1162</t>
  </si>
  <si>
    <t>J MATER SCI TECHNOL</t>
  </si>
  <si>
    <t>J. Mater. Sci. Technol.</t>
  </si>
  <si>
    <t>JAN 10</t>
  </si>
  <si>
    <t>10.1016/j.jmst.2024.03.057</t>
  </si>
  <si>
    <t>YC4M8</t>
  </si>
  <si>
    <t>WOS:001266275500001</t>
  </si>
  <si>
    <t>Zhao, PF; Zhang, XB; Bian, SW; Zhang, WL; Cao, ZY</t>
  </si>
  <si>
    <t>Zhao, Pengfei; Zhang, Xiaobin; Bian, Shuwang; Zhang, Wenlong; Cao, Zhanyi</t>
  </si>
  <si>
    <t>Effect of preheating temperature on the microscopic structure and mechanical performance of pulsed laser welding in sheet AZ31 alloy</t>
  </si>
  <si>
    <t>JOURNAL OF LASER APPLICATIONS</t>
  </si>
  <si>
    <t>preheating temperature; pulsed laser welding; AZ31 magnesium alloy; microscopic structure; mechanical performance</t>
  </si>
  <si>
    <t>MOLTEN POOL FORMATION; MAGNESIUM ALLOY; MICROSTRUCTURE</t>
  </si>
  <si>
    <t>To achieve high quality welding of an AZ31 magnesium alloy sheet, butt experiments are conducted using an Nd:YAG pulsed laser welder to weld the AZ31 magnesium alloy (1 mm). The influence of preheating temperature on the microscopic structure and mechanical performance of AZ31 magnesium alloy pulsed laser welding is studied. Experimental results show that with the rising of preheating temperature, the grain size of an equiaxed crystal in the weld center and columnar crystal at the fusion boundary (FB) first decreases and then increases and reaches the minimum values of 18.89 +/- 0.45 and 32.09 +/- 1.52 mu m, respectively, when preheated at 200 degrees C. The maximum force and tensile strength increase first and decrease and reach the maximum of 2.32 kN and 193.3 MPa, respectively, when the preheating temperature is 300 degrees C. Above all, the welds with excellent mechanical performance can be obtained at the preheating temperature of 300 degrees C.</t>
  </si>
  <si>
    <t>[Zhao, Pengfei; Cao, Zhanyi] Jilin Univ, Coll Mat Sci &amp; Engn, Minist Educ, Key Lab Automobile Mat, Changchun 130022, Peoples R China; [Zhao, Pengfei] Jilin Vocat Coll Ind &amp; Technol, Sch Informat Engn, Jilin 132012, Peoples R China; [Zhang, Xiaobin; Bian, Shuwang; Zhang, Wenlong] Northeast Elect Power Univ, Sch Mech Engn, Jilin 132012, Jilin, Peoples R China</t>
  </si>
  <si>
    <t>Jilin University; Northeast Electric Power University</t>
  </si>
  <si>
    <t>Cao, ZY (corresponding author), Jilin Univ, Coll Mat Sci &amp; Engn, Minist Educ, Key Lab Automobile Mat, Changchun 130022, Peoples R China.;Zhang, XB (corresponding author), Northeast Elect Power Univ, Sch Mech Engn, Jilin 132012, Jilin, Peoples R China.</t>
  </si>
  <si>
    <t>zhangxb15@mails.jlu.edu.cn; caozy@jlu.edu.cn</t>
  </si>
  <si>
    <t>Jilin Provincial Science and Technology Department; [YDZJ202301ZYTS252]</t>
  </si>
  <si>
    <t>Jilin Provincial Science and Technology Department;</t>
  </si>
  <si>
    <t>This work is supported by the Jilin Provincial Science and Technology Department (No. YDZJ202301ZYTS252).</t>
  </si>
  <si>
    <t>AIP Publishing</t>
  </si>
  <si>
    <t>MELVILLE</t>
  </si>
  <si>
    <t>1305 WALT WHITMAN RD, STE 300, MELVILLE, NY 11747-4501 USA</t>
  </si>
  <si>
    <t>1042-346X</t>
  </si>
  <si>
    <t>1938-1387</t>
  </si>
  <si>
    <t>J LASER APPL</t>
  </si>
  <si>
    <t>J. Laser Appl.</t>
  </si>
  <si>
    <t>10.2351/7.0001214</t>
  </si>
  <si>
    <t>Materials Science, Multidisciplinary; Optics; Physics, Applied</t>
  </si>
  <si>
    <t>Materials Science; Optics; Physics</t>
  </si>
  <si>
    <t>MK7Q1</t>
  </si>
  <si>
    <t>WOS:001193583800002</t>
  </si>
  <si>
    <t>Kumar, P; Ghosh, SK; Saravanan, S; Barma, JD; Meitei, RKB</t>
  </si>
  <si>
    <t>Kumar, Prabhat; Ghosh, Subrata Kumar; Saravanan, S.; Barma, John Deb; Meitei, R. K. Bhogendro</t>
  </si>
  <si>
    <t>Effects of reinforcements in Al 5052 and AZ31B explosively weld composites</t>
  </si>
  <si>
    <t>ARCHIVES OF CIVIL AND MECHANICAL ENGINEERING</t>
  </si>
  <si>
    <t>Explosive welding; Al 5052/AZ31B composite; Mechanical properties; Microstructure; Corrosion</t>
  </si>
  <si>
    <t>MECHANICAL-PROPERTIES; CORROSION-RESISTANCE; TRIBOLOGICAL BEHAVIOR; WEAR BEHAVIOR; WIRE-MESH; MICROSTRUCTURE; MAGNESIUM; ALLOY; INTERLAYER; INTERFACE</t>
  </si>
  <si>
    <t>In this study, aluminium (Al 5052)/magnesium (AZ31B) composites were fabricated with and without wire mesh (SS 304) and different amounts of silicon carbide particles (1% and 2% SiCp of weight of the flyer plate) as reinforcements through explosive welding at varying loading ratios (R = 0.7-0.9). The melted layer, pore, and crack formed near the interface of the Al 5052/AZ31B weld and wire mesh reinforced weld, whereas no such defects were found in the silicon carbide reinforced weld. AlFe3, FeSi, and Al12Mg17 intermetallics were detected near the interface in wire mesh-reinforced welds. On the contrary, in SiCp-reinforced welds, intermetallic development was suppressed because the addition of reinforcement enhanced the utilization of kinetic energy and inhibited intermetallic development. The maximum microhardness was found close to the interface for attempted conditions. Higher tensile (234 MPa) and shear (135 MPa) strengths were obtained in wire mesh with a 1% SiCp reinforced explosive weld. The corrosion rate of fabricated composites is not significant, so they can be utilized in corrosive environments.</t>
  </si>
  <si>
    <t>[Kumar, Prabhat; Ghosh, Subrata Kumar; Barma, John Deb; Meitei, R. K. Bhogendro] Natl Inst Technol, Dept Mech Engn, Agartala 799046, Tripura, India; [Saravanan, S.] Annamalai Univ, Mech Engn, Chidambaram 608002, Tamil Nadu, India</t>
  </si>
  <si>
    <t>National Institute of Technology (NIT System); National Institute of Technology Agartala; Annamalai University</t>
  </si>
  <si>
    <t>Kumar, P (corresponding author), Natl Inst Technol, Dept Mech Engn, Agartala 799046, Tripura, India.</t>
  </si>
  <si>
    <t>prabhatkumar855@gmail.com</t>
  </si>
  <si>
    <t>S, Saravanan/I-1296-2018; Ghosh, Subrata/O-7207-2017</t>
  </si>
  <si>
    <t>Kumar, Prabhat/0000-0001-7702-6397</t>
  </si>
  <si>
    <t>SPRINGERNATURE</t>
  </si>
  <si>
    <t>CAMPUS, 4 CRINAN ST, LONDON, N1 9XW, ENGLAND</t>
  </si>
  <si>
    <t>1644-9665</t>
  </si>
  <si>
    <t>2083-3318</t>
  </si>
  <si>
    <t>ARCH CIV MECH ENG</t>
  </si>
  <si>
    <t>Arch. Civ. Mech. Eng.</t>
  </si>
  <si>
    <t>APR 25</t>
  </si>
  <si>
    <t>10.1007/s43452-024-00940-7</t>
  </si>
  <si>
    <t>Engineering, Civil; Engineering, Mechanical; Materials Science, Multidisciplinary</t>
  </si>
  <si>
    <t>QO5Q1</t>
  </si>
  <si>
    <t>WOS:001221830600002</t>
  </si>
  <si>
    <t>Venkatesan, R; Harikrishna, K; Sivashanmugam, N</t>
  </si>
  <si>
    <t>Venkatesan, R.; Harikrishna, Kl; Sivashanmugam, N.</t>
  </si>
  <si>
    <t>Microstructure and mechanical properties of friction stir welded AZ31 magnesium alloy reinforced with ZrB2</t>
  </si>
  <si>
    <t>magnesium alloy AZ31; zirconium boride; friction stir welding; mechanical properties; microstructure</t>
  </si>
  <si>
    <t>METAL-MATRIX COMPOSITES</t>
  </si>
  <si>
    <t>Metal matrix composites (MMC) have advantages over polymer matrix composites such as high stiffness and strength, high-temperature resistance, better abrasion resistance, creep resistance, resistance to degradation by fluids, dimensional stability, and non-flammability. Metal matrix composites are used for various applications in the automotive, aerospace and sporting goods industries. The primary objectives of the current research work encompass the fabrication of Metal Matrix Composites (MMCs) AZ31 with 0.5%, 1.0% and 1.5% zirconium boride (ZrB2) nano-powder by the stir casting process, followed by welding through Friction Stir Welding (FSW). The metallographic analysis was carried out on the weldments of all cases. The macroscopic and microscopic analysis confirmed the defect-free weld joint. Tensile and hardness tests were conducted to study the mechanical properties of the materials. The tensile strength and the percentage of elongation increased with the percentage of ZrB2. But, after 1.0% addition of nano particles the strength decreased. The same pattern had been observed in both base and welded samples. The defect-free welding joints were fabricated with an efficiency of 79.1%, 79.7% and 77.7% for the materials with 0.5%, 1.0% and 1.5% nano powder, respectively. EIS and PDP tests were conducted in 3.5% NaCl to study the corrosion behaviour of base and welded materials. The corrosion tests on the base MMC samples showed that the corrosion resistance increased after the addition of ZrB2 nanoparticles. In addition, the corrosion resistance of all the welded samples improved compared with their respective base materials.</t>
  </si>
  <si>
    <t>[Venkatesan, R.] TSM Jain Coll Technol, Dept Mech Engn, Kallakurichi 606202, India; [Harikrishna, Kl] Sri Sivasubramaniya Nadar Coll Engn, Dept Mech Engn, Chennai 603110, India; [Sivashanmugam, N.] Rajalakshmi Inst Technol, Dept Mech Engn, Chennai 600124, India</t>
  </si>
  <si>
    <t>SSN College of Engineering</t>
  </si>
  <si>
    <t>Venkatesan, R (corresponding author), TSM Jain Coll Technol, Dept Mech Engn, Kallakurichi 606202, India.</t>
  </si>
  <si>
    <t>venkymajestic@gmail.com</t>
  </si>
  <si>
    <t>Nenmeni, Sivashanmugam/LCD-4811-2024</t>
  </si>
  <si>
    <t>, SIVASHANMUGAM N/0000-0002-7500-8037</t>
  </si>
  <si>
    <t>APR 1</t>
  </si>
  <si>
    <t>10.1088/2053-1591/ad419d</t>
  </si>
  <si>
    <t>PA8X4</t>
  </si>
  <si>
    <t>WOS:001211461700001</t>
  </si>
  <si>
    <t>Singh, VP; Modi, A; Kumar, A; Kumar, D; Mahesh, V; Harursampath, D; Kuriachen, B</t>
  </si>
  <si>
    <t>Singh, Virendra Pratap; Modi, Anchit; Kumar, Ashish; Kumar, Deepak; Mahesh, Vinyas; Harursampath, Dineshkumar; Kuriachen, Basil</t>
  </si>
  <si>
    <t>Effect of mix cubic and hexagonal phase on the mechanical and microstructural properties of friction stir welded AZ31 alloy</t>
  </si>
  <si>
    <t>MATERIALS LETTERS</t>
  </si>
  <si>
    <t>Friction stir welding; AZ31; Intermetallic compound; Rietveld refinement; Phase fraction ratio; Mechanical properties</t>
  </si>
  <si>
    <t>In this research, phase identification and crystallographic parameters were determined using Rietveld refinement approach to assess the influence of the second -phase (Intermetallic compounds) on the mechanical and microstructural characteristics of friction stir welded AZ31 alloy. The Rietveld-fitted XRD analysis determined welded samples consist of a mixed phase (cubic and hexagonal) comprising fractional value of 99.52 % Mg and 0.48 % Al12Mg17. Based on the results, it was found that the fractional percentage of IMCs directly influences the mechanical properties.</t>
  </si>
  <si>
    <t>[Singh, Virendra Pratap; Kuriachen, Basil] Natl Inst Technol Mizoram, Dept Mech Engn, Aizawl 796012, India; [Singh, Virendra Pratap] IES Coll Technol, Dept Mech Engn, Bhopal 462044, India; [Modi, Anchit] IES Univ, Dept Basic Sci, Bhopal 462044, India; [Kumar, Ashish] Delhi Technol Univ, Dept Mech Engn, Delhi 110042, India; [Kumar, Deepak] Carnegie Mellon Univ, Dept Mech Engn, Pittsburgh, PA 15213 USA; [Mahesh, Vinyas] Natl Inst Technol, Dept Mech Engn, Silchar 788010, Assam, India; [Harursampath, Dineshkumar] Indian Inst Sci, Dept Aerosp Engn, NMCAD Lab, Bengaluru 560012, India; [Kuriachen, Basil] Natl Inst Technol Calicut, Dept Mech Engn, Calicut 673601, Kerala, India</t>
  </si>
  <si>
    <t>National Institute of Technology (NIT System); National Institute of Technology Mizoram; Delhi Technological University; Carnegie Mellon University; National Institute of Technology (NIT System); National Institute of Technology Silchar; Indian Institute of Science (IISC) - Bangalore; National Institute of Technology (NIT System); National Institute of Technology Calicut</t>
  </si>
  <si>
    <t>Singh, VP; Kuriachen, B (corresponding author), Natl Inst Technol Mizoram, Dept Mech Engn, Aizawl 796012, India.;Mahesh, V (corresponding author), Natl Inst Technol, Dept Mech Engn, Silchar 788010, Assam, India.</t>
  </si>
  <si>
    <t>virendraps07@gmail.com; vinyas.mahesh@gmail.com; bk@nitc.ac.in</t>
  </si>
  <si>
    <t>m, vinyas/X-5643-2018; modi, anchit/ABG-4225-2021; SINGH, VIRENDRA/AAA-6541-2020; Kumar, Ashish/KHD-8178-2024; Kuriachen, Basil/I-7399-2019</t>
  </si>
  <si>
    <t>Modi, Anchit/0000-0002-7818-7093; Kumar, Deepak/0000-0002-1680-7955; Kumar, Ashish/0000-0001-6691-1630</t>
  </si>
  <si>
    <t>0167-577X</t>
  </si>
  <si>
    <t>1873-4979</t>
  </si>
  <si>
    <t>MATER LETT</t>
  </si>
  <si>
    <t>Mater. Lett.</t>
  </si>
  <si>
    <t>APR 15</t>
  </si>
  <si>
    <t>10.1016/j.matlet.2024.136081</t>
  </si>
  <si>
    <t>FEB 2024</t>
  </si>
  <si>
    <t>Materials Science, Multidisciplinary; Physics, Applied</t>
  </si>
  <si>
    <t>Materials Science; Physics</t>
  </si>
  <si>
    <t>KF0H0</t>
  </si>
  <si>
    <t>WOS:001178419400001</t>
  </si>
  <si>
    <t>Dewangan, SK; Tripathi, MK; Banjare, PN; Bhowmik, A; Manoj, MK</t>
  </si>
  <si>
    <t>Dewangan, Satya Kumar; Tripathi, M. K.; Banjare, P. N.; Bhowmik, A.; Manoj, M. K.</t>
  </si>
  <si>
    <t>Mechanical properties and corrosion behaviour of dissimilar friction stir-welded Al 7075 and Mg AZ31 alloys with Cd and Zn interlayer</t>
  </si>
  <si>
    <t>Dissimilar welding; friction stir welding; AA7075 and Mg AZ31; Zn and Cd interlayer</t>
  </si>
  <si>
    <t>MAGNESIUM ALLOY; TENSILE PROPERTIES; ALUMINUM-ALLOY; MICROSTRUCTURE; RESISTANCE; JOINTS; COPPER</t>
  </si>
  <si>
    <t>The objective of present research work is to study joint strength and corrosion behaviour of dissimilar Friction Stir Welding (FSW) of Al 7075 and Mg AZ31 alloys with Cd and Zn interlayer. The FSW process performed at rotational speed 1300 rev min-1 and travel speed 20 mm min(-1). The comparative study of mechanical properties and corrosion behaviour of FSW with Cd and Zn interlayers has been attempted for the first time. The result shows that the maximum tensile strength of 129 MPa has been achieved for FSW with Cd interlayer as compared to 85 MPa in the case of FSW with Zn interlayer. The corrosion rate was found in order of FSW with Cd &gt; FSW with Zn &gt; BM AZ31 &gt; BM-7075. It has been concluded that FSW with Zn interlayer resulted in comparatively lower strength and better polarisation resistance than the FSW with Cd interlayer in 3.5 wt-% sodium chloride (NaCl) solution.</t>
  </si>
  <si>
    <t>[Dewangan, Satya Kumar; Tripathi, M. K.; Banjare, P. N.; Bhowmik, A.; Manoj, M. K.] Natl Inst Technol Raipur, Dept Met &amp; Mat Engn, Raipur, India</t>
  </si>
  <si>
    <t>Dewangan, SK (corresponding author), Natl Inst Technol Raipur, Dept Met &amp; Mat Engn, Raipur, India.</t>
  </si>
  <si>
    <t>satya17071990@gmail.com</t>
  </si>
  <si>
    <t>Banjare, Pragya/HTN-1122-2023; Dewangan, Satya/KSM-4199-2024; Tripathi, Manwendra/AHC-6495-2022; K, Manoj/AAR-4382-2021</t>
  </si>
  <si>
    <t>Bhowmik, Abhijeet/0000-0003-4591-0879; Banjare, Pragya Nandan/0000-0002-8102-3225</t>
  </si>
  <si>
    <t>Director NIT Raipur, India</t>
  </si>
  <si>
    <t>The authors would like to acknowledge the facility provided by Metallurgical and Materials Engineering Department NIT Raipur and thanks Director NIT Raipur, India, for providing necessary facilities and constant encouragement for publication of the research work.</t>
  </si>
  <si>
    <t>JAN 2</t>
  </si>
  <si>
    <t>10.1080/00084433.2024.2306052</t>
  </si>
  <si>
    <t>R8R9B</t>
  </si>
  <si>
    <t>WOS:001153671500001</t>
  </si>
  <si>
    <t>Effect of tool rotational speed on friction stir spot welds of AZ31B Mg alloy to AISI 304 stainless steel</t>
  </si>
  <si>
    <t>friction stir spot welding; AZ31B Mg alloy; AISI 304 stainless steel; tensile shear strength; fracture</t>
  </si>
  <si>
    <t>6061-T6 ALUMINUM-ALLOY; MECHANICAL-PROPERTIES; FATIGUE BEHAVIOR; MAGNESIUM ALLOY; MICROSTRUCTURE; STEEL; PARAMETERS; NI; JOINT</t>
  </si>
  <si>
    <t>AZ31B Mg alloy were welded to AISI 304 stainless steel (which is a very challenging task because of their huge different chemical and physical features) by friction stir spot welding (FSSW) at different tool rotation speeds (700, 1000, and 1300 rpm) while keeping other conditions the same. Welds were evaluated and compared by examining their cross-sectional geometry, XRD pattern, tensile shear strength, fracture way and area. From cross-sections of welds, it was obtained that joining area expanded when speed was enhanced and the weld made through 1300 rpm had the largest one. Therefore, weld fabricated with the highest speed of 1300 rpm displayed the biggest tensile shear load of 3741 N while that manufactured with the lowest speed of 700 rpm possessed the lowest of 2430 N. All welds showed tensile shear type fracture and fracture occurred from the hooking regions where joining took place. From the fracture joint region, the weld of 700 rpm had the smallest joined area, whereas that of 1300 rpm showed the biggest. Higher speed produced a stronger joint, which agreed with a bigger bonding area and broken joint region. Also, joint became more ductile with increasing speed. Some phases were detected in joints.</t>
  </si>
  <si>
    <t>[Ekinci, Omer] Sivas Univ Sci &amp; Technol, Astronaut Engn Dept, TR-58000 Sivas, Turkiye</t>
  </si>
  <si>
    <t>Sivas University of Science &amp; Technology</t>
  </si>
  <si>
    <t>Ekinci, O (corresponding author), Sivas Univ Sci &amp; Technol, Astronaut Engn Dept, TR-58000 Sivas, Turkiye.</t>
  </si>
  <si>
    <t>10.1515/mt-2023-0372</t>
  </si>
  <si>
    <t>ME1O6</t>
  </si>
  <si>
    <t>WOS:001148117300001</t>
  </si>
  <si>
    <t>Cheng, JL; Cheng, DH; Qi, AT; Xiao, X</t>
  </si>
  <si>
    <t>Cheng, Jialong; Cheng, Donghai; Qi, Antai; Xiao, Xiong</t>
  </si>
  <si>
    <t>Microstructure and mechanical properties of AZ31B magnesium alloy/304 stainless steel resistance spot weld joint with high entropy alloy powder</t>
  </si>
  <si>
    <t>CAILIAO GONGCHENG-JOURNAL OF MATERIALS ENGINEERING</t>
  </si>
  <si>
    <t>AZ31B magnesium alloy; 304 stainless steel; resistance spot welding; high entropy alloy; shear load</t>
  </si>
  <si>
    <t>DUAL-PHASE STEEL; METALS</t>
  </si>
  <si>
    <t>In order to obtain high quality AZ31B/stainless steel resistance spot welded joints , the FeCoNiCrMn high entropy alloy was used as the interlayer. The reaction -diffusion behavior of the transition zone and the base material on both sides was analyzed , and the joint performance and the welding process were investigated. The results show that the transition zone consists of FeCoNiCrMn particles which successfully connects two base materials of AZ31B and stainless steel. The interface near AZ31B is mainly Fe 4 Al 13 intermetallic compounds generated by the reaction around the particles ; while the boundary of stainless steel is mainly composed of (Fe ,Ni ) solid solution and Fe 4 Al 13 intermetallic compounds. The tensile shear load F shows a tendency that increases first and then decreases with the increase of welding current I , welding force P , and the prolongation of welding time t. The tensile shear load of the added high entropy alloy magnesium/steel spot welded joints are above 3. 2 kN in the test process range of 18. 2-22. 5 kA , 15-35 cycle , and 2. 0-10. 6 kN , and the maximum tensile shear load is 5. 605 kN , which is 397% higher than that of Mg/steel spot welded joints without high entropy alloy. A large number of (Fe , Ni ) solid solution are formed in the high entropy alloy transition layer , which reduces the generation of Fe 4 Al 13 brittle intermetallic compounds and effectively improves the mechanical properties of the joint.</t>
  </si>
  <si>
    <t>[Cheng, Jialong; Cheng, Donghai; Qi, Antai; Xiao, Xiong] Nanchang Hangkong Univ, Sch Aeronaut Mfg Engn, Nanchang 330063, Peoples R China</t>
  </si>
  <si>
    <t>Nanchang Hangkong University</t>
  </si>
  <si>
    <t>Cheng, DH (corresponding author), Nanchang Hangkong Univ, Sch Aeronaut Mfg Engn, Nanchang 330063, Peoples R China.</t>
  </si>
  <si>
    <t>70269@nchu.edu.cn</t>
  </si>
  <si>
    <t>BEIJING INST AERONAUTICAL MATERIALS-BIAM</t>
  </si>
  <si>
    <t>PO BOX 81 62, BEIJING, 100095, PEOPLES R CHINA</t>
  </si>
  <si>
    <t>1001-4381</t>
  </si>
  <si>
    <t>CAILIAO GONGCHENG</t>
  </si>
  <si>
    <t>Cailiao Gongcheng</t>
  </si>
  <si>
    <t>JAN 20</t>
  </si>
  <si>
    <t>10.11868/j.issn.1001-4381.2023.000615</t>
  </si>
  <si>
    <t>QR8Y0</t>
  </si>
  <si>
    <t>WOS:001222700700004</t>
  </si>
  <si>
    <t>Singh, VP; Kumar, A; Kumar, D; Kuriachen, B</t>
  </si>
  <si>
    <t>Singh, Virendra Pratap; Kumar, Ashish; Kumar, Deepak; Kuriachen, Basil</t>
  </si>
  <si>
    <t>Effect of welding speed on microstructure, nano-mechanical and nano-tribological characteristics of dissimilar friction stir welded AA6061-T6 and AZ31 alloy</t>
  </si>
  <si>
    <t>AA6061-T6 and AZ31; friction stir welding; X-ray micro-CT; nano-tribology; nano-indentation; microstructure</t>
  </si>
  <si>
    <t>RESEARCH PROGRESS; MAGNESIUM ALLOYS; ALUMINUM-ALLOYS; WEAR BEHAVIOR; AL; JOINTS; TEXTURE; EVOLUTION</t>
  </si>
  <si>
    <t>The microstructural, tribological, and mechanical performance of friction-stir welded AA6061-T6 and AZ31 alloys were investigated using electron back scattered diffraction, scanning electron microscope, X-ray diffraction, and electron dispersed spectroscopy methods. The non-destructive X-ray microcomputed tomography test was used to analyse weld porosity. The distribution of volumetric and surface flaws (pores) was found to be confined across the weldment. Using a novel atomic force microscopy method, the nano-tribological characteristics of the base metal and localized regions of welded sample were studied for the first time. The significant difference in wear and friction behaviour was observed in all weld zones and base metal of magnesium side, which was correlated with the hardness of these regions. AFM results showed strong variation in tribological properties in correlation with the hardness trends of different weld zones, i.e. higher hardness leads to low wear. In weldments, intermetallic compounds such as Al12Mg17 and Al3Mg2 were produced, resulting in nanohardness differences as measured by the nanoindentation test. The joint efficiency of 65%, 84%, and 91% were obtained at welding speeds of 16 mm/min, 20 mm/min, and 25 mm/min, respectively.</t>
  </si>
  <si>
    <t>[Singh, Virendra Pratap; Kuriachen, Basil] Natl Inst Technol Mizoram, Dept Mech Engn, Aizawl, India; [Singh, Virendra Pratap] IES Coll Technol, Dept Mech Engn, Bhopal, India; [Kumar, Ashish] Delhi Technol Univ, Dept Mech Engn, New Delhi, India; [Kumar, Ashish] Galgotias Coll Engn &amp; Technol, Dept Mech Engn, Greater Noida, India; [Kumar, Deepak] Carnegie Mellon Univ, Dept Mech Engn, Pittsburgh, PA USA; [Kuriachen, Basil] Natl Inst Technol Calicut, Dept Mech Engn, Kozhikode, India; [Singh, Virendra Pratap; Kuriachen, Basil] Natl Inst Technol Mizoram, Dept Mech Engn, Aizawl 796012, India; [Singh, Virendra Pratap] IES Coll Technol, Dept Mech Engn, Bhopal 462044, India; [Kuriachen, Basil] Natl Inst Technol Calicut, Dept Mech Engn, Kozhikode 673601, Kerala, India</t>
  </si>
  <si>
    <t>National Institute of Technology (NIT System); National Institute of Technology Mizoram; Delhi Technological University; Galgotias College of Engineering &amp; Technology (GCET); Carnegie Mellon University; National Institute of Technology (NIT System); National Institute of Technology Calicut; National Institute of Technology (NIT System); National Institute of Technology Mizoram; National Institute of Technology (NIT System); National Institute of Technology Calicut</t>
  </si>
  <si>
    <t>Singh, VP; Kuriachen, B (corresponding author), Natl Inst Technol Mizoram, Dept Mech Engn, Aizawl 796012, India.;Singh, VP (corresponding author), IES Coll Technol, Dept Mech Engn, Bhopal 462044, India.;Kuriachen, B (corresponding author), Natl Inst Technol Calicut, Dept Mech Engn, Kozhikode 673601, Kerala, India.</t>
  </si>
  <si>
    <t>virendraps07@gmail.com; basilkuriachen@gmail.com</t>
  </si>
  <si>
    <t>Kumar, Deepak/T-1187-2018; Kumar, Ashish/KHD-8178-2024; Kuriachen, Basil/I-7399-2019; SINGH, VIRENDRA/AAA-6541-2020</t>
  </si>
  <si>
    <t>Kumar, Ashish/0000-0001-6691-1630</t>
  </si>
  <si>
    <t>JUL 2</t>
  </si>
  <si>
    <t>10.1080/01694243.2024.2302268</t>
  </si>
  <si>
    <t>XE2Y5</t>
  </si>
  <si>
    <t>WOS:001141954000001</t>
  </si>
  <si>
    <t>Jing, R; Tan, MJ; Wu, CS; Shi, L</t>
  </si>
  <si>
    <t>Jing Rui; Tan Maoju; Wu Chuansong; Shi Lei</t>
  </si>
  <si>
    <t>Grain structure in ultrasonic vibration assisted friction stir weld nugget zones of 2A12/ AZ31B dissimilar alloys</t>
  </si>
  <si>
    <t>friction stir welding; ultrasonic vibration; 2A12; AZ31B; grain structure; weld nugget zone</t>
  </si>
  <si>
    <t>The comparative experiments of 2A12/AZ31B dissimilar materials friction stir welding (FSW) and ultrasonic vibration assisted FSW (UVaFSW) were carried out. The grain structures of different parts in the weld nugget zone were characterized,and the influence of ultrasonic vibration on the grain structure evolution was analyzed. The results show that compared with the base materials,the grain sizes in the weld nugget zone(WNZ)of 2A12/AZ31B joints are obviously refined. The mode of dynamic recrystallization of grains in 2A12 Al side WNZ is the combined action of continuous dynamic recrystallization (CDRX) and geometric dynamic recrystallization (GDRX) mechanisms. The dynamic recrystallization of grains in AZ31B Mg side WNZ is the combined action of CDRX,GDRX and discontinuous dynamic recrystallization (DDRX) mechanisms. Applying ultrasonic vibration can promote the recrystallization degree of grains,especially in the middle and lower parts of Al side and the bottom of Mg side. The texture evolution results show that the strain of the material in Al side WNZ increases when ultrasonic vibration is applied,which indicates that ultrasonic vibration can promote the material flow in the WNZ. The texture strength of different areas on the Mg side decreases,which is due to the more complete recrystallization behavior of magnesium alloy grains when ultrasonic is applied,thus weakening the grain orientation.</t>
  </si>
  <si>
    <t>[Jing Rui; Tan Maoju; Wu Chuansong; Shi Lei] Shandong Univ, Key Lab Liquid Solid Struct Evolut &amp; Proc, Minist Educ, Jinan 250061, Peoples R China</t>
  </si>
  <si>
    <t>Wu, CS (corresponding author), Shandong Univ, Key Lab Liquid Solid Struct Evolut &amp; Proc, Minist Educ, Jinan 250061, Peoples R China.</t>
  </si>
  <si>
    <t>Jing, Rui/AAE-5511-2019; Wu, ChuanSong/B-1571-2009</t>
  </si>
  <si>
    <t>DEC 20</t>
  </si>
  <si>
    <t>IL2D7</t>
  </si>
  <si>
    <t>WOS:001166406300008</t>
  </si>
  <si>
    <t>Kumar, P; Ghosh, SK; Saravanan, S; Barma, JD</t>
  </si>
  <si>
    <t>Kumar, Prabhat; Ghosh, Subrata Kumar; Saravanan, Somasundaram; Barma, John Deb</t>
  </si>
  <si>
    <t>Experimental and simulation studies on explosive welding of AZ31B-Al 5052 alloys</t>
  </si>
  <si>
    <t>INTERNATIONAL JOURNAL OF ADVANCED MANUFACTURING TECHNOLOGY</t>
  </si>
  <si>
    <t>Explosive welding; Numerical model; AZ31B alloy; Al 5052 alloy; Microstructure; Mechanical properties</t>
  </si>
  <si>
    <t>MECHANICAL-PROPERTIES; WIRE-MESH; MICROSTRUCTURE; ALUMINUM; INTERFACE; MAGNESIUM; INTERLAYER</t>
  </si>
  <si>
    <t>In this study, a numerical model was developed using the Smoothed Particle Hydrodynamics (SPH) method in ANSYS-Autodyn-2D to investigate the bonding phenomenon of the AZ31B-Al5052 explosive joint. The experimental bonding interface shows straight and wavy structures consistent with the simulation. X-ray diffraction (XRD) detected the development of an intermetallic (Al12Mg17) compound at the interface. Due to substantial plastic deformation, the microhardness of post-weld AZ31B (92 HV) and Al 5052 (85 HV) close to the interface was increased by 21% and 25%, respectively. The shear strength (111 MPa) and ram tensile strength (173 MPa) of the AZ31B-Al5052 weld were greater than the weaker parent alloy. The pressure, velocity, and temperature developed during the AZ31B-Al5052 explosive welding were determined by simulation and correlated with the empirical relations.</t>
  </si>
  <si>
    <t>[Kumar, Prabhat; Ghosh, Subrata Kumar; Barma, John Deb] Natl Inst Technol, Dept Mech Engn, Agartala 799046, Tripura, India; [Saravanan, Somasundaram] Annamalai Univ, Dept Mech Engn, Annamalainagar 608002, Tamilnadu, India</t>
  </si>
  <si>
    <t>Ghosh, Subrata/O-7207-2017; Deb Barma, John/GZA-9700-2022; Somasundaram, Saravanan/I-1296-2018</t>
  </si>
  <si>
    <t>Kumar, Prabhat/0000-0001-7702-6397; Somasundaram, Saravanan/0000-0003-2961-4420</t>
  </si>
  <si>
    <t>SPRINGER LONDON LTD</t>
  </si>
  <si>
    <t>236 GRAYS INN RD, 6TH FLOOR, LONDON WC1X 8HL, ENGLAND</t>
  </si>
  <si>
    <t>0268-3768</t>
  </si>
  <si>
    <t>1433-3015</t>
  </si>
  <si>
    <t>INT J ADV MANUF TECH</t>
  </si>
  <si>
    <t>Int. J. Adv. Manuf. Technol.</t>
  </si>
  <si>
    <t>5-6</t>
  </si>
  <si>
    <t>10.1007/s00170-023-11684-8</t>
  </si>
  <si>
    <t>JUN 2023</t>
  </si>
  <si>
    <t>Automation &amp; Control Systems; Engineering, Manufacturing</t>
  </si>
  <si>
    <t>Automation &amp; Control Systems; Engineering</t>
  </si>
  <si>
    <t>K5WD8</t>
  </si>
  <si>
    <t>WOS:001000589400004</t>
  </si>
  <si>
    <t>Singh, VP; Kumar, D; Kuriachen, B</t>
  </si>
  <si>
    <t>Singh, Virendra Pratap; Kumar, Deepak; Kuriachen, Basil</t>
  </si>
  <si>
    <t>Effect of Low Welding and Rotational Speed on Microstructure and Mechanical Behaviour of Friction Stir Welded AZ31-AA6061-T6</t>
  </si>
  <si>
    <t>Mechanical properties; Microstructure; Friction stir welding; IMC layer; AA6061-T6; AZ31; Fracture behaviour; Cryo-Charpy impact test</t>
  </si>
  <si>
    <t>CRACK GROWTH-BEHAVIOR; ALUMINUM-ALLOY; RESEARCH PROGRESS; MAGNESIUM ALLOYS; FATIGUE BEHAVIOR; WEAR BEHAVIOR; MG ALLOY; AL-ALLOY; JOINTS; NANOPARTICLE</t>
  </si>
  <si>
    <t>In this paper, the effect of welding and rotational speed on microstructural and mechanical properties has been studied. Unlike eutectic reactions, solid-state diffusion can result in the development of a thin layer of intermetallic compounds (IMC) even when the rotation speed stick to 560 rpm. Scanning electron microscopy (SEM), X-ray diffraction (XRD), and energy-dispersive spectroscopy (EDS) were used for microstructural investigation to reveal the grain deformations at weld interface as well as the development of second phase particles. IMCs such as Al12Mg17 and Al3Mg2 were developed in the stir zone (SZ). The initial grain size of base metal (AZ31) was significantly finer as compared to base metal (AA6061-T6), while after processing, the grain size of stir zone became more finer compared to both base metals. The maximum joint strength was obtained at 210 MPa with rotational and welding speed of 560 rpm and 16 mm/min, respectively. Cryo-Charpy impact test was also investigated at four different temperatures, i.e. 25 degrees C, 0 degrees C, - 20 degrees C, and - 40 degrees C to understand the fracture behaviour at low temperature. Fracture analysis of both tensile as well as impact test has been done to know the mode of failure in both analyses.</t>
  </si>
  <si>
    <t>[Singh, Virendra Pratap; Kuriachen, Basil] Natl Inst Technol Mizoram, Dept Mech Engn, Aizawl 796012, India; [Singh, Virendra Pratap] IES Coll Technol Bhopal, Dept Mech Engn, Ratibad 462044, India; [Kumar, Deepak] Carnegie Mellon Univ, Dept Mech Engn, Pittsburgh, PA 15213 USA; [Kuriachen, Basil] Natl Inst Technol Calicut, Dept Mech Engn, Kattangal 673601, Kerala, India</t>
  </si>
  <si>
    <t>National Institute of Technology (NIT System); National Institute of Technology Mizoram; Carnegie Mellon University; National Institute of Technology (NIT System); National Institute of Technology Calicut</t>
  </si>
  <si>
    <t>Kuriachen, B (corresponding author), Natl Inst Technol Mizoram, Dept Mech Engn, Aizawl 796012, India.;Kuriachen, B (corresponding author), Natl Inst Technol Calicut, Dept Mech Engn, Kattangal 673601, Kerala, India.</t>
  </si>
  <si>
    <t>basilkuriachen@gmail.com</t>
  </si>
  <si>
    <t>Kuriachen, Basil/I-7399-2019; SINGH, VIRENDRA/AAA-6541-2020</t>
  </si>
  <si>
    <t>Kuriachen, Basil/0000-0002-0664-0792</t>
  </si>
  <si>
    <t>SI</t>
  </si>
  <si>
    <t>10.1007/s12666-023-02971-9</t>
  </si>
  <si>
    <t>MAY 2023</t>
  </si>
  <si>
    <t>Q7VW8</t>
  </si>
  <si>
    <t>WOS:000989840000001</t>
  </si>
  <si>
    <t>Kim, JY; Kim, EW; Kim, DO; Ju, EK; Lee, JE; Lee, J; Byeon, JW</t>
  </si>
  <si>
    <t>Kim, Jae-Yeon; Kim, Eun-Woo; Kim, Dong-O; Ju, Eun-Kyo; Lee, Ji-Eun; Lee, Jaeheon; Byeon, Jai -Won</t>
  </si>
  <si>
    <t>Mechanical strength and corrosion resistance of Al-additive friction stir welded AZ31B joints</t>
  </si>
  <si>
    <t>JOURNAL OF MAGNESIUM AND ALLOYS</t>
  </si>
  <si>
    <t>AZ31B magnesium alloy; Additive friction stir -welding; In -situ reaction; Mg 17 Al 12 particles; Joint efficiency; Corrosion resistance</t>
  </si>
  <si>
    <t>MAGNESIUM ALLOY; TENSILE PROPERTIES; FRACTURE-BEHAVIOR; ROTATION RATES; GRAIN-SIZE; MG ALLOY; MICROSTRUCTURE; FABRICATION; TEXTURE; SHEETS</t>
  </si>
  <si>
    <t>Compared to other structural alloys, magnesium alloys have a relatively poor corrosion resistance and low mechanical strength, which can be further deteriorated when these alloys are subjected to joining processes using the existing joining methods. Herein, we propose for the first time an additive friction stir-welding (AFSW) using fine Al powder as an additive to improve the mechanical strength as well as corrosion resistance of AZ31B weld joints. AFSW is a solid-state welding method of forming a high-Al AZ31B joint via an in-situ reaction between pure Al powders filled in a machined groove and the AZ31B matrix. To optimize the process parameters, AFSW was performed under different rotational and transverse speeds, and number of passes, using tools with a square or screw pin. In particular, to fabricate a weld zone, where the Al was homogenously dispersed, the effects of the groove shape were investigated using three types of grooves: surface one-line groove, surface-symmetric grooves, and inserted symmetric grooves. The homogenous and defect-less AFS-welded AZ31B joint was successfully fabricated with the following optimal parameters: 1400 rpm, 25 mm/min, four passes, inserted symmetric grooves, and the tool with a square pin. The AFSW fully dissolved the additive Al into &amp; alpha;-Mg and in-situ precipitated Mg 17 Al 12 particles, which was confirmed via scanning electron microscopy, transmission electron microscope, and X-ray diffraction analyses. The microhardness, joint efficiency, and elongation at the fracture point of the AFS-welded AZ31B joint were 80 HV, 101%, and 8.9%, respectively. These values are higher than those obtained for the FS-welded AZ31 joint in previous studies. The corrosion resistance of the AFS-welded AZ31B joint, evaluated via hydrogen evolution measurements and potentiodynamic polarization tests, was enhanced to 55% relative to the FS-welded AZ31B joint.&amp; COPY; 2022 Chongqing University. Publishing services provided by Elsevier B.V. on behalf of KeAi Communications Co. Ltd.This is an open access article under the CC BY-NC-ND license ( http://creativecommons.org/licenses/by-nc-nd/4.0/ ) Peer review under responsibility of Chongqing University</t>
  </si>
  <si>
    <t>[Kim, Jae-Yeon; Lee, Jaeheon] Colorado Sch Mines, Min Engn Dept, Golden, CO 80401 USA; [Kim, Eun-Woo; Kim, Dong-O; Ju, Eun-Kyo; Lee, Ji-Eun; Byeon, Jai -Won] Seoul Natl Univ Sci &amp; Technol, Dept Mat Sci &amp; Engn, Seoul 01811, South Korea</t>
  </si>
  <si>
    <t>Colorado School of Mines; Seoul National University of Science &amp; Technology</t>
  </si>
  <si>
    <t>Byeon, JW (corresponding author), Seoul Natl Univ Sci &amp; Technol, Dept Mat Sci &amp; Engn, Seoul 01811, South Korea.</t>
  </si>
  <si>
    <t>byeonjw@seoultech.ac.kr</t>
  </si>
  <si>
    <t>KIM, EUN WOO/MCI-7103-2025</t>
  </si>
  <si>
    <t>SeoulTech (Seoul National University of Science and Technology, Republic of Korea)</t>
  </si>
  <si>
    <t>This study was supported by the Research Program funded by the SeoulTech (Seoul National University of Science and Technology, Republic of Korea) .</t>
  </si>
  <si>
    <t>KEAI PUBLISHING LTD</t>
  </si>
  <si>
    <t>16 DONGHUANGCHENGGEN NORTH ST, Building 5, Room 411, BEIJING, DONGCHENG DISTRICT 100009, PEOPLES R CHINA</t>
  </si>
  <si>
    <t>2213-9567</t>
  </si>
  <si>
    <t>J MAGNES ALLOY</t>
  </si>
  <si>
    <t>J. Magnes. Alloy.</t>
  </si>
  <si>
    <t>10.1016/j.jma.2022.11.003</t>
  </si>
  <si>
    <t>N5OT4</t>
  </si>
  <si>
    <t>WOS:001037510700001</t>
  </si>
  <si>
    <t>Wang, QH; Zhai, HW; Chen, S; Wang, L; Huang, LX; Zhao, J; Xia, HB; Ma, YW</t>
  </si>
  <si>
    <t>Wang, Qinghang; Zhai, Haowei; Chen, Shuai; Wang, Li; Huang, Lixin; Zhao, Jun; Xia, Hongbo; Ma, Yunwu</t>
  </si>
  <si>
    <t>Simultaneous enhancement of strength and ductility in friction stir welded AZ31 alloy via multi-pass hot-rolling and subsequent annealing</t>
  </si>
  <si>
    <t>AZ31 alloy; Friction stir welding; Multi-pass hot-rolling; Annealing; Mechanical properties</t>
  </si>
  <si>
    <t>STATIC RECRYSTALLIZATION BEHAVIOR; MECHANICAL-PROPERTIES; MAGNESIUM ALLOY; TEXTURE EVOLUTION; MG ALLOY; MICROSTRUCTURE; DEFORMATION; TEMPERATURE; IMPROVEMENT; SHEETS</t>
  </si>
  <si>
    <t>Friction stir welding (FSW) is a new solid-state joining process for joining light metals, such as magnesium (Mg) alloys. However, the texture-induced softening mechanism (in stir zone, SZ) tends to cause the worsening of mechanical properties in FSW Mg alloys. In this work, multi-pass hot-rolling and subsequent annealing is used to ameliorate the FSW AZ31 alloy plate. The results show that multi-pass hot-rolling leads to the c-axes of most grains in the SZ approximately perpendicular to the normal direction (ND) transforming into these almost parallel to the ND, accompanied with multiple twin types. After subsequent annealing, twins, as nucleation sites, promote the formation of new grains with off-basal texture, resulting in the weak basal texture. Compared with the FSW plate and the initial plate, the rolled-annealed FSW plate exhibits a relatively uniform hardness distribution and a strength-ductility synergy, which are mainly attributed to an appropriate texture feature and a homogeneous grain structure. This work provides a new idea for the development of new high-performance FSW Mg alloys. (c) 2023 The Author(s). Published by Elsevier B.V. This is an open access article under the CC</t>
  </si>
  <si>
    <t>[Wang, Qinghang; Zhai, Haowei; Chen, Shuai; Wang, Li; Xia, Hongbo] Yangzhou Univ, Sch Mech Engn, Yangzhou 225127, Peoples R China; [Wang, Qinghang; Huang, Lixin] CIT Dicastal Co Ltd, Qinhuangdao 066000, Peoples R China; [Zhao, Jun] Hunan City Univ, Sch Mech &amp; Elect Engn, Yiyang 413002, Peoples R China; [Ma, Yunwu] Shanghai Jiao Tong Univ, Sch Mech Engn, Shanghai Key Lab Digital Manufacture Thin Walled S, Shanghai 200240, Peoples R China; [Ma, Yunwu] Shanghai Jiao Tong Univ, Sch Mech Engn, State Key Lab Mech Syst &amp; Vibrat, Shanghai 200240, Peoples R China</t>
  </si>
  <si>
    <t>Yangzhou University; Hunan City University; Shanghai Jiao Tong University; Shanghai Jiao Tong University</t>
  </si>
  <si>
    <t>Xia, HB (corresponding author), Yangzhou Univ, Sch Mech Engn, Yangzhou 225127, Peoples R China.;Ma, YW (corresponding author), Shanghai Jiao Tong Univ, Sch Mech Engn, Shanghai Key Lab Digital Manufacture Thin Walled S, Shanghai 200240, Peoples R China.</t>
  </si>
  <si>
    <t>jssrxhb@126.com; myw3337@sjtu.edu.cn</t>
  </si>
  <si>
    <t>zhang, ying/HJB-1230-2022; Ma, Yunwu/AAO-3541-2021; Hongbo, Xia/AAF-4738-2020</t>
  </si>
  <si>
    <t>Zhai, Haowei/0009-0004-3966-8806</t>
  </si>
  <si>
    <t>National Natural Science Foundation of China [52204407, 52105405]; Natural Science Foundation of Jiangsu Province [BK20220595]; China Postdoctoral Science Foundation [2022M723689, 2021M702423]; Yangzhou University, China [YZ2020266]</t>
  </si>
  <si>
    <t>National Natural Science Foundation of China(National Natural Science Foundation of China (NSFC)); Natural Science Foundation of Jiangsu Province(Natural Science Foundation of Jiangsu Province); China Postdoctoral Science Foundation(China Postdoctoral Science Foundation); Yangzhou University, China</t>
  </si>
  <si>
    <t>This research was funded by the National Natural Science Foundation of China (Nos. 52204407 and 52105405) , the Natural Science Foundation of Jiangsu Province (No. BK20220595) , the China Postdoctoral Science Foundation (Nos. 2022M723689 and 2021M702423) , and the Innovative Science and Technology Platform Project of Cooperation between Yangzhou City and Yangzhou University, China (No.YZ2020266) .</t>
  </si>
  <si>
    <t>10.1016/j.jmrt.2023.02.147</t>
  </si>
  <si>
    <t>C7YP9</t>
  </si>
  <si>
    <t>WOS:000964032400001</t>
  </si>
  <si>
    <t>Tan, MJ; Wu, CS; Shi, L</t>
  </si>
  <si>
    <t>Tan, Maoju; Wu, ChuanSong; Shi, Lei</t>
  </si>
  <si>
    <t>Formation Mechanism of Thicker Intermetallic Compounds in Friction Stir Weld Joints of Dissimilar AA2024/AZ31B Alloys</t>
  </si>
  <si>
    <t>friction stir welding; Al alloy AA2024; Mg alloy AZ31B; dissimilar alloys; intermetallic compounds</t>
  </si>
  <si>
    <t>AL-ALLOY; ALUMINUM-ALLOY; MAGNESIUM; MICROSTRUCTURE</t>
  </si>
  <si>
    <t>The hybrid structures of AA2024 aluminum alloy and AZ31B magnesium alloy have the advantages of being lightweight, having high specific strength, etc., which are of great application potentials in the aerospace industry. It is a key problem to realize the high-quality welding of these two dissimilar alloys. In this study, the friction stir welding (FSW) tests of AA2024 aluminum alloy and AZ31B magnesium alloy plates of thickness 3 mm were carried out. The intermetallic compounds (IMCs) at the bonding interface were characterized by scanning electron microscope, electron probe, and transmission electron microscope. It was found that the IMCs at the bonding interface in weld nugget zones of dissimilar AA2024/AZ31B FSW has a double-layer structure and a much larger thickness. During the welding process of AA2024/AZ31B, when the boundary of magnesium grains bulges and nucleates, the aluminum atoms diffuse into the magnesium grains, and the gamma phase (Al12Mg17) nucleates at the bonding interface. The beta phase (Al3Mg2) then precipitates at the grain boundary of the gamma phase and preferentially grows into gamma phase grains. The continuous grain growth to the aluminum side makes the copper contained in AA2024 aluminum alloy concentrate on the side of beta phase, which reduces the nucleation work of recrystallization and phase transformation, and further promotes the nucleation and growth of IMCs grains. This is the main reason for the thicker IMCs in the FSW weld of dissimilar AA2024/AZ31B alloys.</t>
  </si>
  <si>
    <t>[Tan, Maoju; Wu, ChuanSong; Shi, Lei] Shandong Univ, Inst Mat Joining, MOE Key Lab Liquid Solid Struct Evolut &amp; Mat Proc, Jinan 250061, Peoples R China; [Wu, ChuanSong; Shi, Lei] Shandong Univ, Weihai Res Inst Ind Technol, Weihai 264209, Peoples R China</t>
  </si>
  <si>
    <t>Shandong University; Shandong University</t>
  </si>
  <si>
    <t>Wu, CS (corresponding author), Shandong Univ, Inst Mat Joining, MOE Key Lab Liquid Solid Struct Evolut &amp; Mat Proc, Jinan 250061, Peoples R China.;Wu, CS (corresponding author), Shandong Univ, Weihai Res Inst Ind Technol, Weihai 264209, Peoples R China.</t>
  </si>
  <si>
    <t>Wu, ChuanSong/B-1571-2009; Shi, Lei/AAR-5350-2020</t>
  </si>
  <si>
    <t>Wu, ChuanSong/0000-0001-8459-5678; Shi, Lei/0000-0002-9831-1872</t>
  </si>
  <si>
    <t>National Natural Science Foundation of China; [52035005]</t>
  </si>
  <si>
    <t>National Natural Science Foundation of China(National Natural Science Foundation of China (NSFC));</t>
  </si>
  <si>
    <t>This study is funded by the National Natural Science Foundation of China (Grant No. 52035005).</t>
  </si>
  <si>
    <t>10.3390/ma16010051</t>
  </si>
  <si>
    <t>7Q2CB</t>
  </si>
  <si>
    <t>WOS:000909203300001</t>
  </si>
  <si>
    <t>Marappan, S; Kasirajan, L; Shanmugam, V</t>
  </si>
  <si>
    <t>Marappan, Selvaraj; Kasirajan, Lenin; Shanmugam, Vijayanand</t>
  </si>
  <si>
    <t>Friction Stir Welding Experiments on AZ31B Alloy to Analyse Mechanical Properties and Optimize Process Variables by TOPSIS Method</t>
  </si>
  <si>
    <t>TEHNICKI VJESNIK-TECHNICAL GAZETTE</t>
  </si>
  <si>
    <t>AZ31B magnesium alloy; copper; friction stir welding; mechanical properties; microstructural study</t>
  </si>
  <si>
    <t>PROCESS PARAMETERS; CORROSION BEHAVIOR; MAGNESIUM ALLOYS; MICROSTRUCTURE; ALUMINUM; TEXTURE</t>
  </si>
  <si>
    <t>The present work involves friction stir welding of AZ31B magnesium alloy plates by using copper as tool pin material. The friction stir welding input factors namely tool pin profile, tool rotational speed, tool feed and tool angle were varied to find their influence on the quality of the processed zone. For mechanical and micro structural study of the processed specimens, tensile test, hardness test and microscopy tests were carried out. The Taguchi's experimental combination of L18 mixed orthogonal array has been utilized for conducting experiments. ANOVA was utilized to evaluate the influence of each input factor on the response measures. TOPSIS, the multi-response optimization technique was applied to obtain the optimal setting for getting enhanced results. The experimental results of the optimum set provided a tensile strength of 206.35 MPa, Percentage elongation of 7.4% and Vickers hardness of 68 which are 88.2%, 52.9% and 79% of the corresponding property values of the base material respectively. Microstructural study revealed the refinement of grains in the processed zone. However the enhancement of properties is prevented by the occurrence of defects.</t>
  </si>
  <si>
    <t>[Marappan, Selvaraj] Anna Univ, Paavai Engn Coll, Namakkal, Tamil Nadu, India; [Kasirajan, Lenin] K Ramakrsihnan Coll Engn, Trichy, Tamil Nadu, India; [Shanmugam, Vijayanand] Paavai Engn Coll, Namakkal, Tamil Nadu, India</t>
  </si>
  <si>
    <t>Anna University</t>
  </si>
  <si>
    <t>Marappan, S (corresponding author), Anna Univ, Paavai Engn Coll, Namakkal, Tamil Nadu, India.</t>
  </si>
  <si>
    <t>mselvarajpavai@gmail.com; leninnaga@yahoo.com; msvijayanmechanical@gmail.com</t>
  </si>
  <si>
    <t>UNIV OSIJEK, TECH FAC</t>
  </si>
  <si>
    <t>SLAVONSKI BROD</t>
  </si>
  <si>
    <t>TRG IVANE BRLIC-MAZURANIC 2, SLAVONSKI BROD, HR-35000, CROATIA</t>
  </si>
  <si>
    <t>1330-3651</t>
  </si>
  <si>
    <t>1848-6339</t>
  </si>
  <si>
    <t>TEH VJESN</t>
  </si>
  <si>
    <t>Teh. Vjesn.</t>
  </si>
  <si>
    <t>10.17559/TV-20220309035350</t>
  </si>
  <si>
    <t>Engineering, Multidisciplinary</t>
  </si>
  <si>
    <t>6Z4WI</t>
  </si>
  <si>
    <t>WOS:000897778600018</t>
  </si>
  <si>
    <t>Amara, K; Badji, R; Bouabdallah, M; Cheniti, B; Aissani, M; Haddad, A; Ziouche, A</t>
  </si>
  <si>
    <t>Amara, Khawla; Badji, Riad; Bouabdallah, Mabrouk; Cheniti, Billel; Aissani, Mouloud; Haddad, Ahmed; Ziouche, Aicha</t>
  </si>
  <si>
    <t>Effect of PWHT on microstructure and corrosion resistance of the nugget zone in AZ31 friction stir weld</t>
  </si>
  <si>
    <t>AZ31; Friction stir welding; Post-weld heat treatment; Grain boundary; Electrochemical behavior; KPFM</t>
  </si>
  <si>
    <t>MAGNESIUM ALLOY; STATIC RECRYSTALLIZATION; EVOLUTION; BEHAVIOR; GAS</t>
  </si>
  <si>
    <t>In the present work, the friction stir welding technique was employed to join AZ31 magnesium alloy sheets. The study aims at assessing the effect of post-weld heat treatment (PWHT) on the microstructural evolution and the corrosion behavior of the nugget zone (NZ) in the temperature range of 200-400 degrees C for 1 and 4 h. The results indicated that above 300 degrees C, increasing PWHT temperature resulted in a remarkable increase in the NZ grain size due to the reduction of the stored energy accumulated during the FSW process. It was found that the size and the fraction of Al11Mn4, inter-metallic compounds (IMCs), formed around the Al8Mn5 particles increase with PWHT temperature and holding time. The electrochemical impedance spectroscopy (EIS) measurements performed in 3.5% NaCl solution revealed that the corrosion rate in the NZ decreases with increasing PWHT temperature up to 300 degrees C. This was confirmed by Kelvin probe force microscopy (KPFM) measurements where the grain boundaries exhibited a cathodic behavior and high Volta potential values with respect to the matrix values.</t>
  </si>
  <si>
    <t>[Amara, Khawla; Bouabdallah, Mabrouk] Natl Polytech Sch, Engn Lab Seism &amp; Struct Dynam, Algiers, Algeria; [Amara, Khawla; Badji, Riad; Cheniti, Billel; Aissani, Mouloud; Haddad, Ahmed; Ziouche, Aicha] Res Ctr Ind Technol CRTI, BP 64, Cheraga Algiers, Algeria</t>
  </si>
  <si>
    <t>Amara, K (corresponding author), Natl Polytech Sch, Engn Lab Seism &amp; Struct Dynam, Algiers, Algeria.;Amara, K (corresponding author), Res Ctr Ind Technol CRTI, BP 64, Cheraga Algiers, Algeria.</t>
  </si>
  <si>
    <t>amara_khawla@hotmail.fr</t>
  </si>
  <si>
    <t>Cheniti, Billel/AAC-3055-2022; ahmed, haddad/AAD-7743-2019; ziouche, aicha/HMO-5859-2023; AISSANI, Mouloud/I-7569-2016</t>
  </si>
  <si>
    <t>ahmed, HADDAD/0000-0002-9836-5352; AISSANI, Mouloud/0000-0003-2425-1747</t>
  </si>
  <si>
    <t>7-8</t>
  </si>
  <si>
    <t>10.1007/s00170-022-10379-w</t>
  </si>
  <si>
    <t>NOV 2022</t>
  </si>
  <si>
    <t>6D9GQ</t>
  </si>
  <si>
    <t>WOS:000879144200004</t>
  </si>
  <si>
    <t>Lu, HL; Zhang, XB; Zhao, PF; Bian, SW</t>
  </si>
  <si>
    <t>Lu, Hailong; Zhang, Xiaobin; Zhao, Pengfei; Bian, Shuwang</t>
  </si>
  <si>
    <t>Effect of pulse overlap rate on the microstructure and mechanical properties of laser welds of thin AZ31 magnesium alloy</t>
  </si>
  <si>
    <t>pulse laser welding; AZ31 magnesium alloy; pulse overlap rate; microstructure; mechanical properties</t>
  </si>
  <si>
    <t>CRACKING</t>
  </si>
  <si>
    <t>In order to improve the quality of pulsed laser welding on magnesium alloy, the effect of pulse overlap rate on the microstructure and mechanical properties of the welds is studied. A Nd:YAG pulsed laser welding machine is used to carry the butt welding experiments on AZ31 magnesium alloy (1 mm), and the pulse overlap rate (10%, 30%, 50%, 70%, 90%) is varied by adjusting the welding velocity. The experimental results show that with the increases of pulse overlap rate, the sensitivity of the solidification cracks and pores decreases. The grain size of the columnar grains at the fusion boundary (FB) and the equiaxed grains in the center of the welds increases and then decreases and reach the maximum value of 114.72 +/- 3.06 mu m and 74.08 +/- 5.87 mu m, respectively, when the overlap rate is 70%. The percentage of the ductile fracture in the fracture of tensile specimens is proportional to the pulse overlap rate. With the increases of the pulse overlap rate, the tensile strength and maximum force show a trend of decreasing first and then increasing, and both reach the maximum value of 94.583 MPa and 1.135 kN when the overlap rate is 90%. Besides, the microhardnesses of the welds decrease first and then increase, and it's maximum value is 86 HV0.2. In summary, the welds with better surface morphology can be obtained at the pulse overlap rate of 70%, while the mechanical properties of the welds are better when the overlap rate is 90%.</t>
  </si>
  <si>
    <t>[Lu, Hailong; Zhao, Pengfei] Jilin Vocat Coll Ind &amp; Technol, Coll Mech &amp; Automot Technol, Jilin 132012, Jilin, Peoples R China; [Zhang, Xiaobin] GongQing Inst Sci &amp; Technol, Jiujiang 332020, Peoples R China; [Zhang, Xiaobin; Bian, Shuwang] Northeast Elect Power Univ, Sch Mech Engn, Jilin 132012, Jilin, Peoples R China; [Zhao, Pengfei] Jilin Univ, Coll Mat Sci &amp; Engn, Key Lab Automobile Mat, Minist Educ, Changchun 130022, Peoples R China</t>
  </si>
  <si>
    <t>Northeast Electric Power University; Jilin University</t>
  </si>
  <si>
    <t>Zhang, XB (corresponding author), GongQing Inst Sci &amp; Technol, Jiujiang 332020, Peoples R China.;Zhang, XB (corresponding author), Northeast Elect Power Univ, Sch Mech Engn, Jilin 132012, Jilin, Peoples R China.</t>
  </si>
  <si>
    <t>zhangxb15@mails.jlu.edu.cn</t>
  </si>
  <si>
    <t>Lu, Hailong/ABE-7824-2021</t>
  </si>
  <si>
    <t>Science and Technology Research Project of Education Department of Jilin Province; Doctoral Research Initiation Fund of Northeast Electric Power University [BSJXM-2021118]</t>
  </si>
  <si>
    <t>Science and Technology Research Project of Education Department of Jilin Province; Doctoral Research Initiation Fund of Northeast Electric Power University</t>
  </si>
  <si>
    <t>This work is supported by the Science and Technology Research Project of Education Department of Jilin Province (No.JJKH20220095KJ), Doctoral Research Initiation Fund of Northeast Electric Power University (Grant Number BSJXM-2021118).</t>
  </si>
  <si>
    <t>10.1088/2053-1591/ac9c49</t>
  </si>
  <si>
    <t>5X1RQ</t>
  </si>
  <si>
    <t>WOS:000878383900001</t>
  </si>
  <si>
    <t>Zhang, MJ; Wu, LF; Mao, C; Zhang, J; Wang, KM; Hu, YL; Li, HQ</t>
  </si>
  <si>
    <t>Zhang Mingjun; Wu Lefeng; Mao Cong; Zhang Jian; Wang Kaiming; Hu Yongle; Li Heqing</t>
  </si>
  <si>
    <t>Experimental Research on AZ31B Magnesium Alloy Welded Using Fiber Laser with Adjustable Ring Spot</t>
  </si>
  <si>
    <t>CHINESE JOURNAL OF LASERS-ZHONGGUO JIGUANG</t>
  </si>
  <si>
    <t>laser technique; laser welding; fiber laser with adjustable ring spot; AZ31B magnesium alloy; weld appearance; microstructure</t>
  </si>
  <si>
    <t>MECHANICAL-PROPERTIES; MICROSTRUCTURE; BEHAVIOR</t>
  </si>
  <si>
    <t>Objective For transportation, aviation, aerospace, and defense military equipment components, the need for lightweighting is particularly urgent. Magnesium alloys have the benefits of high specific strength and stiffness, damping and vibration reduction, electromagnetic shielding, remarkable machining performance, and easy recycling. With the continuous research and innovation of new materials and technologies of magnesium alloys, their application potential will be infinite. Researchers suggested an approach of applying a tunable ring spot in laser processing that has attracted a lot of attention in the field of laser processing. Although domestic and foreign scholars have performed a lot of research investigations on magnesium alloy laser welding and have attained good findings. There is still a big gap between the existing research investigations and practical engineering applications, and it is crucial to develop novel laser welding technology. Methods In this study, AZ31B magnesium alloy butt joints with a thickness of 5 mm are welded by fiber laser with an adjustable ring spot. Based on ensuring the total power of 3 kW, pure center laser, center laser/ring laser, and pure ring laser are employed to weld magnesium alloy joints. The surface shapes, microstructures, and mechanical properties of the joints are discovered and examined. Results and Discussions In terms of weld formation, first, compared with that when using pure center laser welding, the melting width in the upper part of the weld is considerably increased when using ring laser welding, and the combination of center laser and ring laser has a greater impact on the weld cross-sectional shape. Second, when the ring laser power is greater than the center laser power, the formations of the upper and lower surfaces of the welds become unstable (Figs. 3 and 4). In terms of metallographic structure, during pure center laser welding, the columnar crystal region near the fusion line of the weld is very narrow, and the grains in the center of the weld are finer, but due to the fast cooling rate, there are small pores and cracks around the weld [Figs. 5(a1)-(a4)]. When the center is welded with a ring laser, the convection heat transfer time is extended in the molten pool' s upper part, increasing the grain size in the center of the weld. Even in pure annular laser welding, a wide columnar grain region is formed near the weld fusion line [Figs. 5(c1)-(c3)]. The weld zone hardness is higher than that of the base metal, and as the ring laser power increases, the weld center hardness decreases. When the central laser power is 2000 W and the ring laser power is 1000 W (sample 2 #), the tensile strength and elongation of the welded joint are the largest, reaching 215 MPa and 14.0%, respectively, which are 79.6 yo and 96.6 yo of those of the base metal [Fig. 7(a)]. The joint fracture is a brittle-ductile mixed fracture. Conclusions The existence of a ring laser has a considerable influence on the weld formation. Based on the center laser, the ring laser application can substantially increase the fusion width in the upper part of the weld. The combination of center laser and ring laser has a great influence on the cross-sectional shape of the weld, the best weld formation is generated when the center laser power is 2000 W and the ring laser power is 1000 W. The existence of ring laser has a certain effect on the microstructure of the weld. Only in the central laser action area, there is no clear heat-affected zone or columnar grain zone near the weld fusion line, and the equiaxed grains are relatively fine. In the ring laser action area, there are heat-affected and columnar crystal zones near the weld fusion line, and the equiaxed crystal grains are coarse. Further, with the ring laser power increasing, the hardness value of the central area of the weld decreases. The ring laser beam can enhance the elongation of laser welded joints of the magnesium alloys, and the welded joints have better tensile strength produced under the optimized process parameters.</t>
  </si>
  <si>
    <t>[Zhang Mingjun; Wu Lefeng; Mao Cong; Zhang Jian; Wang Kaiming; Hu Yongle; Li Heqing] Changsha Univ Sci &amp; Technol, Coll Automot &amp; Mech Engn, Hunan Prov Key Lab Key Technol High Performance I, Changsha 410114, Hunan, Peoples R China</t>
  </si>
  <si>
    <t>Changsha University of Science &amp; Technology</t>
  </si>
  <si>
    <t>Li, HQ (corresponding author), Changsha Univ Sci &amp; Technol, Coll Automot &amp; Mech Engn, Hunan Prov Key Lab Key Technol High Performance I, Changsha 410114, Hunan, Peoples R China.</t>
  </si>
  <si>
    <t>liheqing2003@163.com</t>
  </si>
  <si>
    <t>CHINESE LASER PRESS</t>
  </si>
  <si>
    <t>SHANGHAI</t>
  </si>
  <si>
    <t>PO BOX 800-211, SHANGHAI, 201800, PEOPLES R CHINA</t>
  </si>
  <si>
    <t>0258-7025</t>
  </si>
  <si>
    <t>CHIN J LASERS</t>
  </si>
  <si>
    <t>Chin. J. Lasers</t>
  </si>
  <si>
    <t>10.3788/CJL202249.2202002</t>
  </si>
  <si>
    <t>Optics</t>
  </si>
  <si>
    <t>AX7Z0</t>
  </si>
  <si>
    <t>WOS:001121825400004</t>
  </si>
  <si>
    <t>Gao, JM; Wang, D; Zhuang, DD; Zhao, XY; Lei, YC</t>
  </si>
  <si>
    <t>Gao Ju-ming; Wang Dan; Zhuang Dong-dong; Zhao Xin-yi; Lei Yu-cheng</t>
  </si>
  <si>
    <t>Effect of laser power on microstructure and mechanical properties of laser heat conduction lap welded joint between AZ31B magnesium alloy and DP780 galvanized steel</t>
  </si>
  <si>
    <t>JOURNAL OF CENTRAL SOUTH UNIVERSITY</t>
  </si>
  <si>
    <t>AZ31B magnesium alloy; DP780 galvanized steel; laser heat conduction lap welding; laser power; microstructure; mechanical properties</t>
  </si>
  <si>
    <t>PHASE; ZN</t>
  </si>
  <si>
    <t>In this work, laser heat conduction lap welding (LHCLW) of AZ31B magnesium alloy sheet and DP780 galvanized steel sheet was carried out by the defocused laser beam. The effects of laser power on the microstructure and mechanical properties of the joint were studied. The pros and cons of the joint were identified and evaluated by measuring the tensile shear strength, microhardness and microstructure observation. The formation mechanism of various phases at the Mg/steel interface was analyzed. The results indicated that the galvanized layer could promote the metallurgical bonding between magnesium alloy and steel by improving the diffusion ability of molten magnesium alloy at the steel interface and reacting with Mg, so as to enhance the strength of the joint. A continuous dense layered eutectic structure (alpha-Mg+MgZn) was formed at the interface of the joint, while MgZn2 and MgZn phase was formed at the weld edge zone and heat affective zone (HAZ), whereas no reaction layer was generated between the uncoated steel and magnesium alloy. A sound joint could be obtained at 2.5 kW, and the corresponding tensile shear strength reached the maximum value of 42.9 N/mm. The strength was slightly reduced at 2.6 kW due to the existence of microcracks in the eutectic reaction layer.</t>
  </si>
  <si>
    <t>[Gao Ju-ming; Wang Dan; Zhuang Dong-dong; Zhao Xin-yi; Lei Yu-cheng] Jiangsu Univ, Sch Mat Sci &amp; Engn, Zhenjiang 212013, Jiangsu, Peoples R China</t>
  </si>
  <si>
    <t>Jiangsu University</t>
  </si>
  <si>
    <t>Wang, D (corresponding author), Jiangsu Univ, Sch Mat Sci &amp; Engn, Zhenjiang 212013, Jiangsu, Peoples R China.</t>
  </si>
  <si>
    <t>wdd_wan@163.com</t>
  </si>
  <si>
    <t>National Natural Science Foundation of China [51705219, 51905227]; Natural Science Foundation of Jiangsu Province, China [BK20200915]; General University Science Research Project of Jiangsu Province, China [19KJB460013]</t>
  </si>
  <si>
    <t>National Natural Science Foundation of China(National Natural Science Foundation of China (NSFC)); Natural Science Foundation of Jiangsu Province, China(Natural Science Foundation of Jiangsu Province); General University Science Research Project of Jiangsu Province, China</t>
  </si>
  <si>
    <t>Projects(51705219, 51905227) supported by the National Natural Science Foundation of China; Project(BK20200915) supported by the Natural Science Foundation of Jiangsu Province, China; Project(19KJB460013) supported by the General University Science Research Project of Jiangsu Province, China</t>
  </si>
  <si>
    <t>JOURNAL OF CENTRAL SOUTH UNIV</t>
  </si>
  <si>
    <t>HUNAN</t>
  </si>
  <si>
    <t>EDITORIAL OFF, CHANGSHA, CHINA MAINLAND, HUNAN 410083, PEOPLES R CHINA</t>
  </si>
  <si>
    <t>2095-2899</t>
  </si>
  <si>
    <t>2227-5223</t>
  </si>
  <si>
    <t>J CENT SOUTH UNIV</t>
  </si>
  <si>
    <t>J. Cent. South Univ.</t>
  </si>
  <si>
    <t>10.1007/s11771-022-5164-9</t>
  </si>
  <si>
    <t>6G9RD</t>
  </si>
  <si>
    <t>WOS:000885087500023</t>
  </si>
  <si>
    <t>Liu, G; Ma, ZD; Ren, YL; Zhang, X; Xie, F</t>
  </si>
  <si>
    <t>Liu, Gang; Ma, Zhenduo; Ren, Yilei; Zhang, Xi; Xie, Fang</t>
  </si>
  <si>
    <t>Microstructure, interface characterization and tensile shear strength of dissimilar friction stir welded AZ31/LZ91 alloys lap joints</t>
  </si>
  <si>
    <t>MATERIALS EXPRESS</t>
  </si>
  <si>
    <t>AZ31; LZ91 Alloy; Friction Stir Lap Welding; Microstructure; Interface Characterization; Tensile Shear Strength</t>
  </si>
  <si>
    <t>MECHANICAL-PROPERTIES; MG ALLOY; TEXTURE; SPEED; ZONE</t>
  </si>
  <si>
    <t>The microstructure, interface characterization and tensile shear strength of AZ31/LZ91 alloys friction stir lap welding were investigated. The results show that the grain size of the upper AZ31 stirred zone gradually decreases from top to bottom. Compared with the thermo-mechanically affected zone on the retreating side, the grain size of the thermo-mechanically affected zone on the advancing side is smaller, and the distribution is more uniform. The grain size of the alpha-Mg phase and the beta- Li phase in the thermo-mechanically affected zone on the advancing side and the retreating side of the lower LZ91 are different. The grain size of the alpha- Mg phase on the retreating side is smaller, while the grain size of the beta-Li phase is larger, compared to the thermo-mechanically affected zone on the advancing side. The grain size and misorientation angle of the alpha-Mg phase are different on both sides of the thermo-mechanically affected zone/stirred zone- side interface on the advancing side of the AZ31/LZ91 joint. The average grain size of the alpha-Mg phase in the thermo-mechanically affected zone is similar to 4.5 mu m, while the alpha-Mg phase at the stirred zone- side is similar to 3.3 mu m. However, the proportion of the misorientation angle at the stirred zone-side ranging from 10 degrees to 45 degrees reaches the maximum value of 68.8%. The AZ31/LZ91 interface is well connected, and the line scan from the AZ31 side to the LZ91 side shows that the contents of Mg and Al elements are reduced, and the content of Zn elements is basically unchanged. When the welding speed increases in the range of 30 mm/min-120 mm/min, the tensile shear strength first increases and then decreases. When the welding speed is 100 mm/min, the tensile shear strength reaches the highest value of 145.3 MPa.</t>
  </si>
  <si>
    <t>[Liu, Gang; Ren, Yilei; Zhang, Xi; Xie, Fang] Nanyang Inst Technol, Sch Intelligent Mfg, Nanyang 473000, Henan, Peoples R China; [Ma, Zhenduo] Xian Rare Met Mat Inst Co Ltd, Xian 710016, Shanxi, Peoples R China</t>
  </si>
  <si>
    <t>Nanyang Institute of Technology</t>
  </si>
  <si>
    <t>Liu, G (corresponding author), Nanyang Inst Technol, Sch Intelligent Mfg, Nanyang 473000, Henan, Peoples R China.</t>
  </si>
  <si>
    <t>National Natural Science Foundation [51605230]; Key Specialized Research &amp; Development and Promotion Project (Scientific and Technological Project) of Henan Province, China [222102240002]; Interdisciplinary Sciences Project, Nanyang Institute of Technology [520067, 520064]; Doctoral research start-up project, Nanyang Institute of Technology [510109]</t>
  </si>
  <si>
    <t>National Natural Science Foundation(National Natural Science Foundation of China (NSFC)); Key Specialized Research &amp; Development and Promotion Project (Scientific and Technological Project) of Henan Province, China; Interdisciplinary Sciences Project, Nanyang Institute of Technology; Doctoral research start-up project, Nanyang Institute of Technology</t>
  </si>
  <si>
    <t>This work was funded by the National Natural Science Foundation (Project No. 51605230) , the Key Specialized Research &amp; Develop-ment and Promotion Project (Scientific and Technolog-ical Project) of Henan Province, China (Project No. 222102240002) , the Interdisciplinary Sciences Project, Nanyang Institute of Technology (Project Nos. 520067 &amp; 520064) , the Doctoral research start-up project, Nanyang Institute of Technology (Project No. 510109) .</t>
  </si>
  <si>
    <t>AMER SCIENTIFIC PUBLISHERS</t>
  </si>
  <si>
    <t>VALENCIA</t>
  </si>
  <si>
    <t>26650 THE OLD RD, STE 208, VALENCIA, CA 91381-0751 USA</t>
  </si>
  <si>
    <t>2158-5849</t>
  </si>
  <si>
    <t>2158-5857</t>
  </si>
  <si>
    <t>MATER EXPRESS</t>
  </si>
  <si>
    <t>Mater. Express</t>
  </si>
  <si>
    <t>10.1166/mex.2022.2276</t>
  </si>
  <si>
    <t>Nanoscience &amp; Nanotechnology; Materials Science, Multidisciplinary</t>
  </si>
  <si>
    <t>Science &amp; Technology - Other Topics; Materials Science</t>
  </si>
  <si>
    <t>C4AF8</t>
  </si>
  <si>
    <t>WOS:000961355000001</t>
  </si>
  <si>
    <t>Singh, VP; Kumar, D; Mahto, RP; Kuriachen, B</t>
  </si>
  <si>
    <t>Singh, Virendra Pratap; Kumar, Deepak; Mahto, Raju Prasad; Kuriachen, Basil</t>
  </si>
  <si>
    <t>Microstructural and Mechanical Behavior of Friction-Stir-Welded AA6061-T6 and AZ31 Alloys with Improved Electrochemical Corrosion</t>
  </si>
  <si>
    <t>AA6061-T6; AZ31; cryo-Charpy impact test; EBSD; electrochemical corrosion friction stir welding; intermetallic compounds; mechanical properties</t>
  </si>
  <si>
    <t>MAGNESIUM ALLOY; CONSTITUTIONAL LIQUATION; FRACTURE-BEHAVIOR; AQUEOUS-SOLUTIONS; ALUMINUM-ALLOY; MG ALLOYS; AL; JOINTS; PARAMETERS; EVOLUTION</t>
  </si>
  <si>
    <t>The effect of tool travel speed on the mechanical, microstructure and corrosion behavior of friction-stir-welded dissimilar AA6061-T6/AZ31 alloys has been characterized. Two different electrochemical techniques were studied in detail, i.e., potentiodynamic polarization test and electrochemical impedance spectroscopy at various pH values (i.e., pH = 2, pH = 7 and pH = 12) for all set of welded samples. Microstructural investigations were performed with the help of optical, SEM and EBSD microscopy techniques. The maximum corrosion rate (C-r) (29 mm/yr) at pH = 2 was obtained for sample A1 and minimum C-r (26 mm/yr) corresponding to sample A3, whereas, at pH = 12, maximum Cr (21 mm/yr) was obtained for sample A2 and minimum (19 mm/yr) was corresponding to sample A3. The cryo-Charpy impact test demonstrates the drop in values in all the cases with respect to room temperatures (25 degrees C), i.e., 16, 24 and 47% for sample A1, 19, 24 and 57% for sample A2, and 12, 33 and 36% for sample A3 at 0, - 20 and - 40 degrees C, respectively. The intermetallic compounds (IMCs) like Al12Mg17 and Al3Mg2 (before corrosion) and Mg(OH)(2) and Al(OH)(3) (after corrosion) were formed in the stir zone (SZ). The joint efficiency was 65, 84 and 91%, at different levels of welding speed, i.e., 16, 20 and 25 mm/min, respectively. The fracture analysis of tensile and cryo-Charpy impact toughness test was shown in both ductile and brittle fracture behavior.</t>
  </si>
  <si>
    <t>[Singh, Virendra Pratap; Kuriachen, Basil] Natl Inst Technol Mizoram, Dept Mech Engn, Aizawl 796012, India; [Kumar, Deepak] Indian Inst Technol Delhi, Dept Mat Sci &amp; Engn, New Delhi 110016, India; [Kumar, Deepak] Carnegie Mellon Univ, Dept Mech Engn, Pittsburgh, PA 15213 USA; [Mahto, Raju Prasad] Sardar Vallabhbhai Natl Inst Technol, Dept Mech Engn, Surat 395007, Gujrat, India; [Kuriachen, Basil] Natl Inst Technol Calicut, Dept Mech Engn, Kozhikode 673601, Kerala, India</t>
  </si>
  <si>
    <t>National Institute of Technology (NIT System); National Institute of Technology Mizoram; Indian Institute of Technology System (IIT System); Indian Institute of Technology (IIT) - Delhi; Carnegie Mellon University; National Institute of Technology (NIT System); Sardar Vallabhbhai National Institute of Technology; National Institute of Technology (NIT System); National Institute of Technology Calicut</t>
  </si>
  <si>
    <t>Kuriachen, B (corresponding author), Natl Inst Technol Mizoram, Dept Mech Engn, Aizawl 796012, India.;Kuriachen, B (corresponding author), Natl Inst Technol Calicut, Dept Mech Engn, Kozhikode 673601, Kerala, India.</t>
  </si>
  <si>
    <t>10.1007/s11665-022-07380-5</t>
  </si>
  <si>
    <t>SEP 2022</t>
  </si>
  <si>
    <t>R1BB6</t>
  </si>
  <si>
    <t>WOS:000857926400005</t>
  </si>
  <si>
    <t>Chary, TRG; Potnuru, S; Immanuel, RJ; Saxena, KK; Buddhi, D; Behera, A</t>
  </si>
  <si>
    <t>Chary, Thipparthi Raja Gopala; Potnuru, Srikar; Immanuel, R. Jose; Saxena, Kuldeep K.; Buddhi, Dharam; Behera, Ajit</t>
  </si>
  <si>
    <t>Dissimilar metal welding on Mg AZ31 and AA 6061 alloys by using friction stir welding</t>
  </si>
  <si>
    <t>FSW; Dissimilar welded joint; Microstructure; Mechanical properties; AA 6061 alloy; And Mg AZ31 alloy</t>
  </si>
  <si>
    <t>MECHANICAL-PROPERTIES; ALUMINUM-ALLOY; MAGNESIUM; MICROSTRUCTURE; JOINT; AL</t>
  </si>
  <si>
    <t>The objective of this study is to investigate the mechanical properties and microstructures on dissimilar metal friction stir welding (FSW) between AA 6061 and Mg AZ31 alloys. For the purpose of improving the strength of the dissimilar welded joint, the process parameters such as rotational speeds and travel speeds play a vital role to obtain the better welded joint for dissimilar metals. FSW was performed at travel speeds ranging from 20 to 80 mm/min, with tool rotational speeds ranging from 500 to 1000 rpm. In the experimental work, investigation has been performed using microhardness testing, tensile testing and optical microscopy. This research reveals that using FSW, a welded joint between dissimilar metal alloys AA 6061 and Mg AZ31 can be created by choosing the right tool pin profile and process parameters that are responsible for creating complex recrystallization, grain refining occurred in the stir field. The weld sample rotation speed of 560 r/min and a travel speed of 20 mm/min shows the most contributing parameters of the experiment. The welded specimen had a tensile strength of about 74.4% of that of AA 6061 alloy and 59.3% of that of Mg AZ31 alloy, and it failed through the brittle-mode fracture. The stir zone has a maximum hardness of HV 108 was measured with sample 560, and in the away stir zone, an irregular hardness distribution was obtained with a 50 HV. Due to the high strain rate, the welding tool pin imparts to the material and the heat produced by friction between the material and the tool, dynamic recrystallization (DRX) happens in the stir zone (SZ) of the FSW process.</t>
  </si>
  <si>
    <t>[Chary, Thipparthi Raja Gopala; Potnuru, Srikar] Ctr Sustainable Mfg &amp; Recycling Technol, Hyderabad, India; [Chary, Thipparthi Raja Gopala; Potnuru, Srikar] Malla Reddy Coll Engn &amp; Technol, Dept Mech Engn, Hyderabad, India; [Immanuel, R. Jose] Indian Inst Technol Bhilai, Dept Mech Engn, Raipur, Madhya Pradesh, India; [Saxena, Kuldeep K.] GLA Univ, Dept Mech Engn, Mathura 281406, UP, India; [Buddhi, Dharam] Uttaranchal Univ, Div Res &amp; Innovat, Dehra Dun 248007, Uttarakhand, India; [Behera, Ajit] Natl Inst Technol, Dept Met &amp; Mat Engn, Rourkela 769008, India</t>
  </si>
  <si>
    <t>Malla Reddy College of Engineering &amp; Technology; Indian Institute of Technology System (IIT System); Indian Institute of Technology (IIT) Bhilai; GLA University; Uttaranchal University; National Institute of Technology (NIT System); National Institute of Technology Rourkela</t>
  </si>
  <si>
    <t>Saxena, KK (corresponding author), GLA Univ, Dept Mech Engn, Mathura 281406, UP, India.</t>
  </si>
  <si>
    <t>srikar.potnuru@gmail.com; saxena0081@gmail.com</t>
  </si>
  <si>
    <t>Thipparthi, Rajagopalachary/LYO-8022-2024; Buddhi, Dharam/Q-1593-2015; R, Jose Immanuel/I-6724-2018; SAXENA, KULDEEP KUMAR/ABF-2558-2020</t>
  </si>
  <si>
    <t>R, Jose Immanuel/0000-0002-1511-7450; Raja Gopala Chary, Thipparthi/0000-0002-3163-5485; SAXENA, KULDEEP KUMAR/0000-0003-4064-5113</t>
  </si>
  <si>
    <t>10.1007/s12008-022-01036-3</t>
  </si>
  <si>
    <t>X7HT0</t>
  </si>
  <si>
    <t>WOS:000854824400001</t>
  </si>
  <si>
    <t>Zhang, MJ; Wu, J; Mao, C; Cheng, B; Shakhawat, HMD; Li, HQ; Wang, KM; Zhang, J; Hu, YL; Bi, ZM</t>
  </si>
  <si>
    <t>Zhang, Mingjun; Wu, Jie; Mao, Cong; Cheng, Bo; Shakhawat, Hossain M. D.; Li, Heqing; Wang, Kaiming; Zhang, Jian; Hu, Yongle; Bi, Zhuming</t>
  </si>
  <si>
    <t>Impact of power modulation on weld appearance and mechanical properties during laser welding of AZ31B magnesium alloy</t>
  </si>
  <si>
    <t>Laser welding; Power modulation; AZ31B magnesium alloy; Weld appearance; Microstructure; Mechanical properties</t>
  </si>
  <si>
    <t>ARC; MICROSTRUCTURE; BEHAVIOR; JOINT; COPPER; PORES</t>
  </si>
  <si>
    <t>A new laser welding process with power modulation was proposed to promote the weld formation and improve the quality of welds over magnesium alloys. The impact of the parameters of power modulation on laser welding was investigated experimentally at the aspects of weld formation, keyhole entrance, molten pool flow, and microstructure and mechanical properties of welds. The experiments were performed for the butt joints on AZ31B magnesium alloy sheets with a thickness of 3 mm, and the results shown that the laser welding with a sinusoidal power modulation increased the melting volume and improve the efficiency of energy coupling in comparison with that with a constant power. Power modulation in laser welding could minimize even eliminate the underfill over the top surface of weld. The higher the frequency of power modulation was, the longer the columnar grains formed near the fusion line of weld. With an increase of the amplitude of power modulation, both of the cell grains and columnar grains were decreased in width; while the average size of equiaxed grains was increased. Power modulation in laser welding improved the tensile strength and the elongation of magne-sium alloy at welds; when the power was modulated with the frequency of 200 Hz and the amplitude of 300 W, the maximum tensile strength was 237 MPa, and the ultimate elongation was 7.26% and the weld was broken by a mixed ductile-brittle fracture.</t>
  </si>
  <si>
    <t>[Zhang, Mingjun; Wu, Jie; Mao, Cong; Cheng, Bo; Shakhawat, Hossain M. D.; Li, Heqing; Wang, Kaiming; Zhang, Jian; Hu, Yongle] Changsha Univ Sci &amp; Technol, Hunan Prov Key Lab Intelligent Mfg Technol High Pe, Changsha 410114, Peoples R China; [Hu, Yongle] Hunan Engn Res Ctr Heat Treatment Technol &amp; Equipm, Zhuzhou 412007, Peoples R China; [Bi, Zhuming] Purdue Univ Ft Wayne, Dept Civil &amp; Mech Engn, Ft Wayne, IN 46805 USA</t>
  </si>
  <si>
    <t>Changsha University of Science &amp; Technology; Purdue University System; Purdue University</t>
  </si>
  <si>
    <t>Mao, C (corresponding author), Changsha Univ Sci &amp; Technol, Hunan Prov Key Lab Intelligent Mfg Technol High Pe, Changsha 410114, Peoples R China.</t>
  </si>
  <si>
    <t>maocong315@aliyun.com</t>
  </si>
  <si>
    <t>Sohan, H.M./GXF-6326-2022; Cheng, Bo/K-8817-2012; Bi, Zhuming/AAA-3088-2019</t>
  </si>
  <si>
    <t>Changsha Municipal Natural Science Foundation of Hunan Province of China [kq2202197, kq2014101]; Education Department Scientific Research Foundation of Hunan Province of China [20B008]; National Natural Science Foundation of China [51875050]</t>
  </si>
  <si>
    <t>Changsha Municipal Natural Science Foundation of Hunan Province of China; Education Department Scientific Research Foundation of Hunan Province of China; National Natural Science Foundation of China(National Natural Science Foundation of China (NSFC))</t>
  </si>
  <si>
    <t>The authors are grateful to the financial support from the Changsha Municipal Natural Science Foundation of Hunan Province of China (Nos. kq2202197, kq2014101) , the Education Department Scientific Research Foundation of Hunan Province of China (No. 20B008) , and the National Natural Science Foundation of China (No. 51875050) .</t>
  </si>
  <si>
    <t>10.1016/j.optlastec.2022.108490</t>
  </si>
  <si>
    <t>4Z7RJ</t>
  </si>
  <si>
    <t>WOS:000862400600002</t>
  </si>
  <si>
    <t>Singh, VP; Kuriachen, B</t>
  </si>
  <si>
    <t>Singh, Virendra Pratap; Kuriachen, Basil</t>
  </si>
  <si>
    <t>Experimental Investigations into the Mechanical and Metallurgical Characteristics of Friction Stir Welded AZ31 Magnesium Alloy</t>
  </si>
  <si>
    <t>AZ31 alloy; EBSD; friction stir welding; grain size; IMCs; microstructure; mechanical properties</t>
  </si>
  <si>
    <t>TENSILE PROPERTIES; DYNAMIC RECRYSTALLIZATION; GRAIN-SIZE; MICROSTRUCTURAL EVOLUTION; DEFORMATION-BEHAVIOR; TEXTURE EVOLUTION; FRACTURE-BEHAVIOR; MATERIAL FLOW; STEEL; COMPRESSION</t>
  </si>
  <si>
    <t>The microstructural and mechanical behavior of a typical HCP material (AZ31 Mg-alloy) during friction stir welding was studied comprehensively for various sets of parameters. EBSD, SEM, XRD and optical microscopy have been used to characterize the microstructural properties of the welded samples, whereas tensile, microhardness and bending tests have been performed for mechanical behavior. The results showed that a large number of twins and second-phase particles (Mg17Al12 and Mg2Si) were induced. The tendency of intermetallic compounds (IMCs) formations, where both orientations of grain and grain boundaries favored its locations. The localized stress state governed the texture variation during the tension test and it was well described by EBSD analysis in terms of the assumed welding temperature. The average grain size in the stirred zone was obtained 15, 13 and 9 mu m which were reduced by 32, 41 and 59%, respectively, with increasing travel speed meanwhile, in thermo-mechanically affected zone grain size was found to be 19.6, 18.2 and 13.2 mu m which were reduced by 11, 17 and 40%, respectively. The maximum and minimum bending stress was achieved as 320 and 304 MPa and the corresponding bending angle was 41 degrees and 38 degrees, respectively, for the lowest and highest heat input conditions. All the joints fractured in HAZ-base metal regions with the lowest hardness. The weld strength was improved with travel speed due to reduced recrystallized grains in stirred zone at lower heat input.</t>
  </si>
  <si>
    <t>[Singh, Virendra Pratap; Kuriachen, Basil] Natl Inst Technol Mizoram, Dept Mech Engn, Aizawl 796012, Mizoram, India; [Kuriachen, Basil] Natl Inst Technol Calicut, Dept Mech Engn, Calicut 673601, Kerala, India</t>
  </si>
  <si>
    <t>National Institute of Technology (NIT System); National Institute of Technology Mizoram; National Institute of Technology (NIT System); National Institute of Technology Calicut</t>
  </si>
  <si>
    <t>Kuriachen, B (corresponding author), Natl Inst Technol Mizoram, Dept Mech Engn, Aizawl 796012, Mizoram, India.;Kuriachen, B (corresponding author), Natl Inst Technol Calicut, Dept Mech Engn, Calicut 673601, Kerala, India.</t>
  </si>
  <si>
    <t>bk@nitc.ac.in</t>
  </si>
  <si>
    <t>10.1007/s11665-022-07055-1</t>
  </si>
  <si>
    <t>JUN 2022</t>
  </si>
  <si>
    <t>9A5IT</t>
  </si>
  <si>
    <t>WOS:000813602000009</t>
  </si>
  <si>
    <t>Zang, QH; Yu, JM; Peng, JH; Chen, LY; Wang, ZX; Lu, S</t>
  </si>
  <si>
    <t>Zang, Qianhao; Yu, Jingmin; Peng, Jinhua; Chen, Liangyu; Wang, Zexin; Lu, Sheng</t>
  </si>
  <si>
    <t>Effect of ultrasonic vibration and heat pipe assistance on microstructure and mechanical properties of friction stir-welded AZ31 alloy</t>
  </si>
  <si>
    <t>INTERNATIONAL JOURNAL OF MODERN PHYSICS B</t>
  </si>
  <si>
    <t>Friction stir welding; AZ31 magnesium alloy; ultrasonic vibration; heat pipe assistance; microstructure; mechanical properties</t>
  </si>
  <si>
    <t>DEFECT FORMATION; MATERIAL FLOW; PLASTIC-FLOW; GRAIN-SIZE; TEXTURE; BEHAVIOR; EVOLUTION; JOINT</t>
  </si>
  <si>
    <t>This work aims to discover the effects of ultrasonic vibration and heat pipe assistance during the friction stir welding (FSW) of AZ31 magnesium alloy. The microstructure and mechanical properties of FSWed AZ31 alloy were investigated. The ultrasonic vibration and heat pipe assistance can promote the dynamic recrystallization of AZ31 magnesium alloy during the FSW process, which reduces the inhomogeneous microstructure and the grains and weakens the texture intensity of the FSWed AZ31 alloy. The microstructure and texture of the joint are regulated by the ultrasonic vibration and heat pipe assistance, to enhance the tensile strength, elongation and microhardness.</t>
  </si>
  <si>
    <t>[Zang, Qianhao; Yu, Jingmin; Peng, Jinhua; Chen, Liangyu; Wang, Zexin; Lu, Sheng] Jiangsu Univ Sci &amp; Technol, Sch Mat Sci &amp; Engn, Zhenjiang 212003, Jiangsu, Peoples R China</t>
  </si>
  <si>
    <t>Lu, S (corresponding author), Jiangsu Univ Sci &amp; Technol, Sch Mat Sci &amp; Engn, Zhenjiang 212003, Jiangsu, Peoples R China.</t>
  </si>
  <si>
    <t>lusheng_ktz@just.edu.cn</t>
  </si>
  <si>
    <t>陈, 靓/KFT-1094-2024</t>
  </si>
  <si>
    <t>Zang, Qianhao/0000-0002-6272-3891</t>
  </si>
  <si>
    <t>Guangdong Basic and Applied Basic Research Foundation [2020A1515110394]</t>
  </si>
  <si>
    <t>Guangdong Basic and Applied Basic Research Foundation</t>
  </si>
  <si>
    <t>The authors are grateful for the financial support from Guangdong Basic and Applied Basic Research Foundation (No. 2020A1515110394).</t>
  </si>
  <si>
    <t>WORLD SCIENTIFIC PUBL CO PTE LTD</t>
  </si>
  <si>
    <t>SINGAPORE</t>
  </si>
  <si>
    <t>5 TOH TUCK LINK, SINGAPORE 596224, SINGAPORE</t>
  </si>
  <si>
    <t>0217-9792</t>
  </si>
  <si>
    <t>1793-6578</t>
  </si>
  <si>
    <t>INT J MOD PHYS B</t>
  </si>
  <si>
    <t>Int. J. Mod. Phys. B</t>
  </si>
  <si>
    <t>MAY 20</t>
  </si>
  <si>
    <t>12N13</t>
  </si>
  <si>
    <t>10.1142/S0217979222400483</t>
  </si>
  <si>
    <t>Physics, Applied; Physics, Condensed Matter; Physics, Mathematical</t>
  </si>
  <si>
    <t>1I8BK</t>
  </si>
  <si>
    <t>WOS:000797451400018</t>
  </si>
  <si>
    <t>Ranjole, C; Singh, VP; Kuriachen, B; Vineesh, KP</t>
  </si>
  <si>
    <t>Ranjole, Cheryl; Singh, Virendra Pratap; Kuriachen, Basil; Vineesh, K. P.</t>
  </si>
  <si>
    <t>Numerical Prediction and Experimental Investigation of Temperature, Residual Stress and Mechanical Properties of Dissimilar Friction-Stir Welded AA5083 and AZ31 Alloys</t>
  </si>
  <si>
    <t>ARABIAN JOURNAL FOR SCIENCE AND ENGINEERING</t>
  </si>
  <si>
    <t>AA5083-AZ31; Friction stir welding; Residual stresses; FEM; Temperature; Microstructure</t>
  </si>
  <si>
    <t>ALUMINUM-ALLOY; MAGNESIUM ALLOYS; HEAT-TRANSFER; SIMULATION; AL; 6061-T6; MODEL; FLOW; TOOL; FSW</t>
  </si>
  <si>
    <t>In this work, a 3D FE model was developed to perform numerical simulations for the prediction of temperature variations during dissimilar joining of AA5083 and AZ31 through FSW. The FEM model includes temperature-dependent material properties separately for both AA5083 and AZ31, moving heat flux input. The results revealed that an increase in tool rotational speed influenced more in induced temperature compared to traverse speed and was reached up to 410 degrees C. The simulation estimated the peak temperature in both cases, and the maximum value was obtained for higher tool rotational speed. It is observed that there is no symmetrical stress distribution throughout the workpiece due to the different thermal and mechanical properties of AA5083 and AZ31. The effect of change in local composition, temperature rise and parametric effect on the IMCs formation in the joints between Al/Mg were also investigated. Tensile strength and hardness values increases with the tool rotational speed by keeping tool traverse speed constant. However, the minimal difference was observed once the tool rotational speed was constant and increasing tool traverse speed. Microstructural analysis was done with help of SEM, XRD and EDS, revealed the lamellar band at the weld interface and formation of intermetallic compounds. The XRD results showed that mainly Al12Mg17 and Al3Mg2 IMCs formation occurred in the weld zone during FSW.</t>
  </si>
  <si>
    <t>[Ranjole, Cheryl; Kuriachen, Basil; Vineesh, K. P.] Natl Inst Technol Calicut, Dept Mech Engn, Calicut 673601, Kerala, India; [Singh, Virendra Pratap] Natl Inst Technol Mizoram, Dept Mech Engn, Aizawl 796012, Mizoram, India</t>
  </si>
  <si>
    <t>National Institute of Technology (NIT System); National Institute of Technology Calicut; National Institute of Technology (NIT System); National Institute of Technology Mizoram</t>
  </si>
  <si>
    <t>Kuriachen, B (corresponding author), Natl Inst Technol Calicut, Dept Mech Engn, Calicut 673601, Kerala, India.</t>
  </si>
  <si>
    <t>SINGH, VIRENDRA/AAA-6541-2020; P, Vineesh/D-4713-2017; Kuriachen, Basil/I-7399-2019</t>
  </si>
  <si>
    <t>2193-567X</t>
  </si>
  <si>
    <t>2191-4281</t>
  </si>
  <si>
    <t>ARAB J SCI ENG</t>
  </si>
  <si>
    <t>Arab. J. Sci. Eng.</t>
  </si>
  <si>
    <t>10.1007/s13369-022-06808-3</t>
  </si>
  <si>
    <t>APR 2022</t>
  </si>
  <si>
    <t>Multidisciplinary Sciences</t>
  </si>
  <si>
    <t>Science &amp; Technology - Other Topics</t>
  </si>
  <si>
    <t>6O0JL</t>
  </si>
  <si>
    <t>WOS:000788340300001</t>
  </si>
  <si>
    <t>Kumar, SD; Magarajan, U; Kumar, SS</t>
  </si>
  <si>
    <t>Dharani Kumar, S.; Magarajan, U.; Kumar, Saurabh S.</t>
  </si>
  <si>
    <t>Investigation on ballistic behaviour of friction stir welded rolled AZ31B magnesium alloy</t>
  </si>
  <si>
    <t>PROCEEDINGS OF THE INSTITUTION OF MECHANICAL ENGINEERS PART L-JOURNAL OF MATERIALS-DESIGN AND APPLICATIONS</t>
  </si>
  <si>
    <t>AZ31B magnesium alloy; friction stir welding; depth of penetration; microstructure; microhardness</t>
  </si>
  <si>
    <t>In this paper, an attempt was made to study the ballistic resistance of Friction Stir Welded (FSW) AZ31B magnesium alloy. The base metal AZ31B plates were sliced to required size and FSW was carried out using a non-consumable taper pin tool made up of HCHCr steel. Samples were taken out from the FSW plates to study the microstructure and microhardness. The FSW AZ31B contain refined grains and tiny Mg17Al12 precipitates which were formed because of severe plastic deformation during FSW. The FSW AZ31B targets also showed similar to 7.47% increase in microhardness compared to BM target. Further, ballistic test was conducted by impacting o7.62 x 39 mm hard steel core projectiles at an initial velocity of 420 m/s. AA6062 material of 25 mm was used as backing plate to measure the Depth of Penetration (DOP) of the projectile. The failure mechanism and the ballistic resistance of BM and FSW AZ31B samples were studied and compared. Finally, post ballistic analysis was made to study the failure modes of the target at microscopic level. Through various experimental results, it was identified that the increase in ballistic resistance of FSW AZ31B target was mainly due to two reasons; the refinement of grain size and small strengthening precipitates.</t>
  </si>
  <si>
    <t>[Dharani Kumar, S.] KPR Inst Engn &amp; Technol, Coimbatore, Tamil Nadu, India; [Magarajan, U.] Bharath Inst Higher Educ &amp; Res, Chennai, Tamil Nadu, India; [Kumar, Saurabh S.] Natl Forens Sci Univ, Ballist Res Ctr &amp; Testing Range, Gandhinagar, India</t>
  </si>
  <si>
    <t>Bharath Institute of Higher Education &amp; Research; National Forensic Sciences University</t>
  </si>
  <si>
    <t>Kumar, SD (corresponding author), KPR Inst Engn &amp; Technol, Mech Engn, Avinashi Rd, Coimbatore 641407, TN, India.</t>
  </si>
  <si>
    <t>sdharanikumarmech@gmail.com</t>
  </si>
  <si>
    <t>U, Magarajan/HJG-6123-2022; S, DHARANI KUMAR/AAH-7545-2021</t>
  </si>
  <si>
    <t>SELVAN, DHARANI KUMAR/0000-0001-5772-442X; U, Magarajan/0000-0001-9504-4695</t>
  </si>
  <si>
    <t>1464-4207</t>
  </si>
  <si>
    <t>2041-3076</t>
  </si>
  <si>
    <t>P I MECH ENG L-J MAT</t>
  </si>
  <si>
    <t>Proc. Inst. Mech. Eng. Pt. L-J. Mater.-Design Appl.</t>
  </si>
  <si>
    <t>10.1177/14644207221095209</t>
  </si>
  <si>
    <t>3S5IK</t>
  </si>
  <si>
    <t>WOS:000784211700001</t>
  </si>
  <si>
    <t>Paul, H; Petrzak, P; Chulist, R; Maj, L; Mania, I; Prazmowski, M</t>
  </si>
  <si>
    <t>Paul, Henryk; Petrzak, Pawel; Chulist, Robert; Maj, Lukasz; Mania, Izabela; Prazmowski, Mariusz</t>
  </si>
  <si>
    <t>Effect of impact loading and heat treatment on microstructure and properties of multi-layered AZ31/AA1050 plates fabricated by single-shot explosive welding</t>
  </si>
  <si>
    <t>Explosive welding; AZ31/AA1050 multi-layered composites; SEM &amp; TEM; Intermetallics; Rapid solidification</t>
  </si>
  <si>
    <t>MECHANICAL-PROPERTIES; BONDING ZONE; INTERFACE MICROSTRUCTURE; PHASE CONSTITUTION; TENSILE PROPERTIES; COMPOSITES; MAGNESIUM; DIFFUSION; ALLOY; INTERDIFFUSION</t>
  </si>
  <si>
    <t>Eleven-layered AZ31/AA1050 composite plates were fabricated using a single-shot explosive welding process. The microstructural evolution of the interfacial layers were thoroughly investigated using scanning and transmission electron microscopy. The microstructural observations were correlated with microhardness measurements and bending tests to evaluate the mechanical properties of the dads. Under the applied detonation velocities, only the first interface was wavy, whereas the others were flat. Near all the interfaces, local melting and rapid solidification led to the formation of reaction regions composed of different phases with various chemical compositions and structures. In addition to the two equilibrium phases of gamma-Mg17Al12 and beta-Mg2Al3 identified in the reaction regions, a significant portion of the solidified melt was composed of non-equilibrium phases exhibiting an amorphous or ultra-fine-grained structure. During subsequent annealing, the high-hardness gamma-Mg17Al12 and beta-Mg2Al3 phases grew rapidly near all interfaces, whereas inside pre-existing reaction regions, the areas with various chemical compositions systematically transformed into the beta-Mg2Al3 phase. It was found that the application of a pressure of 3 MPa plays an important role in avoiding clad delamination during heating; however, it does not prevent the formation of linear cracks in the beta-Mg2Al3 phase, which significantly decreases the formability of the composite. (C) 2022 The Author(s). Published by Elsevier Ltd.</t>
  </si>
  <si>
    <t>[Paul, Henryk; Petrzak, Pawel; Chulist, Robert; Maj, Lukasz; Mania, Izabela] Polish Acad Sci, Inst Met &amp; Mat Sci, Krakow, Poland; [Prazmowski, Mariusz] Opole Univ Technol, Fac Mech, Opole, Poland</t>
  </si>
  <si>
    <t>Polish Academy of Sciences; Opole University of Technology</t>
  </si>
  <si>
    <t>Paul, H (corresponding author), Polish Acad Sci, Inst Met &amp; Mat Sci, Krakow, Poland.</t>
  </si>
  <si>
    <t>h.paul@imim.pl</t>
  </si>
  <si>
    <t>Maj, Łukasz/HKW-2401-2023; Petrzak, Pawel/R-7649-2016</t>
  </si>
  <si>
    <t>Paul, Henryk/0000-0003-4107-982X; Petrzak, Pawel/0000-0001-8981-1480; Maj, Lukasz/0000-0001-8287-0146</t>
  </si>
  <si>
    <t>National Science Centre (Poland) [2016/21/B/ST8/00462]</t>
  </si>
  <si>
    <t>National Science Centre (Poland)(National Science Centre, Poland)</t>
  </si>
  <si>
    <t>This work was supported by the National Science Centre (Poland) under grant no. 2016/21/B/ST8/00462. The authors give special thanks to Mr. A. Galka from ZTW `Explomet' (Opole, Poland) for supplying the Mg/Al clad.</t>
  </si>
  <si>
    <t>10.1016/j.matdes.2022.110411</t>
  </si>
  <si>
    <t>JAN 2022</t>
  </si>
  <si>
    <t>YP2DR</t>
  </si>
  <si>
    <t>WOS:000748437100002</t>
  </si>
  <si>
    <t>Long, JZ; Wang, ZM; Yin, FL; Zhao, Y; Li, JW; Zhang, TJ; Gang, W</t>
  </si>
  <si>
    <t>Long, Jianzhou; Wang, Zhimin; Yin, Fengliang; Zhao, Yue; Li, Jianwei; Zhang, Tiejun; Gang, Wang</t>
  </si>
  <si>
    <t>Microstructure and Mechanical Property Improvement of AZ31B Induced by the Combination of Cold Metal Transfer Welding and Friction Stir Processing</t>
  </si>
  <si>
    <t>AZ31B magnesium alloy; cold metal transfer welding; friction stir processing; tensile property; wire arc additive manufacturing</t>
  </si>
  <si>
    <t>MAGNESIUM; TEMPERATURE; BEHAVIOR; SPEED</t>
  </si>
  <si>
    <t>Due to its high efficiency, wire arc additive manufacturing, such as cold metal transfer welding, is expanding to a variety of light alloys. In this study, AZ31B prepared by cold metal transfer welding and friction stir processing was examined and tested. In cold metal transfer welding state, AZ31B exhibits heterogeneous microstructures with large grains (d(max)=13.6 mu m), coarse precipitate phase particles and lots of voids. By the following friction stir processing, uniform microstructures with small grains (d(max)=9.7 mu m), much refined precipitate particles and no voids are achieved. Microstructure improvement gives rise to tensile properties enhancement with the tensile strength and uniform elongation in the welding direction greatly increasing from 218 to 271 MPa and 16.3 to 19.6%. The combination of cold metal transfer welding and friction stir processing provides an effective method for additive manufacturing of high-quality AZ31B alloy.</t>
  </si>
  <si>
    <t>[Long, Jianzhou; Gang, Wang] Anhui Polytech Univ, Anhui Key Lab High Performance Nonferrous Met Mat, Wuhu 241000, Peoples R China; [Wang, Zhimin; Yin, Fengliang; Li, Jianwei; Zhang, Tiejun] Beijing Hangxing Machinery Manufacture Ltd Corp, Beijing 100013, Peoples R China; [Zhao, Yue] Tsinghua Univ, Sch Mech Engn, Beijing 100013, Peoples R China</t>
  </si>
  <si>
    <t>Anhui Polytechnic University; Tsinghua University</t>
  </si>
  <si>
    <t>Long, JZ (corresponding author), Anhui Polytech Univ, Anhui Key Lab High Performance Nonferrous Met Mat, Wuhu 241000, Peoples R China.</t>
  </si>
  <si>
    <t>jzlong11s@alum.imr.ac.cn</t>
  </si>
  <si>
    <t>WANG, ZHIMIN/AAJ-8452-2021; Zhang, Tiejun/HDM-7091-2022; Li, Jianwei/HXN-0137-2023; Wang, Gang/AEN-9428-2022</t>
  </si>
  <si>
    <t>National Natural Science Foundation of China [51775556]; National Natural Science Foundation of Anhui Province [2008085J23]; Talent project of Anhui Polytechnic University [S022020004, KZ42020085]; industry and university jointed research project of fanchang county [KZ32021017]</t>
  </si>
  <si>
    <t>National Natural Science Foundation of China(National Natural Science Foundation of China (NSFC)); National Natural Science Foundation of Anhui Province; Talent project of Anhui Polytechnic University; industry and university jointed research project of fanchang county</t>
  </si>
  <si>
    <t>The authors acknowledge the financial support by the National Natural Science Foundation of China (Grants Nos. 51775556), the National Natural Science Foundation of Anhui Province (Grants Nos. 2008085J23), the Talent project of Anhui Polytechnic University (Grants Nos. S022020004, KZ42020085), the industry and university jointed research project of fanchang county (Grants Nos. KZ32021017).</t>
  </si>
  <si>
    <t>10.1007/s11665-021-06429-1</t>
  </si>
  <si>
    <t>0L5CW</t>
  </si>
  <si>
    <t>WOS:000740414400003</t>
  </si>
  <si>
    <t>Chiuzuli, FR; Batistao, BF; Bergmann, LA; de Alcantara, NG; dos Santos, JF; Klusemann, B; Gargarella, P</t>
  </si>
  <si>
    <t>Chiuzuli, Fernanda Rocha; Batistao, Bruna Fernanda; Bergmann, Luciano Andrei; de Alcantara, Nelson Guedes; dos Santos, Jorge Fernandez; Klusemann, Benjamin; Gargarella, Piter</t>
  </si>
  <si>
    <t>Effect of the gap width in AZ31 magnesium alloy joints obtained by friction stir welding</t>
  </si>
  <si>
    <t>AZ31; Mg alloy; Lightweight material; Friction stir welding; Butt joint configuration; Gap width</t>
  </si>
  <si>
    <t>MECHANICAL-PROPERTIES; DEFORMATION-BEHAVIOR; MICROSTRUCTURE EVOLUTION; TI-35NB-2TA-3ZR ALLOY; TENSILE PROPERTIES; MG ALLOY</t>
  </si>
  <si>
    <t>Thin AZ31 magnesium alloy sheets, i.e., 2 mm thick, are welded by Friction Stir Welding (FSW) in butt joint configuration using gap width up to 1.15 mm. All welds present good surface finishing and no internal defects, except for the weld produced using the maximum gap width. A reduction of the weld thickness within the Stir Zone is seen with the increase in gap width, leading to a maximum thickness reduction of 8.5%. Microstructure and Vickers hardness investigations reveal no influence of the gap width on these properties. Up to a gap width of 0.51 mm, a slight decrease in the Ultimate Tensile Strength (UTS) is observed with increasing gap width. For larger gap widths, the UTS, as well as the fracture strain, are constant. To keep the metallurgical integrity, a maximum gap width of 1 mm seems acceptable for joints of thin AZ31 magnesium alloy sheets produced by FSW. (c) 2021 The Authors. Published by Elsevier B.V. This is an open access article under the CC BY-NC-ND license (http://creativecommons.org/licenses/by-nc-nd/4.0/).</t>
  </si>
  <si>
    <t>[Chiuzuli, Fernanda Rocha; Batistao, Bruna Fernanda; de Alcantara, Nelson Guedes; Gargarella, Piter] Fed Univ Sao Carlos UFSCar, Grad Program Mat Sci &amp; Engn PPGCEM, Rodovia Washington Luiz,Km 235 SP-310, BR-13565905 Sao Carlos, SP, Brazil; [Bergmann, Luciano Andrei; dos Santos, Jorge Fernandez; Klusemann, Benjamin] Helmholtz Zentrum Hereon, Inst Mat Mech, Solid State Mat Proc, Max Planck Str. 1, D-21502 Geesthacht, Germany; [de Alcantara, Nelson Guedes; Gargarella, Piter] Fed Univ Sao Carlos UFSCar, Dept Mat Engn DEMa, Rodovia Washington Luiz,Km 235 SP-310, BR-13565905 Sao Carlos, SP, Brazil; [Klusemann, Benjamin] Leuphana Univ Luneburg, Inst Prod &amp; Proc Innovat, Univ Allee 1, D-21335 Luneburg, Germany; [Gargarella, Piter] Univ Fed Sao Carlos, Ctr Characterizat &amp; Dev Mat CCDM, Rodovia Washington Luiz,Km 235 SP-310, BR-13565905 Sao Carlos, SP, Brazil</t>
  </si>
  <si>
    <t>Universidade Federal de Sao Carlos; Helmholtz Association; Helmholtz-Zentrum Hereon; Max Planck Society; Universidade Federal de Sao Carlos; Leuphana University Luneburg; Universidade Federal de Sao Carlos</t>
  </si>
  <si>
    <t>Batistao, BF (corresponding author), Fed Univ Sao Carlos UFSCar, Grad Program Mat Sci &amp; Engn PPGCEM, Rodovia Washington Luiz,Km 235 SP-310, BR-13565905 Sao Carlos, SP, Brazil.</t>
  </si>
  <si>
    <t>brunafbatistao@gmail.com</t>
  </si>
  <si>
    <t>Gargarella, Piter/F-2282-2013; Klusemann, Benjamin/G-9265-2014</t>
  </si>
  <si>
    <t>Batistao, Bruna Fernanda/0000-0002-7902-7331; Bergmann, Luciano/0000-0003-4085-1400; Klusemann, Benjamin/0000-0002-8516-5087</t>
  </si>
  <si>
    <t>Coordenacao de Aperfeicoamento de Pessoal de Nvel Superior-Brasil (CAPES) [001]; Sao Paulo Research Foundation (FAPESP) [2019/04613-3]; Vinnova [2019-04613] Funding Source: Vinnova; Fundacao de Amparo a Pesquisa do Estado de Sao Paulo (FAPESP) [19/04613-3] Funding Source: FAPESP</t>
  </si>
  <si>
    <t>Coordenacao de Aperfeicoamento de Pessoal de Nvel Superior-Brasil (CAPES)(Coordenacao de Aperfeicoamento de Pessoal de Nivel Superior (CAPES)); Sao Paulo Research Foundation (FAPESP)(Fundacao de Amparo a Pesquisa do Estado de Sao Paulo (FAPESP)); Vinnova(Vinnova); Fundacao de Amparo a Pesquisa do Estado de Sao Paulo (FAPESP)(Fundacao de Amparo a Pesquisa do Estado de Sao Paulo (FAPESP))</t>
  </si>
  <si>
    <t>P This study was financed in part by the support of the Coordenacao de Aperfeicoamento de Pessoal de Nvel Superior-Brasil (CAPES) -Finance Code 001. The authors also thank the grant #2019/04613-3, Sa~o Paulo Research Foundation (FAPESP) .</t>
  </si>
  <si>
    <t>NOV-DEC</t>
  </si>
  <si>
    <t>10.1016/j.jmrt.2021.10.115</t>
  </si>
  <si>
    <t>NOV 2021</t>
  </si>
  <si>
    <t>XQ8JB</t>
  </si>
  <si>
    <t>WOS:000731787800009</t>
  </si>
  <si>
    <t>Sucharitha, M; Sankar, BR; Umamaheswarrao, P</t>
  </si>
  <si>
    <t>Sucharitha, M.; Sankar, B. Ravi; Umamaheswarrao, P.</t>
  </si>
  <si>
    <t>Experimental investigations on the effect of tool rotational speed on mechanical properties and microstructure of friction stir welded AZ31 Mg alloy</t>
  </si>
  <si>
    <t>International Conference on Materials, Manufacturing and Mechanical Engineering for Sustainable Developments (ICMSD)</t>
  </si>
  <si>
    <t>NOV 19-20, 2020</t>
  </si>
  <si>
    <t>Sri Sairam Inst Technol, Chennai, INDIA</t>
  </si>
  <si>
    <t>Sri Sairam Inst Technol</t>
  </si>
  <si>
    <t>AZ31 Magnesium alloy; Tensile strength; Hardness; Friction stir welding; Microstructure</t>
  </si>
  <si>
    <t>MAGNESIUM ALLOY; PIN PROFILE; AXIAL FORCE</t>
  </si>
  <si>
    <t>Present work investigated the impact of process parameters like tool rotational speed, feed, axial force on tensile strength, and hardness during friction stir welding (FSW) of AZ31 magnesium alloy. Friction stir welding was performed using Threaded cylindrical tool. Results concluded that high tensile strength was obtained for a joint welded at a tool rotational speed (TRS) of 1120 rpm, whereas high hardness was found at a tool rotational speed of 900 rpm. Further, grain size reduction also occurred at a tool rotational speed of 1120 rpm. (C) 2020 Elsevier Ltd. All rights reserved.</t>
  </si>
  <si>
    <t>[Sucharitha, M.] BIHER, Dept Mech Engn, Chennai 600073, Tamil Nadu, India; [Sankar, B. Ravi; Umamaheswarrao, P.] Bapatla Engn Coll, Dept Mech Engn, Bapatla 522101, AP, India</t>
  </si>
  <si>
    <t>Bharath Institute of Higher Education &amp; Research</t>
  </si>
  <si>
    <t>Sucharitha, M (corresponding author), BIHER, Dept Mech Engn, Chennai 600073, Tamil Nadu, India.</t>
  </si>
  <si>
    <t>saisuchi2002@gmail.com</t>
  </si>
  <si>
    <t>M, Sucharitha/K-6504-2019; P, Umamaheswarrao/AAI-4019-2020; Bhaskaran, Ravi/Q-2823-2016</t>
  </si>
  <si>
    <t>P, Umamaheswarrao/0000-0002-7045-664X</t>
  </si>
  <si>
    <t>10.1016/j.matpr.2020.11.788</t>
  </si>
  <si>
    <t>JUL 2021</t>
  </si>
  <si>
    <t>TL1SI</t>
  </si>
  <si>
    <t>WOS:000674634600020</t>
  </si>
  <si>
    <t>Liu, DJ; Yu, JX; Zhang, YF; Zhang, YG; Shen, MX</t>
  </si>
  <si>
    <t>Liu, Dejia; Yu, Jiaxin; Zhang, Yafeng; Zhang, Yonggan; Shen, Mingxue</t>
  </si>
  <si>
    <t>Corrosion behavior of friction stir-welded AZ31 Mg alloy after plastic deformation</t>
  </si>
  <si>
    <t>MATERIALS AND CORROSION-WERKSTOFFE UND KORROSION</t>
  </si>
  <si>
    <t>AZ31 alloy; corrosion resistance; friction stir welding; microstructure; postweld plastic deformation</t>
  </si>
  <si>
    <t>Postweld plastic deformation was reported to be able to largely enhance the mechanical properties of friction stir-welded (FSW) Mg alloys by changing microstructures in the regions with a soft-oriented texture. However, few studies have concentrated on the effects of postweld plastic deformations on the corrosion behavior of FSW Mg alloys, which has an impact on their application. In the present study, electrochemical measurements, hydrogen evolution, and mass loss tests were used to study the influences of postweld compression along the transverse direction and subsequent annealing on the corrosion rate of FSW AZ31 Mg alloys. It was found that owing to the grain refinement in the weld zones, an improvement in the corrosion resistance and hardness was observed in the FSW AZ31 sample compared to the base metal (BM) sample. Postweld compression was very harmful to the corrosion resistance of the FSW AZ31 alloys. On the basis of the mass loss results, the corrosion rate of the compressed FSW sample was similar to 17.62 mm/year, which was similar to 8.99 times that of the FSW sample (similar to 1.96 mm/year). Subsequent annealing could slightly reduce the corrosion rate of the compressed FSW AZ31 plates, whereas the corrosion rate of the FSW-C-T sample (similar to 13.63 mm/year) was much worse than that of the BM sample (similar to 4.73 mm/year).</t>
  </si>
  <si>
    <t>[Liu, Dejia; Yu, Jiaxin; Zhang, Yafeng; Shen, Mingxue] Southwest Univ Sci &amp; Technol, Key Lab Testing Technol Mfg Proc, Minist Educ, Mianyang, Sichuan, Peoples R China; [Liu, Dejia; Zhang, Yonggan; Shen, Mingxue] East China Jiaotong Univ, Sch Mat Sci &amp; Engn, Shuang Gang Dong Rd 808, Nanchang 300013, Jiangxi, Peoples R China</t>
  </si>
  <si>
    <t>Southwest University of Science &amp; Technology - China; East China Jiaotong University</t>
  </si>
  <si>
    <t>Liu, DJ; Shen, MX (corresponding author), East China Jiaotong Univ, Sch Mat Sci &amp; Engn, Shuang Gang Dong Rd 808, Nanchang 300013, Jiangxi, Peoples R China.</t>
  </si>
  <si>
    <t>ldj515@126.com; shenmingxue@126.com</t>
  </si>
  <si>
    <t>Liu, Dejia/0000-0003-1141-9256</t>
  </si>
  <si>
    <t>National Natural Science Foundation of China [51805171]; Opening Project of Key Laboratory of Testing Technology for Manufacturing Process (Southwest University of Science and Technology), Ministry of Education [18kfzk04, 19kfzk02]</t>
  </si>
  <si>
    <t>National Natural Science Foundation of China(National Natural Science Foundation of China (NSFC)); Opening Project of Key Laboratory of Testing Technology for Manufacturing Process (Southwest University of Science and Technology), Ministry of Education</t>
  </si>
  <si>
    <t>This study was financially supported by the National Natural Science Foundation of China (51805171), the Opening Project of Key Laboratory of Testing Technology for Manufacturing Process (Southwest University of Science and Technology), Ministry of Education (18kfzk04 and 19kfzk02).</t>
  </si>
  <si>
    <t>WILEY-V C H VERLAG GMBH</t>
  </si>
  <si>
    <t>WEINHEIM</t>
  </si>
  <si>
    <t>POSTFACH 101161, 69451 WEINHEIM, GERMANY</t>
  </si>
  <si>
    <t>0947-5117</t>
  </si>
  <si>
    <t>1521-4176</t>
  </si>
  <si>
    <t>MATER CORROS</t>
  </si>
  <si>
    <t>Mater. Corros.</t>
  </si>
  <si>
    <t>10.1002/maco.202112311</t>
  </si>
  <si>
    <t>MAR 2021</t>
  </si>
  <si>
    <t>TU3RD</t>
  </si>
  <si>
    <t>WOS:000629395500001</t>
  </si>
  <si>
    <t>Turkan, M; Karakas, Ö</t>
  </si>
  <si>
    <t>Turkan, Murat; Karakas, Ozler</t>
  </si>
  <si>
    <t>Two different finite element models investigation of the plunge stage in joining AZ31B magnesium alloy with friction stir welding</t>
  </si>
  <si>
    <t>SN APPLIED SCIENCES</t>
  </si>
  <si>
    <t>Friction stir welding; AZ31B magnesium alloy; Finite element model; Arbitrary Lagrangian-Eulerian formulation; Coupled Eulerian-Lagrangian formulation</t>
  </si>
  <si>
    <t>This study presents an investigation of the plunge stage in joining AZ31B magnesium alloy with friction stir welding using two different 3D finite element models based on Arbitrary Lagrangian-Eulerian formulation and Coupled Eulerian-Lagrangian formulation. The investigations are made with the ABAQUS program. Johnson-Cook plastic material law and Coulomb friction law are used in both models. Models are compared in terms of temperature, strain distribution, and processing time. In both models, very similar temperature and strain distributions are obtained in the weld zone and the models are validated by experimental results. In addition, with the increase in the rotational speed of the tool, temperature and strain in the welding zone increase similarly in both models. In the model using the Arbitrary Lagrangian-Eulerian formulation, mesh distortions occur when high mesh density is not created in the plunge zone. No problems related to mesh distortion are encountered in the model using Coupled Eulerian-Lagrangian formulation. Moreover, it is found that the model using the Coupled Eulerian-Lagrangian formulation has a lower processing time and this processing time is not affected by the rotational speed of the tool.</t>
  </si>
  <si>
    <t>[Turkan, Murat; Karakas, Ozler] Pamukkale Univ, Fac Engn, Dept Mech Engn, TR-20160 Denizli, Turkey; [Turkan, Murat] Izmir Univ Econ, Fac Engn, Dept Mech Engn, TR-35330 Izmir, Turkey</t>
  </si>
  <si>
    <t>Pamukkale University; Izmir Ekonomi Universitesi</t>
  </si>
  <si>
    <t>Karakas, Ö (corresponding author), Pamukkale Univ, Fac Engn, Dept Mech Engn, TR-20160 Denizli, Turkey.</t>
  </si>
  <si>
    <t>okarakas@pau.edu.tr</t>
  </si>
  <si>
    <t>TÜRKAN, MURAT/EXF-4775-2022</t>
  </si>
  <si>
    <t>TURKAN, MURAT/0000-0002-6916-6792</t>
  </si>
  <si>
    <t>Scientific Research Coordination Unit of Pamukkale University [2019FEBE039, 2020KRM005-005]</t>
  </si>
  <si>
    <t>Scientific Research Coordination Unit of Pamukkale University(Pamukkale University)</t>
  </si>
  <si>
    <t>This study was fully supported by the Scientific Research Coordination Unit of Pamukkale University under the following Project Numbers: 2019FEBE039 and 2020KRM005-005.</t>
  </si>
  <si>
    <t>SPRINGER INTERNATIONAL PUBLISHING AG</t>
  </si>
  <si>
    <t>CHAM</t>
  </si>
  <si>
    <t>GEWERBESTRASSE 11, CHAM, CH-6330, SWITZERLAND</t>
  </si>
  <si>
    <t>2523-3963</t>
  </si>
  <si>
    <t>2523-3971</t>
  </si>
  <si>
    <t>SN APPL SCI</t>
  </si>
  <si>
    <t>SN Appl. Sci.</t>
  </si>
  <si>
    <t>JAN 21</t>
  </si>
  <si>
    <t>10.1007/s42452-021-04191-6</t>
  </si>
  <si>
    <t>PU4GZ</t>
  </si>
  <si>
    <t>WOS:000609266400001</t>
  </si>
  <si>
    <t>Gogheri, MS; Kasiri-Asgarani, M; Bakhsheshi-Rad, HR; Ghayour, H; Rafiei, M</t>
  </si>
  <si>
    <t>Gogheri, Mojtaba Sadeghi; Kasiri-Asgarani, Masoud; Bakhsheshi-Rad, Hamid Reza; Ghayour, Hamid; Rafiei, Mahdi</t>
  </si>
  <si>
    <t>In Vitro Corrosion Behavior and Cytotoxicity of Polycaprolactone-Akermanite-Coated Friction-Welded Commercially Pure Ti/AZ31 for Orthopedic Applications</t>
  </si>
  <si>
    <t>biodegradability; corrosion behavior; CP-Ti-AZ31; friction welding; PCL-AKT coating</t>
  </si>
  <si>
    <t>MECHANICAL-PROPERTIES; MAGNESIUM ALLOYS; BIOMEDICAL APPLICATIONS; ANTIBACTERIAL ACTIVITY; VIVO CORROSION; COATINGS; MICROSTRUCTURE; COMPOSITE; IMPLANTS; TI</t>
  </si>
  <si>
    <t>This study deals with the corrosion and bioactivity behavior of biodegradable friction-welded CP-Ti/AZ31 joints. The investigations were carried out on the bare, PCL-coated and PCL-akermanite (AKT)-coated joints immersed in simulated body fluid. The samples were subjected to polarization and impedance corrosion tests, weight loss and pH monitoring and cytotoxicity investigations as well as cell adhesion test. The results of corrosion tests and weight loss measurements indicated that whereas the bare alloy shows the highest corrosion rate through 7 days (15.945 mm/y), the PCL-AKT-coated sample presented significantly improved results, even when the soaking period was prolonged to 30 days. The PCL-AKT-coated sample also showed the best biocompatibility, as the cell viability was measured to be 97.52%. The Ca/P ratio was also measured to be about 1.64 for PCL-AKT-coated sample, indicating favorable osteogenic behavior. The results of alizarin red cell staining and absorption spectrum as well as alkaline phosphatase activity confirmed superior osteogenic behavior of the PCL-AKT-coated sample. It was found that the CP-Ti/AZ31 samples coated with PCL-AKT obtained suitable corrosion resistance and cellular response, thus presenting a good potential to be used in orthopedic applications.</t>
  </si>
  <si>
    <t>[Gogheri, Mojtaba Sadeghi; Kasiri-Asgarani, Masoud; Bakhsheshi-Rad, Hamid Reza; Ghayour, Hamid; Rafiei, Mahdi] Islamic Azad Univ, Adv Mat Res Ctr, Dept Mat Engn, Najafabad Branch, Najafabad, Iran</t>
  </si>
  <si>
    <t>Islamic Azad University</t>
  </si>
  <si>
    <t>Kasiri-Asgarani, M; Bakhsheshi-Rad, HR (corresponding author), Islamic Azad Univ, Adv Mat Res Ctr, Dept Mat Engn, Najafabad Branch, Najafabad, Iran.</t>
  </si>
  <si>
    <t>m.kasiri.a@gmail.com; rezabakhsheshi@gmail.com</t>
  </si>
  <si>
    <t>Rafiei/AAT-3403-2021; Ghayour, Hamid/AAN-5433-2021; Bakhsheshi-Rad, Hamid Reza/A-9636-2012</t>
  </si>
  <si>
    <t>rafiei, Mahdi/0000-0003-2201-625X; Kasiri-Asgarani, Masoud/0000-0002-9105-7162</t>
  </si>
  <si>
    <t>10.1007/s11665-020-04952-1</t>
  </si>
  <si>
    <t>AUG 2020</t>
  </si>
  <si>
    <t>OA4MY</t>
  </si>
  <si>
    <t>WOS:000565026800001</t>
  </si>
  <si>
    <t>Kumar, SD; Sundaram, SK</t>
  </si>
  <si>
    <t>Kumar, Dharani S.; Sundaram, Suresh Kumar</t>
  </si>
  <si>
    <t>Experimental ballistic performance determination of friction stir welded magnesium (AZ31B) targets</t>
  </si>
  <si>
    <t>MECHANICS BASED DESIGN OF STRUCTURES AND MACHINES</t>
  </si>
  <si>
    <t>Magnesium plate (AZ31B); Friction stir welding; Post weld heat treatment; Armor piercing projectile; Ballistic performance</t>
  </si>
  <si>
    <t>TOOL PIN PROFILE; MECHANICAL-PROPERTIES; MICROSTRUCTURAL ANALYSIS; ALLOY; PENETRATION; ARMOR; OPTIMIZATION; SHIELDS; DESIGN; IMPACT</t>
  </si>
  <si>
    <t>Nowadays there is an increasing demand to develop light weight defense vehicles, fighter aircrafts and warships in order to enhance their mobility and fuel economy. It can be achieved by using the light weight structures made up of Aluminum and Magnesium plates which will reduce the weight, increase the payload carrying capacity and efficiency of the vehicles. In the present work, experimental ballistic performance of Magnesium (AZ31B) Base Metal (BM), friction-stir-welded (FSW) and post-weld-heat treated (PWHT) target plates have been determined by using the 7.62 mm Armor Piercing Projectiles (APP). Prior to ballistic testing, Magnesium joints were prepared by the FSW process for various tool rotational and welding speeds. Defect-free welds with better tensile and impact properties, were obtained with tool rotational speed of 1200 rpm and the welding speed of 50 mm/min. PWHT was carried out with the annealing temperature at 250 degrees C for about 1 hour. Microhardness and microstructure of the FSW and PWHT joints were investigated. Highest hardness (67 HV) was obtained for fine grain structure and precipitated particles were observed for PWHT targets. Depth of Penetration of PWHT target plates was approximately 17.55% and 16.31% lower than the BM and FSW target plates respectively. Scanning Electron Microscopic observation of projectile penetrated channel showed the formation of Adiabatic Shear Bands (ASBs). Due to a larger number of ASB lines, ballistic impacted FSW surface showed more number of macro cracks compared to PWHT surface. The PWHT joints showed the absence of fragmentation failure, lesser cracks and ASB lines which increased the ballistic performance.</t>
  </si>
  <si>
    <t>[Kumar, Dharani S.] Sri Eshwar Coll Engn, Dept Mech Engn, Coimbatore, Tamil Nadu, India; [Sundaram, Suresh Kumar] SSN Coll Engn, Dept Mech Engn, Chennai 603110, Tamil Nadu, India</t>
  </si>
  <si>
    <t>Sundaram, SK (corresponding author), SSN Coll Engn, Dept Mech Engn, Chennai 603110, Tamil Nadu, India.</t>
  </si>
  <si>
    <t>sureshkumars@ssn.edu.in</t>
  </si>
  <si>
    <t>S, DHARANI KUMAR/AAH-7545-2021; Kumar, Dr Suresh/HHZ-2615-2022</t>
  </si>
  <si>
    <t>SELVAN, DHARANI KUMAR/0000-0001-5772-442X; S, Suresh Kumar/0000-0001-6557-2016</t>
  </si>
  <si>
    <t>TAYLOR &amp; FRANCIS INC</t>
  </si>
  <si>
    <t>PHILADELPHIA</t>
  </si>
  <si>
    <t>530 WALNUT STREET, STE 850, PHILADELPHIA, PA 19106 USA</t>
  </si>
  <si>
    <t>1539-7734</t>
  </si>
  <si>
    <t>1539-7742</t>
  </si>
  <si>
    <t>MECH BASED DES STRUC</t>
  </si>
  <si>
    <t>Mech. Based Des. Struct. Mech.</t>
  </si>
  <si>
    <t>APR 20</t>
  </si>
  <si>
    <t>10.1080/15397734.2020.1766491</t>
  </si>
  <si>
    <t>MAY 2020</t>
  </si>
  <si>
    <t>0Q2JO</t>
  </si>
  <si>
    <t>WOS:000537937600001</t>
  </si>
  <si>
    <t>Investigation of Heat-Assisted Dissimilar Friction Stir Welding of AA7075-T6 Aluminum and AZ31B Magnesium Alloys</t>
  </si>
  <si>
    <t>Friction stir welding; Heat-assisted dissimilar welding; Mechanical properties; Microstructure; AZ31B; AA7075-T6</t>
  </si>
  <si>
    <t>MICROSTRUCTURE CHARACTERISTICS; TENSILE PROPERTIES; JOINTS; BEHAVIOR; ZONE</t>
  </si>
  <si>
    <t>This study investigates the successful joining methods of dissimilar metals of AZ31B Mg and AA7075-T6 Al alloys. The specimens were joined by using open-flame heating system and investigated the effect of the friction stir welding (FSW) process parameters on the welding quality, transverse rupture strength (TRS), tensile strength, microhardness, and microstructure of the resulting specimens. The welding experiments were conducted based on the Taguchi mixed-orthogonal-array for tests, L-16 (4(2) x 2(2)), at a constant spindle speed of 500 rpm using a K10 grade carbide mixing tool with two different tilt angles (0 degrees and 3 degrees), and two tool tip geometries (square and triangle). The specimens were successfully welded, and the test results revealed that the welding temperatures and forces had the strongest effect on the welding quality. The achieved maximum tensile strength and TRS were approximately 122.1 MPa and 712.1 MPa, respectively, at a tool travel speed of 20 mm/min, tool offset value of 0.75 mm, tool tilt angle of 3 degrees, and using a triangle tool tip. The microstructural analysis indicated that a dynamically recrystallized and grain refinement structure formed in the welded zone depending on the temperature and on the excessive deformation. The increase in the microhardness values depends on the intermetallic compounds ratio and fine-grained structure in the welded zone.</t>
  </si>
  <si>
    <t>[Bilgin, Musa; Karabulut, Sener] Hacettepe Univ, Dept Mech Program, TR-06935 Ankara, Turkey; [Ozdemir, Ahmet] Gazi Univ, Dept Mfg Engn, TR-06500 Ankara, Turkey</t>
  </si>
  <si>
    <t>Karabulut, S (corresponding author), Hacettepe Univ, Dept Mech Program, TR-06935 Ankara, Turkey.</t>
  </si>
  <si>
    <t>Gazi University Scientific Research Projects Coordination Unit [59/2016-01]</t>
  </si>
  <si>
    <t>Gazi University Scientific Research Projects Coordination Unit</t>
  </si>
  <si>
    <t>The author wishes to thank Gazi University Scientific Research Projects Coordination Unit for the financial support of this study [Grant Number 59/2016-01].</t>
  </si>
  <si>
    <t>10.1007/s13369-019-04244-4</t>
  </si>
  <si>
    <t>NOV 2019</t>
  </si>
  <si>
    <t>KT6OM</t>
  </si>
  <si>
    <t>WOS:000495963400002</t>
  </si>
  <si>
    <t>Sharma, P; Chattopadhyaya, S; Singh, NK</t>
  </si>
  <si>
    <t>Sharma, Pankaj; Chattopadhyaya, Somnath; Singh, Nirmal Kumar</t>
  </si>
  <si>
    <t>Optimization of gas metal arc welding parameters to weld AZ31B alloy using response surface methodology</t>
  </si>
  <si>
    <t>design of experiment; external magnetic fields; gas metal arc welding; magnesium alloy (AZ31B); microhardness; microstructure; yield strength</t>
  </si>
  <si>
    <t>LONGITUDINAL MAGNETIC-FIELD; MAGNESIUM; REFINEMENT; BEHAVIOR; QUALITY</t>
  </si>
  <si>
    <t>In the present work, an effort has been made to optimize the external magnetic field (EMF) for mechanical properties of magnesium alloy AZ31B weld. Magnesium alloys have the potential to replace cold-rolled carbon steel (CRC) and hot- rolled carbon steel (HRC) from automotive manufacturing industries. It has good specific strength and low density compare to aluminum (Al) and iron (Fe). Its low melting and boiling point are the difficulties to get sound weld joints in high heat input fusion welding process. The design of experiments (DOE) based on the central composite design (CCD) has been used for analysis and optimization of the gas metal arc welds of magnesium alloy AZ31B. The effect of the external magnetic field(EMF) on the yield strength(YS), microhardness(H) and microstructure of weld samples studied. The optimal solutions of direct effect and interaction effect of process parameters like wire feed rate, welding speed, gas flow rate and external magnetic field are obtained by using Minitab-17 software. The insignificant terms related to the direct effect of process parameters or their interaction were removed from the mathematical model by backward elimination method. The change in microhardness at weld center is also critically analyzed. The direct effect of EMF on yield strength in comparison to other process parameters is 1% to 4%. The EMF 120 Gauss showed significant improvement in yield strength. At 120 Gauss; predicted optimum yield strength as 138 MPa and experimentally obtained mean yield strength is 137 MPa i.e. 96% of base metal with the significant increase in microhardness up to 100 HV at the weld center. The other variables kept constant as 5.7 m min(-1) wire feed rate, 700 mm min(-1) welding speed and 11 Ltr min(-1) as gas flow rate. The study of changes in surface morphology is analyzed using field emission scanning electron microscopy. The fine grains with no traces of weld cracks and porosity are observed under the effect of the external magnetic field.</t>
  </si>
  <si>
    <t>[Sharma, Pankaj; Chattopadhyaya, Somnath; Singh, Nirmal Kumar] Indian Inst Technol ISM, Dept Mech Engn, Dhanbad, Bihar, India</t>
  </si>
  <si>
    <t>Indian Institute of Technology System (IIT System); Indian Institute of Technology (Indian School of Mines) Dhanbad</t>
  </si>
  <si>
    <t>Sharma, P (corresponding author), Indian Inst Technol ISM, Dept Mech Engn, Dhanbad, Bihar, India.</t>
  </si>
  <si>
    <t>shampan3@rediffmail.com; somuismu@gmail.com; nks_221@yahoo.co.in</t>
  </si>
  <si>
    <t>Singh, N.K./JCO-2638-2023; Chattopadhyaya, Somnath/K-7101-2012; sharma, pankaj/Y-8325-2019; SINGH, NISHANT/ABG-2585-2022</t>
  </si>
  <si>
    <t>SINGH, NISHANT/0000-0002-2353-9725</t>
  </si>
  <si>
    <t>10.1088/2053-1591/ab3887</t>
  </si>
  <si>
    <t>IT0SP</t>
  </si>
  <si>
    <t>WOS:000482557300025</t>
  </si>
  <si>
    <t>Zhang, XB; Cao, ZY</t>
  </si>
  <si>
    <t>Zhang, Xiaobin; Cao, Zhanyi</t>
  </si>
  <si>
    <t>Pulsed Nd:YAG laser spot welding of an AZ31 magnesium alloy</t>
  </si>
  <si>
    <t>Pulsed Nd; YAG laser spot welding; AZ31 magnesium; Microstructure; Solidification crack; Porosity; Overfill</t>
  </si>
  <si>
    <t>HOT CRACKING; POROSITY FORMATION; PROCESS VARIABLES; KEYHOLE DYNAMICS; HEAT INPUT; ALUMINUM; BEHAVIOR; JOINTS</t>
  </si>
  <si>
    <t>The relationships between the processing parameters and the welding modes, dimensions, microstructures, and defects are studied for pulsed laser spot welding of an AZ31 alloy. Conduction mode occurs at the welds with peak power densities between 2.5 and 4.5 GW/m(2), and when the peak power density exceeds 4.5 GW/m(2), the welds of keyhole mode are generated. In conduction welding, the laser beam radiates on the pool surface, and the melt flow is driven by the buoyancy convection and Marangoni convection, resulting in a wide and shallow cross section and the welding diameter and penetration are not affected by processing parameters. For keyhole welding, the laser beam passes through the keyhole and directly radiates on the base material at the bottom of the molten pool under the influence of recoil pressure, which increases the absorption rate and then greatly increases the welding penetration and aspect ratio. In the keyhole, a large bubble is formed, which is mainly composed of magnesium vapor, causing porosity and overfill after welding. The cooling rate in the deep of the molten pool is higher, which is helpful to the formation of solidification cracks. The area percent of the porosity and overfill and the solidification crack sensitivity increase with peak power density. As the energy density increases, the temperature gradient becomes larger, and the constitutional supercooling decreases, leading to the transformation of microstructures near the fusion boundary of the welding surface from columnar crystals to cellular crystals, and the area of the cellular crystals gradually widens.</t>
  </si>
  <si>
    <t>[Zhang, Xiaobin; Cao, Zhanyi] Jilin Univ, Coll Mat Sci &amp; Engn, Key Lab Automobile Mat, Minist Educ, Changchun 130022, Jilin, Peoples R China; [Zhang, Xiaobin] Jilin Vocat Coll Ind &amp; Technol, Dept Mech &amp; Automot Technol, Jilin 132013, Jilin, Peoples R China</t>
  </si>
  <si>
    <t>Jilin University</t>
  </si>
  <si>
    <t>Zhang, XB (corresponding author), Jilin Univ, Coll Mat Sci &amp; Engn, Key Lab Automobile Mat, Minist Educ, Changchun 130022, Jilin, Peoples R China.;Zhang, XB (corresponding author), Jilin Vocat Coll Ind &amp; Technol, Dept Mech &amp; Automot Technol, Jilin 132013, Jilin, Peoples R China.</t>
  </si>
  <si>
    <t>Science and Technology Program of Jilin Province [20180201043YY]; Jilin Provincial Science and Technology Association</t>
  </si>
  <si>
    <t>Science and Technology Program of Jilin Province; Jilin Provincial Science and Technology Association</t>
  </si>
  <si>
    <t>This work is supported by the Science and Technology Program of Jilin Province (20180201043YY). This work received financial support from the Jilin Provincial Science and Technology Association.</t>
  </si>
  <si>
    <t>5-8</t>
  </si>
  <si>
    <t>10.1007/s00170-019-04218-8</t>
  </si>
  <si>
    <t>JE0GN</t>
  </si>
  <si>
    <t>WOS:000490367800096</t>
  </si>
  <si>
    <t>Effects of pulse shaping on Nd:YAG laser spot welds in an AZ31 magnesium alloy</t>
  </si>
  <si>
    <t>OPTICS AND LASERS IN ENGINEERING</t>
  </si>
  <si>
    <t>Nd:YAG laser spot welds; Pulse shaping; AZ31 magnesium; Microstructure; Defect; Coupling</t>
  </si>
  <si>
    <t>SOLIDIFICATION CRACKING; HOT CRACKING; HEAT INPUT; ND</t>
  </si>
  <si>
    <t>The effects of pulse shaping on the initial coupling, welding defects, and microstructures are studied to improve the processing adaptability of pulsed Nd:YAG laser spot welding with an AZ31 magnesium alloy. Defects within laser spot welding with rectangular pulses are very serious, and step-down (SD) pulse shaping can effectively reduce the appearance of defects such as porosity, overfills, undercuts, and solidification cracks. With prolongation of the slow cooling period in an SD pulse, the area percentages of porosity and overfill and the undercut depth decrease. Increasing peak power of the slow cooling period can reduce the sensitivity to solidification cracking. If the peak power during the slow cooling period is too high (40% or 50% of the peak power during fusion welding), cracking sensitivity will increase again. The coupling effect of the ramp-up pulse is stronger than that of the rectangular pulse and leading-spike pulse at the same pulse energy. The microstructure at the upper centre of the spot-welding cross-section changes from equiaxial crystals to columnar crystals to cellular crystals with increasing peak power of the slow cooling period (10 ms) in the SD pulse.</t>
  </si>
  <si>
    <t>[Zhang, Xiaobin; Cao, Zhanyi] Jilin Univ, Coll Mat Sci &amp; Engn, Minist Educ, Key Lab Automobile Mat, Changchun 130022, Jilin, Peoples R China; [Zhang, Xiaobin] Jilin Vocat Coll Ind &amp; Technol, Dept Mech &amp; Automot Technol, Jilin 132013, Jilin, Peoples R China</t>
  </si>
  <si>
    <t>Zhang, XB (corresponding author), Jilin Univ, Coll Mat Sci &amp; Engn, Minist Educ, Key Lab Automobile Mat, Changchun 130022, Jilin, Peoples R China.</t>
  </si>
  <si>
    <t>This work is supported by the Science and Technology Program of Jilin Province (20180201043YY). The authors sincerely thank the Jilin Provincial Science and Technology Association for financial support.</t>
  </si>
  <si>
    <t>0143-8166</t>
  </si>
  <si>
    <t>1873-0302</t>
  </si>
  <si>
    <t>OPT LASER ENG</t>
  </si>
  <si>
    <t>Opt. Lasers Eng.</t>
  </si>
  <si>
    <t>10.1016/j.optlaseng.2019.02.002</t>
  </si>
  <si>
    <t>HU6CH</t>
  </si>
  <si>
    <t>WOS:000465365800001</t>
  </si>
  <si>
    <t>Wang, HY; Li, N; Liu, LM</t>
  </si>
  <si>
    <t>Wang, Hongyang; Li, Nan; Liu, Liming</t>
  </si>
  <si>
    <t>Investigation of the Joining Technology of FRP/AZ31B Magnesium Alloy by Welding and Riveting Hybrid Bonding Method</t>
  </si>
  <si>
    <t>AZ31B Mg alloy; fiber reinforced polymer; dissimilar materials; welding and riveting hybrid joining technology; laser-arc hybrid welding source</t>
  </si>
  <si>
    <t>MECHANICAL-PROPERTIES; ALUMINUM-ALLOY; MICROSTRUCTURE; JOINTS; REDUCTION; CFRP; MG</t>
  </si>
  <si>
    <t>A novel joining technology was applied to join Fiber Reinforced Polymer (FRP) and AZ31B Mg alloy, which combined the laser-arc welding source and riveting joining methods. The design idea of the stepped rivet was proposed. The weld morphology, mechanical properties, microstructures of welds under two different rivet structures were investigated. FRP and AZ31B Mg could be joined successfully by the new hybrid joining method when it used two different structural rivets. The maximum tensile shear load of the joint under stepped rivet of small size was only 800 N, while that of the joint under stepped rivet of the larger size could reach 1419 N, nearly 90% of that of FRP. There was no reaction between the FRP plate and AZ31B rivet. While the magnesium elements and aluminum elements diffused and reacted with other elements in the FRP plate/AZ31B plate interface.</t>
  </si>
  <si>
    <t>[Wang, Hongyang; Li, Nan; Liu, Liming] Dalian Univ Technol, Sch Mat Sci &amp; Engn, 2 Linggong Rd, Dalian 116024, Peoples R China</t>
  </si>
  <si>
    <t>Liu, LM (corresponding author), Dalian Univ Technol, Sch Mat Sci &amp; Engn, 2 Linggong Rd, Dalian 116024, Peoples R China.</t>
  </si>
  <si>
    <t>Li, Nan/KGM-3009-2024</t>
  </si>
  <si>
    <t>National Natural Science Foundation of China [U1764251]</t>
  </si>
  <si>
    <t>This research is funded by the National Natural Science Foundation of China (U1764251).</t>
  </si>
  <si>
    <t>10.3390/ma12132167</t>
  </si>
  <si>
    <t>IL1FI</t>
  </si>
  <si>
    <t>Green Submitted, Green Published, gold</t>
  </si>
  <si>
    <t>WOS:000477043900131</t>
  </si>
  <si>
    <t>Abdollahzadeh, A; Shokuhfar, A; Omidvar, H; Cabrera, JM; Solonin, A; Ostovari, A; Abbasi, M</t>
  </si>
  <si>
    <t>Abdollahzadeh, A.; Shokuhfar, A.; Omidvar, H.; Cabrera, J. M.; Solonin, A.; Ostovari, A.; Abbasi, M.</t>
  </si>
  <si>
    <t>Structural evaluation and mechanical properties of AZ31/SiC nano-composite produced by friction stir welding process at various welding speeds</t>
  </si>
  <si>
    <t>Friction stir welding; SiC nano-particles; mechanical properties; microstructure; AZ31 magnesium alloy</t>
  </si>
  <si>
    <t>SIC PARTICLE ADDITION; MAGNESIUM ALLOY; MICROSTRUCTURE; ENERGY; ZONE; FSW</t>
  </si>
  <si>
    <t>A metal matrix composite made of AZ31 containing SiC nano-particles was successfully produced by friction stir welding (FSW), and the effect of processing parameters such as rotational and transversal speeds on the microstructure (grain size) and mechanical properties (tensile and hardness tests) were investigated. Prior to friction stir welding, nano-sized SiC particles were incorporated into the joint line and then different rotational (600, 800 and 1000 r/min) and transversal speeds (25, 75, 125 and 175 mm/min) were tested. The results indicated that the grain size of the matrix and SiC nano-particles are two key parameters controlling different characteristics of the developed composite. Both parameters, in turns, are dependent on the heat generated during the FSW process. The increase of rotational speed and decrease of transversal speed result in high amount of heat and homogeneous distribution of SiC nano-particles. The former leads to grain growth and decrease of strength and hardness, while the latter causes grain refinement and increases of strength and hardness. Accordingly, the heat input has opposite effects on matrix grain growth and homogeneous distribution of particles. Therefore, optimum values of rotational and transversal speeds were found (800 r/min and 75 mm/min) to produce the best microstructure and mechanical properties.</t>
  </si>
  <si>
    <t>[Abdollahzadeh, A.; Shokuhfar, A.; Ostovari, A.] KN Toosi Univ Technol, Fac Mat Sci &amp; Engn, Adv Mat &amp; Nanotechnol Res Lab, Tehran, Iran; [Abdollahzadeh, A.; Cabrera, J. M.] Univ Politecn Cataluna, ETSEIB, Dept Mat Sci &amp; Met Engn, Barcelona, Spain; [Omidvar, H.] Amirkabir Univ Technol, Fac Min &amp; Met Engn, Tehran, Iran; [Solonin, A.] Natl Univ Sci &amp; Technol MISIS, Moscow, Russia; [Abbasi, M.] Univ Kashan, Fac Engn, Kashan, Iran</t>
  </si>
  <si>
    <t>K. N. Toosi University of Technology; Universitat Politecnica de Catalunya; Amirkabir University of Technology; National University of Science &amp; Technology (MISIS); University Kashan</t>
  </si>
  <si>
    <t>Omidvar, H (corresponding author), Amirkabir Univ Technol Tehran, Fac Min &amp; Met Engn, Tehran 1591634311, Iran.;Abdollahzadeh, A (corresponding author), KN Toosi Univ Technol, Fac Mat Sci &amp; Engn, Tehran, Iran.</t>
  </si>
  <si>
    <t>aabdollahzadeh@mail.kntu.ac.ir; omidvar@aut.ac.ir</t>
  </si>
  <si>
    <t>Cabrera, Jose/AAJ-4220-2020; Abdollahzadeh, Amin/AFN-0681-2022; Solonin, Alexey/H-9930-2014; Shokuhfar, Ali/ABI-2982-2020; Ostovari Moghaddam, Ahmad/AAS-8639-2020; Abdollahzadeh, Amin/KYP-0771-2024</t>
  </si>
  <si>
    <t>Abdollahzadeh, Amin/0000-0002-0546-0351; Ostovari moghaddam, Ahmad/0000-0002-5316-3773</t>
  </si>
  <si>
    <t>10.1177/1464420717708485</t>
  </si>
  <si>
    <t>HV7AV</t>
  </si>
  <si>
    <t>Green Submitted</t>
  </si>
  <si>
    <t>WOS:000466134800006</t>
  </si>
  <si>
    <t>Subramani, V; Jayavel, B; Sengottuvelu, R; Lazar, PJL</t>
  </si>
  <si>
    <t>Subramani, Vijayakumar; Jayavel, Balaji; Sengottuvelu, Ramesh; Lazar, Prince Jeya Lal</t>
  </si>
  <si>
    <t>Assessment of Microstructure and Mechanical Properties of Stir Zone Seam of Friction Stir Welded Magnesium AZ31B through Nano-SiC</t>
  </si>
  <si>
    <t>AZ31B magnesium alloy; SiC nano-particles; friction stir welding; microstructure; mechanical properties</t>
  </si>
  <si>
    <t>TENSILE PROPERTIES; ALUMINUM; ALLOY; COMPOSITES; JOINTS; WEAR; FSW</t>
  </si>
  <si>
    <t>In the present study, silicon carbide nanoparticles were incorporated into AZ31B magnesium alloy welded joints using the friction stir welding technique at five different stir zone volume fractions. The volume percentage of nano-SiC was varied from 0-20% in increments of 4%. Initially, the microstructure analyses of the V4, V8, and V12 welded joints were observed to be in good accordance with a homogeneous dispersion of nano SiC particles within the stir zone (SZ). Moreover, the particle's agglomeration and large cluster size were found in the SZ due to insufficient heat generation of the specimen's V16 and V20 during friction stir welding (FSW). Furthermore, the tensile and microhardness test was conducted, and the results indicate that the volume fractions increase along with the ultimate tensile strength and average microhardness, which increases up to 12% SiC addition (V12). With this effect, the fracture morphology was examined in the nano-composite joints that revealed a brittle fracture mode, which was observed in specimens V16 and V20, and the remaining was in the ductile fracture mode. From this investigation, a significant enhancement was found in the weld nugget zone that the tensile strength value of the V12 specimen was improved by 21% compared to the welded joint without SiC.</t>
  </si>
  <si>
    <t>[Subramani, Vijayakumar] Univ Coll Engn Kancheepuram, Dept Mech Engn, Kancheepuram 631552, India; [Jayavel, Balaji] Jayalakshmi Inst Technol, Dept Mech Engn, Dharmapuri 636352, India; [Sengottuvelu, Ramesh; Lazar, Prince Jeya Lal] KCG Coll Technol, Dept Mech Engn, Chennai 600097, Tamil Nadu, India</t>
  </si>
  <si>
    <t>Jayavel, B (corresponding author), Jayalakshmi Inst Technol, Dept Mech Engn, Dharmapuri 636352, India.</t>
  </si>
  <si>
    <t>svijayme@yahoo.co.in; jbalajifsw@gmail.com; ramesh_1968in@yahoo.com; prince.mech@kcgcollege.com</t>
  </si>
  <si>
    <t>RAMESH, S/H-5261-2011; Lazar, Prince/AAN-8561-2020</t>
  </si>
  <si>
    <t>JAYAVEL, BALAJI/0000-0002-5138-4134; Lazar, Dr Prince Jeya Lal/0000-0003-0214-2363; S, Vijayakumar/0009-0004-2660-2621; SENGOTTUVELU, RAMESH/0000-0002-4872-4409</t>
  </si>
  <si>
    <t>APR 10</t>
  </si>
  <si>
    <t>10.3390/ma12071044</t>
  </si>
  <si>
    <t>HU7YY</t>
  </si>
  <si>
    <t>Green Published, gold, Green Submitted</t>
  </si>
  <si>
    <t>WOS:000465500700043</t>
  </si>
  <si>
    <t>Dai, J; Liu, Z; Yu, BL; Yang, L; Zhang, YC; Chen, CL; Htun, HM</t>
  </si>
  <si>
    <t>Dai, Jun; Liu, Zheng; Yu, Banglong; Yang, Li; Zhang, Yaocheng; Chen, Chunlin; Htun, Hla Min</t>
  </si>
  <si>
    <t>Study on pulsed laser welding of AZ31B Mg and 6061 Al alloys using Cu interlayer</t>
  </si>
  <si>
    <t>AZ31B magnesium alloy; 6061 aluminum alloy; laser welding; microstructure; corrosion properties; dissimilar welding joints</t>
  </si>
  <si>
    <t>MECHANICAL-PROPERTIES; ALUMINUM-ALLOY; MAGNESIUM ALLOY; MICROSTRUCTURE; ADHESIVE; METALS; JOINTS; ARC</t>
  </si>
  <si>
    <t>This study aims to investigate Nd:YAG laser welding of dissimilar Mg/Al joints using Cu interlayer. Welding processing, microstructure and the corrosion properties of laser-welded Mg/Al joints with Cu interlayer were discussed. According to the results, the pulse width is the most important influence on weld formation of dissimilar Mg/Al joints, followed by laser power and welding speed. Selected optimization process parameters of 1 mm AZ31B/6061 lap welding are: laser power is 6 KW, laser pulse width is 7.5 ms, velocity is 1.2 mm s(-1) . There is no obvious pore and cracks in the Mg/Al joint with Cu interlayer. The Mg-Al-Cu compounds are introduced to the Mg-Al binary system and then the microstructure of the fusion zone is optimized and improved. The IMCs are mainly consisted of Mg-17 Al-12 , Al3Mg2 and Al6CuMg4 . The plastic of (Al6Cu)Mg-4 is better than that of Mg17Al12, Al3Mg2 according to the calculation. Model of mechanism of interfacial reaction layer is established. Because of the existence of Cu, the reaction of Mg, Al was depressed and the generation of MgAl compounds was decreased. The corrosion resistance of alloys in different conditions decreased in the following order: 6061 Al&gt; the weld beam &gt;AZ31B Mg.</t>
  </si>
  <si>
    <t>[Dai, Jun; Yu, Banglong; Yang, Li; Zhang, Yaocheng; Chen, Chunlin] Changshu Inst Technol, Sch Automot Engn, Changshu 215500, Jiangsu, Peoples R China; [Dai, Jun] Shanghai Jiao Tong Univ, Shanghai Key Lab Mat Laser Proc &amp; Modificat, Shanghai 200240, Peoples R China; [Liu, Zheng] Suzhou Top Inst Informat Technol, Sch Modern Technol, Kunshan 215311, Peoples R China; [Htun, Hla Min] Mandalay Technol Univ, Dept Mech Engn, Mandalay 05072, Myanmar</t>
  </si>
  <si>
    <t>Changshu Institute of Technology; Shanghai Jiao Tong University</t>
  </si>
  <si>
    <t>Liu, Z (corresponding author), Suzhou Top Inst Informat Technol, Sch Modern Technol, Kunshan 215311, Peoples R China.</t>
  </si>
  <si>
    <t>155365966@qq.com</t>
  </si>
  <si>
    <t>Zhang, Yaocheng/JKH-5801-2023</t>
  </si>
  <si>
    <t>Dai, Jun/0000-0002-8707-6184</t>
  </si>
  <si>
    <t>National Natural Science Foundation of China [51505040]; Qing Lan Project of Jiangsu Province; Jiangsu Key Laboratory of Large Engineering Equipment Detection and Control [JSKLEDC201507]; Open Fund of Shanghai Key Laboratory of Materials Laser Processing and Modification [MLPM2017-1]; postdoctoral research funding plan in Jiangsu province [2018K055C]</t>
  </si>
  <si>
    <t>National Natural Science Foundation of China(National Natural Science Foundation of China (NSFC)); Qing Lan Project of Jiangsu Province; Jiangsu Key Laboratory of Large Engineering Equipment Detection and Control; Open Fund of Shanghai Key Laboratory of Materials Laser Processing and Modification; postdoctoral research funding plan in Jiangsu province</t>
  </si>
  <si>
    <t>This research was financially supported by the National Natural Science Foundation of China (Grant No. 51505040), Qing Lan Project of Jiangsu Province and Jiangsu Key Laboratory of Large Engineering Equipment Detection and Control under Grant No. JSKLEDC201507. The project was also supported by Open Fund of Shanghai Key Laboratory of Materials Laser Processing and Modification under Grant No. MLPM2017-1. This project was also supported by postdoctoral research funding plan in Jiangsu province under Grant No. 2018K055C.</t>
  </si>
  <si>
    <t>10.1088/2053-1591/aafe3b</t>
  </si>
  <si>
    <t>HJ0VJ</t>
  </si>
  <si>
    <t>WOS:000456880900004</t>
  </si>
  <si>
    <t>Wachowski, M; Kosturek, R; Sniezek, L; Mróz, S; Gloc, M; Krawczynska, A; Malek, M</t>
  </si>
  <si>
    <t>Wachowski, Marcin; Kosturek, Robert; Sniezek, Lucjan; Mroz, Sebastian; Gloc, Michal; Krawczynska, Agnieszka; Malek, Marcin</t>
  </si>
  <si>
    <t>ANALYSIS OF THE MICROSTRUCTURE OF AN AZ31/AA1050/AA2519 LAMINATE PRODUCED USING THE EXPLOSIVE-WELDING METHOD</t>
  </si>
  <si>
    <t>Explosive welding; microstructure; AZ31; AA2519</t>
  </si>
  <si>
    <t>KINETICS; GROWTH; PHASE</t>
  </si>
  <si>
    <t>Explosive welding is a solid-state process used for the metallurgical joining of two or more dissimilar metals. In this process, the energy of controlled detonation is utilized to accelerate one metal plate into another. As a result of the collision, an atomic bond is formed. This paper describes a study of a laminate based on the AZ31 magnesium alloy, the AA1050 aluminum alloy and the AA2519 aluminum alloy. The test material was obtained using the method of explosive welding in a direct configuration AZ31/AA2519. with the intermediate layer made of AA1050 alloy previously rolled on the AA2519. The microstructure of the bonds was evaluated using scanning electron (SEM) and transmission electron microscopes with the SAED technique, while the chemical composition was assessed using energy-dispersive spectroscopy (EDS). The mechanical properties were examined with mini-specimen tensile tests and microhardness measurements. Between the joined aluminum alloys, an oxide layer was observed. It was also reported that the obtained joint is free of brittle intermetallic phases.</t>
  </si>
  <si>
    <t>[Wachowski, Marcin; Kosturek, Robert; Sniezek, Lucjan] Mil Univ Technol, Fac Mech Engn, 2 Gen Witolda Urbanowicza St, Warsaw, Poland; [Mroz, Sebastian] Czestochowa Tech Univ, Fac Prod Engn &amp; Mat Technol, 19 Aleja Armii Krajowej St, Czestochowa, Poland; [Gloc, Michal; Krawczynska, Agnieszka] Warsaw Univ Technol, Fac Mat Sci &amp; Engn, 141 Woloska St, Warsaw, Poland; [Malek, Marcin] Mil Univ Technol, Fac Civil Engn &amp; Geodesy, 2 Gen Witolda Urbanowicza St, PL-00908 Warsaw, Poland</t>
  </si>
  <si>
    <t>Military University of Technology in Warsaw; Technical University Czestochowa; Warsaw University of Technology; Military University of Technology in Warsaw</t>
  </si>
  <si>
    <t>Wachowski, M (corresponding author), Mil Univ Technol, Fac Mech Engn, 2 Gen Witolda Urbanowicza St, Warsaw, Poland.</t>
  </si>
  <si>
    <t>marcin.wachowski@wat.edu.pl</t>
  </si>
  <si>
    <t>Krawczynska, Agnieszka/JCP-0446-2023; Sniezek, Lucjan/AAG-1910-2019; Krawczynska, Agnieszka/P-2644-2018; Wachowski, Marcin/S-6099-2016; Malek, Marcin/S-3326-2018; Kosturek, Robert/R-4531-2019</t>
  </si>
  <si>
    <t>Krawczynska, Agnieszka/0000-0001-6007-7091; Mroz, Sebastian/0000-0002-0479-2303; Sniezek, Lucjan/0000-0002-1157-0565; Wachowski, Marcin/0000-0002-6732-5972; Malek, Marcin/0000-0001-5086-3574; Kosturek, Robert/0000-0002-6663-0529</t>
  </si>
  <si>
    <t>Polish Ministry of National Defence [PBG/13-998, PBS2/A5/35/2013]; National Research and Development Centre</t>
  </si>
  <si>
    <t>Polish Ministry of National Defence; National Research and Development Centre(National Centre for Research &amp; Development, Poland)</t>
  </si>
  <si>
    <t>This work uses results of the research from the project co-financed from Polish Ministry of National Defence no. PBG/13-998. This work was also supported by the Project PBS2/A5/35/2013 funded by the National Research and Development Centre.</t>
  </si>
  <si>
    <t>10.17222/mit.2018.151</t>
  </si>
  <si>
    <t>HW9PE</t>
  </si>
  <si>
    <t>WOS:000467022300013</t>
  </si>
  <si>
    <t>Yu, Z; Sheng, GM; Li, T</t>
  </si>
  <si>
    <t>Yu, Zhe; Sheng, Guangmin; Li, Ting</t>
  </si>
  <si>
    <t>Effect of microstructure and microtexture on mechanical properties and fracture behaviour of friction stir-welded AZ31/AZ61 joint</t>
  </si>
  <si>
    <t>AZ31/AZ61 joint; friction stir welding; yield strength; ultimate tensile strength; fracture; (0001) plane</t>
  </si>
  <si>
    <t>DISSIMILAR MG ALLOYS; MAGNESIUM ALLOY; PARAMETERS; SHEETS</t>
  </si>
  <si>
    <t>Defect-free AZ31/AZ61 joint was obtained by friction stir welding. The surface characteristics, yield strength, ultimate tensile strength, grain size, microtexture, and dislocation density were characterized by experimental observations. Under low heat input, fine equiaxed grains with an average grain size of 3.5 mu m were observed in the stir zone (SZ) of the AZ31/AZ61 joint. The grains formed through dynamic recrystallization. Second-phase particles observed in this region were small. The ultimate tensile strength of the AZ31/AZ61 weld seam reached 96.1% of that of the AZ31 base metal (BM). The yield strength of the joint exceeded that of the AZ31 BM due to the second-phase particle and fine-grain strengthening. The fracture was located on the AZ31-SZ-side with a (0001) plane at an angle of 45 degrees to the tensile direction.</t>
  </si>
  <si>
    <t>[Yu, Zhe; Sheng, Guangmin; Li, Ting] Chongqing Univ, Coll Mat Sci &amp; Engn, Chongqing, Peoples R China</t>
  </si>
  <si>
    <t>Sheng, GM (corresponding author), Chongqing Univ, Coll Mat Sci &amp; Engn, Chongqing, Peoples R China.</t>
  </si>
  <si>
    <t>10.1088/2053-1591/aadbec</t>
  </si>
  <si>
    <t>GU4YH</t>
  </si>
  <si>
    <t>WOS:000445290800001</t>
  </si>
  <si>
    <t>Lambrakos, SG</t>
  </si>
  <si>
    <t>Lambrakos, S. G.</t>
  </si>
  <si>
    <t>Parametric Modeling of AZ31-Mg Alloy Friction Stir Weld Temperature Histories</t>
  </si>
  <si>
    <t>AZ31-Mg alloy; friction stir welding; inverse modeling; thermal analysis</t>
  </si>
  <si>
    <t>INVERSE THERMAL-ANALYSIS; MECHANICAL-PROPERTIES; MICROSTRUCTURES</t>
  </si>
  <si>
    <t>A parametric model of friction stir weld temperature histories is presented that uses constraint conditions, which are three-dimensional isothermal boundary conditions on the calculated temperature fields. This study describes further extension, with respect to formulation, of a parametric-modeling methodology, which is relatively optimal in terms of representation for application to friction stir welding and processing. These parametric representations of temperature histories can be used for modeling friction stir welds whose process conditions are similar to those in this study. Calculations of AZ31-Mg alloy friction stir weld temperature histories are presented, which use temperature-field constraint conditions based on measured weld cross sections and a model for the estimation of weld stir zone temperatures.</t>
  </si>
  <si>
    <t>[Lambrakos, S. G.] Naval Res Lab, Mat Sci &amp; Technol Div, Ctr Computat Mat, Washington, DC 20375 USA</t>
  </si>
  <si>
    <t>United States Department of Defense; United States Navy; United States Naval Research Laboratory</t>
  </si>
  <si>
    <t>Lambrakos, SG (corresponding author), Naval Res Lab, Mat Sci &amp; Technol Div, Ctr Computat Mat, Washington, DC 20375 USA.</t>
  </si>
  <si>
    <t>samuel.lambrakos@nrl.navy.mil</t>
  </si>
  <si>
    <t>Naval Research Laboratory (NRL) internal core program</t>
  </si>
  <si>
    <t>This work was supported by a Naval Research Laboratory (NRL) internal core program.</t>
  </si>
  <si>
    <t>233 SPRING ST, NEW YORK, NY 10013 USA</t>
  </si>
  <si>
    <t>10.1007/s11665-018-3716-9</t>
  </si>
  <si>
    <t>HA4UF</t>
  </si>
  <si>
    <t>WOS:000450259200025</t>
  </si>
  <si>
    <t>Chen, JQ; Wu, ZS; Cui, C; Zhao, F; Shuai, P; Han, Y</t>
  </si>
  <si>
    <t>Chen Jinqiu; Wu Zhisheng; Cui Chao; Zhao Fei; Shuai Peng; Han Yu</t>
  </si>
  <si>
    <t>Effect of Cryogenic Treatment Temperature on Corrosion Resistance of AZ31 Magnesium Alloy CMT Weld Joint</t>
  </si>
  <si>
    <t>cryogenic treatment; AZ31 magnesium alloy; CMT; weld zone; corrosion resistance</t>
  </si>
  <si>
    <t>MECHANICAL-PROPERTIES; MG ALLOY; MICROSTRUCTURE; BEHAVIOR; AZ91</t>
  </si>
  <si>
    <t>The effect of cryogenic treatment temperature on corrosion behavior of AZ31 magnesium cold metal transfer (CMT) weld joint was studied by an electrochemical method. Results indicate that the corrosion resistance of the joints after cryogenic treatment at -100 degrees C/4 h, -140 degrees C/4 h and -180 degrees C/4 h is improved to some extent compared to that of non-cryogenic joints. As the temperature decreases, the corrosion resistance exhibits a downward trend after the initial rise. The critical reason for this trend is the change in size, quantity and distribution of the second phase caused by cryogenic treatment. The weld zone after cryogenic treatment under -140 degrees C for 4 h shows the best corrosion resistance because its charge transfer resistance and corrosion product film resistance reaches a maximum and the corrosion current reaches a minimum.</t>
  </si>
  <si>
    <t>[Chen Jinqiu; Wu Zhisheng; Cui Chao; Zhao Fei; Shuai Peng; Han Yu] Taiyuan Univ Sci &amp; Technol, Taiyuan 030024, Shanxi, Peoples R China</t>
  </si>
  <si>
    <t>Taiyuan University of Science &amp; Technology</t>
  </si>
  <si>
    <t>Wu, ZS (corresponding author), Taiyuan Univ Sci &amp; Technol, Sch Mat Sci &amp; Engn, Taiyuan 030024, Shanxi, Peoples R China.</t>
  </si>
  <si>
    <t>wuzs@eyou.com</t>
  </si>
  <si>
    <t>Peng, Suyuan/ABI-6014-2020</t>
  </si>
  <si>
    <t>GI4UN</t>
  </si>
  <si>
    <t>WOS:000434366800033</t>
  </si>
  <si>
    <t>Zhang, TT; Wang, WX; Zhang, W; Wei, Y; Cao, XQ; Yan, ZF; Zhou, J</t>
  </si>
  <si>
    <t>Zhang, Tingting; Wang, Wenxian; Zhang, Wei; Wei, Yi; Cao, Xiaoqing; Yan, Zhifeng; Zhou, Jun</t>
  </si>
  <si>
    <t>Microstructure evolution and mechanical properties of an AA6061/AZ31B alloy plate fabricated by explosive welding</t>
  </si>
  <si>
    <t>JOURNAL OF ALLOYS AND COMPOUNDS</t>
  </si>
  <si>
    <t>AA6061/AZ31B cladding plate; Explosive welding; Microstructure evolution; Nanoindentation; Mechanical properties</t>
  </si>
  <si>
    <t>INTERFACE MICROSTRUCTURE; MAGNESIUM ALLOY; HEAT-TREATMENT; ALUMINUM; DEFORMATION; BEHAVIOR; METALS; STEEL</t>
  </si>
  <si>
    <t>In this paper, both experimental and theoretical studies were conducted to investigate the bonding interface formation, microstructure evolution, and the interface strength of an AA6061/AZ31B alloy cladding plate fabricated by explosive welding. The evolution of microstructures including adiabatic shear bands (ASBs) structure, recrystallized grains, and elongated grains were analyzed using optical microscope (OM), electron back scatter diffraction (EBSD), and transmission electron microscope (TEM). A model was also proposed to study the ASBs formation and recrystallized grains in the ASBs. In the study, during explosive welding, a periodic wavy bonding interface was observed and the formation of such an interface was found due to the periodic jetting caused by the high impact stresses at the impact points during welding. The ASBs were found formed along the directions where the stress waves were concentrated due to high energy accumulation. Near the bonding interface, many crystallized grains were found in the AZ31B alloy plate, while elongated grains were dominant in the AA6061 alloy plate. Difference in the crystal structure of the Al and Mg alloy was believed to be the reason causing such microstructure evolution difference. Nanoindentation tests on the ASBs showed that, due to the existence of fine grains resulted from the recrystallization in the ASBs structure, the hardness of the ASBs structure (1.22 GPa) was higher than that of its surrounding structure. The shear strength of the bonding interface of the explosively-welded AA6061/AZ31B cladding plate can reach up to 201.2 MPa. (C) 2017 Elsevier B.V. All rights reserved.</t>
  </si>
  <si>
    <t>[Zhang, Tingting; Wang, Wenxian; Wei, Yi; Cao, Xiaoqing; Yan, Zhifeng; Zhou, Jun] Taiyuan Univ Technol, Coll Mat Sci &amp; Engn, 79 West Yingze St, Taiyuan 030024, Shanxi, Peoples R China; [Zhang, Tingting; Wang, Wenxian; Wei, Yi; Yan, Zhifeng] Minist Educ, Key Lab Interface Sci &amp; Engn Adv Mat, 79 West Yingze St, Taiyuan 030024, Shanxi, Peoples R China; [Zhang, Tingting; Wang, Wenxian; Wei, Yi; Cao, Xiaoqing; Yan, Zhifeng] Minist Educ, Shanxi Key Lab Adv Magnesium Based Mat, 79 West Yingze St, Taiyuan 030024, Shanxi, Peoples R China; [Zhang, Wei] China Ship Dev &amp; Design Ctr, 268 Zhang Zhidong Rd, Wuhan, Hubei, Peoples R China; [Zhou, Jun] Penn State Univ, Behrend Coll, Dept Mech Engn, Erie, PA 16563 USA</t>
  </si>
  <si>
    <t>Taiyuan University of Technology; Pennsylvania Commonwealth System of Higher Education (PCSHE); Pennsylvania State University</t>
  </si>
  <si>
    <t>Wang, WX (corresponding author), Taiyuan Univ Technol, Coll Mat Sci &amp; Engn, 79 West Yingze St, Taiyuan 030024, Shanxi, Peoples R China.;Zhou, J (corresponding author), Penn State Univ, Behrend Coll, Dept Mech Engn, Erie, PA 16563 USA.</t>
  </si>
  <si>
    <t>wangwenxian@tyut.edu.cn; juz17@psu.edu</t>
  </si>
  <si>
    <t>张, 婷婷/HOC-4021-2023</t>
  </si>
  <si>
    <t>yan, zhifeng/0000-0002-3681-5733</t>
  </si>
  <si>
    <t>National Natural Science Foundation of China [51375328, 51505322]</t>
  </si>
  <si>
    <t>The authors are very grateful for the generous support of the National Natural Science Foundation of China (grant 51375328 and 51505322).</t>
  </si>
  <si>
    <t>0925-8388</t>
  </si>
  <si>
    <t>1873-4669</t>
  </si>
  <si>
    <t>J ALLOY COMPD</t>
  </si>
  <si>
    <t>J. Alloy. Compd.</t>
  </si>
  <si>
    <t>FEB 25</t>
  </si>
  <si>
    <t>10.1016/j.jallcom.2017.11.285</t>
  </si>
  <si>
    <t>Chemistry, Physical; Materials Science, Multidisciplinary; Metallurgy &amp; Metallurgical Engineering</t>
  </si>
  <si>
    <t>Chemistry; Materials Science; Metallurgy &amp; Metallurgical Engineering</t>
  </si>
  <si>
    <t>FQ7BU</t>
  </si>
  <si>
    <t>WOS:000418518600213</t>
  </si>
  <si>
    <t>Luna, CF; Arenas, FF; Pereira, VF; Avila, JA</t>
  </si>
  <si>
    <t>Fernando Luna, Carlos; Franco Arenas, Fernando; Pereira, Victor Ferrinho; Avila, Julian Arnaldo</t>
  </si>
  <si>
    <t>Mechanical and Fatigue Strength Assessment of Friction Stir Welded Plates of Magnesium Alloy AZ31B</t>
  </si>
  <si>
    <t>SOLDAGEM &amp; INSPECAO</t>
  </si>
  <si>
    <t>Magnesium AZ31B; Fatigue strength; Tensile strength; Friction stir welding; FSW</t>
  </si>
  <si>
    <t>JOINTS</t>
  </si>
  <si>
    <t>Light-alloys play a significant role in saving weight in automotive and aerospace industries; however, a few joining methods guarantee mechanical and fatigue strengths for high performance application. Even conventional arc welding processes do not offer constant quality joints. Therefore, this study uses an alternative solid-state welding process, friction stir welding (FSW), to analyze post processing microstructures and assess mechanical and fatigue strength. Magnesium alloy AZ31B plates were welded using different welding parameters in a dedicated FSW machine. The effect of the spindle speed (w) and welding speed (v) on the microstructure, the tensile strength and fatigue were studied. The stirred zone (SZ) at the FS-welded joints presented a microstructure composed by homogeneous equiaxial grains, refined by dynamic recrystallization. A rise in grain size, weld bead width, tensile and fatigue strengths with the increase of speed ratio (w/v) were observed. Results of the fatigue and mechanical strength here presented outperformed results from welds made with conventional milling machines.</t>
  </si>
  <si>
    <t>[Fernando Luna, Carlos] Serv Nacl Aprendizaje SENA, Manizales, Caldas, Colombia; [Franco Arenas, Fernando] Univ Valle, Escuela Ingn Mat, Cali, Colombia; [Pereira, Victor Ferrinho; Avila, Julian Arnaldo] CNPEM, Lab Nacl Nanotecnol LNNano, Campinas, SP, Brazil; [Avila, Julian Arnaldo] Univ Estadual Paulista, UNESP, Campus Sao Joao da Boa Vista, Sao Joao Da Boa Vista, SP, Brazil</t>
  </si>
  <si>
    <t>Servicio Nacional de Aprendizaje; Universidad del Valle; Universidade Estadual Paulista</t>
  </si>
  <si>
    <t>Avila, JA (corresponding author), CNPEM, Lab Nacl Nanotecnol LNNano, Campinas, SP, Brazil.;Avila, JA (corresponding author), Univ Estadual Paulista, UNESP, Campus Sao Joao da Boa Vista, Sao Joao Da Boa Vista, SP, Brazil.</t>
  </si>
  <si>
    <t>julian.avila@unesp.br</t>
  </si>
  <si>
    <t>; Avila Avila, Julian Arnaldo/J-6982-2015</t>
  </si>
  <si>
    <t>Luna Carlosama, Carlos Fernando/0000-0001-7094-0629; Avila Avila, Julian Arnaldo/0000-0002-5893-4725</t>
  </si>
  <si>
    <t>ASSOC BRASIL SOLDAGEM</t>
  </si>
  <si>
    <t>SAO PAULO</t>
  </si>
  <si>
    <t>RUA DR GUILHERME BANNITZ NO 126 CONJ ITAIM-BIBI, SAO PAULO, SP 532-060, BRAZIL</t>
  </si>
  <si>
    <t>0104-9224</t>
  </si>
  <si>
    <t>1980-6973</t>
  </si>
  <si>
    <t>SOLDAGEM INSP</t>
  </si>
  <si>
    <t>Soldagem Insp.</t>
  </si>
  <si>
    <t>JAN-MAR</t>
  </si>
  <si>
    <t>10.1590/0104-9224/SI2301.06</t>
  </si>
  <si>
    <t>GJ2OD</t>
  </si>
  <si>
    <t>gold, Green Submitted, Green Published</t>
  </si>
  <si>
    <t>WOS:000435109800006</t>
  </si>
  <si>
    <t>Liu, HT; Cheng, WY; Wang, RC; Zhou, JX; Chen, YF; Wang, JW; Yang, YS</t>
  </si>
  <si>
    <t>Han, Y</t>
  </si>
  <si>
    <t>Liu, Hongtao; Cheng, Wenyi; Wang, Ruochao; Zhou, Jixue; Chen, Yanfei; Wang, Jinwei; Yang, Yuansheng</t>
  </si>
  <si>
    <t>Effects of Post-welded Heat Treated on the AZ31B Magnesium Alloy Joint Welded by Automatic TIG Welding</t>
  </si>
  <si>
    <t>ADVANCES IN MATERIALS PROCESSING</t>
  </si>
  <si>
    <t>Lecture Notes in Mechanical Engineering</t>
  </si>
  <si>
    <t>Chinese Materials Conference (CMC)</t>
  </si>
  <si>
    <t>JUL 06-12, 2017</t>
  </si>
  <si>
    <t>Yinchuan City, PEOPLES R CHINA</t>
  </si>
  <si>
    <t>Chinese Mat Res Soc</t>
  </si>
  <si>
    <t>Automatic TIG welding; AZ31B magnesium alloy; Post-welded heat treated (PWHT); Microstructure; beta-Mg17Al12 precipitates; Mechanical properties</t>
  </si>
  <si>
    <t>MICROSTRUCTURE; GAS; EVOLUTION</t>
  </si>
  <si>
    <t>The automatic TIG welding on AZ31B alloys was carried out by the six-axis robot in the present work. After post-welded heat treatment (PWHT), the microstructure, precipitates, and mechanical properties of the AZ31B joints were investigated by using the optical microscope (OM), scanning electron microscopy (SEM), energy-dispersive X-ray spectroscopy (EDS), and X-ray diffraction (XRD). The experimental results reveal that after PWHT, the microstructure and mechanical properties of the AZ31B joints were both significantly improved. After PWHT, the grains of the AZ31B joint were still fine, whereas the number of the precipitates along with the grain boundaries was dramatically decreased. The ultimate tensile strength (UTS) and the elongation (EL) of the PWHT AZ31B joints were up to the 100 and 96.9% of the base metal (BM), respectively.</t>
  </si>
  <si>
    <t>[Liu, Hongtao; Zhou, Jixue; Wang, Jinwei] Shandong Acad Sci, Adv Mat Inst, Shandong Key Lab High Strength Lightweight Metall, Jinan 250014, Peoples R China; [Cheng, Wenyi] Shandong Urban Construct Vocat Coll, Jinan 250103, Peoples R China; [Wang, Ruochao] Shandong Inst Commerce &amp; Technol, Jinan 250103, Peoples R China; [Chen, Yanfei] Shandong Acad Sci, Adv Mat Inst, Shandong Engn Res Ctr Lightweight Automobiles Mag, Jinan 250014, Peoples R China; [Yang, Yuansheng] Chinese Acad Sci, Inst Met Res, Shenyang 110016, Peoples R China</t>
  </si>
  <si>
    <t>Qilu University of Technology; Shandong Institute of Commerce &amp; Technology; Qilu University of Technology; Chinese Academy of Sciences; Institute of Metal Research, CAS</t>
  </si>
  <si>
    <t>Liu, HT (corresponding author), Shandong Acad Sci, Adv Mat Inst, Shandong Key Lab High Strength Lightweight Metall, Jinan 250014, Peoples R China.</t>
  </si>
  <si>
    <t>Hongtaoliu@sdas.org; chengwy9886@sina.com; 243820144@163.com; zhoujx@sdas.org; chenyf@sdas.org; mabch@sdas.org; ysyang@sdas.org</t>
  </si>
  <si>
    <t>National Key Research and Development plan of China [2017YFB0103904, 2016YFB0301105]; Shandong Province Key Research and Development Plan, China [2017CXGC0404, 2016ZDJS02A09]; Youth Foundation of Shandong Academy of Sciences, China [2016QN015]</t>
  </si>
  <si>
    <t>National Key Research and Development plan of China(National Key Research &amp; Development Program of China); Shandong Province Key Research and Development Plan, China; Youth Foundation of Shandong Academy of Sciences, China</t>
  </si>
  <si>
    <t>This work is supported by the National Key Research and Development plan of China (Grant No. 2017YFB0103904, 2016YFB0301105), the Shandong Province Key Research and Development Plan, China (Grant No. 2017CXGC0404, 2016ZDJS02A09), and the Youth Foundation of Shandong Academy of Sciences, China (Grant No. 2016QN015).</t>
  </si>
  <si>
    <t>SPRINGER-VERLAG SINGAPORE PTE LTD</t>
  </si>
  <si>
    <t>152 BEACH ROAD, #21-01/04 GATEWAY EAST, SINGAPORE, 189721, SINGAPORE</t>
  </si>
  <si>
    <t>2195-4356</t>
  </si>
  <si>
    <t>2195-4364</t>
  </si>
  <si>
    <t>978-981-13-0107-0; 978-981-13-0106-3</t>
  </si>
  <si>
    <t>LECT N MECH ENG</t>
  </si>
  <si>
    <t>10.1007/978-981-13-0107-0_18</t>
  </si>
  <si>
    <t>Engineering, Electrical &amp; Electronic; Engineering, Mechanical; Metallurgy &amp; Metallurgical Engineering; Materials Science, Coatings &amp; Films</t>
  </si>
  <si>
    <t>Engineering; Metallurgy &amp; Metallurgical Engineering; Materials Science</t>
  </si>
  <si>
    <t>BP3WB</t>
  </si>
  <si>
    <t>WOS:000549756500018</t>
  </si>
  <si>
    <t>Mysliwiec, P; Sliwa, RE</t>
  </si>
  <si>
    <t>Mysliwiec, P.; Sliwa, R. E.</t>
  </si>
  <si>
    <t>FRICTION STIR WELDING OF THIN SHEETS OF MAGNESIUM ALLOY AZ31B</t>
  </si>
  <si>
    <t>ARCHIVES OF METALLURGY AND MATERIALS</t>
  </si>
  <si>
    <t>FSW welding; magnesium alloys AZ31B; thin sheet; joining of metal sheets</t>
  </si>
  <si>
    <t>PROCESS PARAMETERS; JOINTS</t>
  </si>
  <si>
    <t>Friction stir welding developed in early 90's is a refreshing approach to the joining of different kinds of metals. FSW has become increasingly popular and provides excellent alternative to conventional welding or riveting sheets of various metals. The paper present the results of research work on linear FSW joining magnesium alloys AZ31B of 0.5 mm in thickness. The study was conducted on properly adapted numerical controlled 3 axis milling machine using a own made tools and fastening device. The tool dimensions have been estimated in accordance with the algorithm shown in the literature [2]. All joints were made of end-to end (butt) configuration under different process parameters. The effect of selected technological parameters on the quality of the joint was analyzed. Produced butt joint have been subjected to a static tensile testing to identify mechanical features of the materials of joints compared to parent materials. Measurements of micro hardness HV in the plastically formed stir zone of joint and in the parent material have been carried out. Axial and radial welding forces in the joining region were recorded during the tests and their dependency from the welding parameters was studied . Based on results of strength tests the efficiency of joints for sheets of 0.5 mm in thicknesses oscillated up to 90% compared to the parent material. It has been found that for given parameters the correct, free of defects joints were obtained. The results suggests that FSW can be potentially applied to magnesium alloys.</t>
  </si>
  <si>
    <t>[Mysliwiec, P.; Sliwa, R. E.] Rzeszow Univ Technol, 12 Powstancow Warszawy Av, PL-35959 Rzeszow, Poland</t>
  </si>
  <si>
    <t>Rzeszow University of Technology</t>
  </si>
  <si>
    <t>Sliwa, RE (corresponding author), Rzeszow Univ Technol, 12 Powstancow Warszawy Av, PL-35959 Rzeszow, Poland.</t>
  </si>
  <si>
    <t>r.sliwa@prz.edu.pl</t>
  </si>
  <si>
    <t>Myśliwiec, Piotr/T-4220-2018</t>
  </si>
  <si>
    <t>Mysliwiec, Piotr/0000-0002-9073-2082</t>
  </si>
  <si>
    <t>Structural Funds in the Operational Program Innovative Economy (IE OP) - European Regional Development Funds Project Modern material technologies in aerospace industry [POIG.01.01.02-00-015/08-00]</t>
  </si>
  <si>
    <t>Structural Funds in the Operational Program Innovative Economy (IE OP) - European Regional Development Funds Project Modern material technologies in aerospace industry</t>
  </si>
  <si>
    <t>Financial support of Structural Funds in the Operational Program Innovative Economy (IE OP) financed from the European Regional Development Funds Project Modern material technologies in aerospace industry, Nr POIG.01.01.02-00-015/08-00 is gratefully acknowledged.</t>
  </si>
  <si>
    <t>POLSKA AKAD NAUK, POLISH ACAD SCIENCES, INST METALL &amp; MATER SCI PAS</t>
  </si>
  <si>
    <t>WARSZAWA</t>
  </si>
  <si>
    <t>PL, 00-901 WARSZAWA, POLAND</t>
  </si>
  <si>
    <t>1733-3490</t>
  </si>
  <si>
    <t>2300-1909</t>
  </si>
  <si>
    <t>ARCH METALL MATER</t>
  </si>
  <si>
    <t>Arch. Metall. Mater.</t>
  </si>
  <si>
    <t>10.24425/118907</t>
  </si>
  <si>
    <t>GG0AQ</t>
  </si>
  <si>
    <t>WOS:000432340700007</t>
  </si>
  <si>
    <t>Liu, ZW; Li, LX; Yi, J; Li, SK; Wang, G</t>
  </si>
  <si>
    <t>Liu, Zhiwen; Li, Luoxing; Yi, Jie; Li, Shikang; Wang, Guan</t>
  </si>
  <si>
    <t>Influence of extrusion speed on the seam weld quality in the porthole die extrusion of AZ31 magnesium alloy tube</t>
  </si>
  <si>
    <t>AZ31 magnesium alloy; Porthole die extrusion; Weld seams; Extrusion speed; Simulation</t>
  </si>
  <si>
    <t>HOT EXTRUSION; FE ANALYSIS; METAL FLOW; PROFILES; PREDICTION; PARAMETERS; DESIGN; HOLLOW</t>
  </si>
  <si>
    <t>In the present work, an accurate 3D-FE model for simulating the extrusion process of AZ31 magnesium alloy tube was established based on the DEFORM 3D software package. The metal flow behavior and formation process of weld seam in the porthole die were revealed. The evolutions of temperature, velocity, and effective stress during the whole extrusion cycle were investigated. The K welding criteria was utilized to evaluate the influence of extrusion speed on the seam weld quality. Extrusion experiments were carried out at the extrusion speed ranging from 0.25 to 4 mm/s on an 800-t extrusion press. The simulation results show that the temperature distribution in the workpiece was not homogeneous. As the extrusion process proceeded, the greater the temperature gradient of workpiece was. The maximum temperature appeared at the bearing region. The dead metal zones existed at the corner between the container and the die face and between the bottom and the sidewall of welding chamber. The effective stress near the bearing and welding chamber was maximum, followed by the inlet ports of porthole die, and the minimum value was located in the container. As extrusion speed increased, the temperature, welding pressure, and effective stress on the welding plane increased simultaneously. The calculated K value decreased rapidly when extrusion speed increased from 0.5 to 2 mm/s and then reduced slowly when larger than 2 mm/s. Extrusion speed had a negative influence on the seam weld quality. The criteria exhibited a good predicting capability as compared with the experimental results. The optimum extrusion speed was about 0.5 mm/s for the extrusion of AZ31 magnesium alloy tube at the billet temperature of 400 A degrees C on the 800-t extrusion press.</t>
  </si>
  <si>
    <t>[Liu, Zhiwen; Li, Luoxing; Yi, Jie; Li, Shikang; Wang, Guan] Hunan Univ, State Key Lab Adv Design &amp; Mfg Vehicle Body, Changsha 410082, Hunan, Peoples R China; [Liu, Zhiwen; Li, Luoxing; Yi, Jie; Li, Shikang] Hunan Univ, Coll Mech &amp; Vehicle Engn, Changsha 410082, Hunan, Peoples R China; [Wang, Guan] Ningxia Univ, Coll Mech Engn, Yinchuan 750021, Peoples R China</t>
  </si>
  <si>
    <t>Hunan University; Hunan University; Ningxia University</t>
  </si>
  <si>
    <t>Li, LX (corresponding author), Hunan Univ, State Key Lab Adv Design &amp; Mfg Vehicle Body, Changsha 410082, Hunan, Peoples R China.;Li, LX (corresponding author), Hunan Univ, Coll Mech &amp; Vehicle Engn, Changsha 410082, Hunan, Peoples R China.</t>
  </si>
  <si>
    <t>luoxing_li@yahoo.com</t>
  </si>
  <si>
    <t>Liu, Zhiwen/AAC-9657-2019; Li, Shikang/AAV-2110-2020; Yi, Jie/LYO-6345-2024</t>
  </si>
  <si>
    <t>Liu, Zhiwen/0000-0002-6776-1344</t>
  </si>
  <si>
    <t>National Natural Science Foundation of China [U1664252, 51475156, 51605234]; National Key Research and Development Program of China [2016YFB0101704]</t>
  </si>
  <si>
    <t>National Natural Science Foundation of China(National Natural Science Foundation of China (NSFC)); National Key Research and Development Program of China(National Key Research &amp; Development Program of China)</t>
  </si>
  <si>
    <t>The authors gratefully acknowledge research support from the National Natural Science Foundation of China (grant nos. U1664252, 51475156, and 51605234), and the National Key Research and Development Program of China (grant no. 2016YFB0101704).</t>
  </si>
  <si>
    <t>10.1007/s00170-017-0200-x</t>
  </si>
  <si>
    <t>FD9AP</t>
  </si>
  <si>
    <t>WOS:000407815500083</t>
  </si>
  <si>
    <t>Zhang, T; Shen, J; Lü, LQ; Wang, CM; Sang, JX; Wu, D</t>
  </si>
  <si>
    <t>Zhang, Tao; Shen, Jun; Lu, Lu-qiang; Wang, Chun-min; Sang, Jia-xin; Wu, Dong</t>
  </si>
  <si>
    <t>Effects of graphene nanoplates on microstructures and mechanical properties of NSA-TIG welded AZ31 magnesium alloy joints</t>
  </si>
  <si>
    <t>graphene nanoplate; nanoparticles strengthening activating gas tungsten inert arc welding; AZ31 magnesium alloy; microstructure; mechanical properties</t>
  </si>
  <si>
    <t>SIC PARTICLES; MATRIX COMPOSITES; COMPRESSION; FLUXES; SHAPE</t>
  </si>
  <si>
    <t>The effects of graphene nanoplates (GNPs) on the microstructures and mechanical properties of nanoparticles strengthening activating tungsten inert gas arc welding (NSA-TIG) welded AZ31 magnesium alloy joints were investigated. It was found that compared with those of activating TIG (A-TIG), and obvious refinement of alpha-M-Mg grains was achieved and the finest alpha-Mg grains of fusion zone of NSA-TIG joints were obtained in the welded joints with TiO2+ GNPs flux coating. In addition, the penetrations of joints coated by TiO2+ GNPs flux were similar to those coated by the TiO2+ SiCp flux. However, the welded joints with TiO2+ GNPs flux coating showed better mechanical properties (i.e., ultimate tensile strength and microhardness) than those with TiO2+ SiCp flux coating. Moreover, the generation of necking only occurred in the welded joints with TiO2+ GNPs flux.</t>
  </si>
  <si>
    <t>[Zhang, Tao; Shen, Jun; Lu, Lu-qiang; Wang, Chun-min; Sang, Jia-xin; Wu, Dong] Chongqing Univ, Coll Mat Sci &amp; Engn, State Key Lab Mech Transmiss, Chongqing 400044, Peoples R China</t>
  </si>
  <si>
    <t>Shen, J (corresponding author), Chongqing Univ, Coll Mat Sci &amp; Engn, State Key Lab Mech Transmiss, Chongqing 400044, Peoples R China.</t>
  </si>
  <si>
    <t>National Natural Science Foundation of China [51375511]; Research Program of Basic Research and Frontier Technology of Chongqing of China [cstc2016jcyjA0167]; Science and Technology Project in the Field of Social Development of Shapingba District of Chongqing of China [SF201602]; Key Industry Technology Innovation Funds of Science and Technology Development Board of Xiangcheng District of Suzhou of China [XJ201608]</t>
  </si>
  <si>
    <t>National Natural Science Foundation of China(National Natural Science Foundation of China (NSFC)); Research Program of Basic Research and Frontier Technology of Chongqing of China; Science and Technology Project in the Field of Social Development of Shapingba District of Chongqing of China; Key Industry Technology Innovation Funds of Science and Technology Development Board of Xiangcheng District of Suzhou of China</t>
  </si>
  <si>
    <t>Project (51375511) supported by the National Natural Science Foundation of China; Project (cstc2016jcyjA0167) supported by the Research Program of Basic Research and Frontier Technology of Chongqing of China; Project (SF201602) supported by the Science and Technology Project in the Field of Social Development of Shapingba District of Chongqing of China; Project (XJ201608) supported by the Key Industry Technology Innovation Funds of Science and Technology Development Board of Xiangcheng District of Suzhou of China</t>
  </si>
  <si>
    <t>10.1016/S1003-6326(17)60149-3</t>
  </si>
  <si>
    <t>FB8KQ</t>
  </si>
  <si>
    <t>WOS:000406388300008</t>
  </si>
  <si>
    <t>Ning, J; Zhang, LJ; Zhang, XJ</t>
  </si>
  <si>
    <t>Ning Jie; Zhang Linjie; Zhang Xingjun</t>
  </si>
  <si>
    <t>Energy Coupling Behavior in Modulated Fiber Laser Welding of High Reflectivity AZ31 Mg Alloy</t>
  </si>
  <si>
    <t>laser welding; power modulation; AZ31 Mg alloy; energy coupling efficiency; regression orthogonal experiment</t>
  </si>
  <si>
    <t>SPEED; PORES</t>
  </si>
  <si>
    <t>Previous researches show that appropriate power modulation methods can increase the weld penetration and decrease the drawbacks of splatters and pores in laser welding for the high reflectivity materials such as magnesium alloy, aluminium alloy and copper alloy. This paper conducted tentative explorations to the underlying physical mechanism of this phenomenon. The sine modulated laser welding test of AZ31 was developed based on ternary quadratic regression design and the influence of average power (P-A), modulation amplitude (A) and frequency (F) on welding joint cross-sectional fusion zone area (A(FZ)) were studied. The results show that power modulation can obviously improve energy coupling in the lower P-A welding process, while this improvement will be weakened and even disappear with P-A increasing. Both small amplitude + high frequency and large amplitude + low frequency can increase the cross-sectional A(Fz) when welding in the case of low P-A. The longitudinal-sectional morphology of stainless steel (reflectivity: 60%) + Mg alloy (reflectivity: 80%) bimetallic specimen welded joint obtained in the sine modulated welding of 8 Hz was compared. It is demonstrated that when the power decreases from the peak value, the weld depth in lower reflectivity materials 2205 decreases synchronously, but the decreasing moment of weld depth in high reflectivity materials AZ31 delays about 0.036 s (about 30% of a sine period). The phenomenon may be attributed to that a deeper keyhole could be formed by the instantaneous peak power value, which increases the number of reflection of laser beam in keyhole. Then, in spite of the declining of transient laser power, the high aspect ratio keyhole will be maintained for about 1/3 of a sine period due to the enhanced energy coupling efficiency. It is the key point for power modulation to improve the energy coupling efficiency of high reflectivity materials that the high aspect ratio keyhole can be formed and maintained for a long time</t>
  </si>
  <si>
    <t>[Ning Jie; Zhang Linjie] Xi An Jiao Tong Univ, State Key Lab Mech Behav Mat, Xian 710049, Peoples R China; [Zhang Xingjun] Shaanxi HanDe Axle Ltd, Xian 710201, Peoples R China</t>
  </si>
  <si>
    <t>Xi'an Jiaotong University</t>
  </si>
  <si>
    <t>Ning, J (corresponding author), Xi An Jiao Tong Univ, State Key Lab Mech Behav Mat, Xian 710049, Peoples R China.</t>
  </si>
  <si>
    <t>ningjie2013@stu.xjtu.edu.cn; zhanglinjie@mail.xjtu.ede.cn</t>
  </si>
  <si>
    <t>张, 林杰/M-6962-2016; NING, JIE/ABH-1690-2021</t>
  </si>
  <si>
    <t>EX0ZV</t>
  </si>
  <si>
    <t>WOS:000402950200048</t>
  </si>
  <si>
    <t>Serindag, HT; Kiral, BG</t>
  </si>
  <si>
    <t>Serindag, Huseyin Tarik; Kiral, Binnur Goren</t>
  </si>
  <si>
    <t>Friction Stir Welding of AZ31 Magnesium Alloys - A Numerical and Experimental Study</t>
  </si>
  <si>
    <t>LATIN AMERICAN JOURNAL OF SOLIDS AND STRUCTURES</t>
  </si>
  <si>
    <t>Friction Stir Welding; AZ31 Magnesium Alloy; Finite Element Method; Mechanical Properties</t>
  </si>
  <si>
    <t>MECHANICAL-PROPERTIES; GRAIN-SIZE; MODEL; MICROSTRUCTURES; JOINTS; SPEED</t>
  </si>
  <si>
    <t>In this paper, weldability of magnesium alloys by friction stir welding (FSW) method which is difficult to join by the fusion welding have been investigated experimentally and numerically. To this end, the connection of magnesium alloys was performed using different welding parameters. AZ31 Mg-alloy plates were friction stir welded at rotation speed of 1200 rev/min and translational speeds of 80,100,120,140 mm/min. Temperature evolution in the weld zone during welding was measured by using embedded K-type thermocouples. The temperature measurements on both advancing and retreading sides were performed by ten thermocouples. Tensile and Vickers hardness tests were conducted to evaluate the mechanical properties and the hardness distribution on the weld, respectively. During FSW, heat is generated by the friction and plastic deformation. Knowledge of the temperature distribution is requisite since mechanical properties and microstructure are substantially affected by the heat generation. It was observed that the heat generated during the FSW process was increasing and the grain structure was refined as the translational speed was decreasing. In the finite element analyses, modeling of the FSW process were carried out by ANSYS software to determine the temperature and stress distributions in the welded joint during FSW. An APDL (ANSYS Parametric Design Language) code was developed to simulate FSW process. Transient nonlinear finite element analyses were performed at two stages which the first step is thermal analysis which heat transfer from the pin and shoulder to the plates was modeled and the second is the structural analysis which the temperature data obtained from the thermal analysis in the first stage is used.</t>
  </si>
  <si>
    <t>[Serindag, Huseyin Tarik] Dokuz Eylul Univ, Grad Sch Nat &amp; Appl Sci, TR-35210 Alsancak, Turkey; [Serindag, Huseyin Tarik] Iskenderun Tech Univ, Dept Mech Engn, Iskenderun Hatay, Turkey; [Kiral, Binnur Goren] Dokuz Eylul Univ, Dept Mech Engn, TR-35210 Alsancak, Turkey</t>
  </si>
  <si>
    <t>Dokuz Eylul University; Iskenderun Technical University; Dokuz Eylul University</t>
  </si>
  <si>
    <t>Serindag, HT (corresponding author), Dokuz Eylul Univ, Grad Sch Nat &amp; Appl Sci, TR-35210 Alsancak, Turkey.;Serindag, HT (corresponding author), Iskenderun Tech Univ, Dept Mech Engn, Iskenderun Hatay, Turkey.</t>
  </si>
  <si>
    <t>tarik.serindag@deu.edu.tr; binnur.goren@deu.edu.tr</t>
  </si>
  <si>
    <t>Serindag, Huseyin/E-6137-2017; GOREN KIRAL, Binnur/P-9517-2019</t>
  </si>
  <si>
    <t>Goren Kiral, Binnur/0000-0001-7760-9306</t>
  </si>
  <si>
    <t>LATIN AMER J SOLIDS STRUCTURES</t>
  </si>
  <si>
    <t>UNIV SAO PAULO, GROUP SOLID MECHANICS &amp; STRUCTURAL IMPACT, SAO PAULO, 05508-900, BRAZIL</t>
  </si>
  <si>
    <t>1679-7825</t>
  </si>
  <si>
    <t>LAT AM J SOLIDS STRU</t>
  </si>
  <si>
    <t>Lat. Am. J. Solids Struct.</t>
  </si>
  <si>
    <t>10.1590/1679-78253162</t>
  </si>
  <si>
    <t>Engineering, Civil; Engineering, Mechanical; Mechanics</t>
  </si>
  <si>
    <t>Engineering; Mechanics</t>
  </si>
  <si>
    <t>EL3MD</t>
  </si>
  <si>
    <t>WOS:000394522300007</t>
  </si>
  <si>
    <t>Wang, G; Yan, Z; Zhang, H; Zhang, X; Liu, F; Wang, X; Su, Y</t>
  </si>
  <si>
    <t>Wang, G.; Yan, Z.; Zhang, H.; Zhang, X.; Liu, F.; Wang, X.; Su, Y.</t>
  </si>
  <si>
    <t>Improved properties of friction stir-welded AZ31 magnesium alloy by post-weld heat treatment</t>
  </si>
  <si>
    <t>MATERIALS SCIENCE AND TECHNOLOGY</t>
  </si>
  <si>
    <t>Friction stir welding; AZ31 magnesium alloy; Post-weld heat treatment; Microstructure; Mechanical properties</t>
  </si>
  <si>
    <t>MECHANICAL-PROPERTIES; TENSILE PROPERTIES; BEHAVIOR; JOINTS; MICROSTRUCTURE; DEFORMATION</t>
  </si>
  <si>
    <t>Mechanical properties and microstructure of friction stir-welded AZ31 based on variety post-weld heat treatment (PWHT) temperatures were evaluated, and an optimal PWHT condition was identified. At rotational speed of 1200revmin(-1) and welding speed of 300mmmin(-1), the average yield tensile, tensile strength and elongation of friction stir-welded joints was 92.5MPa, 199.1MPa and 7.3%, respectively. It was found that (300 degrees C - 1h) heat treatment after welding was more beneficial than other heat treatments in enhancing the mechanical properties and homogenising grain size. The maximum yield and tensile strength was 139.9 and 238.4MPa, respectively, tensile longitudinal and compressive transverse residual stress could be effectively eliminated, and the fatigue strength increased 34.2% comparing with as-welded joints.</t>
  </si>
  <si>
    <t>[Wang, G.; Yan, Z.; Zhang, H.; Zhang, X.; Liu, F.; Wang, X.; Su, Y.] Taiyuan Univ Technol, Coll Mat Sci &amp; Engn, 79 West Yingze St, Taiyuan 030024, Peoples R China; [Wang, G.; Yan, Z.; Zhang, H.] Taiyuan Univ Technol, Shanxi Key Lab Adv Magnesium Based Mat, 79 West Yingze St, Taiyuan 030024, Peoples R China</t>
  </si>
  <si>
    <t>Taiyuan University of Technology; Taiyuan University of Technology</t>
  </si>
  <si>
    <t>Zhang, H (corresponding author), Taiyuan Univ Technol, Coll Mat Sci &amp; Engn, 79 West Yingze St, Taiyuan 030024, Peoples R China.;Zhang, H (corresponding author), Taiyuan Univ Technol, Shanxi Key Lab Adv Magnesium Based Mat, 79 West Yingze St, Taiyuan 030024, Peoples R China.</t>
  </si>
  <si>
    <t>zhanghongxia@tyut.edu.cn</t>
  </si>
  <si>
    <t>Liu, Feng/AAP-8513-2020</t>
  </si>
  <si>
    <t>Natural Science Foundation Project of China [51175364, 51505322]; Natural Science Foundation of Shanxi Province of China [2013011014-3]</t>
  </si>
  <si>
    <t>Natural Science Foundation Project of China(National Natural Science Foundation of China (NSFC)); Natural Science Foundation of Shanxi Province of China(Natural Science Foundation of Shanxi Province)</t>
  </si>
  <si>
    <t>The authors gratefully acknowledge the supports of the Natural Science Foundation Project of China (No. 51175364 and No. 51505322) and Natural Science Foundation of Shanxi Province of China (No. 2013011014-3).</t>
  </si>
  <si>
    <t>0267-0836</t>
  </si>
  <si>
    <t>1743-2847</t>
  </si>
  <si>
    <t>MATER SCI TECH-LOND</t>
  </si>
  <si>
    <t>Mater. Sci. Technol.</t>
  </si>
  <si>
    <t>10.1080/02670836.2016.1243356</t>
  </si>
  <si>
    <t>EQ6KS</t>
  </si>
  <si>
    <t>WOS:000398190800009</t>
  </si>
  <si>
    <t>Hu, SS; Zhang, H; Wang, ZJ; Liang, Y; Liu, YQ</t>
  </si>
  <si>
    <t>Shengsun Hu; Zhang, Heng; Wang, Zhijiang; Liang, Ying; Liu, Yongqiang</t>
  </si>
  <si>
    <t>The arc characteristics of cold metal transfer welding with AZ31 magnesium alloy wire</t>
  </si>
  <si>
    <t>Droplet evaporation; Repelled droplet transfer; Weld appearance; Cold metal transfer; Cladding; AZ31</t>
  </si>
  <si>
    <t>STEEL</t>
  </si>
  <si>
    <t>The arc characteristics of cold metal transfer (CMT) welding with AZ31 magnesium alloy wire were investigated. A high-speed CCD camera and an electrical signal acquisition system were used to obtain welding arc images and electrical signals respectively. For DC-CMT, stable welding process could be achieved when wire feed speed (WFS) was no more than 5 m/min and for pulsed-CMT, WFS should be no more than 4 m/min. The welding arc was formed between weld pool and molten droplet and exhibited as an asymmetrical bell shape. Evaporation of molten droplet gave itself a recoil force, pushing it away from wire axis. At mid to upper power range, repelled droplet transfer process was observed. Molten droplets deviated from wire axis and detached from wire tip under the influence of the recoil force of droplet evaporation, falling outside the weld pool and compromising arc stability. The WFS of 4 m/min under pulsed-CMT mode could gain good clad appearance and a favorable contact angle, which could be capable of realizing multi-pass cladding of magnesium alloys. (C) 2016 The Society of Manufacturing Engineers. Published by Elsevier Ltd. All rights reserved.</t>
  </si>
  <si>
    <t>[Shengsun Hu; Zhang, Heng; Wang, Zhijiang; Liang, Ying; Liu, Yongqiang] Tianjin Univ, Tianjin Key Lab Adv Joining Technol, Tianjin 300350, Peoples R China; [Shengsun Hu; Zhang, Heng; Wang, Zhijiang; Liang, Ying; Liu, Yongqiang] Tianjin Univ, Sch Mat Sci &amp; Engn, 135 Yaguan Rd, Tianjin 300350, Peoples R China</t>
  </si>
  <si>
    <t>Wang, ZJ (corresponding author), Tianjin Univ, Sch Mat Sci &amp; Engn, 135 Yaguan Rd, Tianjin 300350, Peoples R China.</t>
  </si>
  <si>
    <t>wangzj@tju.edu.cn</t>
  </si>
  <si>
    <t>Wang, Zhijiang/AGL-1327-2022</t>
  </si>
  <si>
    <t>Liang, Ying/0009-0006-2583-5532</t>
  </si>
  <si>
    <t>National Natural Science Foundation of China [51575381]; Research Program of Application Foundation and Advanced Technology of Tianjin [15JCZDJC38600]; Innovation Fund of Tianjin University</t>
  </si>
  <si>
    <t>National Natural Science Foundation of China(National Natural Science Foundation of China (NSFC)); Research Program of Application Foundation and Advanced Technology of Tianjin; Innovation Fund of Tianjin University</t>
  </si>
  <si>
    <t>The authors would like to acknowledge the support of National Natural Science Foundation of China (Grant No. 51575381), Research Program of Application Foundation and Advanced Technology of Tianjin (Grant No. 15JCZDJC38600) and Innovation Fund of Tianjin University.</t>
  </si>
  <si>
    <t>10.1016/j.jmapro.2016.10.001</t>
  </si>
  <si>
    <t>EE2DI</t>
  </si>
  <si>
    <t>WOS:000389393500032</t>
  </si>
  <si>
    <t>Sharma, HK; Bhatt, K; Shah, K; Joshi, U</t>
  </si>
  <si>
    <t>Joshi, AY; Patel, VN</t>
  </si>
  <si>
    <t>Sharma, Heena K.; Bhatt, Kamlesh; Shah, Krunal; Joshi, Unnati</t>
  </si>
  <si>
    <t>Experimental Analysis of Friction Stir Welding of Dissimilar Alloys AA6061 and Mg AZ31 Using Circular Butt Joint Geometry</t>
  </si>
  <si>
    <t>3RD INTERNATIONAL CONFERENCE ON INNOVATIONS IN AUTOMATION AND MECHATRONICS ENGINEERING 2016, ICIAME 2016</t>
  </si>
  <si>
    <t>Procedia Technology</t>
  </si>
  <si>
    <t>3rd International Conference on Innovations in Automation and Mechatronics Engineering (ICIAME)</t>
  </si>
  <si>
    <t>FEB 05-06, 2016</t>
  </si>
  <si>
    <t>Vallabh Vidhyanagar, INDIA</t>
  </si>
  <si>
    <t>G H Patel Coll Engn &amp; Technol, Dept Mechatron Engn</t>
  </si>
  <si>
    <t>Friction Stir Welding (FSW); Circular Butt Joint Geometry; Dissimilar Alloys; 6061 Aluminium Alloy &amp; AZ31 Magnesium Alloy; Weld Strength</t>
  </si>
  <si>
    <t>The Aluminium alloy 6061 and Magnesium alloy AZ31 plates of 6 mm thickness are welded in circular butt joint geometry by friction stir welding (FSW) process, using CNC vertical milling machine. Process parameters such as welding speed and tool rotational speed play an important role to obtain a better weld joint for dissimilar metals/materials. The friction stir welding tool is one of the critical components to the success of this process. It consists of a cylindrical shoulder and a pin with different geometry. In the experimental work, the said tool has been designed with cylindrical pin having four different geometries for friction stir welding of the dissimilar circular metal plates. Friction stir welding has been carried out at welding speed varying from 10 to 40 mm/min and tool rotational speed from 800 to 2000 rpm. Effects of process parameters on butt welded circular joint were investigated for weld strength. In this research work, it is found that welded joint between dissimilar metals alloys Al 6061 and Mg AZ31 can be formed using friction stir welding by selecting proper tool pin profile and welding parameters. It is suggested that friction stir welding of Aluminium alloy and Magnesium alloy with circular butt joint geometry would be useful in the future for automobile applications by getting the benefits from each material in a functional way. (C) 2016 Published by Elsevier Ltd.</t>
  </si>
  <si>
    <t>[Sharma, Heena K.; Shah, Krunal; Joshi, Unnati] AD Patel Insitute Technol, Dept Mech Engn, New Vv Nagar 388121, India; [Bhatt, Kamlesh] BVM Engn Collage, Dept Prod Engn, Vv Nagar 388120, Gujarat, India</t>
  </si>
  <si>
    <t>Sharma, HK (corresponding author), AD Patel Insitute Technol, Dept Mech Engn, New Vv Nagar 388121, India.</t>
  </si>
  <si>
    <t>hksharma911@gmail.com</t>
  </si>
  <si>
    <t>Joshi, Unnati/Z-5712-2019; Shah, Krunal/GZL-0216-2022</t>
  </si>
  <si>
    <t>SARA BURGERHARTSTRAAT 25, PO BOX 211, 1000 AE AMSTERDAM, NETHERLANDS</t>
  </si>
  <si>
    <t>2212-0173</t>
  </si>
  <si>
    <t>PROC TECH</t>
  </si>
  <si>
    <t>10.1016/j.protcy.2016.03.064</t>
  </si>
  <si>
    <t>Automation &amp; Control Systems; Engineering, Electrical &amp; Electronic; Engineering, Mechanical</t>
  </si>
  <si>
    <t>BG2NL</t>
  </si>
  <si>
    <t>WOS:000387493700073</t>
  </si>
  <si>
    <t>Xie, X; Shen, J; Gong, FB; Wu, D; Zhang, T; Luo, X; Li, Y</t>
  </si>
  <si>
    <t>Xie, Xiong; Shen, Jun; Gong, Fubao; Wu, Dong; Zhang, Tao; Luo, Xiong; Li, Yang</t>
  </si>
  <si>
    <t>Effects of dwell time on the microstructures and mechanical properties of water bath friction stir spot-welded AZ31 magnesium alloy joints</t>
  </si>
  <si>
    <t>AZ31 magnesiumalloy; Water bath friction stir spot welding; Dwell time; Microstructures; Mechanical properties</t>
  </si>
  <si>
    <t>TENSILE PROPERTIES; GRAIN-REFINEMENT; MG ALLOY; STRENGTH; AZ91</t>
  </si>
  <si>
    <t>In this work, a new water bath friction stir spot welding (WB-FSSW) process was developed. The effects of dwell time on the microstructures and mechanical properties of the WB-FSSW-welded AZ31 magnesium alloy joints were investigated by microstructural observation, tensile tests, and microhardness tests. It was found that compared with those of ordinary FSSW welds, the WB-FSSW welds have poorer tensile shear force, almost equal tensile shear strength per unit area tau and higher microhardness mainly due to the narrower bonded zone width of the hooks and microstructures in the welded joints, respectively. Moreover, with the increase in the dwell time, the microhardness and the tensile shear strengthen per unit area tau of the WB-FSSW-welded joints increased firstly and then decreased because of the fluctuant evolution of grain size of alpha-Mg and the volume fraction of the beta-Mg17All2. The optimal dwell time for the WB-FSSW welding was from 10 to 15 s whereby the finest grains and the highest mechanical properties of the welded joints can be achieved.</t>
  </si>
  <si>
    <t>[Xie, Xiong; Shen, Jun; Gong, Fubao; Wu, Dong; Zhang, Tao; Luo, Xiong; Li, Yang] Chongqing Univ, Coll Mat Sci &amp; Engn, Chongqing 400044, Peoples R China</t>
  </si>
  <si>
    <t>National Natural Science Foundation of China [51375511]</t>
  </si>
  <si>
    <t>This project is supported by the National Natural Science Foundation of China (grant no. 51375511).</t>
  </si>
  <si>
    <t>10.1007/s00170-015-7361-2</t>
  </si>
  <si>
    <t>DA8TZ</t>
  </si>
  <si>
    <t>WOS:000368080400006</t>
  </si>
  <si>
    <t>Zhang, H; Hu, SS; Wang, ZJ; Liang, Y</t>
  </si>
  <si>
    <t>Zhang, Heng; Hu, Shengsun; Wang, Zhijiang; Liang, Ying</t>
  </si>
  <si>
    <t>The effect of welding speed on microstructures of cold metal transfer deposited AZ31 magnesium alloy clad</t>
  </si>
  <si>
    <t>Welding speed; Local melting; Liquation crack; Microstructure; Cold metal transfer; AZ31</t>
  </si>
  <si>
    <t>PARTIALLY MELTED ZONE; ZINC-COATED STEEL; ALUMINUM</t>
  </si>
  <si>
    <t>Magnesium alloys are sensitive to heat input and susceptible to grain coarsening, pores and hot cracking during welding. Cold metal transfer (CMT) with low heat input exhibits a great potential for magnesium alloy welding. In this paper, the effect of welding speed on microstructures of CMT deposited AZ31 magnesium alloy clad (when wire feed speed was 4 m/min) was investigated. A high-speed camera was used to observe the arc characteristics. And optical microscope, scanning electron microscope and energy dispersive spectrometer were employed to characterize the microstructural evolution. The results demonstrated that, the fusion zone (FZ) consisted of fine dendrite alpha-Mg and dispersed beta-Mg17Al12. Pores were found in FZ at a higher welding speed of 14 mm/s. Grain coarsening, precipitation of beta-Mg17Al12 and local melting were witnessed in the heat-affected zone (HAZ). With the decrease of welding speed, beta-phase accumulated and formed the shape of band at grain boundaries, and the HAZ became more susceptible to the liquation cracks. To get a qualified cladding of AZ31 magnesium alloy, pulsed-CMT, with an optimal welding speed of 12 mm/s, was preferred. (C) 2015 Elsevier Ltd. All rights reserved.</t>
  </si>
  <si>
    <t>Tianjin Univ, Tianjin Key Lab Adv Joining Technol, Tianjin 300072, Peoples R China; [Wang, Zhijiang] Tianjin Univ, Sch Mat Sci &amp; Engn, Tianjin 300072, Peoples R China</t>
  </si>
  <si>
    <t>Wang, ZJ (corresponding author), Tianjin Univ, Sch Mat Sci &amp; Engn, Bldg 25C0804,92 Weijin Rd, Tianjin 300072, Peoples R China.</t>
  </si>
  <si>
    <t>Research Program of Application Foundation and Advanced Technology of Tianjin [15JCZDJC38600]; Innovation Fund of Tianjin University</t>
  </si>
  <si>
    <t>Research Program of Application Foundation and Advanced Technology of Tianjin; Innovation Fund of Tianjin University</t>
  </si>
  <si>
    <t>The authors would like to acknowledge the support of Research Program of Application Foundation and Advanced Technology of Tianjin (Grant No. 15JCZDJC38600) and Innovation Fund of Tianjin University.</t>
  </si>
  <si>
    <t>DEC 5</t>
  </si>
  <si>
    <t>10.1016/j.matdes.2015.07.143</t>
  </si>
  <si>
    <t>CT5PO</t>
  </si>
  <si>
    <t>WOS:000362862700113</t>
  </si>
  <si>
    <t>Xie, X; Shen, J; Cheng, L; Li, Y; Pu, YY</t>
  </si>
  <si>
    <t>Xie, Xiong; Shen, Jun; Cheng, Liang; Li, Yang; Pu, Yayun</t>
  </si>
  <si>
    <t>Effects of nano-particles strengthening activating flux on the microstructures and mechanical properties of TIG welded AZ31 magnesium alloy joints</t>
  </si>
  <si>
    <t>AZ31 magnesium alloy; Tungsten inert gas welding; Nano-particles strengthening activating flux; Surface coating density; Macro-appearance; Microstructure; Mechanical properties</t>
  </si>
  <si>
    <t>SIC PARTICLES; COMPOSITE; REFINEMENT; SHAPE</t>
  </si>
  <si>
    <t>In this paper, AZ31 magnesium alloy joints were processed by nano-particles strengthening activating flux tungsten inert gas (NSA-TIG) welding, which was achieved by the mixed TiO2 and nano-SiC particles coated on the samples before welding tests. The macro/micro structural observation and mechanical properties evaluation of the welding joints were conducted by using optical microscope, scanning electron microscope, energy dispersive X-ray spectroscopy, X-ray diffraction and tension and microhardness tests. The results showed that nano-particles strengthening activating flux effective improved the microstructure, microhardness in fusion zone, ultimate tensile strength of the TIG welding joints. In addition, the chemical reaction between part of SiC particles and AZ31 magnesium alloy produced Al4C3 and Mg2Si in the joints. The Al4C3 performed as nucleating agents for alpha-Mg and the dispersed Mg2Si and SiC particles enhanced the mechanical properties of the NSA-TIG welding joints. However, large heat input induced by the increase of the surface coating density of the nano-particles strengthening activating flux, increased the alpha-Mg grain sizes and weakened the mechanical properties of the welded joints. Therefore, the grain size of alpha-Mg, distribution of beta-Mg17Al12, Mg2Si and SiC particles together influenced the evolution of the mechanical properties of the NSA-TIG welded AZ31 magnesium alloy joints. (C) 2015 Elsevier Ltd. All rights reserved.</t>
  </si>
  <si>
    <t>[Xie, Xiong; Shen, Jun; Cheng, Liang; Li, Yang; Pu, Yayun] Chongqing Univ, Coll Mat Sci &amp; Engn, State Key Lab Mech Transmiss, Chongqing 400044, Peoples R China</t>
  </si>
  <si>
    <t>This project is supported by a National Natural Science Foundation of China (Grant No. 51375511).</t>
  </si>
  <si>
    <t>SEP 15</t>
  </si>
  <si>
    <t>10.1016/j.matdes.2015.05.024</t>
  </si>
  <si>
    <t>CJ3JD</t>
  </si>
  <si>
    <t>WOS:000355378300004</t>
  </si>
  <si>
    <t>Bailey, NS; Tan, WD; Shin, YC</t>
  </si>
  <si>
    <t>Bailey, Neil S.; Tan, Wenda; Shin, Yung C.</t>
  </si>
  <si>
    <t>A Parametric Study on Laser Welding of Magnesium Alloy AZ31 by a Fiber Laser</t>
  </si>
  <si>
    <t>JOURNAL OF MANUFACTURING SCIENCE AND ENGINEERING-TRANSACTIONS OF THE ASME</t>
  </si>
  <si>
    <t>laser keyhole welding; fiber laser; magnesium alloy AZ31; microstructure; tensile testing; numerical simulation</t>
  </si>
  <si>
    <t>MECHANICAL-PROPERTIES; MICROSTRUCTURE; JOINTS</t>
  </si>
  <si>
    <t>Laser welding of wrought magnesium alloy has been investigated through experimentation and simulation. Laser butt welds and laser lap welds were performed on 2.0mm thick magnesium alloy AZ31 plates using a 1 kW fiber laser and shielded with argon gas. The effects of laser power and welding speed on weld geometry and microstructure were investigated. Tensile tests were performed to verify weld quality. Through experimentation, a novel processing map was created, which gives the ranges of operating parameters of laser power and welding speed that resulted in viable, defect- free welds. Numerical simulations were performed to predict the weld pool geometry and keyhole stability, and resultant microstructures are shown to be in good agreement with experimental results.</t>
  </si>
  <si>
    <t>[Bailey, Neil S.; Tan, Wenda; Shin, Yung C.] Purdue Univ, Sch Mech Engn, W Lafayette, IN 47907 USA</t>
  </si>
  <si>
    <t>Purdue University System; Purdue University</t>
  </si>
  <si>
    <t>Shin, YC (corresponding author), Purdue Univ, Sch Mech Engn, W Lafayette, IN 47907 USA.</t>
  </si>
  <si>
    <t>nbailey@purdue.edu; tanw@purdue.edu; shin@purdue.edu</t>
  </si>
  <si>
    <t>Shin, Yung/E-4626-2011</t>
  </si>
  <si>
    <t>Shin, Yung C./0000-0003-3157-9345; Tan, Wenda/0000-0002-5093-4990</t>
  </si>
  <si>
    <t>ASME</t>
  </si>
  <si>
    <t>TWO PARK AVE, NEW YORK, NY 10016-5990 USA</t>
  </si>
  <si>
    <t>1087-1357</t>
  </si>
  <si>
    <t>1528-8935</t>
  </si>
  <si>
    <t>J MANUF SCI E-T ASME</t>
  </si>
  <si>
    <t>J. Manuf. Sci. Eng.-Trans. ASME</t>
  </si>
  <si>
    <t>10.1115/1.4029052</t>
  </si>
  <si>
    <t>Engineering, Manufacturing; Engineering, Mechanical</t>
  </si>
  <si>
    <t>CN2MM</t>
  </si>
  <si>
    <t>WOS:000358255600018</t>
  </si>
  <si>
    <t>Zhang, C; Ma, G; Nie, J; Ye, J</t>
  </si>
  <si>
    <t>Zhang, Chaoyang; Ma, Guohong; Nie, Jun; Ye, Jia</t>
  </si>
  <si>
    <t>Numerical simulation of AZ31B magnesium alloy in DE-GMAW welding process</t>
  </si>
  <si>
    <t>AZ31B magnesium alloy; DE-GMAW; ANSYS; Weld width</t>
  </si>
  <si>
    <t>DOUBLE-ELECTRODE GMAW</t>
  </si>
  <si>
    <t>The prerequisite to predict the welding temperature field accurately is to select the thermal efficiency eta correctly. In this paper, the AZ31B magnesium alloy was used to study the thermal efficiency eta of the bypass arc in double-electrode gas metal arc welding (DE-GMAW) process. The experimental molten pool images were captured using a charge-coupled device (CCD) camera. Then, the molten pool size was extracted using an image-processing algorithm. A finite element model capturing the features of DE-GMAW welding was established by using ANSYS software. The simulated values of the molten pool size were obtained according to the numerical simulation results of the temperature field in DE-GMAW welding. By comparing the simulated molten pool sizes with the experimentally measured values, it was found that the best match is obtained when eta = 0.28 similar to 0.32. In addition, the simulation results show that when only the bypass current decreases, the weld width and the weld penetration depth, as well as the heat input of the base metal, increase. These results are in good accordance with the experimental observations.</t>
  </si>
  <si>
    <t>[Zhang, Chaoyang; Ma, Guohong; Nie, Jun] Nanchang Univ, Electromech Engn Inst, Nanchang 330031, Peoples R China; [Ye, Jia] Univ Kentucky, Electron Microscopy Ctr, Lexington, KY 40506 USA</t>
  </si>
  <si>
    <t>Nanchang University; University of Kentucky</t>
  </si>
  <si>
    <t>Ma, G (corresponding author), Nanchang Univ, Electromech Engn Inst, Nanchang 330031, Peoples R China.</t>
  </si>
  <si>
    <t>756462939@qq.com; niejun0616@163.com; 980318626@qq.com; yejia98@gmail.com</t>
  </si>
  <si>
    <t>National Natural Science Foundation of China [61165008]; Foundation for the Returned of Ministry of Education of China [13006199]</t>
  </si>
  <si>
    <t>National Natural Science Foundation of China(National Natural Science Foundation of China (NSFC)); Foundation for the Returned of Ministry of Education of China</t>
  </si>
  <si>
    <t>This research was supported by the National Natural Science Foundation of China (no. 61165008) and the Foundation for the Returned of Ministry of Education of China (no. 13006199). The authors would like to thank the anonymous reviewers and editor.</t>
  </si>
  <si>
    <t>10.1007/s00170-014-6703-9</t>
  </si>
  <si>
    <t>CG7VD</t>
  </si>
  <si>
    <t>WOS:000353512900051</t>
  </si>
  <si>
    <t>Chen, TF; Li, YL; Xue, WB; Yang, CL; Qu, Y; Hua, M</t>
  </si>
  <si>
    <t>Chen, Tingfang; Li, Yongliang; Xue, Wenbin; Yang, Chaolin; Qu, Yao; Hua, Ming</t>
  </si>
  <si>
    <t>INFLUENCE OF MICROSTRUCTURE OF FRICTION STIR WELDED JOINTS ON GROWTH AND PROPERTIES OF MICROARC OXIDATION COATINGS ON AZ31B MAGNESIUM ALLOY</t>
  </si>
  <si>
    <t>SURFACE REVIEW AND LETTERS</t>
  </si>
  <si>
    <t>Friction stir welded; microstructure; microarc oxidation; AZ31B magnesium alloy</t>
  </si>
  <si>
    <t>PLASMA ELECTROLYTIC OXIDATION; CORROSION BEHAVIOR; ALUMINUM-ALLOY; SILICATE ELECTROLYTE; PARAMETERS; AZ61</t>
  </si>
  <si>
    <t>Ceramic coatings on friction stir welded (FSW) joints of AZ31B magnesium alloy were fabricated by microarc oxidation (MAO) method in silicate electrolyte. Microstructure, phase constituents, microhardness and electrochemical corrosion behaviors of bare and coated magnesium alloys at different zones of FSW joints for different oxidation time were investigated. The influence of microstructure at different zones on the growth of MAO coatings was analyzed. The results show that the MAO coatings on FSW joints are uniform, and they have almost the same morphology, phase constituents, hardness and corrosion resistance at base metal, stir zone and heat-affected zone. The properties of MAO coatings are independent on the microstructures of AZ31B alloy. In addition, the microstructures of magnesium alloy near the coating/alloy interface at different zones of FSW joint was not changed by microarc discharge process.</t>
  </si>
  <si>
    <t>[Chen, Tingfang; Xue, Wenbin; Yang, Chaolin; Qu, Yao; Hua, Ming] Beijing Normal Univ, Coll Nucl Sci &amp; Technol, Minist Educ, Key Lab Beam Technol &amp; Mat Modificat, Beijing 100875, Peoples R China; [Chen, Tingfang; Xue, Wenbin; Yang, Chaolin; Qu, Yao; Hua, Ming] Beijing Radiat Ctr, Beijing 100875, Peoples R China; [Chen, Tingfang] Beijing Normal Univ, Dept Phys, Beijing 100875, Peoples R China; [Li, Yongliang] Beijing Normal Univ, Analyt &amp; Testing Ctr, Beijing 100875, Peoples R China</t>
  </si>
  <si>
    <t>Beijing Normal University; Beijing Academy of Science &amp; Technology; Beijing Normal University; Beijing Normal University</t>
  </si>
  <si>
    <t>Xue, WB (corresponding author), Beijing Normal Univ, Coll Nucl Sci &amp; Technol, Minist Educ, Key Lab Beam Technol &amp; Mat Modificat, Beijing 100875, Peoples R China.</t>
  </si>
  <si>
    <t>xuewb@bnu.edu.cn</t>
  </si>
  <si>
    <t>Chen, Tingfang/LTY-7747-2024</t>
  </si>
  <si>
    <t>National Natural Science Foundation of China [51071031]; Beijing Natural Science Foundation [2102018, 2122017]; Fundamental Research Funds for the Central Universities [211105562GK]; Specialized Research Fund for the Doctoral Program of Higher Education [20120003110010]</t>
  </si>
  <si>
    <t>National Natural Science Foundation of China(National Natural Science Foundation of China (NSFC)); Beijing Natural Science Foundation(Beijing Natural Science Foundation); Fundamental Research Funds for the Central Universities(Fundamental Research Funds for the Central Universities); Specialized Research Fund for the Doctoral Program of Higher Education(Research Fund for the Doctoral Program of Higher Education of China (RFDP))</t>
  </si>
  <si>
    <t>This research was sponsored by the National Natural Science Foundation of China (No. 51071031), Beijing Natural Science Foundation (Nos. 2102018 and 2122017), the Fundamental Research Funds for the Central Universities (No. 211105562GK), and Specialized Research Fund for the Doctoral Program of Higher Education (20120003110010).</t>
  </si>
  <si>
    <t>0218-625X</t>
  </si>
  <si>
    <t>1793-6667</t>
  </si>
  <si>
    <t>SURF REV LETT</t>
  </si>
  <si>
    <t>Surf. Rev. Lett.</t>
  </si>
  <si>
    <t>10.1142/S0218625X15500298</t>
  </si>
  <si>
    <t>Chemistry, Physical; Physics, Condensed Matter</t>
  </si>
  <si>
    <t>Chemistry; Physics</t>
  </si>
  <si>
    <t>CG0KY</t>
  </si>
  <si>
    <t>WOS:000352956700013</t>
  </si>
  <si>
    <t>Zhang, LJ; Zhang, XJ; Ning, J; Zhang, JX</t>
  </si>
  <si>
    <t>Zhang, Lin-Jie; Zhang, Xing-Jun; Ning, Jie; Zhang, Jian-Xun</t>
  </si>
  <si>
    <t>Modulated fiber laser welding of high reflective AZ31</t>
  </si>
  <si>
    <t>AZ31 magnesium alloy; Power modulation; Laser welding; Regression orthogonal design; Weld depth</t>
  </si>
  <si>
    <t>MAGNESIUM ALLOY; STAINLESS-STEEL; MICROSTRUCTURE; SPEED</t>
  </si>
  <si>
    <t>Power sine modulation fiber laser welding (FLW) of AZ31 magnesium alloy was conducted. When the diameter of transmission fiber and focal spot was 400 mu m and 0.4 mm, respectively, the average laser powers for penetrating a 2.7-mm-thick AZ31 plate at a welding speed of 5 m/min were reduced by about 33 % by using modulated FLW. The relationship between modulation parameters (i.e., amplitude, frequency, and average laser power) and weld depth which was closely related to the transfer efficiency of laser energy was studied through partial penetration laser welding test on 8-mm-thick AZ31 plate based on quadratic regression orthogonal design. It was found that influence of power modulation on laser welding of AZ31 alloy was highly dependent on laser power density. In the low power density range, laser energy coupling efficiency could be significantly improved by combining low amplitude with high frequency or high amplitude with low frequency. With the increasing of laser power density, the optimum frequency corresponding to maximum weld depth decreased, and the positive effect of the favorable combination of high amplitude and low frequency on laser energy coupling continuously weakened. When laser power density was high enough, power modulation had hardly positive effect on weld depth and energy coupling efficiency. It was argued that improvement of energy coupling efficiency in laser welding of AZ31 by using power modulation was due to the reduction in the portion of energy lost into surroundings. Finally, laser butt welding was conducted on 2.7-mm-thick AZ31 under the condition of high beam quality and the tensile strength of both butt-welded joint and base metal that was tested.</t>
  </si>
  <si>
    <t>[Zhang, Lin-Jie; Zhang, Xing-Jun; Ning, Jie; Zhang, Jian-Xun] Xi An Jiao Tong Univ, State Key Lab Mech Behav Mat, Xian 710049, Peoples R China</t>
  </si>
  <si>
    <t>zhanglinjie@mail.xjtu.edu.cn; ningjie2013@stu.xjtu.edu.cn</t>
  </si>
  <si>
    <t>NING, JIE/ABH-1690-2021; 张, 林杰/M-6962-2016</t>
  </si>
  <si>
    <t>Zhang, Linjie/0000-0001-6702-8313</t>
  </si>
  <si>
    <t>National Natural Science Foundation of China [51275391]; Natural Science Foundation of Shaanxi Province [2011JM6008]; Fundamental Research Funds for the Central University of China</t>
  </si>
  <si>
    <t>National Natural Science Foundation of China(National Natural Science Foundation of China (NSFC)); Natural Science Foundation of Shaanxi Province(Natural Science Foundation of Shaanxi Province); Fundamental Research Funds for the Central University of China</t>
  </si>
  <si>
    <t>This work was supported by the National Natural Science Foundation of China (Grant No. 51275391), Natural Science Foundation of Shaanxi Province (Grant No. 2011JM6008), and Fundamental Research Funds for the Central University of China.</t>
  </si>
  <si>
    <t>10.1007/s00170-014-6303-8</t>
  </si>
  <si>
    <t>AZ3OC</t>
  </si>
  <si>
    <t>WOS:000348135800060</t>
  </si>
  <si>
    <t>Subravel, V; Padmanaban, G; Balasubramanian, V</t>
  </si>
  <si>
    <t>Subravel, V.; Padmanaban, G.; Balasubramanian, V.</t>
  </si>
  <si>
    <t>Effect of welding speed on microstructural characteristics and tensile properties of GTA welded AZ31B magnesium alloy</t>
  </si>
  <si>
    <t>AZ31B magnesium alloy; GTA welding; welding speed; tensile properties; microstructure</t>
  </si>
  <si>
    <t>MECHANICAL-PROPERTIES; PULSED CURRENT; ALUMINUM-ALLOY; PARAMETERS; JOINTS</t>
  </si>
  <si>
    <t>The effect of welding speed on tensile and microstructural characteristics of pulsed current gas tungsten arc welded (PCGTAW) AZ31B magnesium alloy joints was studied. Five joints were fabricated using different levels of welding speeds (105-145 mm/min). It was found that the joints fabricated using a welding speed of 135 mm/min yielded superior tensile properties compared to other joints. The formation of fine grains and uniformly distributed precipitates in the fusion zone are the main reasons for the superior tensile properties of these joints.</t>
  </si>
  <si>
    <t>[Subravel, V.; Padmanaban, G.; Balasubramanian, V.] Annamalai Univ, Dept Mfg Engn, Ctr Mat Joining &amp; Res CEMAJOR, Annamalainagar 608002, Tamil Nadu, India</t>
  </si>
  <si>
    <t>Annamalai University</t>
  </si>
  <si>
    <t>Subravel, V (corresponding author), Annamalai Univ, Dept Mfg Engn, Ctr Mat Joining &amp; Res CEMAJOR, Annamalainagar 608002, Tamil Nadu, India.</t>
  </si>
  <si>
    <t>subra.vetri@gmail.com</t>
  </si>
  <si>
    <t>University Grant Commission (UGC), New Delhi [39-864/2010]</t>
  </si>
  <si>
    <t>University Grant Commission (UGC), New Delhi(University Grants Commission, India)</t>
  </si>
  <si>
    <t>The authors wish to place their sincere thanks to University Grant Commission (UGC), New Delhi for financial support rendered through Major Research Project No: 39-864/2010.</t>
  </si>
  <si>
    <t>10.1016/S1003-6326(14)63409-9</t>
  </si>
  <si>
    <t>AS0YD</t>
  </si>
  <si>
    <t>WOS:000344001700006</t>
  </si>
  <si>
    <t>Ishak, M; Islam, MR; Sawa, T</t>
  </si>
  <si>
    <t>Ishak, M.; Islam, M. R.; Sawa, T.</t>
  </si>
  <si>
    <t>GMA Spot Welding of A7075-T651/AZ31B Dissimilar Alloys Using Stainless Steel Filler</t>
  </si>
  <si>
    <t>MATERIALS AND MANUFACTURING PROCESSES</t>
  </si>
  <si>
    <t>A7075-T651; AZ31B; Dissimilar; Fracture; GMA; Spot; Toughness; Welding</t>
  </si>
  <si>
    <t>MAGNESIUM ALLOY; MICROSTRUCTURE CHARACTERISTICS; MECHANICAL-PROPERTIES; ALUMINUM-ALLOY; LAP JOINTS; AL-ALLOY; TEMPERATURE; EVOLUTION; ARC</t>
  </si>
  <si>
    <t>The aim of this research was to investigate the welding joint's fracture toughness and fracture surface morphologies between A7075-T651 aluminum and AZ31B magnesium dissimilar alloys welded using a new technique of gas metal arc spot lap welding with unconventional ER308L-Si stainless steel filler. The fracture toughness of the welding joints was estimated from yield strength and absorbed charpy impact energy of the joints using Rolfe-Novak-Barsom correlation, and was compared with the fracture toughness of AZ31B parent metal. Fracture surface morphologies were investigated by scanning electron microscopy. The results showed that the joint can achieve a maximum fracture toughness of 93.08% of the AZ31B parent metal. Most of the joints failed at AZ31B alloy, while some failed at A7075-T651 alloy and ER308L-Si nugget. Brittle fracture mechanism was observed for all the joints. It was found that the new gas metal arc spot lap welding technique with ER308L-Si filler could offer very good mechanical properties.</t>
  </si>
  <si>
    <t>[Ishak, M.; Islam, M. R.] Univ Malaysia Pahang, Fac Mech Engn, Kuantan, Pahang, Malaysia; [Ishak, M.] Univ Malaysia Pahang, Automot Engn Ctr, Kuantan, Pahang, Malaysia; [Sawa, T.] Hiroshima Univ, Grad Sch Engn, Hiroshima, Japan</t>
  </si>
  <si>
    <t>Universiti Malaysia Pahang Al-Sultan Abdullah (UMPSA); Universiti Malaysia Pahang Al-Sultan Abdullah (UMPSA); Hiroshima University</t>
  </si>
  <si>
    <t>Ishak, M (corresponding author), Univ Malaysia Pahang, Fac Mech Engn, Kuantan, Pahang, Malaysia.</t>
  </si>
  <si>
    <t>mahadzir@ump.edu.my</t>
  </si>
  <si>
    <t>ISLAM, MUHAMMAD REMANUL/T-5704-2019; ishak, mahadzir/F-2860-2013</t>
  </si>
  <si>
    <t>ishak, mahadzir/0000-0003-0673-3021</t>
  </si>
  <si>
    <t>Malaysian Education Ministry</t>
  </si>
  <si>
    <t>The authors would like to thank Malaysian Education Ministry for providing funds and Faculty of Mechanical Engineering, University Malaysia Pahang, for providing laboratory facilities for this research.</t>
  </si>
  <si>
    <t>1042-6914</t>
  </si>
  <si>
    <t>1532-2475</t>
  </si>
  <si>
    <t>MATER MANUF PROCESS</t>
  </si>
  <si>
    <t>Mater. Manuf. Process.</t>
  </si>
  <si>
    <t>10.1080/10426914.2014.892614</t>
  </si>
  <si>
    <t>AN0CO</t>
  </si>
  <si>
    <t>WOS:000340249900015</t>
  </si>
  <si>
    <t>Shen, J; Zhai, DJ; Liu, K; Cao, ZM</t>
  </si>
  <si>
    <t>Shen, Jun; Zhai, Da-jun; Liu, Kai; Cao, Zhong-ming</t>
  </si>
  <si>
    <t>Effects of welding current on properties of A-TIG welded AZ31 magnesium alloy joints with TiO2 coating</t>
  </si>
  <si>
    <t>AZ31 magnesium alloy; A-TIG welding; welding current; TiO2 coating</t>
  </si>
  <si>
    <t>MECHANICAL-PROPERTIES; MICROSTRUCTURES; FLUXES; PENETRATION</t>
  </si>
  <si>
    <t>The effects of welding current on the macro-morphology, microstructure and mechanical properties of tungsten inert gas (TIG) welded AZ31 magnesium alloy joints with TiO2 coating were investigated. The results showed that the increase of welding current led to the increase in the depth/width ratio and deteriorated the surface appearance of the welded seams with TiO2 coating. The grain size of alpha-Mg and the amount of granular beta-Mg17Al12 particles in the welded seams also increased. The welded joints with TiO2 coating exhibited a deeper weld penetration and larger grain size compared with the welded joint without TiO2 coating. When the welding current was less than 130 A, the ultimate tensile strength of the welded joints with TiO2 coating increased with the increase in welding current and then decreased when the welding current was greater than 130 A. The average microhardness of the heat-affected zone and fusion zone decreased gradually with the increase of welding current.</t>
  </si>
  <si>
    <t>[Shen, Jun; Zhai, Da-jun; Liu, Kai; Cao, Zhong-ming] Chongqing Univ, Coll Mat Sci &amp; Engn, Chongqing 400044, Peoples R China</t>
  </si>
  <si>
    <t>Zhai, Dajun/0000-0003-1121-9916</t>
  </si>
  <si>
    <t>National Natural Science Foundation of China [51375511]; Fundamental Research Funds for Central Universities of China [CDJZR12138801, CDJZR11135501, CDJZR13130033]</t>
  </si>
  <si>
    <t>National Natural Science Foundation of China(National Natural Science Foundation of China (NSFC)); Fundamental Research Funds for Central Universities of China</t>
  </si>
  <si>
    <t>Project (51375511) supported by the National Natural Science Foundation of China; Projects (CDJZR12138801, CDJZR11135501, CDJZR13130033) supported by the Fundamental Research Funds for Central Universities of China</t>
  </si>
  <si>
    <t>10.1016/S1003-6326(14)63377-X</t>
  </si>
  <si>
    <t>AP5SI</t>
  </si>
  <si>
    <t>WOS:000342138600011</t>
  </si>
  <si>
    <t>Lee, KJ; Kwon, EP</t>
  </si>
  <si>
    <t>Lee, Kwang-Jin; Kwon, Eui-Pyo</t>
  </si>
  <si>
    <t>Microstructure of stir zone in dissimilar friction stir welds of AA6061-T6 and AZ31 alloy sheets</t>
  </si>
  <si>
    <t>AA6061-T6 alloy; AZ31 alloy; friction stir welding; microstructure</t>
  </si>
  <si>
    <t>MECHANICAL-PROPERTIES; AL-ALLOY; MAGNESIUM</t>
  </si>
  <si>
    <t>This study was performed to investigate microstructure of dissimilar friction stir welds manufactured with AA6061-T6 and AZ31 alloy sheets. Dissimilar butt joints were fabricated under the 'off-set' condition that tool plunge position shifted toward AZ31 from the interface between AA6061-T6 and AZ31. Optimized tool rotating speed and its traveling speed were selected through a lot of preliminary experiments. Electron back-scatter diffraction (EBSD) technique was applied to measure texture in the stir zone (SZ). Grain size distribution and misorientation angle distribution were also obtained. A remarkably fine-grained microstructure was observed in the SZ. Randomized or weaker plane orientations were formed in the SZ of AA6061-T6, while rotated basal plane orientations were concentrated in the SZ of AZ31. Average size of recrystallized grains was measured as just 2.5-4.5 mu m. The fraction of high-angle boundary in the SZ of AA6061-T6 increased and that of low-angle boundary in the SZ of AZ31 decreased compared with the base metals.</t>
  </si>
  <si>
    <t>[Lee, Kwang-Jin; Kwon, Eui-Pyo] Korea Inst Ind Technol, Convergence Components &amp; Agr Machinery Applicat C, Jeonju, South Korea</t>
  </si>
  <si>
    <t>Korea Institute of Industrial Technology (KITECH)</t>
  </si>
  <si>
    <t>Lee, KJ (corresponding author), Korea Inst Ind Technol, Convergence Components &amp; Agr Machinery Applicat C, Jeonju, South Korea.</t>
  </si>
  <si>
    <t>kjlee@kitech.re.kr</t>
  </si>
  <si>
    <t>Korea Institute of Industrial Technology (KITECH); KITECH</t>
  </si>
  <si>
    <t>Korea Institute of Industrial Technology (KITECH)(Korea Institute of Industrial Technology (KITECH)); KITECH(Korea Institute of Industrial Technology (KITECH))</t>
  </si>
  <si>
    <t>This study was supported by the Korea Institute of Industrial Technology (KITECH). The authors would like to express their thanks to the KITECH for financial support.</t>
  </si>
  <si>
    <t>10.1016/S1003-6326(14)63359-8</t>
  </si>
  <si>
    <t>AN8GK</t>
  </si>
  <si>
    <t>WOS:000340841700055</t>
  </si>
  <si>
    <t>Masoudian, A; Tahaei, A; Shakiba, A; Sharifianjazi, F; Mohandesi, JA</t>
  </si>
  <si>
    <t>Masoudian, Alireza; Tahaei, Arvin; Shakiba, Atefeh; Sharifianjazi, Fariborz; Mohandesi, Jamshid Aghazadeh</t>
  </si>
  <si>
    <t>Microstructure and mechanical properties of friction stir weld of dissimilar AZ31-O magnesium alloy to 6061-T6 aluminum alloy</t>
  </si>
  <si>
    <t>dissimilar frictions stir welding; AZ31-O Mg Alloy; 6061 Al alloy; microstructure; mechanical properties</t>
  </si>
  <si>
    <t>AL; JOINTS</t>
  </si>
  <si>
    <t>Dissimilar friction stir welding between AZ31-O Mg and 6061-T6 Al alloys was investigated. 3 mm thick plates of aluminum and magnesium were used. Friction stir welding operations were performed at different rotation and travel speeds. The rotation speeds varied from 600 to 1400 r/min, and the travel speed varied from 20 to 60 mm/min. Defect-free weld was obtained with a rotation speed of 1000 r/min and travel speed of 40 mm/min. Metallographic studies showed that the grain size in the stir zone is much finer than that in the base metals. Complex flow pattern was formed in the stir zone. Microhardness measurement revealed an uneven distribution in the stir zone. Tensile test results indicated that the tensile strength of the welded specimen is about 76% of AZ31 Mg alloy and 60% of the 6061 Al alloy in tensile strength. SEM fracture surface image of the welded specimen indicated that the welded specimen failed through brittle-mode fracture.</t>
  </si>
  <si>
    <t>[Masoudian, Alireza; Tahaei, Arvin; Shakiba, Atefeh; Sharifianjazi, Fariborz; Mohandesi, Jamshid Aghazadeh] Amirkabir Univ Technol, Min &amp; Met Engn Dept, Tehran, Iran</t>
  </si>
  <si>
    <t>Masoudian, A (corresponding author), Amirkabir Univ Technol, Min &amp; Met Engn Dept, POB 15875 4413, Tehran, Iran.</t>
  </si>
  <si>
    <t>Alireza.masoudian@yahoo.com</t>
  </si>
  <si>
    <t>Sharifian Jazi, Fariborz/AAK-3092-2020</t>
  </si>
  <si>
    <t>Sharifian Jazi, Fariborz/0000-0001-8410-8868</t>
  </si>
  <si>
    <t>10.1016/S1003-6326(14)63194-0</t>
  </si>
  <si>
    <t>AL3NZ</t>
  </si>
  <si>
    <t>WOS:000339036700007</t>
  </si>
  <si>
    <t>Demir, B; Durgutlu, A</t>
  </si>
  <si>
    <t>Demir, Bilge; Durgutlu, Ahmet</t>
  </si>
  <si>
    <t>An Investigation of TIG Welding of AZ31 Magnesium Alloy Sheets</t>
  </si>
  <si>
    <t>AZ31magnesium alloy; TIG welding; tensile properties; microstructures</t>
  </si>
  <si>
    <t>PARTIALLY MELTED ZONE; MICROSTRUCTURE</t>
  </si>
  <si>
    <t>In this study, butt welding of commercial AZ31 magnesium alloy sheets has been investigated by using the tungsten inert gas welding process with alternating and pulsed current. Magnesium alloy welding, although well developed and understood, can present some problems, such as porosity, hot cracking, oxide formation, etc.. Samples of the welded parts have been examined by optic microscopy and mechanic tests. Results showed that porosities and homogeneous micro size oxides were rarely found. Orientation of the weld microstructure in direction of the heat transfer were also rarely observed and equiaxed grain morphology was the dominant grain structure as in the base metals. In addition, fusion zone and HAZ of the welded samples have generally shown twins. This seems to be a very dominant grain type particularly in pulsed samples. Hot cracking was not observed in any samples. Results of mechanical tests showed that pulsed current seems to generate more favorable higher mechanical properties of weld joints than alternating current for magnesium alloys.</t>
  </si>
  <si>
    <t>[Demir, Bilge; Durgutlu, Ahmet] Karabuk Univ, Fac Technol, Dept Mfg Engn, TR-78100 Karabuk, Turkey</t>
  </si>
  <si>
    <t>Karabuk University</t>
  </si>
  <si>
    <t>Demir, B (corresponding author), Karabuk Univ, Fac Technol, Dept Mfg Engn, Demircelik Kampusu, TR-78100 Karabuk, Turkey.</t>
  </si>
  <si>
    <t>bdemir@karabuk.edu.tr</t>
  </si>
  <si>
    <t>DURGUTLU, AHMET/A-3700-2016; demir, bilge/AAA-2000-2020</t>
  </si>
  <si>
    <t>durgutlu, ahmet/0000-0003-3839-2903; demir, BILGE/0000-0002-3617-9749</t>
  </si>
  <si>
    <t>CARL HANSER VERLAG</t>
  </si>
  <si>
    <t>MUNICH</t>
  </si>
  <si>
    <t>KOLBERGERSTRASSE 22, POSTFACH 86 04 20, D-81679 MUNICH, GERMANY</t>
  </si>
  <si>
    <t>10.3139/120.110635</t>
  </si>
  <si>
    <t>AQ9AZ</t>
  </si>
  <si>
    <t>WOS:000343134000012</t>
  </si>
  <si>
    <t>Sevvel, P; Jaiganesh, V</t>
  </si>
  <si>
    <t>Xavior, MA; Yarlagadda, PKDV</t>
  </si>
  <si>
    <t>Sevvel, P.; Jaiganesh, V</t>
  </si>
  <si>
    <t>Characterization of mechanical properties and microstructural analysis of friction stir welded AZ31B Mg alloy thorough optimized process parameters</t>
  </si>
  <si>
    <t>12TH GLOBAL CONGRESS ON MANUFACTURING AND MANAGEMENT (GCMM - 2014)</t>
  </si>
  <si>
    <t>Procedia Engineering</t>
  </si>
  <si>
    <t>12th Global Congress on Manufacturing and Management (GCMM)</t>
  </si>
  <si>
    <t>DEC 08-10, 2014</t>
  </si>
  <si>
    <t>VIT Univ, Vellore, INDIA</t>
  </si>
  <si>
    <t>VIT Univ, Sch Mech &amp; Bldg Sci,Queensland Univ Technol</t>
  </si>
  <si>
    <t>VIT Univ</t>
  </si>
  <si>
    <t>AZ31B Magnesium alloy; Friction Stir Welding; Lap joint; microstructure; mechanical properties; FSW process parameters</t>
  </si>
  <si>
    <t>ZONE; TOOL; AL</t>
  </si>
  <si>
    <t>In this paper, a detailed investigation has been carried out to find out the impact of the process parameters including Tool rotational speed, welding direction at constant axial force and with a taper cylindrical pin profiled HSS tool during the Friction stir welding (FSW) of AZ31B magnesium alloy lap joints. This paper evaluates &amp; examines in an elaborate manner, the influence of these FSW parameters in the microstructure &amp; mechanical properties of AZ31B magnesium alloy. In short, AZ31B Mg alloys were friction stir welded by varying several different process parameters and the effects of these parameters on the joint quality, microstructure &amp; mechanical properties were discussed comprehensively. This paper also experimentally proves &amp; suggests the optimized process parameter values to be adopted for effective lap joining of AZ31B Magnesium alloys using FSW technique. (C) 2014 The Authors. Published by Elsevier Ltd.</t>
  </si>
  <si>
    <t>[Sevvel, P.] Magna Coll Engn, Dept Mech Engn, Madras 600055, Tamil Nadu, India; [Jaiganesh, V] SA Engn Coll, Dept Mech Engn, Madras 600077, Tamil Nadu, India</t>
  </si>
  <si>
    <t>S.A. Engineering College</t>
  </si>
  <si>
    <t>Jaiganesh, V (corresponding author), SA Engn Coll, Dept Mech Engn, Madras 600077, Tamil Nadu, India.</t>
  </si>
  <si>
    <t>sevvel_ready@yahoo.co.in; drjai@saec.ac.in</t>
  </si>
  <si>
    <t>VENU, JAIGANESH/C-2990-2017; P, Sevvel/AAC-9619-2019</t>
  </si>
  <si>
    <t>V, Jaiganesh/0000-0003-3131-5518; P, Sevvel/0000-0003-4557-6444</t>
  </si>
  <si>
    <t>1877-7058</t>
  </si>
  <si>
    <t>PROCEDIA ENGINEER</t>
  </si>
  <si>
    <t>10.1016/j.proeng.2014.12.304</t>
  </si>
  <si>
    <t>Engineering, Multidisciplinary; Engineering, Manufacturing</t>
  </si>
  <si>
    <t>BE2JQ</t>
  </si>
  <si>
    <t>WOS:000369433200086</t>
  </si>
  <si>
    <t>Chandrasekaran, M; Arun, S</t>
  </si>
  <si>
    <t>Improving the mechanical properties of friction stir welded AZ31B magnesium alloy flat plates through axial force investigation</t>
  </si>
  <si>
    <t>ADVANCED MANUFACTURING RESEARCH AND INTELLIGENT APPLICATIONS</t>
  </si>
  <si>
    <t>Applied Mechanics and Materials</t>
  </si>
  <si>
    <t>International Conference on Computational Intelligence and Advanced Manufacturing Research (ICCIAMR)</t>
  </si>
  <si>
    <t>MAY 02-03, 2014</t>
  </si>
  <si>
    <t>Vels Univ, Chennai, INDIA</t>
  </si>
  <si>
    <t>Vels Univ</t>
  </si>
  <si>
    <t>AZ31B Magnesium Alloy; Friction Stir Welding; Axial force; ASTM standards; Tensile shear load; Tool rotational speed; Welding speed</t>
  </si>
  <si>
    <t>In this paper, the effects of axial force on the mechanical properties of AZ31B magnesium alloy flat plates during the Friction Stir Welding (FSW) process were investigated by carrying out the tensile tests as per the American Society for Testing and Materials (ASTM) E8M-11 standards. The tensile test results indicated that the increase of the axial force greatly improved the tensile shear load (TSL) of the friction stir welded joints at a constant tool rotational speed of 800 rpm and welding speed of 50mm/min. Sound lap joints with low distortion, lack of cavity and high tensile strength were successfully obtained with an axial force of 5kN. However, the TSL of the friction stir welded joints decreased when the axial forces were 3kN and 4kN with the same constant tool rotational and welding speed.</t>
  </si>
  <si>
    <t>[Sevvel, P.] Magna Coll Engn, Dept Mech Engn, Madras 600055, Tamil Nadu, India; [Jaiganesh, V] SA Engn Coll, Dept Mech Engn, Madras, Tamil Nadu, India</t>
  </si>
  <si>
    <t>Sevvel, P (corresponding author), Magna Coll Engn, Dept Mech Engn, Madras 600055, Tamil Nadu, India.</t>
  </si>
  <si>
    <t>sevvel_ready@yahoo.co.in; jaiganeshresearch@gmail.com</t>
  </si>
  <si>
    <t>P, Sevvel/0000-0003-4557-6444</t>
  </si>
  <si>
    <t>1660-9336</t>
  </si>
  <si>
    <t>978-3-03835-178-8</t>
  </si>
  <si>
    <t>APPL MECH MATER</t>
  </si>
  <si>
    <t>10.4028/www.scientific.net/AMM.591.11</t>
  </si>
  <si>
    <t>Engineering, Mechanical; Materials Science, Multidisciplinary; Mechanics</t>
  </si>
  <si>
    <t>BB9BL</t>
  </si>
  <si>
    <t>WOS:000348042800003</t>
  </si>
  <si>
    <t>Luo, TJ; Shi, BL; Duan, QQ; Fu, JW; Yang, YS</t>
  </si>
  <si>
    <t>Luo, Tian-jiao; Shi, Bao-liang; Duan, Qi-qiang; Fu, Jun-wei; Yang, Yuan-sheng</t>
  </si>
  <si>
    <t>Fatigue behavior of friction stir spot welded AZ31 Mg alloy sheet joints</t>
  </si>
  <si>
    <t>AZ31 Mg alloy sheet; friction stir spot welding; fatigue; fatigue failure; fatigue crack</t>
  </si>
  <si>
    <t>MECHANICAL-PROPERTIES; MAGNESIUM; STRENGTH</t>
  </si>
  <si>
    <t>The fatigue behavior of friction stir spot welded (FSSW) AZ31 magnesium alloy sheet joints was investigated by tension compression of fatigue test. The results suggest that all the fatigue failures occur at the stir zone of the FSSW AZ31 sheet joints, and all cracks initiate at the stir zone outer edge between the upper and lower sheet. When the cycle force equals 1 IN, the crack propagates along the interface of heat-affected zone and thermo-mechanical zone, simultaneously across the direction of force; while the cycle force equals 3 IN, the crack propagates along the diameter of stir zone and shear failure occurs finally. Moreover, the transverse microsections indicate that there is a tongue-like region at the outer edge of stir zone between the two AZ31 sheets, and the direction of tongue-like region is toward outside of the stirred zone and all fatigue cracks initiate at the tongue-like region.</t>
  </si>
  <si>
    <t>[Luo, Tian-jiao; Shi, Bao-liang; Duan, Qi-qiang; Fu, Jun-wei; Yang, Yuan-sheng] Chinese Acad Sci, Inst Met Res, Shenyang 110016, Peoples R China</t>
  </si>
  <si>
    <t>Chinese Academy of Sciences; Institute of Metal Research, CAS</t>
  </si>
  <si>
    <t>Yang, YS (corresponding author), Chinese Acad Sci, Inst Met Res, Shenyang 110016, Peoples R China.</t>
  </si>
  <si>
    <t>ysyang@imr.ac.cn</t>
  </si>
  <si>
    <t>Yang, Yuansheng/0000-0003-4317-1101</t>
  </si>
  <si>
    <t>National Key Technologies R&amp;D Program of China [2007CB613705]; International S&amp;T Cooperation Program of China [2011DFA50902]</t>
  </si>
  <si>
    <t>National Key Technologies R&amp;D Program of China(National Key Technology R&amp;D Program); International S&amp;T Cooperation Program of China</t>
  </si>
  <si>
    <t>Project (2007CB613705) supported by the National Key Technologies R&amp;D Program of China; Project (2011DFA50902) supported by the International S&amp;T Cooperation Program of China</t>
  </si>
  <si>
    <t>10.1016/S1003-6326(13)62682-5</t>
  </si>
  <si>
    <t>233WG</t>
  </si>
  <si>
    <t>WOS:000325599600012</t>
  </si>
  <si>
    <t>Campanelli, LC; Suhuddin, UFH; Antonialli, AIS; dos Santos, JF; de Alcântara, NG; Bolfarini, C</t>
  </si>
  <si>
    <t>Campanelli, Leonardo Contri; Suhuddin, Uceu Fuad Hasan; Sette Antonialli, Armando Italo; dos Santos, Jorge Fernandez; de Alcantara, Nelson Guedes; Bolfarini, Claudemiro</t>
  </si>
  <si>
    <t>Metallurgy and mechanical performance of AZ31 magnesium alloy friction spot welds</t>
  </si>
  <si>
    <t>Friction spot welding; AZ31 magnesium alloy; Weld strength; Failure behavior; Crack propagation</t>
  </si>
  <si>
    <t>ALUMINUM-ALLOY; BEHAVIOR</t>
  </si>
  <si>
    <t>Microstructural features were studied along the cross-section of AZ31 magnesium alloy friction spot welded joints made using different combinations of welding parameters. Static lap shear testing was performed to evaluate the mechanical properties of the welded joints, and the resulting fracture mechanisms and crack propagation paths were fully examined. Failure load is optimized when the welding procedure is performed with the combination of parameters that maximizes the material mixing, the size of fully metallurgical bonding and simultaneously minimizes the vertical displacement of hook region. The welds demonstrate three failure modes during lap shear testing: through the weld and non-circumferential pull-out modes, in which crack propagation crosses the recrystallized zone, and circumferential pull-out mode, around this zone. (C) 2012 Elsevier B.V. All rights reserved.</t>
  </si>
  <si>
    <t>[Campanelli, Leonardo Contri; Sette Antonialli, Armando Italo; de Alcantara, Nelson Guedes; Bolfarini, Claudemiro] Fed Univ Sao Carlos UFSCar, Dept Mat Engn DEMa, BR-13565905 Sao Carlos, SP, Brazil; [Suhuddin, Uceu Fuad Hasan; dos Santos, Jorge Fernandez] Helmholtz Zentrum Geesthacht GmbH, Inst Mat Res, Solid State Joining Proc WMP, D-21502 Geesthacht, Germany</t>
  </si>
  <si>
    <t>Universidade Federal de Sao Carlos; Helmholtz Association; Helmholtz-Zentrum Hereon</t>
  </si>
  <si>
    <t>Campanelli, LC (corresponding author), Fed Univ Sao Carlos UFSCar, Dept Mat Engn DEMa, Rodovia Washington Luiz Km 235, BR-13565905 Sao Carlos, SP, Brazil.</t>
  </si>
  <si>
    <t>leoccampa@hotmail.com</t>
  </si>
  <si>
    <t>KIMINAMI, CLAUDIO/D-4402-2012; Suhuddin, Uceu/I-3997-2013; Antonialli, Armando/B-8922-2013</t>
  </si>
  <si>
    <t>Suhuddin, Uceu/0000-0002-4000-4036; Campanelli, Leonardo/0000-0003-4524-2786; Bolfarini, Claudemiro/0000-0002-3099-3694; Antonialli, Armando/0000-0002-3466-0416</t>
  </si>
  <si>
    <t>FAPESP (Sao Paulo Research Foundation); CNPq (National Council for Scientific and Technological Development), Brazil</t>
  </si>
  <si>
    <t>FAPESP (Sao Paulo Research Foundation)(Fundacao de Amparo a Pesquisa do Estado de Sao Paulo (FAPESP)); CNPq (National Council for Scientific and Technological Development), Brazil(Conselho Nacional de Desenvolvimento Cientifico e Tecnologico (CNPQ))</t>
  </si>
  <si>
    <t>The authors gratefully acknowledge the financial support provided by FAPESP (Sao Paulo Research Foundation) and CNPq (National Council for Scientific and Technological Development), Brazil.</t>
  </si>
  <si>
    <t>10.1016/j.jmatprotec.2012.11.002</t>
  </si>
  <si>
    <t>095CD</t>
  </si>
  <si>
    <t>hybrid</t>
  </si>
  <si>
    <t>WOS:000315311300001</t>
  </si>
  <si>
    <t>Choi, DH; Kim, SK; Jung, SB</t>
  </si>
  <si>
    <t>Choi, Don-Hyun; Kim, Shae-Kwang; Jung, Seung-Boo</t>
  </si>
  <si>
    <t>The microstructures and mechanical properties of friction stir welded AZ31 with CaO Mg alloys</t>
  </si>
  <si>
    <t>Friction stir welding; AZ31; CaO; Hardness; Thermal stability</t>
  </si>
  <si>
    <t>MAGNESIUM; TEMPERATURE</t>
  </si>
  <si>
    <t>The present study was carried out to evaluate the microstructural and mechanical properties of a friction stir welded AZ31 with CaO Mg alloys. Friction stir welding (FSW) was performed at a tool rotation speed of 1600 rpm and a traveling speed of 80 mm/min. An intermetallic compound, Al2Ca, was resulted in the base metal (BM). In the stir zone (SZ), fine grains and intermetallic compound particles formed due to dynamic recrystallization and mechanical stirring. Hardness profiling showed that the SZ was harder than the BM, likely due to the presence of fine grains and thermally stable intermetallic compounds. Published by Elsevier B.V.</t>
  </si>
  <si>
    <t>[Choi, Don-Hyun; Jung, Seung-Boo] Sungkyunkwan Univ, Sch Adv Mat Sci &amp; Engn, Gyeonggi Do 440746, South Korea; [Kim, Shae-Kwang] Korea Inst Ind Technol, Inchon 406840, South Korea</t>
  </si>
  <si>
    <t>Sungkyunkwan University (SKKU); Korea Institute of Industrial Technology (KITECH)</t>
  </si>
  <si>
    <t>Jung, SB (corresponding author), Sungkyunkwan Univ, Sch Adv Mat Sci &amp; Engn, 300 Cheoncheon Dong, Gyeonggi Do 440746, South Korea.</t>
  </si>
  <si>
    <t>sbjung@skku.edu</t>
  </si>
  <si>
    <t>Kim, Kyung Il/ABE-1592-2021</t>
  </si>
  <si>
    <t>Choi, Don Hyun/0000-0002-9357-3291</t>
  </si>
  <si>
    <t>WCU program of the Science &amp; Engineering Foundation of Korea; Korean government (MOEHRD) [R32-2008-000-10124-0]</t>
  </si>
  <si>
    <t>WCU program of the Science &amp; Engineering Foundation of Korea; Korean government (MOEHRD)(Ministry of Education &amp; Human Resources Development (MOEHRD), Republic of KoreaKorean Government)</t>
  </si>
  <si>
    <t>This work was supported by the WCU program of the Science &amp; Engineering Foundation of Korea, funded by the Korean government (MOEHRD) (Grant No. R32-2008-000-10124-0).</t>
  </si>
  <si>
    <t>MAR 25</t>
  </si>
  <si>
    <t>10.1016/j.jallcom.2012.11.143</t>
  </si>
  <si>
    <t>085VK</t>
  </si>
  <si>
    <t>WOS:000314642200027</t>
  </si>
  <si>
    <t>Babu, NK; Brauser, S; Rethmeier, M; Cross, CE</t>
  </si>
  <si>
    <t>Babu, N. Kishore; Brauser, S.; Rethmeier, M.; Cross, C. E.</t>
  </si>
  <si>
    <t>Characterization of microstructure and deformation behaviour of resistance spot welded AZ31 magnesium alloy</t>
  </si>
  <si>
    <t>Resistance spot welding; AZ31 magnesium alloy; Microstructure; Hardness; Torsion; Tensile-shear</t>
  </si>
  <si>
    <t>EXPULSION</t>
  </si>
  <si>
    <t>Resistance spot welds were prepared on 3 mm thick sheets of continuous cast and rolled AZ31 magnesium alloy. The microstructure and composition analysis of weld nugget, heat affected zone (HAZ) and base metal were examined using optical and scanning electron microscopy (HR-SEM and EDS/X). The resistance spot welded magnesium alloy joints consist mainly of weld nugget and HAZ. The nugget contains two different structures, i.e. the cellular-dendritic structure at the edge of the nugget and the equiaxed dendritic structure in the centre of the nugget. The structure transition is attributed to the changes of solidification conditions. In the HAZ, grain boundary melting occurred and grain boundaries became coarse. It has been shown that hardness reduction in the weld nugget and HAZ compared with base metal is evident due to dendritic microstructure and grain growth, respectively. The results showed that spot welded joints have failed in interfacial mode under torsion and tensile-shear loading conditions. Digital image correlation during tensile-shear testing showed that low surface strains occur in the interfacial failure mode, because fracture and deformation happened primarily in the nugget area. (C) 2012 Elsevier B.V. All rights reserved.</t>
  </si>
  <si>
    <t>[Babu, N. Kishore] Singapore Inst Mfg Technol, Singapore 638075, Singapore; [Brauser, S.; Rethmeier, M.] Fraunhofer IPK, D-10587 Berlin, Germany; [Rethmeier, M.] BAM Fed Inst Mat Res &amp; Testing, D-12205 Berlin, Germany; [Cross, C. E.] Los Alamos Natl Lab, Los Alamos, NM 87545 USA</t>
  </si>
  <si>
    <t>Agency for Science Technology &amp; Research (A*STAR); A*STAR - Singapore Institute of Manufacturing Technology (SIMTech); Federal Institute for Materials Research &amp; Testing; United States Department of Energy (DOE); Los Alamos National Laboratory</t>
  </si>
  <si>
    <t>Babu, NK (corresponding author), Singapore Inst Mfg Technol, 71 Nanyang Dr, Singapore 638075, Singapore.</t>
  </si>
  <si>
    <t>kishorebn@simtech.a-star.edu.sg</t>
  </si>
  <si>
    <t>babu, kishore/AEZ-4018-2022; Rethmeier, Michael/B-9847-2009</t>
  </si>
  <si>
    <t>Kishore Babu, Nagumothu/0000-0002-0591-0738; Rethmeier, Michael/0000-0001-8123-6696</t>
  </si>
  <si>
    <t>Federal Institute for Materials Research and Testing (BAM), Berlin, Germany</t>
  </si>
  <si>
    <t>The authors are grateful to the Federal Institute for Materials Research and Testing (BAM), Berlin, Germany for internal support of this research where this work was conducted, and greatly appreciate the work of M. Marten for metallography.</t>
  </si>
  <si>
    <t>10.1016/j.msea.2012.04.021</t>
  </si>
  <si>
    <t>960FQ</t>
  </si>
  <si>
    <t>WOS:000305373800022</t>
  </si>
  <si>
    <t>Wang, KS; Zhou, LH; Wu, JL; Wang, W</t>
  </si>
  <si>
    <t>Wang Kuaishe; Zhou Longhai; Wu Jialei; Wang Wen</t>
  </si>
  <si>
    <t>Research of Submerged Friction Stir Welded AZ31B Magnesium Alloy</t>
  </si>
  <si>
    <t>AZ31B magnesium alloy; submerged friction stir welding; microstructure; mechanical properties</t>
  </si>
  <si>
    <t>TEXTURE; MICROSTRUCTURE</t>
  </si>
  <si>
    <t>AZ31B magnesium alloy was joined by friction stir welding (FSW) and submerged friction stir welding (SFSW), respectively, and the microstructure and mechanical properties of the joints were investigated. The experimental results show that the nugget zone in SFSW joint is characterized by fine and equiaxed recrystallized grains. Increasing of the travel speed will induce an increase in grain size and a decrease in microhardness in the nugget zone. The microstructure of the FSW joint on the surface is coarser and more inhomogeneous than that in the center, while the microstructure of the SFSW joint on the surface is obviously finer than that in the center. The microhardness of the FSW joint on the surface is lower than that in the center, while the SFSW joint has the opposite trend. When the rotation speed is 950 r.min(-1) and the travel speed is 75 mm.min(-1), the maximum ultimate tensile strength of the SFSW joint reaches 72% that of the base material. The fracture surface of the SFSW joints exhibits cleavage-like feature.</t>
  </si>
  <si>
    <t>[Wang Kuaishe] Xian Univ Architecture &amp; Technol, Coll Met Engn, Xian 710055, Peoples R China</t>
  </si>
  <si>
    <t>Xi'an University of Architecture &amp; Technology</t>
  </si>
  <si>
    <t>Wang, KS (corresponding author), Xian Univ Architecture &amp; Technol, Coll Met Engn, Xian 710055, Peoples R China.</t>
  </si>
  <si>
    <t>wangkuaishe888@126.com</t>
  </si>
  <si>
    <t>Wang, Wen/GOJ-8039-2022; Wang, Kunpeng/HCH-0099-2022</t>
  </si>
  <si>
    <t>Wang, Kuaishe/0000-0002-5211-1568</t>
  </si>
  <si>
    <t>051FO</t>
  </si>
  <si>
    <t>WOS:000312111800035</t>
  </si>
  <si>
    <t>Zhang, HX; Pei, FF; Yan, ZF; Wang, WX; Liang, PY; Li, J; Wei, YH</t>
  </si>
  <si>
    <t>Zhang Hongxia; Pei Feifei; Yan Zhifeng; Wang Wenxian; Liang Peiyang; Li Juan; Wei Yinghui</t>
  </si>
  <si>
    <t>Fatigue Crack Propagation Behavior of as-Extruded AZ31B Mg Alloy Welded Joint</t>
  </si>
  <si>
    <t>AZ31B magnesium alloy; welded joint; fatigue crack propagation rate; brittle fracture</t>
  </si>
  <si>
    <t>The fatigue crack propagation behavior of as-extruded AZ31B magnesium alloy welded joint and heat affected zone have been studied. Compact tensions [C(T)] of welded joint [L-T(W)] and heat affected zone(welded joint is parallel [T-L(H)] and vertical [L-T(H)] to the extruded direction) were researched. Results indicate that the crack propagation direction is parallel to the extrusion direction for L-T(W); fatigue crack propagation rate is a rapid-slow process. T-L(H) is parallel to the notch direction and L-T(H) can be divided into two states (i.e., parallel to or angularly deflected towards the notch direction); crack propagation rate initially goes through a rapid course before it slows down. The fracture modes of crack tip remain a mixed-mode of transgranular and intergranular fractures. The fatigue fracture consists of quasi-cleavage and is a brittle fracture.</t>
  </si>
  <si>
    <t>[Zhang Hongxia] Taiyuan Univ Technol, Coll Mat Sci &amp; Engn, Taiyuan 030024, Peoples R China</t>
  </si>
  <si>
    <t>Taiyuan University of Technology</t>
  </si>
  <si>
    <t>Zhang, HX (corresponding author), Taiyuan Univ Technol, Coll Mat Sci &amp; Engn, Taiyuan 030024, Peoples R China.</t>
  </si>
  <si>
    <t>hongxzhang@163.com</t>
  </si>
  <si>
    <t>Wei, Yinghui/N-4516-2013</t>
  </si>
  <si>
    <t>NSFC [50675148, 51175364]</t>
  </si>
  <si>
    <t>NSFC(National Natural Science Foundation of China (NSFC))</t>
  </si>
  <si>
    <t>NSFC (50675148, 51175364)</t>
  </si>
  <si>
    <t>10.1016/S1875-5372(12)60054-X</t>
  </si>
  <si>
    <t>WOS:000312111800006</t>
  </si>
  <si>
    <t>Campanelli, LC; Suhuddin, UFH; dos Santos, JF; Alcântara, NG</t>
  </si>
  <si>
    <t>Chandra, T; Ionescu, M; Mantovani, D</t>
  </si>
  <si>
    <t>Campanelli, L. C.; Suhuddin, U. F. H.; dos Santos, J. F.; Alcantara, N. G.</t>
  </si>
  <si>
    <t>Preliminary Investigation on Friction Spot Welding of AZ31 Magnesium Alloy</t>
  </si>
  <si>
    <t>THERMEC 2011, PTS 1-4</t>
  </si>
  <si>
    <t>7th International Conference on Processing and Manufacturing of Advanced Materials</t>
  </si>
  <si>
    <t>AUG 01-05, 2011</t>
  </si>
  <si>
    <t>Quebec City, CANADA</t>
  </si>
  <si>
    <t>Minerals, Metals &amp; Mat Soc</t>
  </si>
  <si>
    <t>friction spot welding; AZ31 magnesium alloy; microstructure; microhardness</t>
  </si>
  <si>
    <t>TOOL DESIGN</t>
  </si>
  <si>
    <t>Friction spot welding (FSpW) is a recent solid state welding process developed and patented by GKSS Forschungszentrum (now Helmholtz-Zentrum Geesthacht), Germany. A spot-like connection is produced by means of an especially designed non-consumable tool consisting of pin, sleeve and clamping ring that creates a joint between sheets in overlap configuration through frictional heat and plastic deformation. FSpW offers many advantages over conventional spot joining techniques including high energy efficiency, surface quality and environmental compatibility. Comparing with friction stir spot welding, FSpW produces a weld without keyhole on the surface at the end of the joining process. In the present study, the possibility of joining AZ31 magnesium alloy by FSpW technique was evaluated by using different welding parameters (rotational speed, plunge depth and dwell time), aiming to produce high quality connections. Microstructural features were analyzed by light optical microscope and mechanical performance was investigated by microhardness test and lap shear test. Microstructure analysis revealed that defects free welds could be produced. A slight decrease in grain size of the stir zone was observed causing a slight increase in the microhardness of this region. The preliminary lap shear data demonstrated that the weld strength is comparable to other welding process.</t>
  </si>
  <si>
    <t>[Campanelli, L. C.; Alcantara, N. G.] Fed Univ Sao Carlos UFSCar, Dept Mat Engn DEMa, BR-13565905 Sao Carlos, SP, Brazil</t>
  </si>
  <si>
    <t>Universidade Federal de Sao Carlos</t>
  </si>
  <si>
    <t>Campanelli, LC (corresponding author), Fed Univ Sao Carlos UFSCar, Dept Mat Engn DEMa, Rodovia Washington Luiz,Km 235, BR-13565905 Sao Carlos, SP, Brazil.</t>
  </si>
  <si>
    <t>leoccampa@hotmail.com; uceu.suhuddin@hzg.de; jorge.dos.santos@hzg.de; nelsong@ufscar.br</t>
  </si>
  <si>
    <t>Alcantara, Nelson/I-8856-2014; Suhuddin, Uceu/I-3997-2013</t>
  </si>
  <si>
    <t>Campanelli, Leonardo/0000-0003-4524-2786; Suhuddin, Uceu/0000-0002-4000-4036</t>
  </si>
  <si>
    <t>706-709</t>
  </si>
  <si>
    <t>10.4028/www.scientific.net/MSF.706-709.3016</t>
  </si>
  <si>
    <t>BBW89</t>
  </si>
  <si>
    <t>WOS:000308517301236</t>
  </si>
  <si>
    <t>Campanelli, LC; Suhuddin, UFH; dos Santos, JF; de Alcântara, NG</t>
  </si>
  <si>
    <t>Campanelli, Leonardo Contri; Hasan Suhuddin, Uceu Fuad; dos Santos, Jorge Fernandez; de Alcantara, Nelson Guedes</t>
  </si>
  <si>
    <t>Parameters Optimization for Friction Spot Welding of AZ31 Magnesium Alloy by Taguchi Method</t>
  </si>
  <si>
    <t>Friction spot welding; AZ31 magnesium alloy; Taguchi method</t>
  </si>
  <si>
    <t>Friction spot welding (FSpW) is a solid state welding process suitable for producing spot-like joints, especially in lightweight materials, which are particularly interesting due to the weight saving potential. The plunging of an especially designed non-consumable and rotating tool creates a. connection between overlapped sheets through frictional heat and plastic deformation. Minimum material loss is observed, and therefore a fully consolidated joint with flat surface (no keyhole) is obtained. In the current study, the effect of FSpW parameters, such as rotational speed, plunge depth and dwell time, on lap shear strength of AZ31 magnesium alloy joints was investigated. The optimization of input process parameters was carried out through Taguchi approach of DOE. Analysis of variance was applied to determine the individual importance of each parameter Main effect plots were used to indicate the best levels for maximizing lap shear strength. The results show that tool plunge depth has the higher effect on the weld strength, followed by rotational speed and dwell time.</t>
  </si>
  <si>
    <t>[Campanelli, Leonardo Contri; de Alcantara, Nelson Guedes] Univ Fed Sao Carlos, Dept Mat Engn DEMa, Sao Paulo, Brazil; [Hasan Suhuddin, Uceu Fuad; dos Santos, Jorge Fernandez] Helmholtz Zentrum Geesthacht GmbH, Inst Mat Res, Mat Mech, Solid State Joining Proc WMP, Geesthacht, Germany</t>
  </si>
  <si>
    <t>Campanelli, LC (corresponding author), Univ Fed Sao Carlos, Dept Mat Engn DEMa, Sao Paulo, Brazil.</t>
  </si>
  <si>
    <t>CNPq (National Council for Scientific and Technological Development); FAPESP (Sao Paulo Research Foundation), Brazil</t>
  </si>
  <si>
    <t>CNPq (National Council for Scientific and Technological Development)(Conselho Nacional de Desenvolvimento Cientifico e Tecnologico (CNPQ)); FAPESP (Sao Paulo Research Foundation), Brazil(Fundacao de Amparo a Pesquisa do Estado de Sao Paulo (FAPESP))</t>
  </si>
  <si>
    <t>The authors would like to acknowledge the financial support provided by CNPq (National Council for Scientific and Technological Development) and FAPESP (Sao Paulo Research Foundation), Brazil. Authors are also grateful to Dr. Sergio Amancio for his assistance in the statistical field.</t>
  </si>
  <si>
    <t>10.1590/S0104-92242012000100005</t>
  </si>
  <si>
    <t>060EB</t>
  </si>
  <si>
    <t>gold, Green Submitted</t>
  </si>
  <si>
    <t>WOS:000312758200005</t>
  </si>
  <si>
    <t>Cui, ZQ; Wang, WX; Si, E; Xu, BS</t>
  </si>
  <si>
    <t>Cui Zeqin; Wang Wenxian; Si En; Xu Bingshe</t>
  </si>
  <si>
    <t>Study on Characteristics and Generation Mechanism of YAG Pulsed Laser Welding Cracks of AZ31B Magnesium Alloy</t>
  </si>
  <si>
    <t>AZ31B magnesium alloy; Nd:YAG pulsed laser; laser welding; welding crack; crack extension</t>
  </si>
  <si>
    <t>Due to poor metallurgical weldability of magnesium alloy, laser welding crack is still one of the main defects. The generations of welding crack seriously affected the weld quality and reduce the mechanical properties of welded joints which have become a bottleneck of the magnesium alloy products widely used in the structure materials. In this paper, AZ31B magnesium alloy sheet with 2mm thickness was used for this investigation. The forming reason and extending characteristics of the welding cracks were investigated during the Nd:YAG pulsed laser welding. The results show that welding cracks are mainly solidification crack which were always present in the weld centers. Few welding hot cracks appear multiple furcation phenomenons, and main and branch cracks were intercrystalline crack. The partial branch crack was mixed intercrystalline and transgranular extension. In addition, few cracks in the weld were caused due to irregular shape porosity and inclusion. The delayed crack weren't observed in the weld after deposited 48 hours. In the pre-process on the basis, the characteristics and generation mechanism of YAG pulsed laser welding cracks of magnesium alloy were analyzed further.</t>
  </si>
  <si>
    <t>[Cui Zeqin; Wang Wenxian; Xu Bingshe] Taiyuan Univ Technol, Coll Mat Sci &amp; Engn, Taiyuan 030024, Peoples R China; [Cui Zeqin; Wang Wenxian; Si En; Xu Bingshe] Taiyuan Univ Technol, Key Lab Interface Sci &amp; Engn Adv Mat, Minist Educ, Taiyuan 030024, Peoples R China</t>
  </si>
  <si>
    <t>Wang, WX (corresponding author), Taiyuan Univ Technol, Coll Mat Sci &amp; Engn, Taiyuan 030024, Peoples R China.</t>
  </si>
  <si>
    <t>wangwenxian@tyut.edu.cn</t>
  </si>
  <si>
    <t>NSFC [51075293]</t>
  </si>
  <si>
    <t>Foundation item: NSFC(51075293)</t>
  </si>
  <si>
    <t>869BD</t>
  </si>
  <si>
    <t>WOS:000298569800004</t>
  </si>
  <si>
    <t>Wang, LZ; Shen, J; Xu, N</t>
  </si>
  <si>
    <t>Wang, Linzhi; Shen, Jun; Xu, Nan</t>
  </si>
  <si>
    <t>Effects of TiO2 coating on the microstructures and mechanical properties of tungsten inert gas welded AZ31 magnesium alloy joints</t>
  </si>
  <si>
    <t>AZ31 magnesium alloy; TIG welding; TiO2 coating; Microstructure; Mechanical property</t>
  </si>
  <si>
    <t>MARANGONI CONVECTION; SHAPE; TEXTURE; BEAM; TEMPERATURE; FLUX</t>
  </si>
  <si>
    <t>The effects of TiO2 coating on the macro-morphologies, microstructures and mechanical properties of tungsten inert gas (TIG) welded AZ31 magnesium alloy joints were investigated by microstructural observations, microhardness tests and tensile tests. The results showed that an increase in the amount of the TiO2 coating resulted in an increase in the weld penetration and the depth/width (D/W) ratio of the TIG welded AZ31 magnesium alloy seams. Moreover, the average grain size of the alpha-Mg grains increased and the beta-Mg17Al12 intermetallic compound (IMC) was coarser in the case of higher amount of the TiO2 coating. With an increase in the amount of the TiO2 coating, the microhardness of the fusion zone (FZ) of the AZ31 magnesium alloy welded joints decreased slightly initially and then decreased sharply. In addition, with an increase in the amount of the TiO2 coating, the ultimate tensile strength (UTS) value and elongation of the welded joints increased at first and then decreased sharply. (C) 2011 Elsevier B.V. All rights reserved.</t>
  </si>
  <si>
    <t>[Wang, Linzhi; Shen, Jun; Xu, Nan] Chongqing Univ, Coll Mat Sci &amp; Engn, Chongqing 400044, Peoples R China</t>
  </si>
  <si>
    <t>shenjun2626@163.com</t>
  </si>
  <si>
    <t>XU, nan/KDP-0628-2024</t>
  </si>
  <si>
    <t>Key Scientific and Technological Project of Chongqing [CSTC, 2009AC4046]; Natural Science Foundation of CQ CSTC [CSTC, 2010BB4039]; Fundamental Research Funds for the Central Universities of PR China [CDJZR10130010]; Fundamental Research Funds for the Central Universities [CDJXS10131155]</t>
  </si>
  <si>
    <t>Key Scientific and Technological Project of Chongqing; Natural Science Foundation of CQ CSTC(Natural Science Foundation Project of CQ CSTC); Fundamental Research Funds for the Central Universities of PR China; Fundamental Research Funds for the Central Universities(Fundamental Research Funds for the Central Universities)</t>
  </si>
  <si>
    <t>This research was financial supported by a Key Scientific and Technological Project of Chongqing (project no. CSTC, 2009AC4046), a Natural Science Foundation Project of CQ CSTC (project no. CSTC, 2010BB4039), a Fundamental Research Funds for the Central Universities of PR China (project no. CDJZR10130010) and a Fundamental Research Funds for the Central Universities (project no. CDJXS10131155).</t>
  </si>
  <si>
    <t>10.1016/j.msea.2011.06.014</t>
  </si>
  <si>
    <t>809YF</t>
  </si>
  <si>
    <t>WOS:000294091900021</t>
  </si>
  <si>
    <t>Guo, W; Wang, KS; Wang, W; Wang, F; Wang, WL</t>
  </si>
  <si>
    <t>Guo Wei; Wang Kuaishe; Wang Wen; Wang Feng; Wang Wenli</t>
  </si>
  <si>
    <t>Influences of Post-weld Heat Treatments on Friction Stir-welded AZ31B Magnesium Alloy Joints</t>
  </si>
  <si>
    <t>AZ31B magnesium alloy; friction stir welding; heat treatments; microstructures and properties</t>
  </si>
  <si>
    <t>TENSILE BEHAVIOR; MG ALLOY; TEXTURE</t>
  </si>
  <si>
    <t>Friction stir welding was conducted on AZ31B magnesium alloy. Variation of microstructures and properties of the welding joints before and after heat treatments was studied. The results show that post-weld heat treatments can markedly improve the mechanical properties of the friction stir-welded AZ31B magnesium alloy joints; when the rotating speed of stirring pin is 600 r.min(-1) and the welding speed is 47.5 min.min(-1), the ultimate tensile strength can reach 168 MPa and the elongation is 3.6%. After heat treatments, the highest ultimate tensile strength can reach 205 MPa, which is 22.02% higher than that before heat treatments and the elongation is 8.6%, which is 138.89% higher than before heat treatments. The ideal heat treatment technique of the joint is keeping the annealing temperature at 250 degrees C for 1 h. As the annealing temperature increases, the growing speed of welding nugget zone grain is higher than the heat affected zone/thermo-mechanically affected zone. When the annealing temperature is higher than 250 degrees C, the morphologies of tensile fracture of welding joints mainly exhibit oblate dimples with a typical ductile dimple-fracture.</t>
  </si>
  <si>
    <t>[Guo Wei] Xian Univ Architecture &amp; Technol, Coll Met Engn, Xian 710055, Peoples R China</t>
  </si>
  <si>
    <t>Guo, W (corresponding author), Xian Univ Architecture &amp; Technol, Coll Met Engn, Xian 710055, Peoples R China.</t>
  </si>
  <si>
    <t>weiguo459@sina.com</t>
  </si>
  <si>
    <t>Wang, Kunpeng/HCH-0099-2022; Wang, Wen/GOJ-8039-2022</t>
  </si>
  <si>
    <t>796NY</t>
  </si>
  <si>
    <t>WOS:000293060000029</t>
  </si>
  <si>
    <t>Padmanaban, G; Balasubramanian, V</t>
  </si>
  <si>
    <t>Padmanaban, G.; Balasubramanian, V.</t>
  </si>
  <si>
    <t>Optimization of pulsed current gas tungsten arc welding process parameters to attain maximum tensile strength in AZ31B magnesium alloy</t>
  </si>
  <si>
    <t>AZ31B magnesium alloy; pulsed current gas tungsten arc welding; response surface methodology; optimization; tensile strength</t>
  </si>
  <si>
    <t>BEHAVIOR</t>
  </si>
  <si>
    <t>An empirical relationship to predict tensile strength of pulsed current gas tungsten arc welded AZ31B magnesium alloy was developed. Incorporating process parameters such as peak current, base current, pulse frequency and pulse on time were studied. The experiments were conducted based on a four-factor, five-level, central composite design matrix. The developed empirical relationship can be effectively used to predict the tensile strength of pulsed current gas tungsten arc welded AZ31B magnesium alloy joints at 95% confidence level. The results indicate that pulse frequency has the greatest influence on tensile strength, followed by peak current, pulse on time and base current.</t>
  </si>
  <si>
    <t>[Padmanaban, G.; Balasubramanian, V.] Annamalai Univ, Dept Mfg Engn, Ctr Mat Joining &amp; Res CEMAJOR, Annamalainagar 608002, Tamil Nadu, India</t>
  </si>
  <si>
    <t>Padmanaban, G (corresponding author), Annamalai Univ, Dept Mfg Engn, Ctr Mat Joining &amp; Res CEMAJOR, Annamalainagar 608002, Tamil Nadu, India.</t>
  </si>
  <si>
    <t>gknaban@rediffmail.com</t>
  </si>
  <si>
    <t>G, PADMANABAN/O-1047-2018</t>
  </si>
  <si>
    <t>10.1016/S1003-6326(11)60738-3</t>
  </si>
  <si>
    <t>756MS</t>
  </si>
  <si>
    <t>WOS:000290016500006</t>
  </si>
  <si>
    <t>Ding, CG; Guo, CJ; Quan, GF; Wu, F</t>
  </si>
  <si>
    <t>Cao, Z; Cao, XQ; Sun, L; He, YH</t>
  </si>
  <si>
    <t>Ding, Chenggang; Guo, Chuanjun; Quan, Gaofeng; Wu, Feng</t>
  </si>
  <si>
    <t>Study on Friction Stir Spot Welding Procedure of AZ31 Magnesium Alloy</t>
  </si>
  <si>
    <t>ADVANCED MATERIALS, PTS 1-4</t>
  </si>
  <si>
    <t>International Conference on Chemical Engineering and Advanced Materials</t>
  </si>
  <si>
    <t>MAY 28-30, 2011</t>
  </si>
  <si>
    <t>Changsha, PEOPLES R CHINA</t>
  </si>
  <si>
    <t>Changsha Univ Sci &amp; Technol,James Cook Univ,Hunan Univ,S Central Univ China,Hunan Normal Univ,Xiangtan Univ</t>
  </si>
  <si>
    <t>AZ31 magnesium alloy; FSSW parameters; microstructure of welded joint; shear resistance force of welded joints</t>
  </si>
  <si>
    <t>The study has examined the influence of FSSW (friction stir spot welding) parameters (rotation speed, downward compression and welding period) on mechanical property (shear resistance force) by conducting FSSW experiments on 3mm-thick AZ31 magnesium alloy plates under the orthogonal design. According to the experiment result, welding period is the major factor that decides the shear resistance force of FSSW joints, optimum welding parameters are: rotation speed(RS) 2450r/min, welding period(WP) 8s, downward compression of the tool shoulder(DCTS) 0.2mm. Microstructure observations show that tiny and even equiaxial grains are formed in WN (Weld nugget zone) and coarse grains with uneven sizes are formed in TMAZ(thermo-mechanically affected zone) and HAZ (Heat affected zone).</t>
  </si>
  <si>
    <t>[Ding, Chenggang; Guo, Chuanjun; Quan, Gaofeng] Dalian Jiaotong Univ, Mat Sci &amp; Engn Coll, Dalian 116028, Peoples R China; [Wu, Feng] KTK Grp CO LTD, Dept Engn, Changzhou 213102, Peoples R China</t>
  </si>
  <si>
    <t>Dalian Jiaotong University</t>
  </si>
  <si>
    <t>Ding, CG (corresponding author), Dalian Jiaotong Univ, Mat Sci &amp; Engn Coll, Dalian 116028, Peoples R China.</t>
  </si>
  <si>
    <t>cgding@139.com; wufeng6801@126.com</t>
  </si>
  <si>
    <t>Locomotive New Products and New Technology Research Program under Ministry of Railway [2009J006-G]; Magnesium-Aluminum Alloy Homogeneous and Heterogeneous Material FSW Joints' Performance Characteristics and Technical Equipment Study Program under Ministry of Education [209028]</t>
  </si>
  <si>
    <t>Locomotive New Products and New Technology Research Program under Ministry of Railway; Magnesium-Aluminum Alloy Homogeneous and Heterogeneous Material FSW Joints' Performance Characteristics and Technical Equipment Study Program under Ministry of Education</t>
  </si>
  <si>
    <t>This experiment has obtained the support from Locomotive New Products and New Technology Research Program under Ministry of Railway (Program License No.: 2009J006-G) and Magnesium-Aluminum Alloy Homogeneous and Heterogeneous Material FSW Joints Performance Characteristics and Technical Equipment Study Program under Ministry of Education (Program License No.: 209028) and we would like exp ress our thanks here.</t>
  </si>
  <si>
    <t>978-3-03785-123-4</t>
  </si>
  <si>
    <t>239-242</t>
  </si>
  <si>
    <t>10.4028/www.scientific.net/AMR.239-242.1437</t>
  </si>
  <si>
    <t>Engineering, Chemical; Materials Science, Multidisciplinary</t>
  </si>
  <si>
    <t>BAI75</t>
  </si>
  <si>
    <t>WOS:000304284000306</t>
  </si>
  <si>
    <t>Sun, DX; Luo, SJ; Zhang, HZ; Sun, DQ</t>
  </si>
  <si>
    <t>Wu, YW</t>
  </si>
  <si>
    <t>Sun, Dexin; Luo, Shijun; Zhang, Hongzhuang; Sun, Daqian</t>
  </si>
  <si>
    <t>Effects of welding parameters on microstructure and mechanical properties of the joint of the magnesium alloy AZ31B</t>
  </si>
  <si>
    <t>MATERIALS ENGINEERING FOR ADVANCED TECHNOLOGIES, PTS 1 AND 2</t>
  </si>
  <si>
    <t>Key Engineering Materials</t>
  </si>
  <si>
    <t>International Conference on Materials Engineering for Advanced Technologies (ICMEAT2011)</t>
  </si>
  <si>
    <t>MAY 05-06, 2011</t>
  </si>
  <si>
    <t>Singapore, SINGAPORE</t>
  </si>
  <si>
    <t>Natl Univ Singapore,Asia Pacific Human-Comp Interact Res Ctr</t>
  </si>
  <si>
    <t>magnesium alloy AZ31B; MIG arc welding; weld microstructure; heat affected zone; mechanical property</t>
  </si>
  <si>
    <t>Through the metal inert gas welding (MIG) experiment, the effects of the different welding parameters on the microstructure, the weld configuration and the mechanical properties of the joint of the magnesium (Mg) alloy AZ31B were analyzed. The results indicate that with the increase in the welding current, the microstructure change of the weld is characterized by the grain coarsening, and the microstructure change of the heat affected zone is characterized by the grain coarsening and the broadening of the heat affected zone. An exorbitant welding current is inimical to the weld configuration. With the increase in the welding speed, the welding linear energy decreases, inducing the formation of the finer equiaxed grains in the weld. Moreover, the grains in the heat affected zone are also with the trend of the refinement, and thus the mechanical properties of the joint increase. The optimal welding current and speed in our experiment are 160-170A and 400-450mm/min, respectively.</t>
  </si>
  <si>
    <t>[Sun, Dexin; Luo, Shijun; Zhang, Hongzhuang] Changchun Inst Engn Technol, Base Dept, Changchun 130117, Peoples R China; [Sun, Daqian] Jilin Univ, Coll Mat Sci &amp; Engn, Changchun 130022, Peoples R China</t>
  </si>
  <si>
    <t>Sun, DX (corresponding author), Changchun Inst Engn Technol, Base Dept, Changchun 130117, Peoples R China.</t>
  </si>
  <si>
    <t>sundexinaa@126.com; sjluo1@sina.com; qazsailman@163.com; psdq@sina.com</t>
  </si>
  <si>
    <t>1013-9826</t>
  </si>
  <si>
    <t>KEY ENG MATER</t>
  </si>
  <si>
    <t>480-481</t>
  </si>
  <si>
    <t>1 + 2</t>
  </si>
  <si>
    <t>10.4028/www.scientific.net/KEM.480-481.53</t>
  </si>
  <si>
    <t>BCA69</t>
  </si>
  <si>
    <t>WOS:000309483200011</t>
  </si>
  <si>
    <t>Scintilla, LD; Tricarico, L; Brandizzi, M; Satriano, AA</t>
  </si>
  <si>
    <t>Scintilla, L. D.; Tricarico, L.; Brandizzi, M.; Satriano, A. A.</t>
  </si>
  <si>
    <t>Nd:YAG laser weldability and mechanical properties of AZ31 magnesium alloy butt joints</t>
  </si>
  <si>
    <t>AZ31B magnesium alloy; Laser beam welding; Mechanical properties</t>
  </si>
  <si>
    <t>MICROSTRUCTURE; CO2-LASER</t>
  </si>
  <si>
    <t>Laser welding process using a Nd:YAG laser of maximum power of 2 kW was investigated and reported. Magnesium alloy AZ31 sheets with thickness of 3.3 mm have been butt welded with Helium and Argon used as shielding gases. The effect of processing parameters including laser power, welding speed, focal point position, nozzle configuration and protection gas flow was researched. Microstructure and mechanical properties of butt joints welded without filler were studied using optical microscopy, morphological analysis and mechanical tests (tensile, hardness). The first phase of experimental tests consisted in penetration tests (bead on plate) with the aim of identify the range of input parameters. In the second phase butt welding tests were performed in order to determine the optimal conditions. Tensile tests were realized using extensometers and an optical system based on digital image correlation techniques for acquisition and analysis of local deformation. Static tensile tests revealed an increase in the yield strength of all welded specimen in relation to the not welded material. Morphological analysis and mechanical characterization showed a threshold of heat input value below which, even when there is sufficient irradiance, the ultimate tensile strength and the elongation to fracture of the joint decade heavily. The local strain analysis revealed that the fracture occurs due to localization of deformation on weld bead as a result of defects on the surface of the bead. Metallographic analysis of cross-sections did not show defects like porosity, inclusions and cracks, within the weld bead. (C) 2010 Elsevier B.V. All rights reserved.</t>
  </si>
  <si>
    <t>[Scintilla, L. D.; Tricarico, L.] Politecn Bari, Dipartimento Ingn Meccan &amp; Gest DIMeG, I-70126 Bari, Italy; [Brandizzi, M.] Ctr Ric Fiat Consorzio CALEF, I-75076 Rotondella, Italy; [Satriano, A. A.] ELASIS Consorzio CALEF, I-75076 Rotondella, Italy</t>
  </si>
  <si>
    <t>Politecnico di Bari; Stellantis N.V.; Stellantis Italy</t>
  </si>
  <si>
    <t>Tricarico, L (corresponding author), Politecn Bari, Dipartimento Ingn Meccan &amp; Gest DIMeG, Viale Japigia 182, I-70126 Bari, Italy.</t>
  </si>
  <si>
    <t>tricarico@poliba.it</t>
  </si>
  <si>
    <t>Italian institution Ministero dell'Istruzione, dell'Universita e della Ricerca; Fondazione Cassa di Risparmio di Puglia</t>
  </si>
  <si>
    <t>This research was carried out under the Project LACER financed and supported by the Italian institution Ministero dell'Istruzione, dell'Universita e della Ricerca. The authors would like to thank the Fondazione Cassa di Risparmio di Puglia for financing and supporting part of the present research activity.</t>
  </si>
  <si>
    <t>NOV 19</t>
  </si>
  <si>
    <t>10.1016/j.jmatprotec.2010.08.005</t>
  </si>
  <si>
    <t>677CR</t>
  </si>
  <si>
    <t>WOS:000283967200013</t>
  </si>
  <si>
    <t>Optimization of laser beam welding process parameters to attain maximum tensile strength in AZ31B magnesium alloy</t>
  </si>
  <si>
    <t>Laser beam welding; AZ31B magnesium alloy; Optimization</t>
  </si>
  <si>
    <t>An empirical relationship is developed to predict tensile strength of the laser beam welded AZ31B magnesium alloy by incorporating process parameters such as laser power, welding speed and focal position. The experiments were conducted based on a three factor, three level, central composite face centered design matrix with full replications technique. The empirical relationship can be used to predict the tensile strength of laser beam welded AZ31B magnesium alloy joints at 95% confidence level. The results indicate that the welding speed has the greatest influence on tensile strength, followed by laser power and focal position. (C) 2010 Elsevier Ltd. All rights reserved.</t>
  </si>
  <si>
    <t>Balasubramanian, V (corresponding author), Annamalai Univ, Dept Mfg Engn, Ctr Mat Joining &amp; Res CEMAJOR, Annamalainagar 608002, Tamil Nadu, India.</t>
  </si>
  <si>
    <t>gknaban@rediffmail.com; visvabalu@yahoo.com</t>
  </si>
  <si>
    <t>Science and Engineering Research Council (SERC), Department of Science and Technology (DST), New Delhi [SR/S3/MERC-062/2004]</t>
  </si>
  <si>
    <t>Science and Engineering Research Council (SERC), Department of Science and Technology (DST), New Delhi(Department of Science &amp; Technology (India))</t>
  </si>
  <si>
    <t>The authors are grateful to the Department of Manufacturing Engineering, Annamalai University, Annamalai Nagar, India for extending the facilities of Material Testing Laboratory to carryout this investigation. The authors are also grateful to Centre for Laser Processing of Materials (CLPM), ARCI, Hyderabad to carry out the laser experiments. The authors wish to place their sincere thanks to Science and Engineering Research Council (SERC), Department of Science and Technology (DST), New Delhi for financial support rendered through a R&amp;D Project no. SR/S3/MERC-062/2004.</t>
  </si>
  <si>
    <t>10.1016/j.optlastec.2010.03.019</t>
  </si>
  <si>
    <t>614ZI</t>
  </si>
  <si>
    <t>WOS:000279098100013</t>
  </si>
  <si>
    <t>Hook formation and mechanical properties in AZ31 friction stir spot welds</t>
  </si>
  <si>
    <t>Friction stir spot welding; Hook formation; Mechanical properties; Dwell time; AZ31</t>
  </si>
  <si>
    <t>ALUMINUM-ALLOY; TOOL; SHEETS</t>
  </si>
  <si>
    <t>Hook formation and the failure load properties of AZ31 friction stir spot welds are investigated in friction stir spot welds made between wrought and heat-treated AZ31 sheets having widely different average grain sizes. Tool shoulder penetration into the surface of the upper sheet and pin penetration into the lower sheet during the dwell period provides the driving force for the displacement of lower sheet material upwards, the formation of hook regions and increasing stir zone and bonded widths. Once formed, hook regions are displaced outwards from the axis of the rotating tool in AZ31 spot welds made using dwell times from 1 s to 4s, and are located at the boundary between the thermal-mechanical affected zone (TMAZ) and the heat affected zone (HAZ). Particularly poor failure load properties are found in AZ31 spot welds made without the application of a dwell period, since the bonded width is extremely small (about 280 mu m). The failure load properties are highest in AZ31 spot welds made using a dwell time of 1 s and are decreased when the dwell period is further extended, since the beneficial influence of increasing bonded width is outweighed by the detrimental effects resulting from the increased distance from the sheet intersection to the tip of the hook region, angle of curvature of the hook region and shoulder penetration depth values. (C) 2010 Elsevier B.V. All rights reserved.</t>
  </si>
  <si>
    <t>[Yin, Y. H.; Hu, S. S.] Tianjin Univ, Sch Mat Sci &amp; Engn, Tianjin 300072, Peoples R China; [Sun, N.] Jilin Univ, Minist Educ, Key Lab Automobile Mat, Changchun 130025, Jilin, Peoples R China; [North, T. H.] Univ Toronto, Dept Mat Sci &amp; Engn, Toronto, ON M5S 3E4, Canada</t>
  </si>
  <si>
    <t>Yin, YH (corresponding author), Tianjin Univ, Sch Mat Sci &amp; Engn, 92 Weijin Rd, Tianjin 300072, Peoples R China.</t>
  </si>
  <si>
    <t>The authors acknowledge the financial support from the Natural Sciences and Engineering Research Council of Canada. Also, the authors wish to thank the financial support provided to Yuhuan Yin and Na Sun by the China Scholarship Council (CSC) during the present investigation.</t>
  </si>
  <si>
    <t>10.1016/j.jmatprotec.2010.07.029</t>
  </si>
  <si>
    <t>657DW</t>
  </si>
  <si>
    <t>WOS:000282394300030</t>
  </si>
  <si>
    <t>Yan, Y; Zhang, DT; Qiu, C; Zhang, W</t>
  </si>
  <si>
    <t>Yan Yong; Zhang Da-tong; Qiu Cheng; Zhang Wen</t>
  </si>
  <si>
    <t>Dissimilar friction stir welding between 5052 aluminum alloy and AZ31 magnesium alloy</t>
  </si>
  <si>
    <t>dissimilar friction stir welding; 5052 aluminum alloy; AZ31 magnesium alloy; microstructure evolution; mechanical property</t>
  </si>
  <si>
    <t>MICROSTRUCTURE; JOINTS; STEEL; AL</t>
  </si>
  <si>
    <t>Dissimilar friction stir welding between 5052 Al alloy and AZ31 Mg alloy with the plate thickness of 6 mm was investigated. Sound weld was obtained at rotation speed of 600 r/min and welding speed of 40 mm/min. Compared with the base materials, the microstructure of the stir zone is greatly refined. Complex flow pattern characterized by intercalation lamellae is formed in the stir zone. Microhardness measurement of the dissimilar welds presents an uneven distribution due to the complicated microstructure of the weld, and the maximum value of microhardness in the stir zone is twice higher than that of the base materials. The tensile fracture position locates at the advancing side (aluminum side), where the hardness distribution of weld shows a sharp decrease from the stir zone to 5052 base material.</t>
  </si>
  <si>
    <t>[Yan Yong; Zhang Da-tong; Qiu Cheng; Zhang Wen] S China Univ Technol, Sch Mech &amp; Automot Engn, Guangzhou 510640, Peoples R China</t>
  </si>
  <si>
    <t>South China University of Technology</t>
  </si>
  <si>
    <t>Zhang, DT (corresponding author), S China Univ Technol, Sch Mech &amp; Automot Engn, Guangzhou 510640, Peoples R China.</t>
  </si>
  <si>
    <t>dtzhang@scut.edu.cn</t>
  </si>
  <si>
    <t>Scientific Research Foundation for the Returned Overseas Chinese Scholars, State Education Ministry, China [B01B7070270]</t>
  </si>
  <si>
    <t>Scientific Research Foundation for the Returned Overseas Chinese Scholars, State Education Ministry, China(Scientific Research Foundation for the Returned Overseas Chinese ScholarsMinistry of Education, China)</t>
  </si>
  <si>
    <t>Foundation item: Project(B01B7070270) supported by the Scientific Research Foundation for the Returned Overseas Chinese Scholars, State Education Ministry, China</t>
  </si>
  <si>
    <t>S619</t>
  </si>
  <si>
    <t>S623</t>
  </si>
  <si>
    <t>638DW</t>
  </si>
  <si>
    <t>WOS:000280873300064</t>
  </si>
  <si>
    <t>Kim, JD; Lee, JH; Kim, JS</t>
  </si>
  <si>
    <t>Kim, Jong-Do; Lee, Jung-Han; Kim, Jang-Soo</t>
  </si>
  <si>
    <t>Characteristics of Butt-Welded Joints on AZ31 Magnesium Alloy using a Nd:YAG Laser</t>
  </si>
  <si>
    <t>INTERNATIONAL JOURNAL OF PRECISION ENGINEERING AND MANUFACTURING</t>
  </si>
  <si>
    <t>AZ31 magnesium alloy; Nd:YAG laser; Laser weldability; Butt welding; Mechanical property</t>
  </si>
  <si>
    <t>AZ91D; MICROSTRUCTURE; AM60B; ZONE</t>
  </si>
  <si>
    <t>Magnesium alloys are potentially useful as structural materials due to their higher strength/weight ratio, heat conductivity and recyclability compared to other alloys. These alloys have attracted the interest of modern manufacturing, such as the automobile, computer, communication and consumer electronic appliances industries. This study is related to the laser weldability of AZ31 magnesium alloy, an all-purpose wrought alloy with good strength and ductility. The effects of welding conditions on the weldability of butt joints were examined in more detail. In addition, the mechanical properties of butt-welded joints were investigated by tensile and hardness tests. On the other hand, because magnesium is sensitive in an oxidation environment, the effects of shielding conditions were examined by controlling the flow rate of the front and back shielding gas. As a result of this study, optimal conditions without weld defects were obtained. Consequently, a superior weld with nearly the equivalent strength and the half elongation of the base metal was obtained. The weldability, particularly the weld morphology, was clearly affected by the shielding conditions.</t>
  </si>
  <si>
    <t>[Kim, Jong-Do] Korea Maritime Univ, Div Marine Syst Engn, Pusan 606791, South Korea; [Lee, Jung-Han] Korea Maritime Univ, Grad Sch, Pusan 606791, South Korea; [Kim, Jang-Soo] SIMWON Inc, Gunpo 103902, Gyunggi Do, South Korea</t>
  </si>
  <si>
    <t>Korea Maritime &amp; Ocean University; Korea Maritime &amp; Ocean University</t>
  </si>
  <si>
    <t>Kim, JD (corresponding author), Korea Maritime Univ, Div Marine Syst Engn, Pusan 606791, South Korea.</t>
  </si>
  <si>
    <t>jdkim@hhu.ac.kr</t>
  </si>
  <si>
    <t>Kim, Hyung/J-5451-2012</t>
  </si>
  <si>
    <t>MKE(The Ministry of Knowledge Economy), Korea [NIPA-2009-C1090-0903-0007]</t>
  </si>
  <si>
    <t>MKE(The Ministry of Knowledge Economy), Korea(Ministry of Trade, Industry &amp; Energy (MOTIE), Republic of Korea)</t>
  </si>
  <si>
    <t>This research was supported by the MKE(The Ministry of Knowledge Economy), Korea, under the ITRC(Information Technology Research Center) support program supervised by the NIPA(National IT Industry Promotion Agency) [NIPA-2009-C1090-0903-0007].</t>
  </si>
  <si>
    <t>KOREAN SOC PRECISION ENG</t>
  </si>
  <si>
    <t>RM 306, KWANGMYUNG BLDG, 5-4 NONHYUN-DONG, KANGNAM-GU, SEOUL, 135-010, SOUTH KOREA</t>
  </si>
  <si>
    <t>1229-8557</t>
  </si>
  <si>
    <t>INT J PRECIS ENG MAN</t>
  </si>
  <si>
    <t>Int. J. Precis. Eng. Manuf.</t>
  </si>
  <si>
    <t>10.1007/s12541-010-0042-z</t>
  </si>
  <si>
    <t>602BG</t>
  </si>
  <si>
    <t>WOS:000278112500002</t>
  </si>
  <si>
    <t>Yan, YB; Zhang, ZW; Shen, W; Wang, JH; Zhang, LK; Chin, BA</t>
  </si>
  <si>
    <t>Yan, Y. B.; Zhang, Z. W.; Shen, W.; Wang, J. H.; Zhang, L. K.; Chin, B. A.</t>
  </si>
  <si>
    <t>Microstructure and properties of magnesium AZ31B-aluminum 7075 explosively welded composite plate</t>
  </si>
  <si>
    <t>Bonding interface; Explosive welding; Composite plate; AZ31B; 7075 Al</t>
  </si>
  <si>
    <t>MG/AL BIMETAL MACROCOMPOSITE; ALUMINUM-ALLOY; MG ALLOYS; INTERFACE; STEEL; STRENGTH; BEHAVIOR; AL</t>
  </si>
  <si>
    <t>A composite plate of Mg alloy (AZ31B) and an Al alloy (7075) was fabricated by explosive welding. The microstructure and properties of the bonding interface after explosive cladding were investigated. The results show that the bonding interface had a wavy appearance with solidified melts in a regularly spaced pattern of discrete regions. Adiabatic shear bands and twin structure were found on the AZ31B Mg alloy side. Metallurgical bonding of the explosive welding interface was achieved by local diffusion with an approximate 3.5 mu m thick diffusion layer. No intermetallics were formed. Shear Strength across the bonding interface of AZ31B/7075 composite was ca. 70 MPa. The maximum bending stress reached 670 MPa. (C) 2009 Elsevier B.V. All rights reserved.</t>
  </si>
  <si>
    <t>[Yan, Y. B.; Zhang, Z. W.; Zhang, L. K.] Nanjing Univ Sci &amp; Technol, Minist Educ, Engn Res Ctr Mat Behav &amp; Design, Nanjing 210094, Peoples R China; [Zhang, Z. W.; Shen, W.; Chin, B. A.] Auburn Univ, Mat Res &amp; Educ Ctr, Auburn, AL 36849 USA; [Wang, J. H.] China Acad Ordnance Sci, Ningbo Branch, Ningbo 315103, Zhejiang, Peoples R China</t>
  </si>
  <si>
    <t>Nanjing University of Science &amp; Technology; Auburn University System; Auburn University</t>
  </si>
  <si>
    <t>Yan, YB (corresponding author), Nanjing Univ Sci &amp; Technol, Minist Educ, Engn Res Ctr Mat Behav &amp; Design, Nanjing 210094, Peoples R China.</t>
  </si>
  <si>
    <t>yyinbiao@mail.njust.edu.cn; zwzhang@auburn.edu</t>
  </si>
  <si>
    <t>zhang, zhongwu/G-1875-2012</t>
  </si>
  <si>
    <t>zhang, zhongwu/0000-0002-2874-2976</t>
  </si>
  <si>
    <t>Science and Technology Development Foundation of Nanjing University of Science and Technology [XKF09055]; National Natural Sciences Foundation of China [50871054]; Auburn University</t>
  </si>
  <si>
    <t>Science and Technology Development Foundation of Nanjing University of Science and Technology(Nanjing University of Science &amp; Technology); National Natural Sciences Foundation of China(National Natural Science Foundation of China (NSFC)); Auburn University</t>
  </si>
  <si>
    <t>This work was supported by the Science and Technology Development Foundation of Nanjing University of Science and Technology (XKF09055) and the National Natural Sciences Foundation of China (No 50871054) and internal funding from Auburn University.</t>
  </si>
  <si>
    <t>10.1016/j.msea.2009.12.007</t>
  </si>
  <si>
    <t>569JK</t>
  </si>
  <si>
    <t>WOS:000275592200009</t>
  </si>
  <si>
    <t>Yu, SR; Chen, XJ; Huang, ZQ; Liu, YH</t>
  </si>
  <si>
    <t>Yu Sirong; Chen Xianjun; Huang Zhiqiu; Liu Yaohui</t>
  </si>
  <si>
    <t>Microstructure and mechanical properties of friction stir welding of AZ31B magnesium alloy added with cerium</t>
  </si>
  <si>
    <t>JOURNAL OF RARE EARTHS</t>
  </si>
  <si>
    <t>AZ31B magnesium alloy; friction stir welding; microstructure; mechanical property; rare earths</t>
  </si>
  <si>
    <t>The AZ31B magnesium alloy sheet added with 0.5 wt.% Ce was welded with friction stir welding (FSW). The microstructures and mechanical properties of the welded joint were investigated. The results showed that the microstructures in the weld nugget zone were uniform and with small equiaxed grains. The grains in the heat-affected zone and the thermo-mechanical affected zone were coarser than those in the base metal zone and the weld nugget zone. The ultimate tensile strength of AZ31B magnesium alloy added with 0.5 wt.% Ce was 270.41 +/- 4.48 MPa, and its elongation to fracture was (17.71 +/- 0.60)%. The ultimate tensile strength of FSW joint was 237.97 +/- 2.53 MPa, and its elongation to fracture was 6.63 +/- 0.60%. The fracture locations of FSW joint were in the heat-affected zone. The ductile fracture was the main fracture mode. The ultimate tensile strength of the sample along the direction of the weld was 270.02 +/- 1.45 MPa, and its elongation to fracture was (17.08 +/- 0.39)%. The microhardness in the weld nugget zone was slightly lower than that in the base metal. The microhardness in the thermo-mechanical affected zone and heat affected zone was lower than that in the weld nugget zone. The microhardness increased from the surface to the bottom of the weld.</t>
  </si>
  <si>
    <t>[Yu Sirong; Chen Xianjun; Huang Zhiqiu; Liu Yaohui] Jilin Univ, Minist Educ, Key Lab Automobile Mat, Changchun 130025, Peoples R China; [Yu Sirong; Chen Xianjun; Huang Zhiqiu; Liu Yaohui] Jilin Univ, Coll Mat Sci &amp; Engn, Changchun 130025, Peoples R China; [Huang Zhiqiu] Jiamusi Univ, Coll Mat Sci &amp; Engn, Jiamusi 154007, Peoples R China</t>
  </si>
  <si>
    <t>Jilin University; Jilin University; Jiamusi University</t>
  </si>
  <si>
    <t>Yu, SR (corresponding author), Jilin Univ, Minist Educ, Key Lab Automobile Mat, Changchun 130025, Peoples R China.</t>
  </si>
  <si>
    <t>yusr@jlu.edu.cn</t>
  </si>
  <si>
    <t>Yu, Sirong/N-1061-2013</t>
  </si>
  <si>
    <t>Support Plans for Science and Technology of Changchun City [2007KZ07]; Program for New Century Excellent Talents in University; Jilin University</t>
  </si>
  <si>
    <t>Support Plans for Science and Technology of Changchun City; Program for New Century Excellent Talents in University(Program for New Century Excellent Talents in University (NCET)); Jilin University(Jilin University)</t>
  </si>
  <si>
    <t>Foundation item: Project supported by the Support Plans for Science and Technology of Changchun City (2007KZ07), the Program for New Century Excellent Talents in University, and 985 project of Jilin University</t>
  </si>
  <si>
    <t>1002-0721</t>
  </si>
  <si>
    <t>J RARE EARTH</t>
  </si>
  <si>
    <t>J. Rare Earths</t>
  </si>
  <si>
    <t>10.1016/S1002-0721(09)60104-6</t>
  </si>
  <si>
    <t>Chemistry, Applied</t>
  </si>
  <si>
    <t>Chemistry</t>
  </si>
  <si>
    <t>595RN</t>
  </si>
  <si>
    <t>WOS:000277630200033</t>
  </si>
  <si>
    <t>Cross, CE; Xu, P; Eliezer, D; Ben-Hamu, G</t>
  </si>
  <si>
    <t>Eliezer, A</t>
  </si>
  <si>
    <t>Cross, C. E.; Xu, P.; Eliezer, D.; Ben-Hamu, G.</t>
  </si>
  <si>
    <t>Galvanic Weld Metal-Base Metal Corrosion in AZ31 Magnesium Weldments</t>
  </si>
  <si>
    <t>CORROSION, PROCESSES AND ADVANCED MATERIALS IN INDUSTRY</t>
  </si>
  <si>
    <t>3rd (ISRAEL) International Conference on Corrosion, Processes and Advanced Materials in Industry</t>
  </si>
  <si>
    <t>MAY 29-31, 2007</t>
  </si>
  <si>
    <t>Beersheba, ISRAEL</t>
  </si>
  <si>
    <t>TEXACO,Luzzatto &amp; Luzzatto,Nirlat Ltd,GUR Ishai Engn,GU UMI Israel,RBM Ltd Control &amp; Merchanizat,PALRAM,GREEN UP,SKY GRP,Nesher Israel Cement Enterprises,AGENTEK</t>
  </si>
  <si>
    <t>magnesium; galvanic corrosion; weld zones; alloy AZ31</t>
  </si>
  <si>
    <t>Arc welds were made on wrought AZ31 magnesium plate using a variable polarity gastungsten arc process with AZ61 filler wire. The aluminum content of the weld metal was systematically varied using inserts pre-placed in the weld joint, machined from magnesium die-cast alloys AM20, AM50, AM60, and AZ91. When immersed in 3.5% NaCl + Mg(OH)(2) solution at room temperature, pitting corrosion was found to initiate in the weld heat affected zone, spread briefly to the weld metal, and then concentrate in the base metal. Galvanic couples were examined between wrought AZ31 and die-cast alloys to further examine galvanic behavior between wrought and cast materials. Results showed that the cast material was anodic relative to the wrought material over long periods of time, unlike what was observed for weldments. Details of this study will be presented and results will be related to alloy aluminum content and the ability to passivate.</t>
  </si>
  <si>
    <t>[Cross, C. E.; Xu, P.] Fed Inst Mat Testing &amp; Res BAM, Berlin, Germany; [Eliezer, D.; Ben-Hamu, G.] Ben Gurion Univ Negev, Beer Sheva, Israel</t>
  </si>
  <si>
    <t>Federal Institute for Materials Research &amp; Testing; Ben Gurion University</t>
  </si>
  <si>
    <t>Cross, CE (corresponding author), Fed Inst Mat Testing &amp; Res BAM, Berlin, Germany.</t>
  </si>
  <si>
    <t>carl-edward.cross@bam.de</t>
  </si>
  <si>
    <t>HAMU, GUY/ABD-4162-2020; Eliezer, Dan/F-1720-2012</t>
  </si>
  <si>
    <t>Eliezer, Dan/0000-0001-5993-4463; Ben Hamu, Guy/0000-0002-7733-0134</t>
  </si>
  <si>
    <t>978-0-87849-289-3</t>
  </si>
  <si>
    <t>10.4028/www.scientific.net/AMR.95.39</t>
  </si>
  <si>
    <t>BQY03</t>
  </si>
  <si>
    <t>WOS:000282086700007</t>
  </si>
  <si>
    <t>Prediction of tensile strength and optimization of process parameters for friction stir welded AZ31B magnesium alloy</t>
  </si>
  <si>
    <t>PROCEEDINGS OF THE INSTITUTION OF MECHANICAL ENGINEERS PART B-JOURNAL OF ENGINEERING MANUFACTURE</t>
  </si>
  <si>
    <t>friction stir welding; AZ31B magnesium alloy; response surface methodology; optimization; tensile strength</t>
  </si>
  <si>
    <t>MECHANICAL-PROPERTIES; JOINT PROPERTIES; MICROSTRUCTURE</t>
  </si>
  <si>
    <t>An attempt has been made to develop an empirical relationship to predict the tensile strength of friction stir welded AZ31B magnesium alloy by incorporating process parameters such as tool rotational speed, welding speed, and axial force. The experiments were conducted based on three factors, three levels of central composite face centred design with a full replications technique. The developed relationship can be effectively used to predict the tensile strength of friction stir welded joints at the 95 per cent confidence level. The results indicate that tool rotational speed has the greatest influence on tensile strength, followed by welding speed and axial force.</t>
  </si>
  <si>
    <t>[Padmanaban, G.; Balasubramanian, V.] Annamalai Univ, Dept Mfg Engn, Annamalainagar 608002, Tamil Nadu, India</t>
  </si>
  <si>
    <t>Balasubramanian, V (corresponding author), Annamalai Univ, Dept Mfg Engn, Annamalainagar 608002, Tamil Nadu, India.</t>
  </si>
  <si>
    <t>visvabalu@yahoo.com</t>
  </si>
  <si>
    <t>The authors are grateful to the Department of Manufacturing Engineering, Annamalai University, Annamalai Nagar, India for extending the facilities of Material Testing Laboratory to carry out this investigation. The authors give sincere thanks to the Science and Engineering Research Council (SERC), Department of Science and Technology (DST), New Delhi for financial support rendered through R&amp;D project no. SR/S3/MERC-062/2004.</t>
  </si>
  <si>
    <t>0954-4054</t>
  </si>
  <si>
    <t>2041-2975</t>
  </si>
  <si>
    <t>P I MECH ENG B-J ENG</t>
  </si>
  <si>
    <t>Proc. Inst. Mech. Eng. Part B-J. Eng. Manuf.</t>
  </si>
  <si>
    <t>B10</t>
  </si>
  <si>
    <t>10.1243/09544054JEM1667</t>
  </si>
  <si>
    <t>672NU</t>
  </si>
  <si>
    <t>WOS:000283593300006</t>
  </si>
  <si>
    <t>Zhang, HX; Wang, WX; Su, J; Li, JY; Mu, W</t>
  </si>
  <si>
    <t>Zhang Hongxia; Wang Wenxian; Su Juan; Li Jinyong; Mu Wei</t>
  </si>
  <si>
    <t>Study on Fracture Mechanism of AZ31 Magnesium Alloy and TIG Welding Joint</t>
  </si>
  <si>
    <t>AZ31 magnesium alloy; welding joint; quasi-cleavage fracture; brittle fracture</t>
  </si>
  <si>
    <t>Tension test, impact test and fatigue test were carried on for AZ31 magnesium alloy and its welding joint; fracture mechanism and crack propagation direction were analyzed. Base metal tension test results indicate that there is nearly no necking-down in tension specimen and the tension failure is brittle fracture; welding joint tension test results indicate that crack initiation position is in the weld, tensile strength of welding joints is 78% of the base metal's. Impact test was tested in -80 similar to 340 degrees C range, and the results indicate that AZ31 magnesium alloy impact absorbing energy is relatively little at low temperature, the fracture is brittle fracture based on quasi-cleavage fracture; with increase of temperature, fracture mode transits from mixed mode fracture based on quasi-cleavage + dimple to toughness fracture. The fatigue strength of the AZ31B magnesium alloy base metal and the butt joint was 66.72 and 39.00 MPa respectively. Base metal fatigue fractures consist of cleavage plane, and it was brittle fracture. Welding joint fatigue fracture consists of</t>
  </si>
  <si>
    <t>Mu, Wei/D-7862-2017</t>
  </si>
  <si>
    <t>542CP</t>
  </si>
  <si>
    <t>WOS:000273469300041</t>
  </si>
  <si>
    <t>Ventzke, V; Riekehr, S; Koçak, M</t>
  </si>
  <si>
    <t>Ventzke, V.; Riekehr, S.; Kocak, M.</t>
  </si>
  <si>
    <t>Microstructural and mechanical properties of laser welded sheets of magnesium AZ31-HP with and without filler wires</t>
  </si>
  <si>
    <t>MATERIALWISSENSCHAFT UND WERKSTOFFTECHNIK</t>
  </si>
  <si>
    <t>German</t>
  </si>
  <si>
    <t>magnesium alloy AZ31-HP; Nd : YAG laser beam welding; butt welding; filler wires AZ31X and AZ61A-F; microstructure; microhardness; strength; fracture toughness (CTOD)</t>
  </si>
  <si>
    <t>CORROSION; BEHAVIOR</t>
  </si>
  <si>
    <t>This paper describes Nd:YAG laser beam welding experiments carried out on rolled 2.5 mm thick magnesium sheet AZ31-HP. For the butt welds in flat position, filler wires AZ31X and AZ61A-F were used, diameter 1.2mm. The microstructure and mechanical properties of the different laser beam welded joints were examined and compared with one another. The obtained results show that the laser beam welding of AZ31-HP sheet is possible without hot crack formation, both without and with filler wires. The determined tensile strength, ductility, fracture toughness and microhardness of laser beam welded joints without filler wire were not effected by AZ31X nor AZ61A-F. By use of these filler wires loss of zinc was minimized and the shape of weldments was optimized. The values of fracture strength, yield strength and microhardness of the joints and base material are quite similar. It is found that the ductility of the joints is lower than the base materials due to the heterogeneous microstructure of the fusion zones and geometrical notches of the weld seams. Both, weld and base material of AZ31 HP, showed stable crack propagation. Furthermore, for base material slightly lower fracture toughness values CTOD than for the joints were determined.</t>
  </si>
  <si>
    <t>GKSS Forschungszentrum Geesthacht GmbH, Inst Werkstoffforsch, Geschaftsbereich Werkstoffmech, D-21502 Geesthacht, Germany</t>
  </si>
  <si>
    <t>Ventzke, V (corresponding author), GKSS Forschungszentrum Geesthacht GmbH, Inst Werkstoffforsch, Geschaftsbereich Werkstoffmech, Max Planck Stasse 1, D-21502 Geesthacht, Germany.</t>
  </si>
  <si>
    <t>volker.ventzke@gkss.de</t>
  </si>
  <si>
    <t>Koçak, Mustafa/AAN-1964-2021</t>
  </si>
  <si>
    <t>0933-5137</t>
  </si>
  <si>
    <t>1521-4052</t>
  </si>
  <si>
    <t>MATERIALWISS WERKST</t>
  </si>
  <si>
    <t>Materialwiss. Werkstofftech.</t>
  </si>
  <si>
    <t>10.1002/mawe.200800315</t>
  </si>
  <si>
    <t>328RN</t>
  </si>
  <si>
    <t>WOS:000257815600013</t>
  </si>
  <si>
    <t>Liang, GL; Yuan, SQ; Zhou, GT; Sun, XD; Yu, M</t>
  </si>
  <si>
    <t>Niu, J; Liu, ZY; Jin, C; Zhou, G</t>
  </si>
  <si>
    <t>Liang, Guoli; Yuan, Shaoqiang; Zhou, Guangtao; Sun, Xiaodong; Yu, Mang</t>
  </si>
  <si>
    <t>Gas tungsten arc welding and hybrid laser-TIG welding temperature field analysis of AZ31B magnesium alloy</t>
  </si>
  <si>
    <t>PHYSICAL AND NUMERICAL SIMULATION OF MATERIALS PROCESSING, PTS 1 AND 2</t>
  </si>
  <si>
    <t>5th International Conference on Physical and Numerical Simulation of Material Processing (ICPNS 07)</t>
  </si>
  <si>
    <t>OCT 23-27, 2007</t>
  </si>
  <si>
    <t>Zhengzhou, PEOPLES R CHINA</t>
  </si>
  <si>
    <t>Chinese Mech Engn Soc,Minerals, Met &amp; Mat Soc,Japan Inst Met,Harbin Inst Technol,Zhengzhou Univ,Henan Polytech Univ,Zhongyuan Inst Technol</t>
  </si>
  <si>
    <t>TIG welding; hybrid welding; temperature field; weld section geometry; AZ31B magnesium alloy; microstructure</t>
  </si>
  <si>
    <t>In this particular work, the moving Gauss heat source model based on the gas tungsten arc welding and a new heat source model based on the laser-TIG hybrid welding were developed by the finite element analysis according to the physical characteristic of the TIG welding and the laser-TIG hybrid welding, Taking into account the advice of parameter modification, the modeling was respectively carried out by the single TIG and the laser-TIG hybrid welding for AZ31B magnesium alloy. The welding temperature field and the weld cross-section geometry were simulated separately with regard to dependence on the single TIG and the laser-TIG hybrid welding. Comparing the experimentally measured value with simulated value of the weld section geometry, the simulated and the experimentally determined weld section geometry by the single TIG welding and the hybrid welding showed a good agreement, at the same time, the microstructures of the joint were also discussed respectively.</t>
  </si>
  <si>
    <t>[Liang, Guoli; Yuan, Shaoqiang] Tanshan Coll, Dept Electromech Engn, Tangshan 063000, Peoples R China; [Zhou, Guangtao] Harbin Inst Technol, Sch Mat Sci &amp; Engn, Harbin 150001, Peoples R China; [Sun, Xiaodong] Army Agent Dept, Harbin 154007, Peoples R China; [Yu, Mang] Harbin Univ Sci Technol, Harbin 150001, Peoples R China</t>
  </si>
  <si>
    <t>Harbin Institute of Technology; Harbin University of Science &amp; Technology</t>
  </si>
  <si>
    <t>Liang, GL (corresponding author), Tanshan Coll, Dept Electromech Engn, Tangshan 063000, Peoples R China.</t>
  </si>
  <si>
    <t>guoliliang@sohu.com; shaoqiangyuan@163.com; zzhougt_hit@sina.com; woshiyumang@hotmail.com</t>
  </si>
  <si>
    <t>national 'Hi-Tech' Research and Development Program of China [2002AA331160]; 'Natural-Science' Research and Development Program of 'Science Technology Research and Development Plan of Tangshan [07160203B-1]</t>
  </si>
  <si>
    <t>national 'Hi-Tech' Research and Development Program of China; 'Natural-Science' Research and Development Program of 'Science Technology Research and Development Plan of Tangshan</t>
  </si>
  <si>
    <t>The project is supported by a grant from the national Hi-Tech Research and Development Program of China (863Program) (No.2002AA331160) and the Natural-Science Research and Development Program of Science Technology Research and Development Plan of Tangshan (No. 07160203B-1)</t>
  </si>
  <si>
    <t>575-578</t>
  </si>
  <si>
    <t>1-2</t>
  </si>
  <si>
    <t>10.4028/www.scientific.net/MSF.575-578.837</t>
  </si>
  <si>
    <t>BHV63</t>
  </si>
  <si>
    <t>WOS:000256859700141</t>
  </si>
  <si>
    <t>Tan, WD; Shan, JG; Lei, X; Zhang, J; Chen, WZ; Ren, JL</t>
  </si>
  <si>
    <t>Deng, SS; Matsunawa, A; Zhur, X</t>
  </si>
  <si>
    <t>Tan Wen-da; Shan Ji-guo; Lei Xiang; Zhang Jing; Chen Wu-zhu; Ren Jia-lie</t>
  </si>
  <si>
    <t>Plasma light emission monitoring and penetration status recognition in CO2 laser welding of AZ31B wrought magnesium alloy</t>
  </si>
  <si>
    <t>LASERS IN MATERIAL PROCESSING AND MANUFACTURING III</t>
  </si>
  <si>
    <t>PROCEEDINGS OF THE SOCIETY OF PHOTO-OPTICAL INSTRUMENTATION ENGINEERS (SPIE)</t>
  </si>
  <si>
    <t>Conference on Lasers in Material Processing and Manufacturing III</t>
  </si>
  <si>
    <t>NOV 12-14, 2007</t>
  </si>
  <si>
    <t>SPIE,Chinese Opt Soc</t>
  </si>
  <si>
    <t>AZ31B wrought magnesium alloy; CO2 laser welding; light emission of plasma; penetration status recognition</t>
  </si>
  <si>
    <t>Sheets of AZ31B wrought magnesium alloy were welded by CO2 laser. Welds of partial penetration, weld pool penetration, keyhole penetration and excessive penetration were obtained, and the keyhole penetrated weld possessed the best quality. The light emission of welding plasma was monitored by photo-diode, and it was found that the photo-diode signal varied with different penetration statuses. When the welds were weld pool penetrated and keyhole penetrated, the average signal amplitude (A) over bar reached its minimum value. R, which defined as ratio of average amplitude (A) over bar and standard deviation delta(s) of signal was introduced to describe the fluctuation tendency of plasma, and the ratio reached its maximum value (which meant the lowest plasma stability) when welds were weld pool penetrated. By detecting the minimum value of (A) over bar and R, keyhole penetration can be differentiated from weld pool penetration and excessive penetration.</t>
  </si>
  <si>
    <t>[Tan Wen-da; Shan Ji-guo; Lei Xiang; Zhang Jing; Chen Wu-zhu; Ren Jia-lie] Tsinghua Univ, Dept Mech Engn, Beijing 100084, Peoples R China</t>
  </si>
  <si>
    <t>Tsinghua University</t>
  </si>
  <si>
    <t>Tan, WD (corresponding author), Tsinghua Univ, Dept Mech Engn, Beijing 100084, Peoples R China.</t>
  </si>
  <si>
    <t>SPIE-INT SOC OPTICAL ENGINEERING</t>
  </si>
  <si>
    <t>BELLINGHAM</t>
  </si>
  <si>
    <t>1000 20TH ST, PO BOX 10, BELLINGHAM, WA 98227-0010 USA</t>
  </si>
  <si>
    <t>0277-786X</t>
  </si>
  <si>
    <t>978-0-8194-7000-3</t>
  </si>
  <si>
    <t>P SOC PHOTO-OPT INS</t>
  </si>
  <si>
    <t>Engineering, Manufacturing; Materials Science, Multidisciplinary; Optics; Physics, Applied</t>
  </si>
  <si>
    <t>Engineering; Materials Science; Optics; Physics</t>
  </si>
  <si>
    <t>BHL77</t>
  </si>
  <si>
    <t>WOS:000254149500001</t>
  </si>
  <si>
    <t>Jang, YH; Kim, SS; Yim, CD; Lee, CG; Kim, SJ</t>
  </si>
  <si>
    <t>Jang, Y. H.; Kim, S. S.; Yim, C. D.; Lee, C. G.; Kim, S. J.</t>
  </si>
  <si>
    <t>Corrosion behaviour of friction stir welded AZ31B Mg in 3.5%NaCl solution</t>
  </si>
  <si>
    <t>CORROSION ENGINEERING SCIENCE AND TECHNOLOGY</t>
  </si>
  <si>
    <t>friction stir welding (FSW); AZ31B alloy; corrosion property; 3.5%NaCl solution</t>
  </si>
  <si>
    <t>MAGNESIUM</t>
  </si>
  <si>
    <t>The corrosion behaviour of friction stir welded AZ31B-H24 and -T4 Mg alloys in 3.5%NaCl solution was examined based on potentiodynamic test and constant immersion test results. For friction stir welded AZ31B-H24 specimens, the corrosion potential was higher compared with as received (i.e. parent) specimens, while the trend was reversed for AZ31B-T4 specimens. The present corrosion test results appear to be closely related to the grain size of the friction stir welded specimens. The effects of prior T4 heat treatment, and subsequent microstructural evolution, with friction stir welding on the corrosion behaviour is discussed based on potentiodynamic tests, constant immersion tests and micrographic observation.</t>
  </si>
  <si>
    <t>Gyeongsang Natl Univ, Sch Nano &amp; Adv Mat Engn, Engn Res Inst, Chinju, South Korea; Korea Inst Machinery &amp; Mat, Inst Mat Sci &amp; Technol, Chang Won, South Korea</t>
  </si>
  <si>
    <t>Gyeongsang National University; Korea Institute of Machinery &amp; Materials (KIMM)</t>
  </si>
  <si>
    <t>Kim, SS (corresponding author), Gyeongsang Natl Univ, Sch Nano &amp; Adv Mat Engn, Engn Res Inst, Chinju, South Korea.</t>
  </si>
  <si>
    <t>sang@gnu.ac.kr</t>
  </si>
  <si>
    <t>1478-422X</t>
  </si>
  <si>
    <t>1743-2782</t>
  </si>
  <si>
    <t>CORROS ENG SCI TECHN</t>
  </si>
  <si>
    <t>Corros. Eng. Sci. Technol.</t>
  </si>
  <si>
    <t>10.1179/174327807X196834</t>
  </si>
  <si>
    <t>195MG</t>
  </si>
  <si>
    <t>WOS:000248415700004</t>
  </si>
  <si>
    <t>Ben-Hamu, G; Eliezer, D; Cross, CE; Böllinghaus, T</t>
  </si>
  <si>
    <t>Ben-Hamu, G.; Eliezer, D.; Cross, C. E.; Boellinghaus, Th.</t>
  </si>
  <si>
    <t>The relation between microstructure and corrosion behavior of GTA welded AZ31B magnesium sheet</t>
  </si>
  <si>
    <t>AZ31B; GTA weld; microstructure; corrosion behavior; SKPFM; intermetallics</t>
  </si>
  <si>
    <t>MECHANICAL-PROPERTIES; ALUMINUM</t>
  </si>
  <si>
    <t>Welding of AD I B magnesium alloy was carried out using gas-tungsten arc (GTA) welding. The microstructure and the corrosion behavior of welded magnesium AZ31B alloy were investigated. ac and dc polarization tests were carried out on the welded Mg sheet. The microstructure was examined using optical and electron microscopy (TEM and SEM), X-ray analysis and EDS. Scanning Kelvin probe force microscopy (SKPFM) was used in order to measure the Volta potential of different phases relative to the matrix. The results showed that the GTA process effected both the microstructure and the corrosion behavior. These results can be explained by the effects of the process on microstructure of AZ31B Mg alloy sheet such as grain size and precipitates caused by the change in precipitation and recrystallization behavior. (c) 2007 Elsevier B.V. All rights reserved.</t>
  </si>
  <si>
    <t>Ben Gurion Univ Negev, IL-84105 Beer Sheva, Israel; BAM Fed Inst Mat Res &amp; Testing, Berlin, Germany</t>
  </si>
  <si>
    <t>Ben Gurion University; Federal Institute for Materials Research &amp; Testing</t>
  </si>
  <si>
    <t>Eliezer, D (corresponding author), Ben Gurion Univ Negev, IL-84105 Beer Sheva, Israel.</t>
  </si>
  <si>
    <t>deliezer@bgu.ac.il</t>
  </si>
  <si>
    <t>10.1016/j.msea.2006.12.122</t>
  </si>
  <si>
    <t>156HX</t>
  </si>
  <si>
    <t>WOS:000245639800029</t>
  </si>
  <si>
    <t>Chung, DS; Kim, YG; Lee, SH; Park, BO; Kim, JK</t>
  </si>
  <si>
    <t>Nam, SW; Chang, YW; Lee, SB; Kim, NJ</t>
  </si>
  <si>
    <t>Chung, D. S.; Kim, Y. G.; Lee, S. H.; Park, B. O.; Kim, J. K.</t>
  </si>
  <si>
    <t>The influence of welding conditions on mechanical properties and microstructural change of TIG welded joint in extruded plate AZ31B mg alloy</t>
  </si>
  <si>
    <t>MECHANICAL BEHAVIOR OF MATERIALS X, PTS 1AND 2</t>
  </si>
  <si>
    <t>10th International Conference on Mechanical Behavior of Materials</t>
  </si>
  <si>
    <t>MAY 27-31, 2007</t>
  </si>
  <si>
    <t>Busan, SOUTH KOREA</t>
  </si>
  <si>
    <t>Korean Inst Metals,Korean Soc Mech Engineers</t>
  </si>
  <si>
    <t>stress relieve heat treatment; TIG; welding conditions; welded joint; extruded Mg-AZ31B alloy; microstructural change; mechanical properties</t>
  </si>
  <si>
    <t>MAGNESIUM; GAS</t>
  </si>
  <si>
    <t>This present work investigated the influence of welding conditions, such as welding current, diameter of welding wire on the microstructural change, and mechanical properties of TIG welded joint in extruded AZ31B Mg plate, It was found that a good and sound welded joint was achieved in all welding conditions. The grain size decreased with increasing welding current and decreasing diameter of welding wire. In addition, the second phases were homogeneously distributed in the grain and grain boundary as the welding current and the diameter of the welding wire were decreased. beta discontinuous precipitates were observed in the welded joint; this microstructure has not been reported by previous researches investigating AZ31B Mg alloy. The hardness value was affected by the existence state of the second phase and the hardness of the welded joint region was lower than the other regions in welded AZ31B Mg alloy. The strength of the welded joint region was influenced by the gain size and had more than 90%, compared to that of ASTM standard specification.</t>
  </si>
  <si>
    <t>[Chung, D. S.; Lee, S. H.] Korea Polytech 6, Daegu Coll, Dept Appl Adv Mat, Taegu 703721, South Korea; [Kim, Y. G.] Small &amp; Medium Business Adm, Gyeongnam Regional Off, Chang Won, South Korea; [Park, B. O.] Kyungpook Natl Univ, Dept Mat Engn, Daegu, South Korea; [Kim, J. K.] Pusan Natl Univ, Dept Nanosyst &amp; Nanoprocess Engn, Pusan 627-706, South Korea</t>
  </si>
  <si>
    <t>Kyungpook National University (KNU); Pusan National University</t>
  </si>
  <si>
    <t>Chung, DS (corresponding author), Korea Polytech 6, Daegu Coll, Dept Appl Adv Mat, Taegu 703721, South Korea.</t>
  </si>
  <si>
    <t>dschung@hanmail.net; kimyong@smba.go.kr; shlee@tgpc.ac.kr; bopark@knu.ac.kr; kimjk@pusan.ac.kr</t>
  </si>
  <si>
    <t>345-346</t>
  </si>
  <si>
    <t>10.4028/www.scientific.net/KEM.345-346.1441</t>
  </si>
  <si>
    <t>Materials Science, Multidisciplinary; Materials Science, Characterization &amp; Testing</t>
  </si>
  <si>
    <t>BGI97</t>
  </si>
  <si>
    <t>WOS:000247370400340</t>
  </si>
  <si>
    <t>Ha, SM; Kim, SS; Yim, CD; Lee, CG; Kim, SJ</t>
  </si>
  <si>
    <t>Ahn, BT; Jeon, H; Hur, BY; Kim, K; Park, JW</t>
  </si>
  <si>
    <t>Ha, Seon Mi; Kim, Sangshik; Yim, Chang Dong; Lee, Chang Gil; Kim, Sung-Joon</t>
  </si>
  <si>
    <t>Tensile properties of friction stir welded AZ31B Mg alloy</t>
  </si>
  <si>
    <t>ADVANCES IN NANOMATERIALS AND PROCESSING, PTS 1 AND 2</t>
  </si>
  <si>
    <t>Solid State Phenomena</t>
  </si>
  <si>
    <t>IUMRS International Conference in Asia</t>
  </si>
  <si>
    <t>SEP 10-14, 2006</t>
  </si>
  <si>
    <t>Cheju Isl, SOUTH KOREA</t>
  </si>
  <si>
    <t>MRS Korea,MRS Japan,Chinese MRS,MRS India,MRS Singapore,MRS Taiwan</t>
  </si>
  <si>
    <t>friction stir welding; AZ31B Mg alloy; tensile properties; twin boundaries</t>
  </si>
  <si>
    <t>BEHAVIOR; TEXTURE</t>
  </si>
  <si>
    <t>The effect of prior T4 heat treatment and subsequent microstructural evolution on tensile behavior of friction stir welded (FSWed) AZ31B-H24 alloy was examined in this study. Selected AZ31B-H24 plates were prior T4 heat treated at 400 degrees C for 24 hours and subsequently friction stir welded. The tensile properties, optical micrographs and SEM fractographs for FSWed AZ31B-T4 specimens were compared with those for the H24 counterparts. Prior T4 heat treatment tended to decrease the tensile ductility reduction in FSWed AZ31B-H24 specimen. The tensile ductility reduction mechanism as associated with prior T4 heat treatment is discussed based on detailed micrographic and fractographic observations.</t>
  </si>
  <si>
    <t>[Ha, Seon Mi; Yim, Chang Dong; Lee, Chang Gil; Kim, Sung-Joon] Korea Inst Machinery &amp; Met, Adv Mat Res Div, Chang Won 641010, South Korea; [Kim, Sangshik] Gyeongsang Natl Univ, Engn Res Ctr, Div Mat Sci &amp; Engn, Chinju 660701, South Korea</t>
  </si>
  <si>
    <t>Korea Institute of Machinery &amp; Materials (KIMM); Gyeongsang National University</t>
  </si>
  <si>
    <t>Kim, SS (corresponding author), Korea Inst Machinery &amp; Met, Adv Mat Res Div, Chang Won 641010, South Korea.</t>
  </si>
  <si>
    <t>Center for Advanced Materials Processing (CAMP) of the 21C Frontier R&amp;D program -Ministry of Science and Technology, Korea</t>
  </si>
  <si>
    <t>This research was supported by a grant form the Center for Advanced Materials Processing (CAMP) of the 21C Frontier R&amp;D program funded by the Ministry of Science and Technology, Korea.</t>
  </si>
  <si>
    <t>1012-0394</t>
  </si>
  <si>
    <t>SOLID STATE PHENOMEN</t>
  </si>
  <si>
    <t>124-126</t>
  </si>
  <si>
    <t>10.4028/www.scientific.net/SSP.124-126.1357</t>
  </si>
  <si>
    <t>Nanoscience &amp; Nanotechnology; Materials Science, Multidisciplinary; Physics, Applied; Physics, Condensed Matter</t>
  </si>
  <si>
    <t>Science &amp; Technology - Other Topics; Materials Science; Physics</t>
  </si>
  <si>
    <t>BGB19</t>
  </si>
  <si>
    <t>WOS:000245890100338</t>
  </si>
  <si>
    <t>Gharacheh, MA; Kokabi, AH; Daneshi, GH; Amirkhiz, BS; Sarrafi, R</t>
  </si>
  <si>
    <t>Gharacheh, M. Abbasi; Kokabi, A. H.; Daneshi, G. H.; Amirkhiz, Babak Shalchi; Sarrafi, R.</t>
  </si>
  <si>
    <t>The influence of the ratio of rotational speed/traverse speed (ω/ν) on mechanical properties of AZ31 friction stir welds</t>
  </si>
  <si>
    <t>INTERNATIONAL JOURNAL OF MACHINE TOOLS &amp; MANUFACTURE</t>
  </si>
  <si>
    <t>Friction Stir Welding (FSW); AZ31 magnesium alloy; mechanical properties; shear punch test (SPT); incomplete root penetration</t>
  </si>
  <si>
    <t>SHEAR-PUNCH; MG ALLOY; TENSILE TEST; IRRADIATION</t>
  </si>
  <si>
    <t>The influence of different parameters such as welding pressure, rotational speed, and traverse speed on the weld properties has been evaluated earlier but there are some important parameters yet to be thoroughly investigated. In this study, an effort has been made to determine the influence of different ratios of rotational speed/traverse speed on mechanical properties of different zones of friction stir welded AZ31 magnesium alloy. Mechanical properties of different zones were determined by a shear punch test. It was found out that increasing the aforementioned ratio-leads to a slight decrease in yield and ultimate strength of the stir zone and the transitional zone. It was also observed that increasing rotational/traverse speed ratio increases the weld nugget size and decreases the incomplete root penetration. (c) 2006 Elsevier Ltd. All rights reserved.</t>
  </si>
  <si>
    <t>Sharif Univ Technol, Dept Mat Sci &amp; Engn, Tehran, Iran</t>
  </si>
  <si>
    <t>Sharif University of Technology</t>
  </si>
  <si>
    <t>Gharacheh, MA (corresponding author), Sharif Univ Technol, Dept Mat Sci &amp; Engn, POB 11365-9466, Tehran, Iran.</t>
  </si>
  <si>
    <t>Gharacheh@mehr.sharif.edu</t>
  </si>
  <si>
    <t>Shalchi Amirkhiz, Babak/H-7807-2019; Shalchi Amirkhiz, Babak/B-3138-2015</t>
  </si>
  <si>
    <t>Shalchi Amirkhiz, Babak/0000-0002-6756-0278; Abbasi, Majid/0000-0001-9312-2311</t>
  </si>
  <si>
    <t>0890-6955</t>
  </si>
  <si>
    <t>INT J MACH TOOL MANU</t>
  </si>
  <si>
    <t>Int. J. Mach. Tools Manuf.</t>
  </si>
  <si>
    <t>10.1016/j.ijmachtools.2006.01.007</t>
  </si>
  <si>
    <t>099ZF</t>
  </si>
  <si>
    <t>WOS:000241635900010</t>
  </si>
  <si>
    <t>Zhu, JH; Li, L; Liu, Z</t>
  </si>
  <si>
    <t>CO2 and diode laser welding of AZ31 magnesium alloy</t>
  </si>
  <si>
    <t>APPLIED SURFACE SCIENCE</t>
  </si>
  <si>
    <t>Spring Meeting of the European-Materials-Research-Society</t>
  </si>
  <si>
    <t>MAY 24-28, 2004</t>
  </si>
  <si>
    <t>Strasbourg, FRANCE</t>
  </si>
  <si>
    <t>European Mat Res Soc</t>
  </si>
  <si>
    <t>AZ31 magnesium alloy; laser welding; welding modes</t>
  </si>
  <si>
    <t>Magnesium alloys are being increasingly used in automotive and aerospace structures. Laser welding is an important joining method in such applications. There are several kinds of industrial lasers available at present, including the conventional CO2 and Nd:YAG lasers as well as recently available high power diode lasers. A 1.5 kW diode laser and a 2 kW CO2 laser are used in the present study for the welding of AZ31 alloys. It is found that different welding modes exist, i.e., keyhole welding with the CO2 laser and conduction welding with both the CO2 and the diode lasers. This paper characterizes welds in both welding modes. The effect of beam spot size on the weld quality is analyzed. The laser processing parameters are optimized to obtain welds with minimum defects. (c) 2005 Elsevier B.V. All rights reserved.</t>
  </si>
  <si>
    <t>Univ Manchester, Sch Mech Aerosp &amp; Civil Engn, Laser Proc Res Ctr, Manchester M60 1QD, Lancs, England; Henan Univ Sci &amp; Technol, Sch Mat Engn, Luoyang 471003, Peoples R China; Univ Manchester, Ctr Corros &amp; Protect, Sch Mat, Manchester M60 1QD, Lancs, England</t>
  </si>
  <si>
    <t>University of Manchester; Henan University of Science &amp; Technology; University of Manchester</t>
  </si>
  <si>
    <t>Univ Manchester, Sch Mech Aerosp &amp; Civil Engn, Laser Proc Res Ctr, C45,Sadiville St Bldg, Manchester M60 1QD, Lancs, England.</t>
  </si>
  <si>
    <t>lin.li@umist.ac.uk</t>
  </si>
  <si>
    <t>zhu, jinghui/GQH-5400-2022</t>
  </si>
  <si>
    <t>0169-4332</t>
  </si>
  <si>
    <t>1873-5584</t>
  </si>
  <si>
    <t>APPL SURF SCI</t>
  </si>
  <si>
    <t>Appl. Surf. Sci.</t>
  </si>
  <si>
    <t>10.1016/j.apsusc.2005.01.162</t>
  </si>
  <si>
    <t>Chemistry, Physical; Materials Science, Coatings &amp; Films; Physics, Applied; Physics, Condensed Matter</t>
  </si>
  <si>
    <t>Chemistry; Materials Science; Physics</t>
  </si>
  <si>
    <t>939UQ</t>
  </si>
  <si>
    <t>WOS:000230098300046</t>
  </si>
  <si>
    <t>S</t>
  </si>
  <si>
    <t>Lee, CY; Lee, WB; Yeon, YM; Jung, SB</t>
  </si>
  <si>
    <t>Kim, HS; Park, SY; Hur, BY</t>
  </si>
  <si>
    <t>Friction stir welding of dissimilar formed Mg alloys (AZ31/AZ91)</t>
  </si>
  <si>
    <t>ECO-MATERIALS PROCESSING &amp; DESIGN VI</t>
  </si>
  <si>
    <t>6th International Symposium on Eco-Materials Processing and Design</t>
  </si>
  <si>
    <t>JAN 16-18, 2005</t>
  </si>
  <si>
    <t>Jinju, SOUTH KOREA</t>
  </si>
  <si>
    <t>Gyeongsand Natl Univ, Ultra Light Strength Foam Metal Lab-NRL,USA Technol Ctr,Korea Res Fdn,Korea Sci &amp; &amp; Engn Fdn,Japan Soc Promot Sci,New Univ Reg Innovat-MUGIGAI,Core Univ Program, Hanyang Univ, Osaka Univ,Informat Technol Res Ctr Gyeongsang Natl Univ</t>
  </si>
  <si>
    <t>friction stir welding; AZ31 Mg alloy; AZ91 Mg alloy; microstructure; mechanical properties</t>
  </si>
  <si>
    <t>MAGNESIUM ALLOY; AZ91D</t>
  </si>
  <si>
    <t>Friction stir welding of dissimilar formed Mg alloys(AZ31/AZ91) was successfully carried out at the limited welding conditions. In a sound joint, SZ was mainly consisted of AZ31 Mg alloy which was located the retreating side. Dynamic recrystallization and grain growth occurred and beta intermetallic compounds of AZ91 Mg alloy was not observed in SZ. BM had a higher hardness than that of the weld zone. The fracture location was not weld zone but BM of the AZ91 Mg alloy in tensile test.</t>
  </si>
  <si>
    <t>Sungkyunkwan Univ, Dept Adv Mat Engn, Suwon 440746, South Korea; Suwon Sci Coll, Hwasung 445742, Gyeonggi, South Korea</t>
  </si>
  <si>
    <t>Sungkyunkwan University (SKKU)</t>
  </si>
  <si>
    <t>Sungkyunkwan Univ, Dept Adv Mat Engn, 300 Cheoncheon Dong, Suwon 440746, South Korea.</t>
  </si>
  <si>
    <t>lcyo11@skku.edu; saba38@skku.edu; ymyeon@ssc.ac.kr; sbjung@skku.ac.kr</t>
  </si>
  <si>
    <t>0-87849-966-0</t>
  </si>
  <si>
    <t>486-487</t>
  </si>
  <si>
    <t>10.1007/0-387-24243-0_13</t>
  </si>
  <si>
    <t>Engineering, Environmental; Materials Science, Multidisciplinary</t>
  </si>
  <si>
    <t>Conference Proceedings Citation Index - Science (CPCI-S); Science Citation Index Expanded (SCI-EXPANDED)</t>
  </si>
  <si>
    <t>BCO24</t>
  </si>
  <si>
    <t>WOS:000230389400063</t>
  </si>
  <si>
    <t>Liu, LM; Miao, YG; Song, G; Liang, GL</t>
  </si>
  <si>
    <t>Effect of heat input on microstructure and properties of welded joint in magnesium alloy AZ31B</t>
  </si>
  <si>
    <t>AZ31B; magnesium alloy; heat input; welded joint; mechanical properties</t>
  </si>
  <si>
    <t>Using the optical microscope, tensile test machine and micro-hardness meter, the effect of heat input on the microstructure and mechanical properties in fusion welding joints of AZ31B wrought alloys was investigated systematically, the mechanism on joint properties losing was analyzed, and a valid method to improve joint properties of the magnesium alloy fusion welding was explored. The results show that the heat input has an obvious effect on the microstructure and properties. Under the condition of penetration, with the heat input decreasing, the crystal grain in the weld and heat-affected zone (HAZ) becomes fine, the width of HAZ becomes obviously narrow, and the molding of the weld is improved, so the tensile strength and elongation are increased and the hardness of joints is improved. When the heat input reaches 60 J/mm, the high quality joints can be gained.</t>
  </si>
  <si>
    <t>Dalian Univ Technol, State Key Lab Mat Modificat Laser Ion &amp; Electron, Dalian 116024, Peoples R China</t>
  </si>
  <si>
    <t>Liu, LM (corresponding author), Dalian Univ Technol, State Key Lab Mat Modificat Laser Ion &amp; Electron, Dalian 116024, Peoples R China.</t>
  </si>
  <si>
    <t>ALLERTON PRESS INC</t>
  </si>
  <si>
    <t>18 WEST 27TH ST, NEW YORK, NY 10001 USA</t>
  </si>
  <si>
    <t>800NI</t>
  </si>
  <si>
    <t>WOS:000220034600018</t>
  </si>
  <si>
    <t>Tsujino, R; Kawai, G; Ochi, H; Yamaguchi, H; Ogawa, K; Suga, Y</t>
  </si>
  <si>
    <t>Chandra, T; Torralba, JM; Sakai, T</t>
  </si>
  <si>
    <t>Friction welding of AZ31 magnesium alloy</t>
  </si>
  <si>
    <t>THERMEC'2003, PTS 1-5</t>
  </si>
  <si>
    <t>MATERIALS SCIENCE FORUM</t>
  </si>
  <si>
    <t>4th International Conference on Processing and Manufacturing of Advanced Materials</t>
  </si>
  <si>
    <t>JUL 07-11, 2003</t>
  </si>
  <si>
    <t>UNIV CARLOS III MADRID, MADRID, SPAIN</t>
  </si>
  <si>
    <t>Minerals, Met &amp; Mat Soc</t>
  </si>
  <si>
    <t>UNIV CARLOS III MADRID</t>
  </si>
  <si>
    <t>friction welding; joint strength; AZ31 magnesium alloy; deformation heat input; burn-off length; evaluation factor; joint performance</t>
  </si>
  <si>
    <t>In this paper, for an acceleration of utilization of magnesium alloy which is being interested in recent years, friction welding of AZ31 magnesium alloy was carried out, and the joint performance was discussed in relation to the deformation heat input in the upset stage and upset loss as a evaluation factor. Where, the deformation heat input in the upset stage is mechanical work represented by the product of upset speed and axial pressure. As a result, it was made clear that the friction welding of AZ31 magnesium alloy was easy in the atmosphere, and good welded joints without a non- adhesion area at the weld interface could de obtained. Moreover, the evaluation factors discussed were possible to evaluate to joint performance.</t>
  </si>
  <si>
    <t>Osaka Inst Technol, Osaka 5358585, Japan; Osaka Sangyo Univ, Daito, Osaka 5478530, Japan; Univ Osaka Prefecture, Sakai, Osaka 5998532, Japan; Keio Univ, Kohoku Ku, Yokohama, Kanagawa 2230061, Japan</t>
  </si>
  <si>
    <t>Osaka Institute of Technology; Osaka Metropolitan University; Keio University</t>
  </si>
  <si>
    <t>Tsujino, R (corresponding author), Osaka Inst Technol, 5-16-1 Omiya Asahi Ku, Osaka 5358585, Japan.</t>
  </si>
  <si>
    <t>Ogawa, Koichi/0000-0002-7137-9447</t>
  </si>
  <si>
    <t>ZURICH-UETIKON</t>
  </si>
  <si>
    <t>BRANDRAIN 6, CH-8707 ZURICH-UETIKON, SWITZERLAND</t>
  </si>
  <si>
    <t>0-87849-919-9</t>
  </si>
  <si>
    <t>426-4</t>
  </si>
  <si>
    <t>10.4028/www.scientific.net/MSF.426-432.3005</t>
  </si>
  <si>
    <t>BW92N</t>
  </si>
  <si>
    <t>WOS:000183626400483</t>
  </si>
  <si>
    <t>Asahina, T; Tokisue, H</t>
  </si>
  <si>
    <t>Electron bean weldability of pure magnesium and AZ31 magnesium alloy (Reprinted from Journal of Japan Institute of Light Metals, vol 50, pg 512-517, 2000)</t>
  </si>
  <si>
    <t>Reprint</t>
  </si>
  <si>
    <t>pure magnesium; AZ31 magnesium alloy; electron beam welding; microstructure; mechanical properties</t>
  </si>
  <si>
    <t>Pure magnesium and AZ31 magnesium alloy plates 4 nim in thickness were butt welded without addition of filler wire using: a high voltage electron beam welding machine. Mechanical properties and microstructures of the welded joints were investigated. Regardless of the materials, the welded joints were almost free from welding defects and showed good bead appearance under appropriate welding conditions. The arcing phenomena tend to appear at low, welding speed. Optimum beam current and welding speed were smaller than those for electron beam welded joints of aluminum alloys. Hardness in the fusion zone of the joints are nearly equal to those of the base metal!;. Microstructure on the fusion zone of pure magnesium joints was remarkably coarse, although the weld interface could not unambiguously detected. The fine crystal grains observed on the fusion zone of AZ31 alloy joints. Regardless of the welding conditions, both tensile strength and ductility of the joints show same value to those of the base metals, but the elongation of the joints are inferior to those of the base metals. From the tension test and impact test, pure magnesium joints fractured at the center of the fusion zone. but in case of AZ31 alloy joints, crack occurred at weld interface and it propagated through the fusion zone.</t>
  </si>
  <si>
    <t>Nihon Univ, Coll Ind Technol, Narashino, Chiba 2758575, Japan</t>
  </si>
  <si>
    <t>Nihon University</t>
  </si>
  <si>
    <t>Asahina, T (corresponding author), Nihon Univ, Coll Ind Technol, Narashino, Chiba 2758575, Japan.</t>
  </si>
  <si>
    <t>JAPAN INST METALS</t>
  </si>
  <si>
    <t>10.2320/matertrans.42.2345</t>
  </si>
  <si>
    <t>504EM</t>
  </si>
  <si>
    <t>WOS:000172844400036</t>
  </si>
  <si>
    <t>Katoh, K; Asahina, T; Tokisue, H</t>
  </si>
  <si>
    <t>Puthli, RS; Suga, Y; Patrikalakis, N</t>
  </si>
  <si>
    <t>Mechanical properties of friction welded joints of AZ31 magnesium alloy</t>
  </si>
  <si>
    <t>PROCEEDINGS OF THE SEVENTH (1997) INTERNATIONAL OFFSHORE AND POLAR ENGINEERING CONFERENCE, VOL IV, 1997</t>
  </si>
  <si>
    <t>International Offshore and Polar Engineering Conference Proceedings</t>
  </si>
  <si>
    <t>7th International Offshore and Polar Engineering Conference (ISOPE-97)</t>
  </si>
  <si>
    <t>MAY 25-30, 1997</t>
  </si>
  <si>
    <t>HONOLULU, HI</t>
  </si>
  <si>
    <t>Int Soc Offshore &amp; Polar Engineers</t>
  </si>
  <si>
    <t>friction welding; AZ31 magnesium alloy; microstructures; temperature; tensile strength; impact value; fatigue strength</t>
  </si>
  <si>
    <t>AZ31 magnesium alloy was friction welded using a brake type friction welding machine under argon shielding. Microstructures and mechanical properties of the friction welded joints were investigated. The fine grain structure resulting from disappearance of fibrous one is observed closely near the weld intel face. The hardness of both the weld interface and heat affected zone are nearly equal to that of the base metal The tensile strength of welded joints are improved with increasing of friction time, but it is lower than that of the base metal. In case of friction pressure of 50MPa and friction time of 6 seconds, the elongation of the joint shows the highest value, but it is inferior to that of the base metal. All the impact specimens with the notch into the weld intel face showed impact strength inferior to that of the base metal, but impact strength increases with increasing notch distance from the weld interface. In case of smoothed specimen, fatigue strength of the welded joints are lower than that of the base metal irrespective of the number of cycles. Fatigue limit of the welded joint is 81.4% of the base metal. Fatigue strength of the welded joints with notch into the weld interface is slightly lower than that of the base metal and fatigue limit of the welded joint is 93% of the base metal. The notched specimens show fatigue limit lower values than smoothed specimen for welded joint.</t>
  </si>
  <si>
    <t>Katoh, K (corresponding author), NIHON UNIV, CHIBA, JAPAN.</t>
  </si>
  <si>
    <t>INTERNATIONAL SOCIETY OFFSHORE&amp; POLAR ENGINEERS</t>
  </si>
  <si>
    <t>CUPERTINO</t>
  </si>
  <si>
    <t>PO BOX 189, CUPERTINO, CA 95015-0189 USA</t>
  </si>
  <si>
    <t>1098-6189</t>
  </si>
  <si>
    <t>1-880653-32-X</t>
  </si>
  <si>
    <t>INT OFFSHORE POLAR E</t>
  </si>
  <si>
    <t>Engineering, Marine; Engineering, Civil; Metallurgy &amp; Metallurgical Engineering; Materials Science, Composites</t>
  </si>
  <si>
    <t>BJ14E</t>
  </si>
  <si>
    <t>WOS:A1997BJ14E00005</t>
  </si>
  <si>
    <t>Baek, S; Ma, NS; Song, JH; Kim, DK; Lee, SJ; Chen, CT; Kim, MS; Kim, D</t>
  </si>
  <si>
    <t>Baek, Seungyeop; Ma, Ninshu; Song, Jongho; Kim, Dong-Kyu; Lee, Seung-Joon; Chen, Chuantong; Kim, Min -Su; Kim, Dongjin</t>
  </si>
  <si>
    <t>Effect of Mg remelting and mechanical hooks of steel on the mechanical and fatigue responses of resistance element welded AZ31/DP780 joints: Experimental, FEM and thermodynamic calculation studies</t>
  </si>
  <si>
    <t>Korea; Mg; DP780 joint; Resistance element welding; Fatigue; Lap joint; EBSD; FEM</t>
  </si>
  <si>
    <t>FRACTURE-BEHAVIOR; MAGNESIUM ALLOYS; GRAIN-SIZE; AZ31; MICROSTRUCTURE; MARTENSITE; PHASE; DEFORMATION; TEMPERATURE; PROPAGATION</t>
  </si>
  <si>
    <t>This study focuses on the fatigue fracture response and microstructure behavior of a resistance element weld (REW) in assembling AZ31B magnesium alloy and dual phase (DP) 780 plates. With the increase of the welding current the prior austenite grain size (PAGS) increased, which resulted in a decrease in the fraction of an alpha prime martensite at the welding interface and had little influence on the dual phase at the welding interface. It is clear that the formation of a suitable hook accompanied by the phase transformation between S20C elements and DP780 steels at the interface can have a positive effect on the mechanical properties. However, the Mg melting and the formation of a partially melted zone (PMZ) affected the elongation decrease significantly. Furthermore, the insufficient penetrations of the welding interface, the severe melted Mg and the formation of porosities in the PMZ were fatal to the strength and fatigue performance. Morphologies and microstructure characteristics including phases of the REWed joint were quantitatively analyzed by electron back-scatter diffraction (EBSD) and thermodynamic calculation by coupling the phase diagrams (CALPHAD) method, respectively. The experiment results were incorporated into the finite element method (FEM) to numerically elucidate their effects against mechanical responses including fatigue behaviors. The results explained why the</t>
  </si>
  <si>
    <t>[Baek, Seungyeop; Song, Jongho] Korea Automot Technol Inst KATECH, Multi Mat Res Ctr, 471 4, GwangJu, South Korea; [Baek, Seungyeop; Ma, Ninshu] Osaka Univ, Joining &amp; Welding Res Inst JWRI, 11 1 Mihogaoka, Osaka, Ibaraki 5670047, Japan; [Kim, Dong-Kyu; Lee, Seung-Joon] Tech Univ Korea TUKorea, Dept Adv Mat Engn, Shihung 15073, South Korea; [Chen, Chuantong] Osaka Univ, Flexible Syst Integrat Lab 3D, SANKEN, 8 1,Mihogaoka, Osaka, Ibaraki 5670047, Japan; [Kim, Min -Su; Kim, Dongjin] Korea Inst Ind Technol KITECH, Adv Joining &amp; Addit Mfg R&amp;D Dept, 156 Gaetbeol ro, Incheon 21999, South Korea</t>
  </si>
  <si>
    <t>Osaka University; Osaka University; Korea Institute of Industrial Technology (KITECH)</t>
  </si>
  <si>
    <t>Ma, NS (corresponding author), Osaka Univ, Joining &amp; Welding Res Inst JWRI, 11 1 Mihogaoka, Osaka, Ibaraki 5670047, Japan.;Kim, D (corresponding author), Korea Inst Ind Technol KITECH, Adv Joining &amp; Addit Mfg R&amp;D Dept, 156 Gaetbeol ro, Incheon 21999, South Korea.</t>
  </si>
  <si>
    <t>ma.ninshu@jwri.osaka-u.ac.jp; dongjinkim@kitech.re.kr</t>
  </si>
  <si>
    <t>Chen, Chuantong/AAM-5239-2021; Kim, Dong-Kyu/AAC-8707-2019</t>
  </si>
  <si>
    <t>Chen, chuantong/0000-0002-2365-4387</t>
  </si>
  <si>
    <t>Korea Institute of Industrial Technology: KITECH, South Korea [KITECH EO-22-0006]</t>
  </si>
  <si>
    <t>Korea Institute of Industrial Technology: KITECH, South Korea(Korea Institute of Industrial Technology (KITECH))</t>
  </si>
  <si>
    <t>This study has been conducted with the support of the Korea Institute of Industrial Technology: KITECH, South Korea as Development of root technology for multi-product flexible production (KITECH EO-22-0006). The author Seungyeop Baek declares his gratitude for the acceptance as an international joint researcher at Joining and Welding Research Institute, Osaka University.</t>
  </si>
  <si>
    <t>JAN-FEB</t>
  </si>
  <si>
    <t>10.1016/j.jmrt.2022.11.157</t>
  </si>
  <si>
    <t>7D9YY</t>
  </si>
  <si>
    <t>WOS:000900838600001</t>
  </si>
  <si>
    <t>Chen, JQ; Li, F; Wu, ZS; Lyu, WG</t>
  </si>
  <si>
    <t>Chen Jinqiu; Li Fei; Wu Zhisheng; Lyu Weigang</t>
  </si>
  <si>
    <t>EFFECT OF HEAT INPUT ON THE MICROSTRUCTURE AND MECHANICAL PROPERTIES OF AN ELECTRON-BEAM-WELDED AZ31 MAGNESIUM ALLOY</t>
  </si>
  <si>
    <t>AZ31 magnesium alloy; heat input; microstructure; mechanical properties</t>
  </si>
  <si>
    <t>SPOT WELDS; PARAMETERS; TEMPERATURE; TEXTURES; BEHAVIOR; SLIP; AZ91; AL</t>
  </si>
  <si>
    <t>The effect of heat input on the microstructure and mechanical properties of an electron-beam-welded AZ31 magnesium alloy were investigated. Using tensile tests, it was found that the strength of the welded joints was better than that of the base metal. However, the ductility became much worse after the electron-beam welding. The heat input plays a key role in electron-beam welding for the AZ31 magnesium alloy. The results showed that both the strength and the ductility exhibited the trend of increasing first and then decreasing with increasing heat inputs, and reached their maximum values at 180 J.mm(-1) and 216 J-mm(-1), respectively. It is closely related to the macro morphologies and microstructures of the welds under different heat inputs. With increasing heat inputs, the appearances of the welds changed from nail-shape to straight-shape, which is more conducive to reducing the stress concentration during tensile deformation, the grains in the fusion zone became coarser. Many Mg17Al12 precipitates were observed in the grains of the weld. A large heat input led to an increase in the quantity and size of the precipitates in the weld. These precipitates effectively restricted the dislocation movement and improve the strength. Significantly, the fracture morphological difference between the fusion zone and base metal can be found. The fracture morphology in the base metal side was polyhedral, which was generally intergranular fracture. However, the brittle fracture was not obvious in the fusion region of the weld. Instead, a large number of fine dimples were observed at high magnification.</t>
  </si>
  <si>
    <t>[Chen Jinqiu; Li Fei; Wu Zhisheng] Taiyuan Univ Sci &amp; Technol, Sch Mat Sci &amp; Engn, 66 Waliu Rd, Taiyuan 030024, Shanxi, Peoples R China; [Lyu Weigang] Shanxi Fenxi Heavy Ind Co Ltd, Taiyuan 030027, Peoples R China</t>
  </si>
  <si>
    <t>Wu, ZS (corresponding author), Taiyuan Univ Sci &amp; Technol, Sch Mat Sci &amp; Engn, 66 Waliu Rd, Taiyuan 030024, Shanxi, Peoples R China.</t>
  </si>
  <si>
    <t>Wuzhisheng_tyust@126.com</t>
  </si>
  <si>
    <t>National Natural Science Foundation of China [51875384]; 1331 project of Shanxi Province, China (welding engineering center, welding technology and engineering provincial advantage specialty); Hundred-Talent Program of Shanxi Province, China; Internet + 3D printing Collaborative Innovation Center of Shanxi Province, China</t>
  </si>
  <si>
    <t>National Natural Science Foundation of China(National Natural Science Foundation of China (NSFC)); 1331 project of Shanxi Province, China (welding engineering center, welding technology and engineering provincial advantage specialty); Hundred-Talent Program of Shanxi Province, China; Internet + 3D printing Collaborative Innovation Center of Shanxi Province, China</t>
  </si>
  <si>
    <t>The work was supported by National Natural Science Foundation of China (No.51875384), 1331 project of Shanxi Province, China (welding engineering center, welding technology and engineering provincial advantage specialty), Hundred-Talent Program of Shanxi Province, China and Internet + 3D printing Collaborative Innovation Center of Shanxi Province, China. The authors also expressed gratitude to the colleagues of the Shanxi Fenxi Heavy Industry Co., Ltd.</t>
  </si>
  <si>
    <t>10.17222/mit.2020.073</t>
  </si>
  <si>
    <t>PD8VB</t>
  </si>
  <si>
    <t>WOS:000597954500011</t>
  </si>
  <si>
    <t>Cross, CE; Xu, P; Winzer, N; Bender, S; Eliezer, D</t>
  </si>
  <si>
    <t>Cross, C. E.; Xu, P.; Winzer, N.; Bender, S.; Eliezer, D.</t>
  </si>
  <si>
    <t>CORROSION and corrosion-fatigue of AZ31 MAGNESIUM weldments</t>
  </si>
  <si>
    <t>Corrosion; Fatigue strength; GTA welding; Magnesium</t>
  </si>
  <si>
    <t>ALLOY; ALUMINUM; BEHAVIOR; WELDS; SHEET</t>
  </si>
  <si>
    <t>Variable polarity, gas-tungsten arc welds were made on roll-cast AZ31 magnesium sheet using AZ61 filler metal. Weld and base metal coupons were evaluated in air and buffered saline solution to produce S-N fatigue curves. When tested in air, both welds and base metal demonstrated a fatigue limit, with the weld failing in the heat-affected zone (HAZ) at a reduced fatigue life. In saline solution at low cycle-high stress, there was a notable reduction in fatigue life attributed to crack initiation at corrosion pits. At high cycle-low stress, failure of welds shifted to the base metal where there was severe corrosive attack and reduced load bearing cross-section. Controlled immersion tests confirmed this shift in attack from the HAZ and weld metal to the base metal at long times. Although polarization curve measurements showed the weld metal to be the most reactive (i.e. more negative corrosion potential), the gradual formation of a stable passive film eventually protects the weld metal and HAZ from further attack. By alloying more Al in the anodic weld metal (e.g. increasing AZ61 filler dilution), its corrosion potential is shifted closer to that of the base metal and corrosive attack is minimized. Higher Al content also results in higher amounts of eutectic beta, and smaller grain size and higher hardness in the weld metal, matching that of the base metal.</t>
  </si>
  <si>
    <t>[Cross, C. E.; Xu, P.] Fed Inst Mat Res &amp; Testing SAM, Berlin, Germany; [Winzer, N.] Fraunhofer IWM, Freiburg, Germany; [Bender, S.] Otto Von Guericke Univ, Magdeburg, Germany; [Eliezer, D.] Ben Gurion Univ Negev, IL-84105 Beer Sheva, Israel</t>
  </si>
  <si>
    <t>Federal Institute for Materials Research &amp; Testing; Otto von Guericke University; Ben Gurion University</t>
  </si>
  <si>
    <t>Cross, CE (corresponding author), Fed Inst Mat Res &amp; Testing SAM, Berlin, Germany.</t>
  </si>
  <si>
    <t>cecross@bajabb.com; ping.xu@bam.de; nicholas.winzer@iwm.fraunhofer.de; susanne.bender@ovgu.de; deliezer@bgu.ac.il</t>
  </si>
  <si>
    <t>Eliezer, Dan/F-1720-2012</t>
  </si>
  <si>
    <t>Eliezer, Dan/0000-0001-5993-4463</t>
  </si>
  <si>
    <t>BAM</t>
  </si>
  <si>
    <t>The authors are grateful to Th. Michael for weld development, R. Breu for metallographic preparation, and R. Saliwan Neumann for SEM fractography. They gratefully acknowledge the contribution of roll-cast sheet material from MgF Magnesium Flachprodukte GmbH (Freiberg, Germany). Internal support for this project at BAM was greatly appreciated.</t>
  </si>
  <si>
    <t>INT INST WELDING</t>
  </si>
  <si>
    <t>95942 ROISSY CH DE GAULLE CEDEX</t>
  </si>
  <si>
    <t>BP 51362, 95942 ROISSY CH DE GAULLE CEDEX, 00000, FRANCE</t>
  </si>
  <si>
    <t>10.1007/BF03321306</t>
  </si>
  <si>
    <t>790WF</t>
  </si>
  <si>
    <t>WOS:000292620700004</t>
  </si>
  <si>
    <t>Ji, SD; Huang, RF; Meng, XC; Zhang, LG; Huang, YX</t>
  </si>
  <si>
    <t>Ji, Shude; Huang, Ruofei; Meng, Xiangchen; Zhang, Liguo; Huang, Yongxian</t>
  </si>
  <si>
    <t>Enhancing Friction Stir Weldability of 6061-T6 Al and AZ31B Mg Alloys Assisted by External Non-rotational Shoulder</t>
  </si>
  <si>
    <t>6061-T6 and AZ31B alloys; external non-rotational shoulder; friction stir welding; intermetallic compound; mechanical properties; microstructure</t>
  </si>
  <si>
    <t>MECHANICAL-PROPERTIES; ALUMINUM-ALLOY; STATIONARY SHOULDER; MAGNESIUM ALLOYS; WELDED-JOINTS; MICROSTRUCTURE; UNDERWATER</t>
  </si>
  <si>
    <t>In order to increase cooling rate and then reduce the amounts of intermetallic compounds, external non-rotational shoulder tool system derived from traditional tool in friction stir welding was used to join dissimilar Al and Mg alloys. In this study, based on the external non-rotational shoulder, the weldability of Al and Mg alloys was significantly improved. The non-rotational shoulder tool is propitious to make more materials into weld, increase cooling rate and then reduce material adhesion of rotational pin, obtaining sound joint with smaller flashes and smooth surface. Importantly, the thickness of intermetallic compounds layer is reduced compared with traditional tool. Meanwhile, hardness values of dissimilar joint present uneven distribution, resulting from complex intercalated structures in nugget zone (NZ) featured by intermetallic compound layers and fine recrystallized Mg and Al grains. Compared with traditional tool, non-rotational shoulder is beneficial to higher tensile properties of joint. Due to the intermetallic compound layer formed in the interface of Al-Mg, the welding joint easily fractures at the NZ, presenting the typical brittle fracture mode.</t>
  </si>
  <si>
    <t>[Ji, Shude; Huang, Ruofei; Zhang, Liguo] Shenyang Aerosp Univ, Fac Aerosp Engn, Shenyang 110136, Peoples R China; [Meng, Xiangchen; Huang, Yongxian] Harbin Inst Technol, State Key Lab Adv Welding &amp; Joining, Harbin 150001, Peoples R China</t>
  </si>
  <si>
    <t>Shenyang Aerospace University; Harbin Institute of Technology</t>
  </si>
  <si>
    <t>Ji, SD (corresponding author), Shenyang Aerosp Univ, Fac Aerosp Engn, Shenyang 110136, Peoples R China.</t>
  </si>
  <si>
    <t>superjsd@163.com; mengxch2013@163.com</t>
  </si>
  <si>
    <t>Meng, Xiangchen/ADA-6228-2022; LIGUO, ZHANG/AAC-8765-2021</t>
  </si>
  <si>
    <t>meng, xiangchen/0000-0002-2392-2740</t>
  </si>
  <si>
    <t>National Natural Science Foundation of China [51204111]; Natural Science Foundation of Liaoning Province [2014024008]; Project of Science and Technology Department of Liaoning Province [2013222007]; Aeronautical Science Foundation of China [2014ZE54021]</t>
  </si>
  <si>
    <t>National Natural Science Foundation of China(National Natural Science Foundation of China (NSFC)); Natural Science Foundation of Liaoning Province(Natural Science Foundation of Liaoning Province); Project of Science and Technology Department of Liaoning Province; Aeronautical Science Foundation of China</t>
  </si>
  <si>
    <t>This work is supported by the National Natural Science Foundation of China (No. 51204111), the Natural Science Foundation of Liaoning Province (No. 2014024008), the Project of Science and Technology Department of Liaoning Province (No. 2013222007) and the Aeronautical Science Foundation of China (2014ZE54021).</t>
  </si>
  <si>
    <t>10.1007/s11665-017-2640-8</t>
  </si>
  <si>
    <t>ET4TO</t>
  </si>
  <si>
    <t>WOS:000400278100042</t>
  </si>
  <si>
    <t>Clarification of microstructure and texture evolution of friction stir-welded dissimilar AA7075/AZ31B using ultrasonic assistance</t>
  </si>
  <si>
    <t>Friction stir welding; Ultrasonic assistance; Dissimilar joint; Aluminum alloys; Dynamic recrystallization; Shear texture</t>
  </si>
  <si>
    <t>MECHANICAL-PROPERTIES; DYNAMIC RECRYSTALLIZATION; 6061-T6 ALUMINUM; GRAIN-STRUCTURE; WELDING PROCESS; ALLOY; AL; AZ31B; METALS; JOINTS</t>
  </si>
  <si>
    <t>The trade-off between welding and strength loss during dissimilar metals joining has been important for decades. Strength loss minimization is essential for industries. The current study investigates the microstructure clarification in the nugget zone (NZ) of AA7075/AZ31B dissimilar friction stir welded joints with or without ultrasonic vibration (UV) at different tool offset conditions. The reduction of incomplete dynamic recrystallization towards the AA7075 side and its transformation into complete dynamic recrystallization (DRX) were observed through the analysis of the grain microstructure, which showed that ultrasonic vibration improved dislocations and grain boundaries. Texture analysis discloses high-strain texture towards the AA7075 side, whereas less complex stresses texture for the AZ31 side under UV. Moreover, the grain refinement on both sides of the interface also affects the joint tensile strength. The maximum strength was obtained with ultrasonic vibration. The Schmid factor results reveal that the UV has a minor influence on the slip system towards the Al side. Conversely, it activates the twining system towards the AZ31 side.</t>
  </si>
  <si>
    <t>[Verma, Shubham; Wu, ChuanSong; Li, Shengli] Shandong Univ, Inst Mat Joining, Key Lab Liquid Solid Struct Evolut &amp; Mat Proc, Jinan 250061, Peoples R China; [Thakur, Lalit] Natl Inst Technol Kurukshetra, Dept Mech Engn, Kurukshetra, Haryana, India; [Muhammad, Najib Ahmad] Bayero Univ, Fac Engn, Dept Mech Engn, Kano 3011, Nigeria</t>
  </si>
  <si>
    <t>Verma, S; Wu, CS (corresponding author), Shandong Univ, Inst Mat Joining, Key Lab Liquid Solid Struct Evolut &amp; Mat Proc, Jinan 250061, Peoples R China.</t>
  </si>
  <si>
    <t>shubham.verma@sdu.edu.cn; wucs@sdu.edu.cn</t>
  </si>
  <si>
    <t>Thakur, Lalit/R-7625-2018; Muhammad, Najib/ABB-9612-2021</t>
  </si>
  <si>
    <t>National Natural Science Foundation of China [52035005]; Key R &amp; D Program of Shandong Province in China [2021ZLGX01]</t>
  </si>
  <si>
    <t>National Natural Science Foundation of China(National Natural Science Foundation of China (NSFC)); Key R &amp; D Program of Shandong Province in China</t>
  </si>
  <si>
    <t>This research work is supported by the National Natural Science Foundation of China (Grant No. 52035005) and the Key R &amp; D Program of Shandong Province in China (Grant No. 2021ZLGX01).</t>
  </si>
  <si>
    <t>11-12</t>
  </si>
  <si>
    <t>10.1007/s00170-024-13732-3</t>
  </si>
  <si>
    <t>WS2M6</t>
  </si>
  <si>
    <t>WOS:001216673400009</t>
  </si>
  <si>
    <t>Jiang, YM; Jiang, M; Chen, X; Chen, A; Ma, SC; Jiang, N; Zhang, SK; Wang, ZY; Lei, ZL; Chen, YB</t>
  </si>
  <si>
    <t>Jiang, Yumo; Jiang, Meng; Chen, Xi; Chen, Ao; Ma, Shengchong; Jiang, Nan; Zhang, Shengkui; Wang, Zhiyuan; Lei, Zhenglong; Chen, Yanbin</t>
  </si>
  <si>
    <t>Vacuum laser beam welding of AZ31 magnesium alloy: Weld formability, microstructure and mechanical properties</t>
  </si>
  <si>
    <t>Laser welding; Magnesium alloy; Ambient pressures; Weld formability; Mechanical properties</t>
  </si>
  <si>
    <t>HIGH-STRENGTH STEEL; FRICTION STIR; ARC; PENETRATION; KEYHOLE; WELDABILITY</t>
  </si>
  <si>
    <t>Laser welding of magnesium alloy is still challenging because of the frequently occurred defects. In this work, a promising vacuum laser welding technique was used to join AZ31 magnesium alloy. The effect of ambient pressure on weld surface appearances and weld fusion cross sections was symmetrically investigated. It was found that the penetration depth increased and the weld width became narrower with the descending of ambient pressure from 101 kPa to 10 kPa. However, the penetration depth did not increase and even decreased when the ambient pressure further decreased to 1 kPa and 0.1 kPa. In addition, hump defects occurred at lower ambient pressure of 1 kPa and 0.1 kPa. The weld pool and keyhole behaviors were in-site observed using a high-speed camera at various ambient pressures. The results showed that unstable keyhole and turbulent flow were found in the molten pool at 101 kPa. The keyhole became more stable as the ambient pressure decreased from 101 kPa to 10 kPa. When the ambient pressure further decreased to 1 kPa and 0.1 kPa, the liquid metal thickness between keyhole wall and weld pool periphery became very narrow, which sometimes resulted in unstable absorption of the laser energy. Finally, a 10 mm-thick bottom-locking weld was made under vacuum. The average grain diameter of the weld in vacuum is 28.4 mu m, which is much lower than 46 mu m in atmosphere. The tensile results showed that the average ultimate tensile strength and the elongation of the joints welded in vacuum at 10 kPa was 8.8 % and 44.0 % higher than that of the joints welded in atmosphere respectively. The enhanced mechanical properties were attributed to the reduced porosity and refined microstrustures of the weld joint made under vacuum.</t>
  </si>
  <si>
    <t>[Jiang, Yumo; Jiang, Meng; Chen, Xi; Chen, Ao; Ma, Shengchong; Jiang, Nan; Zhang, Shengkui; Wang, Zhiyuan; Lei, Zhenglong; Chen, Yanbin] Harbin Inst Technol, State Key Lab Adv Welding &amp; Joining, Harbin 150001, Peoples R China; [Chen, Xi] Harbin Inst Technol, Natl Key Lab Precis Hot Proc Met, Harbin 150001, Peoples R China</t>
  </si>
  <si>
    <t>Harbin Institute of Technology; Harbin Institute of Technology</t>
  </si>
  <si>
    <t>Jiang, M; Chen, X; Chen, YB (corresponding author), Harbin Inst Technol, State Key Lab Adv Welding &amp; Joining, Harbin 150001, Peoples R China.</t>
  </si>
  <si>
    <t>mengjiang@hit.edu.cn; chenxihit_2016@163.com; chenyb@hit.edu.cn</t>
  </si>
  <si>
    <t>Chen, Yan-Bin/ADS-3334-2022; Jiang, Meng/GLV-2981-2022</t>
  </si>
  <si>
    <t>Jiang, Meng/0000-0003-1984-1267</t>
  </si>
  <si>
    <t>National Natural Science Foundation of China [52105328, 52205349]; Heilongjiang Provincial Key Program of Engineering Science and Technology [2020ZX03A01]; China Postdoctoral Science Foundation [2021M700990]; National Key Laboratory for Precision Hot Processing of Metals [6142909210203]; Heilongjiang Provincial Postdoctoral Science Foundation [LBH-Z20143]</t>
  </si>
  <si>
    <t>National Natural Science Foundation of China(National Natural Science Foundation of China (NSFC)); Heilongjiang Provincial Key Program of Engineering Science and Technology; China Postdoctoral Science Foundation(China Postdoctoral Science Foundation); National Key Laboratory for Precision Hot Processing of Metals; Heilongjiang Provincial Postdoctoral Science Foundation</t>
  </si>
  <si>
    <t>This work is supported by the National Natural Science Foundation of China (Grant No. 52105328, and 52205349) , Heilongjiang Provincial Key Program of Engineering Science and Technology (Grant No. 2020ZX03A01) , the China Postdoctoral Science Foundation (Grant No. 2021M700990) , National Key Laboratory for Precision Hot Processing of Metals (Grant No. 6142909210203) and the Heilongjiang Provincial Postdoctoral Science Foundation (Grant No. LBH-Z20143) .</t>
  </si>
  <si>
    <t>10.1016/j.optlastec.2023.110115</t>
  </si>
  <si>
    <t>SEP 2023</t>
  </si>
  <si>
    <t>Y6SZ4</t>
  </si>
  <si>
    <t>WOS:001106551100001</t>
  </si>
  <si>
    <t>Han, F; Han, H; Zhou, ZY; Ma, XY; Wang, CM; Zhang, Y</t>
  </si>
  <si>
    <t>Han, Feng; Han, Hua; Zhou, Zuyu; Ma, Xiaoyu; Wang, Caimei; Zhang, Yu</t>
  </si>
  <si>
    <t>CALPHAD-coupled finite element modeling of the liquation cracking in dissimilar AZ31/ZK61 resistance spot weld</t>
  </si>
  <si>
    <t>Magnesium alloy; Liquation cracking; Resistance spot welding; Finite element model</t>
  </si>
  <si>
    <t>MAGNESIUM ALLOYS; SUSCEPTIBILITY; GROWTH; JOINT</t>
  </si>
  <si>
    <t>A CALPHAD-coupled finite element model of dissimilar AZ31/ZK61 resistance spot welding was established in this work. The coupled effect of phase transformation and heat transfer was considered in this model, which presents the solid fraction contour evolution within the joint. During the cooling stage of AZ31/ZK61 resistance spot welding, a low-solid-fraction layer appears within the partially melted zone of the joint. The continuous liquation crack in the AZ31/ZK61 resistance spot weld exhibits a pattern similar to the low-solid-fraction layer plotted by the CALPHAD-coupled finite element model. In the case of AZ31/ZK61 resistance spot welding with a Zn interlayer, no low-solid-fraction layer appears. Due to the consideration of the coupled effects of phase transformation and heat transfer, the CALPHAD-coupled finite element model possesses the capability to analyze the liquation cracking susceptibility of ZK series magnesium alloy, which exhibits significant eutectic reactions during non-equilibrium solidification.</t>
  </si>
  <si>
    <t>[Han, Feng; Han, Hua; Wang, Caimei] Beijing Inst Petrochem Technol, Sch Mech Engn, Beijing 102617, Peoples R China; [Zhou, Zuyu; Zhang, Yu] Beijing Univ Technol, Fac Mat &amp; Mfg, Beijing 100124, Peoples R China; [Ma, Xiaoyu] Capital Aerosp Mechinery Corp Ltd, Beijing 100076, Peoples R China</t>
  </si>
  <si>
    <t>Beijing Institute of Petrochemical Technology; Beijing University of Technology</t>
  </si>
  <si>
    <t>Wang, CM (corresponding author), Beijing Inst Petrochem Technol, Sch Mech Engn, Beijing 102617, Peoples R China.;Zhang, Y (corresponding author), Beijing Univ Technol, Fac Mat &amp; Mfg, Beijing 100124, Peoples R China.</t>
  </si>
  <si>
    <t>wangcaimei@bipt.edu.cn; zhangyumse@163.com</t>
  </si>
  <si>
    <t>han, feng/KBB-3356-2024; Ma, Xiaoyu/JTS-9783-2023</t>
  </si>
  <si>
    <t>Beijing Science and Technology Plan Project [KM202010017004]; National Natural Science Foundation of China [52275300]; Award Cultication Foundation form Beijing Institute of Petrochemical Technology [BIPTACF-009]; Cross Scientific Research Exploration Project of Beijing Institute of Petrochemical Technology [BIPTCFS-013]; State key Laboratory of Advanced Welding and Joining from Harbin Institute of Technology [AWJ-23M08]</t>
  </si>
  <si>
    <t>Beijing Science and Technology Plan Project; National Natural Science Foundation of China(National Natural Science Foundation of China (NSFC)); Award Cultication Foundation form Beijing Institute of Petrochemical Technology; Cross Scientific Research Exploration Project of Beijing Institute of Petrochemical Technology; State key Laboratory of Advanced Welding and Joining from Harbin Institute of Technology</t>
  </si>
  <si>
    <t>This research was supported by the Beijing Science and Technology Plan Project (No. KM202010017004), the National Natural Science Foundation of China (Grant No. 52275300), the Award Cultication Foundation form Beijing Institute of Petrochemical Technology (Project No. BIPTACF-009), the Cross Scientific Research Exploration Project of Beijing Institute of Petrochemical Technology (No BIPTCFS-013), and the State key Laboratory of Advanced Welding and Joining from Harbin Institute of Technology (Project No AWJ-23M08).</t>
  </si>
  <si>
    <t>10.1007/s00170-023-12320-1</t>
  </si>
  <si>
    <t>X1RX0</t>
  </si>
  <si>
    <t>WOS:001067450900001</t>
  </si>
  <si>
    <t>Liu, Z; Wu, F; Feng, B; Liu, L; Dong, CL; Zhao, YQ; Song, B</t>
  </si>
  <si>
    <t>Liu, Zhe; Wu, Fan; Feng, Bo; Liu, Li; Dong, Chunlin; Zhao, Yunqiang; Song, Bo</t>
  </si>
  <si>
    <t>Enhancing mechanical properties of friction stir welded AZ31 alloys by post-weld compression</t>
  </si>
  <si>
    <t>Friction stir welding; magnesium alloys; twinning; dynamic recrystallisation; mechanical property</t>
  </si>
  <si>
    <t>MG ALLOY; MICROSTRUCTURE EVOLUTION; DYNAMIC RECRYSTALLIZATION; EXTENSION TWINS; DEFORMATION; FRACTURE; BEHAVIOR; TEXTURE; LOCALIZATION; SHEET</t>
  </si>
  <si>
    <t>In this work, the friction stir welded AZ31 joint was processed by a two-step post-weld deformation (i.e. compression at room temperature and an elevated temperature, respectively). The microstructure, texture and mechanical properties were systematically investigated. Profuse extension twins were observed after the first-step cold compression along normal direction, which largely affected the dynamic recrystallisation process during the second-step hot compression. Finally, the grain orientations and their convergence on the weld side were effectively altered, thereby contributing substantially to the enhancement of joint performance. Compared to the original joint, the yield strength, ultimate tensile strength and elongation were improved 64.7%, 20.8% and 52.5%, respectively. The underline strengthening mechanism was discussed by a comprehensive analysis of Schmid factor and geometric compatibility factor.</t>
  </si>
  <si>
    <t>[Liu, Zhe; Liu, Li; Dong, Chunlin; Zhao, Yunqiang] Guangdong Acad Sci, China Ukraine Inst Welding, Guangdong Prov Key Lab Adv Welding Technol, Guangzhou, Peoples R China; [Wu, Fan; Feng, Bo; Song, Bo] Southwest Univ, Sch Mat &amp; Energy, Chongqing, Peoples R China; [Zhao, Yunqiang] Guangdong Acad Sci, China Ukraine Inst Welding, Guangdong Prov Key Lab Adv Welding Technol, Chang Xing Rd 363,Tian He Dist, Guangzhou 510650, Peoples R China</t>
  </si>
  <si>
    <t>Guangdong Academy of Sciences; China-Ukraine Institute of Welding, Guangdong Academy of Sciences; Southwest University - China; Guangdong Academy of Sciences; China-Ukraine Institute of Welding, Guangdong Academy of Sciences</t>
  </si>
  <si>
    <t>Song, B (corresponding author), Southwest Univ, Sch Mat &amp; Energy, Chongqing, Peoples R China.;Zhao, YQ (corresponding author), Guangdong Acad Sci, China Ukraine Inst Welding, Guangdong Prov Key Lab Adv Welding Technol, Chang Xing Rd 363,Tian He Dist, Guangzhou 510650, Peoples R China.</t>
  </si>
  <si>
    <t>zhaoyq@gwi.gd.cn; yunqiangzhao@163.com</t>
  </si>
  <si>
    <t>Song, Bo/N-1969-2015; Feng, Bo/AAN-1326-2020</t>
  </si>
  <si>
    <t>Liu, Zhe/0000-0002-0074-9666; Zhao, Yunqiang/0000-0001-9471-4490</t>
  </si>
  <si>
    <t>Guangdong Basic and Applied Basic Research Foundation [2021A1515110897]; GDAS' Project of Science and Technology Development [2022GDASZH-2022010108, 2020GDASYL-20200301001]; Science and Technology Project in Guangzhou [202201011381]; National Key Research and Development Program of China [2020YFE0205300]; Science and Technology Planning Project of Guangdong Province [2022B1212050001]; Research and Development Program in Key Areas of Dongguan [20201200300122]; Young S&amp;T Talent Training Program of Guangdong Provincial Association for ST, China [SKXRC202221]</t>
  </si>
  <si>
    <t>Guangdong Basic and Applied Basic Research Foundation; GDAS' Project of Science and Technology Development; Science and Technology Project in Guangzhou; National Key Research and Development Program of China(National Key Research &amp; Development Program of China); Science and Technology Planning Project of Guangdong Province; Research and Development Program in Key Areas of Dongguan; Young S&amp;T Talent Training Program of Guangdong Provincial Association for ST, China</t>
  </si>
  <si>
    <t>This research was financially supported by the Guangdong Basic and Applied Basic Research Foundation [grant number 2021A1515110897], GDAS' Project of Science and Technology Development [grant number 2022GDASZH-2022010108 and 2020GDASYL-20200301001], Science and Technology Project in Guangzhou [grant number 202201011381], National Key Research and Development Program of China [grant number 2020YFE0205300], Science and Technology Planning Project of Guangdong Province [grant number 2022B1212050001], Research and Development Program in Key Areas of Dongguan [grant number 20201200300122] and Young S&amp;T Talent Training Program of Guangdong Provincial Association for S&amp;T, China [grant number SKXRC202221].</t>
  </si>
  <si>
    <t>SAGE PUBLICATIONS INC</t>
  </si>
  <si>
    <t>THOUSAND OAKS</t>
  </si>
  <si>
    <t>2455 TELLER RD, THOUSAND OAKS, CA 91320 USA</t>
  </si>
  <si>
    <t>AUG 18</t>
  </si>
  <si>
    <t>10.1080/13621718.2023.2176616</t>
  </si>
  <si>
    <t>FEB 2023</t>
  </si>
  <si>
    <t>J8LQ2</t>
  </si>
  <si>
    <t>WOS:000932092100001</t>
  </si>
  <si>
    <t>Sahul, M; Sahul, M; Lokaj, J; Caplovic, L; Nesvadba, P; Odokienova, B</t>
  </si>
  <si>
    <t>Sahul, Miroslav; Sahul, Martin; Lokaj, Jan; Caplovic, Lubomir; Nesvadba, Petr; Odokienova, Barbara</t>
  </si>
  <si>
    <t>The Effect of Annealing on the Properties of AW5754 Aluminum Alloy-AZ31B Magnesium Alloy Explosively Welded Bimetals</t>
  </si>
  <si>
    <t>aluminum alloy; annealing; detonation velocity; explosive welding; intermetallic compounds; magnesium alloy</t>
  </si>
  <si>
    <t>MECHANICAL-PROPERTIES; MICROSTRUCTURE CHARACTERISTICS; DISSIMILAR METALS; AZ31B MAGNESIUM; COLD METAL; INTERFACE MICROSTRUCTURE; PURE MAGNESIUM; PHASE GROWTH; AL-ALLOY; TEMPERATURE</t>
  </si>
  <si>
    <t>Explosive welding of AW5754 aluminum alloy to AZ31B magnesium alloy was performed. AW5754 was proposed as a flyer plate. A parallel setup was used during explosive welding. The annealing of AW5754/AZ31B composite plate at 250, 300 and 350 degrees C for 2, 3, 4 and 5 h was performed after explosive welding. Bimetals were characterized by regular wavy interface. Annealing resulted in the creation of intermetallic compounds (IMCs). The increase in the thickness of IMC interfacial layer was observed with increasing of annealing temperature and time. IMC layer of highest thickness was recorded after annealing at 350 degrees C for 5 h and averaged 67 mu m. EDS analysis showed that the interfacial layer close to AW5754 alloy was formed by Al3Mg2 IMC, and interfacial layer adjacent to the AZ31B alloy consisted of Mg17Al12 IMC. Bright particles were spread at the AW5754-Al3Mg2 IMC interface. Rise in the microhardness at the interface of produced bimetal was associated with work hardening. Microhardness values increased to 218 HV0.025 after annealing process due to IMCs present at the interface. Decrease in microhardness in locations close to the IMC interfacial layer was found after heat treatment due to recrystallization. The bimetal tensile strength reached 120 MPa. The annealing resulted in decrease in the bimetal tensile strength.</t>
  </si>
  <si>
    <t>[Sahul, Miroslav] Slovak Univ Technol Bratislava, Dept Welding &amp; Joining Mat, Fac Mat Sci &amp; Technol Trnava, Inst Prod Technol, J Bottu 25, Trnava 91724, Slovakia; [Sahul, Martin; Lokaj, Jan; Caplovic, Lubomir; Odokienova, Barbara] Slovak Univ Technol Bratislava, Inst Mat Sci, Fac Mat Sci &amp; Technol Trnava, J Bottu 25, Trnava 91724, Slovakia; [Nesvadba, Petr] OZM Res Sro, Bliznovice 32, Hrochuv Tynec 53862, Czech Republic</t>
  </si>
  <si>
    <t>Sahul, M (corresponding author), Slovak Univ Technol Bratislava, Dept Welding &amp; Joining Mat, Fac Mat Sci &amp; Technol Trnava, Inst Prod Technol, J Bottu 25, Trnava 91724, Slovakia.</t>
  </si>
  <si>
    <t>miroslav.sahul@stuba.sk; martin.sahul@stuba.sk; jan.lokaj@stuba.sk; lubomir.caplovic@stuba.sk; nesvadba@ozm.cz; barbara.odokienkova@stuba.sk</t>
  </si>
  <si>
    <t>Sahul, Martin/AAQ-7546-2021; Sahul, Miroslav/AAE-7078-2020; Caplovic, Lubomir/M-9938-2016</t>
  </si>
  <si>
    <t>VEGA grant agency of the Ministry of Education, Science, Research and Sport of the Slovak Republic [1/1010/16]; Slovak Academy of Sciences [1/1010/16]; Research &amp; Development Operational Program - ERDF [ITMS:26220120048]</t>
  </si>
  <si>
    <t>VEGA grant agency of the Ministry of Education, Science, Research and Sport of the Slovak Republic; Slovak Academy of Sciences(Slovak Academy of Sciences); Research &amp; Development Operational Program - ERDF</t>
  </si>
  <si>
    <t>The study was prepared under the support of the Project No. 1/1010/16 (VEGA grant agency of the Ministry of Education, Science, Research and Sport of the Slovak Republic and the Slovak Academy of Sciences). The paper is also the result of the project realization: CE for development and application of advanced diagnostic methods in processing of metallic and non-metallic materials-APRODIMET, ITMS:26220120048, supported by the Research &amp; Development Operational Program funded by the ERDF.</t>
  </si>
  <si>
    <t>10.1007/s11665-019-04361-z</t>
  </si>
  <si>
    <t>JH2KN</t>
  </si>
  <si>
    <t>WOS:000492598900027</t>
  </si>
  <si>
    <t>Auwal, ST; Ramesh, S; Yusof, F; Tan, CW; Zhang, ZQ; Zhao, XY; Manladan, SM</t>
  </si>
  <si>
    <t>Auwal, S. T.; Ramesh, S.; Yusof, F.; Tan, C. W.; Zhang, Z. Q.; Zhao, X. Y.; Manladan, S. M.</t>
  </si>
  <si>
    <t>Comparative study on characteristics of laser welded-brazed AZ31/Ti-6Al-4V lap joints with and without coatings</t>
  </si>
  <si>
    <t>Mg alloy; Ti alloy; Intermetallic compounds (IMCs); Microstructure; Laser welding-brazing</t>
  </si>
  <si>
    <t>MECHANICAL-PROPERTIES; INTERFACIAL REACTIONS; MAGNESIUM ALLOY; AZ31B MAGNESIUM; MG/TI JOINTS; FIBER LASER; MICROSTRUCTURE; MG; TI; ALUMINUM</t>
  </si>
  <si>
    <t>AZ31B and Ti-6Al-4V were lap welded using laser welding-brazing technique with and without Ni, Cu, and Cu-Ni coatings under similar welding conditions. The effect of the coatings on the appearance, microstructural evolution, and mechanical properties of the joint was studied. For the uncoated joint, only Ti3Al phase formed along the entire brazed interface. In comparison, Ti3Al phase was observed at direct irradiation and middle regions, whereas, Ti2Cu phase was produced at the weld toe region of Cu-added joint. For Ni- and Cu-Ni-coated joints, Ti2Ni mingled with Ti3Al interfacial reaction products evolved from the direct irradiation region to the weld toe region. Interestingly, the thickness of Cu-Ni joint mixed reaction layer was less than the critical thickness of 10m. The Cu-Ni-coated joint sustained the highest tensile shear fracture load of 2014N (which was about 100% higher than that of the uncoated joint), followed by the Ni- and Cu-added joints with 1795N and 1680N, respectively. The fracture mode of the uncoated and Cu-added joints was interfacial failure, whereas, FZ fracture with typical dimple feature was observed for both Ni and Cu-Ni joints.</t>
  </si>
  <si>
    <t>[Auwal, S. T.; Ramesh, S.; Yusof, F.] Univ Malaya, Dept Mech Engn, Ctr Adv Mfg &amp; Mat Proc AMMP, Fac Engn, Kuala Lumpur 50603, Malaysia; [Auwal, S. T.] Kano Univ Sci &amp; Technol, Dept Mech Engn, Fac Engn, Kano 3244, Nigeria; [Tan, C. W.; Zhang, Z. Q.; Zhao, X. Y.] Harbin Inst Technol, Shandong Prov Key Lab Special Welding Technol, Weihai 264209, Peoples R China; [Manladan, S. M.] Bayero Univ, Dept Mech Engn, Fac Engn, Kano 3011, Nigeria</t>
  </si>
  <si>
    <t>Universiti Malaya; Harbin Institute of Technology; Bayero University</t>
  </si>
  <si>
    <t>Ramesh, S (corresponding author), Univ Malaya, Dept Mech Engn, Ctr Adv Mfg &amp; Mat Proc AMMP, Fac Engn, Kuala Lumpur 50603, Malaysia.;Tan, CW (corresponding author), Harbin Inst Technol, Shandong Prov Key Lab Special Welding Technol, Weihai 264209, Peoples R China.</t>
  </si>
  <si>
    <t>ramesh79@um.edu.my; tancaiwang@163.com</t>
  </si>
  <si>
    <t>Ramesh, S./E-9947-2011; Auwal, S.T/J-3652-2019; Marwana Manladan, Sunusi/Q-8599-2016; yusof, farazila/B-5217-2010</t>
  </si>
  <si>
    <t>Auwal, S.T/0000-0002-0033-142X; Marwana Manladan, Sunusi/0000-0001-8185-6406; yusof, farazila/0000-0001-6034-0996</t>
  </si>
  <si>
    <t>University of Malaya; National Natural Science Foundation of China [51504074, 51875129]; Key Research and Development Program in Shandong Province [2017CXGC0811, 2017GGX30147]</t>
  </si>
  <si>
    <t>University of Malaya(Universiti Malaya); National Natural Science Foundation of China(National Natural Science Foundation of China (NSFC)); Key Research and Development Program in Shandong Province</t>
  </si>
  <si>
    <t>This work was financially supported by the University of Malaya (Grant No. GPF073A-2018), National Natural Science Foundation of China (Grant Nos. 51504074 and 51875129), and Key Research and Development Program in Shandong Province (Grant Nos. 2017CXGC0811 and 2017GGX30147).</t>
  </si>
  <si>
    <t>10.1007/s00170-018-2903-z</t>
  </si>
  <si>
    <t>HO6PD</t>
  </si>
  <si>
    <t>WOS:000461051300074</t>
  </si>
  <si>
    <t>Prosgolitis, CG; Lambrakos, SG; Zervaki, AD</t>
  </si>
  <si>
    <t>Prosgolitis, C. G.; Lambrakos, S. G.; Zervaki, A. D.</t>
  </si>
  <si>
    <t>Phase-Field Modeling of Nugget Zone for a AZ31-Mg-Alloy Friction Stir Weld</t>
  </si>
  <si>
    <t>AZ31 magnesium alloy; DRX; FSW simulation; grain growth; MICRESS; microstructural evolution; nucleation; phase-field</t>
  </si>
  <si>
    <t>CELLULAR-AUTOMATON METHOD; TOOL PIN PROFILE; DYNAMIC RECRYSTALLIZATION; MECHANICAL-PROPERTIES; ALLOY; MICROSTRUCTURE; SIMULATION; EVOLUTION; BEHAVIOR</t>
  </si>
  <si>
    <t>This work presents simulation of microstructure evolution in the nugget zone (NZ) of a AZ31-Mg-alloy friction stir weld. The process parameters (tool geometrical characteristics, rotational speed, travel speed, applied load) have been correlated with the resulting microstructural features in the NZ of the weld (grain size and population) with the aid of the MICRESS software, which provides the ability to simulate both nucleation and grain growth during dynamic recrystallization phenomena evolving in the NZ during the weld thermal cycle. The input parameters of the developed model include the tool geometry, the welding conditions as well as the recrystallization energy, the grain boundary mobility and specific material properties. NZ microstructure obtained by simulation shows good agreement with experimental measurements for both grain population and size.</t>
  </si>
  <si>
    <t>[Prosgolitis, C. G.; Zervaki, A. D.] Univ Thessaly, Dept Mech Engn, Volos 38334, Greece; [Lambrakos, S. G.] Naval Res Lab, Mat Sci &amp; Technol Div, Code 6390, Washington, DC 20375 USA</t>
  </si>
  <si>
    <t>University of Thessaly; United States Department of Defense; United States Navy; United States Naval Research Laboratory</t>
  </si>
  <si>
    <t>Zervaki, AD (corresponding author), Univ Thessaly, Dept Mech Engn, Volos 38334, Greece.</t>
  </si>
  <si>
    <t>annazervaki@gmail.com</t>
  </si>
  <si>
    <t>University of Thessaly; Naval Research Laboratory (NRL) internal core program on modeling of friction stir welding processes</t>
  </si>
  <si>
    <t>The work of C. G. Prosgolitis and A. D. Zervaki was supported by the University of Thessaly. The work of S. G. Lambrakos was supported by a Naval Research Laboratory (NRL) internal core program on modeling of friction stir welding processes.</t>
  </si>
  <si>
    <t>10.1007/s11665-018-3471-y</t>
  </si>
  <si>
    <t>HB0OH</t>
  </si>
  <si>
    <t>WOS:000450714400017</t>
  </si>
  <si>
    <t>Zhang, ZQ; Tan, CW; Wang, G; Chen, B; Song, XG; Zhao, HY; Li, LQ; Feng, JC</t>
  </si>
  <si>
    <t>Zhang, Zequn; Tan, Caiwang; Wang, Gang; Chen, Bo; Song, Xiaoguo; Zhao, Hongyun; Li, Liqun; Feng, Jicai</t>
  </si>
  <si>
    <t>Laser Welding-Brazing of Immiscible AZ31B Mg and Ti-6Al-4V Alloys Using an Electrodeposited Cu Interlayer</t>
  </si>
  <si>
    <t>dissimilar joining; laser welded-brazed; magnesium alloy; microstructure; titanium alloy</t>
  </si>
  <si>
    <t>BRAZED MG/TI JOINTS; MECHANICAL-PROPERTIES; DISSIMILAR JOINT; ALUMINUM-ALLOY; MG-AZ31 ALLOYS; FIBER LASER; MICROSTRUCTURE; NI; FILLER; STEEL</t>
  </si>
  <si>
    <t>Metallurgical bonding between immiscible system AZ31B magnesium (Mg) and Ti-6Al-4V titanium (Ti) was achieved by adding Cu interlayer using laser welding-brazing process. Effect of the laser power on microstructure evolution and mechanical properties of Mg/Cu-coated Ti joints was studied. Visually acceptable joints were obtained at the range of 1300 to 1500 W. The brazed interface was divided into three parts due to temperature gradient: direct irradiation zone, intermediate zone and seam head zone. Ti3Al phase was produced along the interface at the direct irradiation zone. Ti-Al reaction layer grew slightly with the increase in laser power. A small amount of Ti-2(Cu,Al) interfacial compounds formed at the intermediate zone and the (alpha-Mg + Mg2Cu) eutectic structure dispersed in the fusion zone instead of gathering when increasing the laser power at this zone. At the seam head zone, Mg-Cu eutectic structure was produced in large quantities under all cases. Joint strength first increased and then decreased with the variation of the laser power. The maximum fracture load of Mg/Cu-coated Ti joint reached 2314 N at the laser power of 1300 W, representing 85.7% joint efficiency when compared with Mg base metal. All specimens fractured at the interface. The feature of fracture surface at the laser power of 1100 W was characterized by overall smooth surface. Obvious tear ridge and Ti3Al particles were observed at the fracture surface with increase in laser power. It suggested atomic diffusion was accelerated with more heat input giving rise to the enhanced interfacial reaction and metallurgical bonding in direct irradiation zone, which determined the mechanical properties of the joint.</t>
  </si>
  <si>
    <t>[Zhang, Zequn; Tan, Caiwang; Wang, Gang; Song, Xiaoguo; Li, Liqun; Feng, Jicai] Harbin Inst Technol, State Key Lab Adv Welding &amp; Joining, Harbin 150001, Heilongjiang, Peoples R China; [Zhang, Zequn; Tan, Caiwang; Chen, Bo; Song, Xiaoguo; Zhao, Hongyun] Harbin Inst Technol Weihai, Shandong Prov Key Lab Special Welding Technol, Weihai 264209, Peoples R China; [Wang, Gang] Anhui Polytech Univ, Sch Mech &amp; Automot Engn, Wuhu 241000, Peoples R China</t>
  </si>
  <si>
    <t>Tan, CW (corresponding author), Harbin Inst Technol, State Key Lab Adv Welding &amp; Joining, Harbin 150001, Heilongjiang, Peoples R China.;Tan, CW (corresponding author), Harbin Inst Technol Weihai, Shandong Prov Key Lab Special Welding Technol, Weihai 264209, Peoples R China.</t>
  </si>
  <si>
    <t>zhangzequncrystal@163.com; tancaiwang@163.com; xgsong@hitwh.edu.cn</t>
  </si>
  <si>
    <t>yan, zhang/GXA-1902-2022; chen, bo/AAC-7188-2022; Song, Xiaoguo/M-1422-2018</t>
  </si>
  <si>
    <t>National Natural Science Foundation of China [51504074]; Key Research and Development Program of Shandong Province [2017GGX30147, 2017CXGC0811]; China Postdoctoral Science Foundation [2015M571406, 2016T90280]</t>
  </si>
  <si>
    <t>National Natural Science Foundation of China(National Natural Science Foundation of China (NSFC)); Key Research and Development Program of Shandong Province; China Postdoctoral Science Foundation(China Postdoctoral Science Foundation)</t>
  </si>
  <si>
    <t>The study was financially supported by National Natural Science Foundation of China (Grant No. 51504074), Key Research and Development Program of Shandong Province (Grant Nos. 2017GGX30147 and 2017CXGC0811), China Postdoctoral Science Foundation (Grant Nos. 2015M571406 and 2016T90280).</t>
  </si>
  <si>
    <t>10.1007/s11665-018-3196-y</t>
  </si>
  <si>
    <t>FY3EO</t>
  </si>
  <si>
    <t>WOS:000426701000053</t>
  </si>
  <si>
    <t>Behravesh, SB; Jahed, H; Lambert, S</t>
  </si>
  <si>
    <t>Behravesh, Seyed Behzad; Jahed, Hamid; Lambert, Steve</t>
  </si>
  <si>
    <t>Fatigue characterization and modeling of AZ31B magnesium alloy spot-welds</t>
  </si>
  <si>
    <t>INTERNATIONAL JOURNAL OF FATIGUE</t>
  </si>
  <si>
    <t>Magnesium; Spot weld; Characterization; Fatigue modeling</t>
  </si>
  <si>
    <t>MECHANICAL-PROPERTIES; STRENGTH; BEHAVIOR; MICROSTRUCTURE; JOINTS; TENSILE</t>
  </si>
  <si>
    <t>Cyclic behavior of AZ31B spot-welds was studied using different specimen configurations, and compared with steel and aluminum spot-welds. Fatigue strength of magnesium spot-welds was similar to aluminum and less than steel. Three failure modes were observed in tensile-shear specimens and one mode of failure in cross-tension specimens. Fatigue crack initiation life was 50% and 30% of the total life for tensile-shear and cross-tension specimens, respectively. A number of available fatigue models were assessed by predicting fatigue life of magnesium spot-welds. Although these models do not account for the asymmetric cyclic hardening behavior, some of them performed successfully for magnesium spot-welds. (C) 2014 Elsevier Ltd. All rights reserved.</t>
  </si>
  <si>
    <t>[Behravesh, Seyed Behzad; Jahed, Hamid; Lambert, Steve] Univ Waterloo, Mech &amp; Mechatron Engn Dept, Waterloo, ON N2L 3G1, Canada</t>
  </si>
  <si>
    <t>Behravesh, SB (corresponding author), Univ Waterloo, Mech &amp; Mechatron Engn Dept, Waterloo, ON N2L 3G1, Canada.</t>
  </si>
  <si>
    <t>sbbehravesh@uwaterloo.ca</t>
  </si>
  <si>
    <t>Jahed, Hamid/JPW-9437-2023</t>
  </si>
  <si>
    <t>Jahed, Hamid/0000-0002-0270-9254</t>
  </si>
  <si>
    <t>AUTO21; NSERC Automotive Partnership Canada</t>
  </si>
  <si>
    <t>AUTO21; NSERC Automotive Partnership Canada(Natural Sciences and Engineering Research Council of Canada (NSERC))</t>
  </si>
  <si>
    <t>This research was performed as a part of the Magnesium Front End Research and Development (MFERD) which is a multi-national project involving universities and companies from Canada, China, and US. The authors would like to acknowledge AUTO21 and NSERC Automotive Partnership Canada for financial support and General Motors for providing AZ31B magnesium sheets. Also, the collaboration of the Material Joining laboratory of the University of Waterloo for providing spot-welded specimens is appreciated.</t>
  </si>
  <si>
    <t>0142-1123</t>
  </si>
  <si>
    <t>1879-3452</t>
  </si>
  <si>
    <t>INT J FATIGUE</t>
  </si>
  <si>
    <t>Int. J. Fatigue</t>
  </si>
  <si>
    <t>10.1016/j.ijfatigue.2014.01.026</t>
  </si>
  <si>
    <t>Engineering, Mechanical; Materials Science, Multidisciplinary</t>
  </si>
  <si>
    <t>AG0HV</t>
  </si>
  <si>
    <t>Green Published</t>
  </si>
  <si>
    <t>WOS:000335097500001</t>
  </si>
  <si>
    <t>Harooni, M; Carlson, B; Kovacevic, R</t>
  </si>
  <si>
    <t>Harooni, Masoud; Carlson, Blair; Kovacevic, Radovan</t>
  </si>
  <si>
    <t>Dual-beam laser welding of AZ31B magnesium alloy in zero-gap lap joint configuration</t>
  </si>
  <si>
    <t>Magnesium alloy; Dual-beam; Weld defect</t>
  </si>
  <si>
    <t>ALUMINUM; METALS; STEEL; ND; WELDABILITY; OXIDATION; AM60B; SHEET</t>
  </si>
  <si>
    <t>Porosity within laser welds of magnesium alloys is one of the main roadblocks to achieving high quality joints. One of the causes of pore formation is the presence of pre-existing coatings on the surface of magnesium alloy such as oxide or chromate layers. In this study, single-beam and dual-beam laser heat sources are investigated in relation to mitigation of pores resulting from the presence of the as-received oxide layer on the surface of AZ31B-H24 magnesium alloy during the laser welding process. A fiber laser with a power of up to 4 kW is used to weld samples in a zero-gap lap joint configuration. The effect of dual-beam laser welding with different beam energy ratios is studied on the quality of the weld bead. The purpose of this paper is to identify the beam ratio that best mitigates pore formation in the weld bead. The laser molten pool and the keyhole condition, as well as laser-induced plasma plume are monitored in real-time by use of a high speed charge-coupled device (CCD) camera assisted with a green laser as an illumination source. Tensile and microhardness tests were used to measure the mechanical properties of the laser welded samples. Results showed that a dual-beam laser configuration can effectively mitigate pore formation in the weld bead by a preheating-welding mechanism. (C) 2013 Elsevier Ltd. All rights reserved.</t>
  </si>
  <si>
    <t>[Harooni, Masoud; Kovacevic, Radovan] So Methodist Univ, Ctr Laser Aided Mfg, Lyle Sch Engn, Dallas, TX 75205 USA; [Carlson, Blair] Gen Motors R&amp;D Ctr, Warren, MI 48090 USA</t>
  </si>
  <si>
    <t>Southern Methodist University; General Motors</t>
  </si>
  <si>
    <t>Kovacevic, R (corresponding author), So Methodist Univ, Ctr Laser Aided Mfg, Lyle Sch Engn, 3101 Dyer St, Dallas, TX 75205 USA.</t>
  </si>
  <si>
    <t>kovacevi@lyle.smu.edu</t>
  </si>
  <si>
    <t>NSF [IIP-1034652]; Div Of Industrial Innovation &amp; Partnersh; Directorate For Engineering [1034652] Funding Source: National Science Foundation</t>
  </si>
  <si>
    <t>NSF(National Science Foundation (NSF)); Div Of Industrial Innovation &amp; Partnersh; Directorate For Engineering(National Science Foundation (NSF)NSF - Directorate for Engineering (ENG))</t>
  </si>
  <si>
    <t>This work was funded by the NSF Grant No. IIP-1034652. The authors acknowledge the mutual collaboration between Southern Methodist University-Research Center for Advanced Manufacturing (RCAM) and General Motors Company Research Center to develop research on laser welding of light-weight alloys. Also, authors acknowledge Dr. Fanrong Kong and Andrew Socha for their assistance in performing the experiments.</t>
  </si>
  <si>
    <t>10.1016/j.optlastec.2013.08.018</t>
  </si>
  <si>
    <t>273FT</t>
  </si>
  <si>
    <t>WOS:000328521400039</t>
  </si>
  <si>
    <t>Cao, X; Garnier, C; Wanjara, P</t>
  </si>
  <si>
    <t>Cao, X.; Garnier, C.; Wanjara, P.</t>
  </si>
  <si>
    <t>Tensile Strength of Friction Stir Spot Welded Dissimilar AA5754-to-AZ31B Alloys</t>
  </si>
  <si>
    <t>Friction stir spot welding; Aluminum alloy; Magnesium alloy; Dissimilar joining; Tensile shear strength</t>
  </si>
  <si>
    <t>Friction stir welding (FSW) is a relatively new joining process. As a solid-state joining technique, FSW provides good potential for dissimilar materials, even for those considered to be difficult and unweldable. As a variant, friction stir spot welding (FSSW) can have significant potential to replace riveting or resistant spot welding for aerospace and automotive applications. To date, limited work has been carried out on the FSSW of dissimilar material combinations. In this work, the tensile shear strength obtained is reported for a dissimilar 2-mm thick AA5754-to-AZ31 alloy system. The main process parameters investigated include tool rotation speed, tool plunge rate, dwell time and work-piece placement (i.e. either Al or Mg alloy on the top of the lap spot welds). The tensile shear strength is also compared with that obtained for similar AA5754-to-AA5754 and AZ31-to-AZ31 welds. Furthermore, the tensile shear strength is correlated with the joint geometrical dimensions and welding defects.</t>
  </si>
  <si>
    <t>[Cao, X.; Garnier, C.; Wanjara, P.] Natl Res Council Canada, Inst Aerosp Res, Aerosp Mfg Technol Ctr, Montreal, PQ H3T 2B2, Canada</t>
  </si>
  <si>
    <t>National Research Council Canada</t>
  </si>
  <si>
    <t>Cao, X (corresponding author), Natl Res Council Canada, Inst Aerosp Res, Aerosp Mfg Technol Ctr, 5145 Decelles Ave, Montreal, PQ H3T 2B2, Canada.</t>
  </si>
  <si>
    <t>xinjin.cao@cnrc-nrc.gc.ca</t>
  </si>
  <si>
    <t>Cao, Xinjin/H-5988-2011</t>
  </si>
  <si>
    <t>Wanjara, Priti/0000-0001-7662-984X; Cao, Xinjin/0000-0002-4475-8070</t>
  </si>
  <si>
    <t>WOS:000325662400079</t>
  </si>
  <si>
    <t>Zhou, SQ; Liu, L; Jung, JP; Lee, MY; Zhou, YN</t>
  </si>
  <si>
    <t>Zhou, Shiquan; Liu, Lei; Jung, Jae Pil; Lee, Mok-Young; Zhou, Y. Norman</t>
  </si>
  <si>
    <t>Effects of welding parameters and surface pretreatments on resistance spot welding of AZ31B Mg alloy</t>
  </si>
  <si>
    <t>alloys; welding; surface; tensile test; weld nugget</t>
  </si>
  <si>
    <t>MECHANICAL-PROPERTIES; BEHAVIOR; MICROSTRUCTURE; WELDABILITY; CRACKING</t>
  </si>
  <si>
    <t>The resistance spot weldability of AZ31B magnesium alloy using AC (alternating current) was investigated in this paper. The surfaces of sheet coupons were prepared by acetone cleaning (as-received) and some coupons were also cleaned with chromic acid (H2Cr2O7) after acetone cleaning (acid-cleaned). The surfaces of the as-received AZ31B sheets consisted of MgO, Mg(OH)(2), and MgCO3. The extent and thickness of the surface oxide/reaction layer of the sheets varied according to the fabrication process of the sheets, and resulted in different contact resistance. Effects of welding current and weld time were investigated while the electrode force was kept constant. The results indicated that the as-received sheets produced expulsion both at the faying surface and at the work piece/electrode interface due to high contact resistance. Diluted chromic acid cleaning reduced contact resistance and produced good weld quality. Increasing the welding current and weld time enhanced not only the nugget size and joint strength, but also increased indentation on the weld surfaces. A weld lobe was established considering the minimum joint strength, weld expulsion, and surface indentation based on a relevant American Welding Society Standard.</t>
  </si>
  <si>
    <t>[Jung, Jae Pil] Univ Seoul, Depart Mat Sci &amp; Eng, Seoul, South Korea; [Zhou, Shiquan] Huazhong Univ Sci &amp; Technol, Sch Mech Sci &amp; Eng, Wuhan, Peoples R China; [Liu, Lei] Harbin Inst Technol, State Key Lab Adv Weld Prod Tech, Harbin 150006, Peoples R China; [Liu, Lei; Zhou, Y. Norman] Univ Waterloo, Ctr Adv Mat Joining, Waterloo, ON N2L 3G1, Canada; [Lee, Mok-Young] Res Inst Ind Sci &amp; Tech, Pohang Si, Gyeongbuk, South Korea</t>
  </si>
  <si>
    <t>University of Seoul; Huazhong University of Science &amp; Technology; Harbin Institute of Technology; University of Waterloo</t>
  </si>
  <si>
    <t>Jung, JP (corresponding author), Univ Seoul, Depart Mat Sci &amp; Eng, Seoul, South Korea.</t>
  </si>
  <si>
    <t>jpjung@uos.ac.kr</t>
  </si>
  <si>
    <t>Liu, Lei/P-5394-2014</t>
  </si>
  <si>
    <t>Liu, Lei/0000-0002-3368-5136; jung, jae pil/0000-0002-4526-0442; Zhou, Norman Y./0000-0003-2886-0259</t>
  </si>
  <si>
    <t>Canadian Government; POSCO; Auto21, one of the Networks of Centres of Excellence</t>
  </si>
  <si>
    <t>The authors would like to appreciate the funding and support from Auto21, one of the Networks of Centres of Excellence supported by the Canadian Government, and also are grateful for the support of POSCO. The authors thank Dr. Y. Ding and Dr. X. G. Li for their helps in SEM and surface roughness works.</t>
  </si>
  <si>
    <t>10.1007/s12540-010-1217-y</t>
  </si>
  <si>
    <t>709WY</t>
  </si>
  <si>
    <t>WOS:000286473300017</t>
  </si>
  <si>
    <t>Wahba, M; Mizutani, M; Kawahito, Y; Katayama, S</t>
  </si>
  <si>
    <t>Wahba, M.; Mizutani, M.; Kawahito, Y.; Katayama, S.</t>
  </si>
  <si>
    <t>Keyhole stability in disc laser welding of AZ31B and AZ61A magnesium alloys and weld metal properties</t>
  </si>
  <si>
    <t>Magnesium alloys; Laser welding; Keyhole; Welding defects; Underfill</t>
  </si>
  <si>
    <t>SOLID-STATE LASERS; MICROSTRUCTURE; STEEL</t>
  </si>
  <si>
    <t>To confirm the process potential and limitations of laser welding of magnesium alloys, a newly developed disc laser of 16 kW in maximum power was used to weld thin plates of AZ31B and AZ61A alloys. Melting characteristics and weld metal properties were studied under different process parameters. The very high power density of the applied beam caused the keyhole and the molten pool to be unstable. Underfill was the main welding defect limiting the process window and its formation was closely related to the keyhole instability. A process diagram indicating areas of sound and defected welds could be constructed. Sound welded joints could be obtained for AZ31B alloy with similar mechanical properties as that of the base material. The brittle intermetallics network present along the grain boundaries in AZ61A weld metals required a higher energy input to alleviate its detrimental effect on the mechanical properties of the welded joints.</t>
  </si>
  <si>
    <t>[Wahba, M.] Osaka Univ, Grad Sch Engn, Suita, Osaka 5650871, Japan; [Wahba, M.] Cent Met Res &amp; Dev Inst, Helwan 11421, Egypt; [Mizutani, M.; Kawahito, Y.; Katayama, S.] Osaka Univ, Joining &amp; Welding Res Inst, Osaka 5670047, Japan</t>
  </si>
  <si>
    <t>Osaka University; Egyptian Knowledge Bank (EKB); Central Metallurgical Research &amp; Development Institute (CMRDI); Osaka University</t>
  </si>
  <si>
    <t>Wahba, M (corresponding author), Osaka Univ, Grad Sch Engn, 1-1 Yamadaoka, Suita, Osaka 5650871, Japan.</t>
  </si>
  <si>
    <t>wahba@jwri.osaka-u.ac.jp</t>
  </si>
  <si>
    <t>Wahba, Mohamed/LQK-9225-2024</t>
  </si>
  <si>
    <t>Mizutani, Masami/0000-0003-4561-6055; Kawahito, Yosuke/0000-0002-2879-256X; Wahba, Mohamed/0000-0002-3082-7960</t>
  </si>
  <si>
    <t>10.1179/136217110X12720264008592</t>
  </si>
  <si>
    <t>670JW</t>
  </si>
  <si>
    <t>WOS:000283418700002</t>
  </si>
  <si>
    <t>Song, G; Wang, P; Liu, LM</t>
  </si>
  <si>
    <t>Song, G.; Wang, P.; Liu, L. M.</t>
  </si>
  <si>
    <t>Study on ac-PMIG welding of AZ31B magnesium alloy</t>
  </si>
  <si>
    <t>Magnesium alloy; ac-PMIG welding; Current waveform; Metal transfer; Heat input; Mechanical property</t>
  </si>
  <si>
    <t>MICROSTRUCTURE; GMAW</t>
  </si>
  <si>
    <t>Welding of AZ31B magnesium alloy is carried out using alternating current pulsed metal inert gas (ac-PMIG) welding with 1.6 mm diameter of filler wire. Typical current waveform is used to make sure arc given an accurate energy input into filler wire. The arc characteristics, metal transfer forms, microstructure and mechanical property of ac-PMIG welding of AZ31B magnesium are investigated. The results show that a stable welding procedure and continuous joints can be obtained easily under a wide range of welding parameters. The most important factors for ac-PMIG welding are negative electrode (EN) ratio and pulse rework current, which give an accurate energy input into filler wire. The grain in fusion zone is much finer and more uniform, and grain size does not grow significantly in the heat affected zone compared with base metal. The average ultimate tensile strength of weld beads is 97.2% of base metal.</t>
  </si>
  <si>
    <t>[Song, G.; Wang, P.; Liu, L. M.] Dalian Univ Technol, Sch Mat Sci &amp; Engn, Key Lab Liaoning Adv Welding &amp; Joining Technol, Dalian 116024, Peoples R China</t>
  </si>
  <si>
    <t>Song, G (corresponding author), Dalian Univ Technol, Sch Mat Sci &amp; Engn, Key Lab Liaoning Adv Welding &amp; Joining Technol, Dalian 116024, Peoples R China.</t>
  </si>
  <si>
    <t>songgang@dlut.edu.cn</t>
  </si>
  <si>
    <t>10.1179/136217110X12665048207656</t>
  </si>
  <si>
    <t>589OV</t>
  </si>
  <si>
    <t>WOS:000277162500006</t>
  </si>
  <si>
    <t>Gao, M; Zeng, XY; Tan, B; Feng, JC</t>
  </si>
  <si>
    <t>Gao, M.; Zeng, X. Y.; Tan, B.; Feng, J. C.</t>
  </si>
  <si>
    <t>Study of laser MIG hybrid welded AZ31 magnesium alloy</t>
  </si>
  <si>
    <t>Hybrid welding; Magnesium alloys; Weld shape; Microstructure; Tensile properties</t>
  </si>
  <si>
    <t>TUNGSTEN INERT-GAS; MECHANICAL-PROPERTIES; WELDING BEHAVIOR; PORE FORMATION; BEAM; MICROSTRUCTURE; PARAMETERS; CO2; SHAPE</t>
  </si>
  <si>
    <t>The laser metal inert gas (MIG) hybrid welded AZ31 magnesium alloy is discussed in weld shape, microstructure characteristics and mechanical properties in comparison of single laser and arc welding. The stable MIG arc, reliable droplet transfer and regular weld that are hardly obtained in single MIG welding can be obtained in hybrid welding by laser arc synergic effects. The ultimate tensile strength and elongation of hybrid weld are far higher than those of laser weld and reach 97.8 and 87.5% of base metal respectively. Under this experimental condition, the efficiency of hybrid welding is 1.20 times faster than that of single laser welding. Between the wide upper part (arc zone) and the narrow lower part (laser zone), obvious difference is observed. Arc zone has coarser grain size and wider partial melted zone than laser zone. Finally, the porosity reduction mechanism of hybrid weld is discussed according to the weld pool shape and the acting forces on it.</t>
  </si>
  <si>
    <t>[Gao, M.; Zeng, X. Y.] Huazhong Univ Sci &amp; Technol, Wuhan Natl Lab Optoelect, Wuhan 430074, Peoples R China; [Tan, B.; Feng, J. C.] China Acad Ordnance Sci, Ningbo Branch, Ningbo 315103, Zhejiang, Peoples R China</t>
  </si>
  <si>
    <t>Huazhong University of Science &amp; Technology</t>
  </si>
  <si>
    <t>Gao, M (corresponding author), Huazhong Univ Sci &amp; Technol, Wuhan Natl Lab Optoelect, Wuhan 430074, Peoples R China.</t>
  </si>
  <si>
    <t>mgao@mail.hust.edu.cn</t>
  </si>
  <si>
    <t>China Postdoctoral Science Foundation [20070420897]; Special Support of China Postdoctoral Science Foundation [200801309]; PhD programs foundation of ministry of education of China [200804871013]</t>
  </si>
  <si>
    <t>China Postdoctoral Science Foundation(China Postdoctoral Science Foundation); Special Support of China Postdoctoral Science Foundation(China Postdoctoral Science Foundation); PhD programs foundation of ministry of education of China(Ministry of Education, China)</t>
  </si>
  <si>
    <t>The authors gratefully acknowledge the supports of the China Postdoctoral Science Foundation with no. 20070420897, Special Support of China Postdoctoral Science Foundation with no. 200801309 and PhD programs foundation of ministry of education of China with no. 200804871013.</t>
  </si>
  <si>
    <t>10.1179/136217109X406929</t>
  </si>
  <si>
    <t>461HT</t>
  </si>
  <si>
    <t>WOS:000267256200003</t>
  </si>
  <si>
    <t>Wang, YR; Mo, ZH; Feng, JC; Zhang, ZD</t>
  </si>
  <si>
    <t>Wang, Y. R.; Mo, Z. H.; Feng, J. C.; Zhang, Z. D.</t>
  </si>
  <si>
    <t>Effect of welding time on microstructure and tensile shear load in resistance spot welded joints of AZ31 Mg alloy</t>
  </si>
  <si>
    <t>welding time; microstructure; tensile shear load; magnesium alloy; resistance spot welding</t>
  </si>
  <si>
    <t>STEEL SHEETS; MAGNESIUM ALLOY</t>
  </si>
  <si>
    <t>Magnesium alloys are becoming widely recognised as the candidates to replace steel and aluminium alloys, especially in automotive industries and thereby they have potential to be widely used. In the present paper, resistance spot welding (RSW) was performed on 1 mm thick AZ31B magnesium alloy sheets. The effect of welding time on the microstructure and tensile shear load was investigated. Some interesting characteristics for nugget growth were observed during the RSW of Mg alloy. The nuggets were initiated in the first cycle, grown rapidly in the following 2-4 cycles and reached a plateau after around 6 cycles. The microstructure of the nugget consisted of non-equilibrium alpha-phase dendrites surrounded by a certain amount of beta-Mg17Al12 precipitated in the grain boundaries. With increased welding time, the size and shape of grains in the nugget would be more uniform and the width of corona bonds would be larger. Tensile shear tests showed that the tensile shear load of the joints increased with increasing welding time when the welding time was,10 cycles. The maximum tensile shear load is up to 1980 N.</t>
  </si>
  <si>
    <t>[Wang, Y. R.; Mo, Z. H.] China Acad Engn Phys, Inst Machine Mfg Technol, Mianyang, Peoples R China; [Feng, J. C.; Zhang, Z. D.] Harbin Inst Technol, Natl Key Lab Adv Welding Prod Technol, Harbin 150006, Peoples R China</t>
  </si>
  <si>
    <t>Chinese Academy of Engineering Physics; Harbin Institute of Technology</t>
  </si>
  <si>
    <t>Wang, YR (corresponding author), China Acad Engn Phys, Inst Machine Mfg Technol, Mianyang, Peoples R China.</t>
  </si>
  <si>
    <t>wangyarong@hit.edu.cn</t>
  </si>
  <si>
    <t>10.1179/174329307X238380</t>
  </si>
  <si>
    <t>257VY</t>
  </si>
  <si>
    <t>WOS:000252828000002</t>
  </si>
  <si>
    <t>Wang, YR; Feng, JC; Zhang, ZD</t>
  </si>
  <si>
    <t>Wang, Y. R.; Feng, J. C.; Zhang, Z. D.</t>
  </si>
  <si>
    <t>Microstructure characteristics of resistance spot welds of AZ31 Mg alloy</t>
  </si>
  <si>
    <t>microstructure; temperature gradient; Mg alloy; resistance spot welding; FEM simulation</t>
  </si>
  <si>
    <t>MAGNESIUM; AL</t>
  </si>
  <si>
    <t>The experimental investigation was carried out to study the weld microstructure of resistance spot welding of AZ31 Mg alloy 1 mm thick. A fine and homogeneous non-equilibrium microstructure of globular alpha grains, surrounded by eutectic mixtures of alpha and beta (Mg17Al12), was achieved. The thermal - electrical - mechanical analysis model was employed to simulate the thermal history and the temperature gradient. It was found that a combination of the welding conditions and the particular thermophysical properties of the AZ31Mg alloy established a uniform temperature distribution throughout the weld pool and this thermal condition is ideal for nucleation throughout the melt metal and equiaxed grain structure forming.</t>
  </si>
  <si>
    <t>Harbin Inst Technol, Natl Key Lab Adv Welding Prod Technol, Harbin 150006, Peoples R China</t>
  </si>
  <si>
    <t>Wang, YR (corresponding author), Harbin Inst Technol, Natl Key Lab Adv Welding Prod Technol, Harbin 150006, Peoples R China.</t>
  </si>
  <si>
    <t>10.1179/174329306X128446</t>
  </si>
  <si>
    <t>128DZ</t>
  </si>
  <si>
    <t>WOS:000243639700010</t>
  </si>
  <si>
    <t>Feng, JC; Wang, YR; Zhang, ZD</t>
  </si>
  <si>
    <t>Nugget growth characteristic for AZ31B magnesium alloy during resistance spot welding</t>
  </si>
  <si>
    <t>nugget growth; Mg alloy; resistance spot welding; temperature distribution; FEM simulation; contact resistance</t>
  </si>
  <si>
    <t>FINITE-ELEMENT-ANALYSIS; ALUMINUM</t>
  </si>
  <si>
    <t>An axisymmetrical finite element model for studying the distribution of temperature for resistance spot welding (RSW) to predict weld nugget growth of AZ31B Mg alloy was developed by employing a contact resistance model based on the microcontact theory. The RSW of a Mg alloy, with regard to nugget formation, consists of the initiation of a nugget in the first cycle, a rapid growth of the nugget in the following 2-3 cycles and a plateau of nugget growth after similar to 4 cycles. Because of its high thermal conductivity, low melting point and low volumetric heat capacity, Mg alloy has many characteristics during nugget formation, compared with Al alloy and mild steel. In the RSW of a Mg alloy, the contact resistance in the interface has an important effect on the nugget formation; the welding time is similar to that in Al alloy but smaller than that in low carbon steel; and the welding current lever is required slightly lower than that in Al alloy but higher than that in low carbon steel. The computational simulations based on this model agree well with the experimental data.</t>
  </si>
  <si>
    <t>Harbin Inst Technol, Natl Key Lab Adv Welding Prod Technol, Harbin, Peoples R China</t>
  </si>
  <si>
    <t>Harbin Inst Technol, Natl Key Lab Adv Welding Prod Technol, Harbin, Peoples R China.</t>
  </si>
  <si>
    <t>10.1179/174329306X84364</t>
  </si>
  <si>
    <t>034OX</t>
  </si>
  <si>
    <t>WOS:000236940700003</t>
  </si>
  <si>
    <t>Mohammadi, J; Behnamian, Y; Mostafaei, A; Gerlich, AP</t>
  </si>
  <si>
    <t>Mohammadi, J.; Behnamian, Y.; Mostafaei, A.; Gerlich, A. P.</t>
  </si>
  <si>
    <t>Tool geometry, rotation and travel speeds effects on the properties of dissimilar magnesium/aluminum friction stir welded lap joints</t>
  </si>
  <si>
    <t>Lap joint friction stir welding; AZ31B Mg alloy; 6061 Al alloy; Metallurgical investigations; Mechanical characterizations; Fractography</t>
  </si>
  <si>
    <t>6061-T6 ALUMINUM-ALLOY; MECHANICAL-PROPERTIES; AZ31B MAGNESIUM; MATERIAL FLOW; WELDING PARAMETERS; MICROSTRUCTURE; AL; STEEL</t>
  </si>
  <si>
    <t>Lap joint friction stir welding (FSW) between dissimilar AZ31B and Al 6061 alloys sheets was conducted using various welding parameters including tool geometry, rotation and travel speeds. Tapered threaded pin and tapered pin tools were applied to fabricate FSW joints, using different rotation and travel speeds. Metallurgical investigations including X-ray diffraction pattern (XRD), optical microscopy images (OM), scanning electron microscopy equipped with an energy-dispersive X-ray spectroscopy (SEM-EDS) and electron probe microanalysis (EPMA) were used to characterize joints microstructures made with different welding parameters. Intermetallic phases were detected in the weld zone (WZ). Various microstructures were observed in the stir zone which can be attributed to using different travel and rotation speeds. Mechanical evaluation including lap shear fracture load test and microhardness measurements indicated that by simultaneously increasing the tool rotation and travel speeds, the joint tensile strength and ductility reached a maximum value. Microhardness studies and extracted results from stress-strain curves indicated that mechanical properties were affected by FSW process. Furthermore, phase analyses by XRD indicated the presence of intermetallic compounds in the weld zone. Finally, in the Al/Mg dissimilar weld, fractography studies showed that intermetallic compounds formation in the weld zone had an influence on the failure mode. (C) 2015 Elsevier Ltd. All rights reserved.</t>
  </si>
  <si>
    <t>[Mohammadi, J.] Islamic Azad Univ, Sci &amp; Res Branch, Dept Mat Sci &amp; Engn, Tehran 141554933, Iran; [Behnamian, Y.] Univ Alberta, Dept Chem &amp; Mat Engn, Edmonton, AB T6G 2V4, Canada; [Mostafaei, A.] Islamic Azad Univ, Tehran North Branch, Young Researchers &amp; Elites Club, Tehran, Iran; [Gerlich, A. P.] Univ Waterloo, Dept Mech &amp; Mechatron Engn, Waterloo, ON N2L 3G1, Canada</t>
  </si>
  <si>
    <t>Islamic Azad University; University of Alberta; Islamic Azad University; University of Waterloo</t>
  </si>
  <si>
    <t>amir.mostafaei@gmail.com</t>
  </si>
  <si>
    <t>Mostafaei, Amir/H-4017-2019; Mostafaei, Amir/C-5183-2014</t>
  </si>
  <si>
    <t>Mostafaei, Amir/0000-0002-5262-8786; Behnamian, Yashar/0000-0002-7313-4021; Gerlich, Adrian/0000-0003-0270-7475</t>
  </si>
  <si>
    <t>The authors acknowledge the support of the Canadian Centre for Welding and Joining (CCWJ) at the University of Alberta, and the Natural Sciences and Engineering Research Council (NSERC) of Canada. J. Mohammadi would like to express his thanks to Dr. A.H. Kokabi (Department of Materials Science and Engineering, Sharif University of Technology, Tehran, Iran) for his assistance and comments on this work.</t>
  </si>
  <si>
    <t>JUN 15</t>
  </si>
  <si>
    <t>10.1016/j.matdes.2015.03.017</t>
  </si>
  <si>
    <t>CF0CD</t>
  </si>
  <si>
    <t>WOS:000352209200012</t>
  </si>
  <si>
    <t>Wang, ZH; Chen, K; Ge, MX; Liu, YP; Zeng, G; Li, KX; Liu, SX</t>
  </si>
  <si>
    <t>Wang, Zhenghe; Chen, Kun; Ge, Meixin; Liu, Yuanpeng; Zeng, Guang; Li, Kaixuan; Liu, Shunxin</t>
  </si>
  <si>
    <t>Optimization of bobbin tool friction stir welding parameters of AZ31 magnesium alloy based on FEM and its influence mechanism on mechanical properties</t>
  </si>
  <si>
    <t>WELDING INTERNATIONAL</t>
  </si>
  <si>
    <t>AZ31; BT-FSW; numerical analysis; EDS</t>
  </si>
  <si>
    <t>Based on the 3D transient heat transfer theory, the finite element model of bobbin tool friction stir welding (BT-FSW) of AZ31 magnesium alloy sheet is established. The effects of different process parameters on the quality of BT-FSW joint of magnesium alloy were discussed using temperature distribution, mechanical properties, fracture morphology analysis, and EDS element distribution analysis. The results show that in the process of BT-FSW, the cross-section temperature of the plate is symmetrically distributed in an hourglass shape, the AS is slightly lower than that of RS, and the transverse temperature is distributed in an 'M' shape. When the rotating speed is 700 rpm and the welding speed is 180 mm/min, the weld surface is smooth, and its ultimate tensile strength can reach 81.82% of the base metal strength. The tensile specimen is quasi-cleavage fracture. When the heat input is insufficient, there are a lot of Al8Mn5 Precipitated phases in the TMAZ fracture zone, which increases the fracture brittleness of the joint. When the heat input is enough, the precipitated phase dissolves evenly, the river-like fracture surface of the joint retains the dimple characteristics, and the mechanical properties are improved.</t>
  </si>
  <si>
    <t>[Wang, Zhenghe; Chen, Kun; Ge, Meixin; Liu, Yuanpeng; Zeng, Guang; Li, Kaixuan; Liu, Shunxin] Zhengzhou Univ Aeronaut, Sch Mech Engn, Zhengzhou, Peoples R China; [Chen, Kun] Zhengzhou Univ Aeronaut, Sch Materals Sci &amp; Engn, Zhengzhou, Peoples R China</t>
  </si>
  <si>
    <t>Zhengzhou University of Aeronautics; Zhengzhou University of Aeronautics</t>
  </si>
  <si>
    <t>Zeng, G (corresponding author), Zhengzhou Univ Aeronaut, Sch Mech Engn, Zhengzhou, Peoples R China.</t>
  </si>
  <si>
    <t>zengg8899@163.com</t>
  </si>
  <si>
    <t>wang, zhenghe/KXQ-5620-2024</t>
  </si>
  <si>
    <t>Henan Province Science and Technology Research Project [222102240017, 232102241030]; Zhengzhou University of Aeronautics laboratory opening project in 2024 [ZHSK2453, ZHSK2454, ZHSK2455]; Key projects of colleges and universities in Henan Province [23B460001]; Scientific Research Team Plan of Zhengzhou University of Aeronautics [24ZHTD01003]; Management special project to improve the ability of basic innovation of disciplines of Zhengzhou University of Aeronautics [XKZX24056, XKZX24053, XKZX24055]</t>
  </si>
  <si>
    <t>Henan Province Science and Technology Research Project; Zhengzhou University of Aeronautics laboratory opening project in 2024; Key projects of colleges and universities in Henan Province; Scientific Research Team Plan of Zhengzhou University of Aeronautics; Management special project to improve the ability of basic innovation of disciplines of Zhengzhou University of Aeronautics</t>
  </si>
  <si>
    <t>The author(s) disclosed receipt of the following financial support for the research, authorship, and/or publication of this article: Henan Province Science and Technology Research Project (Nos. 222102240017, 232102241030), Zhengzhou University of Aeronautics laboratory opening project in 2024 (Nos. ZHSK2453, ZHSK2454, ZHSK2455), Key projects of colleges and universities in Henan Province (No. 23B460001), Scientific Research Team Plan of Zhengzhou University of Aeronautics (No. 24ZHTD01003), Management special project to improve the ability of basic innovation of disciplines of Zhengzhou University of Aeronautics (Nos. XKZX24056, XKZX24053, XKZX24055), for their support to this research.</t>
  </si>
  <si>
    <t>0950-7116</t>
  </si>
  <si>
    <t>1754-2138</t>
  </si>
  <si>
    <t>WELD INT</t>
  </si>
  <si>
    <t>Weld. Int.</t>
  </si>
  <si>
    <t>10.1080/09507116.2024.2423693</t>
  </si>
  <si>
    <t>O2N0T</t>
  </si>
  <si>
    <t>WOS:001355017200001</t>
  </si>
  <si>
    <t>Shakoori, A; Saeid, T; Ebrahimpour, A</t>
  </si>
  <si>
    <t>Shakoori, Amin; Saeid, Tohid; Ebrahimpour, Ali</t>
  </si>
  <si>
    <t>On the effect of Zn, Cu, and brass interlayers in friction stir welded St37 and AZ31 dissimilar joints</t>
  </si>
  <si>
    <t>Dissimilar FSW; AZ31; Interlayer; Intermetallic compounds; Butt joint</t>
  </si>
  <si>
    <t>MAGNESIUM ALLOY; MECHANICAL-PROPERTIES; ALUMINUM-ALLOY; MG ALLOY; STEEL; MICROSTRUCTURE; TOOL; RECRYSTALLIZATION; NICKEL; OFFSET</t>
  </si>
  <si>
    <t>In this research, dissimilar friction stir welding of AZ31 magnesium alloy and St37 steel sheets was performed to investigate the effect of Zn, Cu, and brass interlayers on the microstructure and mechanical properties of the joint. After conducting microstructural and mechanical evaluations, welding with a Zn interlayer exhibited the best strength and bonding efficiency, achieving 161 MPa and 60%, respectively. Since mechanical and metallurgical bonding at the interface plays a complementary role in improving welding properties, the presence of the Zn interlayer, by deoxidizing and enhancing reactions at the interface, increases the thickness of the Fe-Al-based intermetallic compound layer from 110 nm in welding without an interlayer to 300 nm. This results in improved mechanical properties of the welds. Examination of the fracture surfaces from the tensile test samples shows that all samples exhibit brittle fracture, except for the sample with the Zn interlayer, which displays a combination of ductile and brittle fracture.</t>
  </si>
  <si>
    <t>[Shakoori, Amin; Saeid, Tohid] Sahand Univ Technol, Fac Mat Engn, Tabriz, Iran; [Ebrahimpour, Ali] Univ Tabriz, Miane Tech &amp; Engn Fac, Tabriz, Iran</t>
  </si>
  <si>
    <t>Sahand University of Technology; University of Tabriz</t>
  </si>
  <si>
    <t>Saeid, T (corresponding author), Sahand Univ Technol, Fac Mat Engn, Tabriz, Iran.</t>
  </si>
  <si>
    <t>saeid@sut.ac.ir</t>
  </si>
  <si>
    <t>Ebrahimpour, Ali/JQJ-2483-2023</t>
  </si>
  <si>
    <t>10.1007/s40194-024-01819-0</t>
  </si>
  <si>
    <t>J3F2J</t>
  </si>
  <si>
    <t>WOS:001309259100001</t>
  </si>
  <si>
    <t>Sabari, K; Muniappan, A; Deepanraj, B; Mohamed, MJS</t>
  </si>
  <si>
    <t>Sabari, K.; Muniappan, A.; Deepanraj, B.; Mohamed, M. Jinnah Sheik</t>
  </si>
  <si>
    <t>Enhancing Mechanical Performance of Friction Stir Welded AZ31 Magnesium Alloy with Nano-TiC Reinforcements Using Grey Relational Analysis</t>
  </si>
  <si>
    <t>AZ31 Mg alloy; TiC nano particles; Grey Rational coefficients; FSW; Mechanical properties</t>
  </si>
  <si>
    <t>WELDING PARAMETERS; PROCESSING ZONE; OPTIMIZATION; TOOL; COMPOSITES</t>
  </si>
  <si>
    <t>The solid-state joining method known as friction stir welding has recently gained popularity because of the many benefits it provides in terms of mechanical characteristics and weld quality. Using a Grey Rational Coefficient optimization strategy to examine the effect of Titanium Carbide nanoparticles (TiCnp) reinforcement on welds of Grade AZ31 magnesium alloy. The key parameters under investigation include TiCnp content (ranging around 1.5 wt%), tilt angle (0 degrees, 1 degrees, and 2 degrees), tool rotation speed (1000, 1250, and 1500 rpm), tool profile shape (Square, Cylinder, and Triangle), traverse feed rate (25, 50, and 75 mm/min), and axial load (5, 10, and 15 kN). The mechanical parameters tested in this research comprise micro hardness, tensile strength, wear rate, and impact strength. The findings reveal that when the TiCnp concentration is tuned within the prescribed range, welds with a peak tensile strength of 242 MPa significantly improve mechanical characteristics. In this study the value of 1250-rpm rotational speed, 50 mm/min traverse speed, 1 degrees tilt angle and tool profile shape square is significantly increases the mechanical properties. Adding of TiCnp with AZ31 Mg alloy is widely increase the tensile strength up to 230 MPa, micro hardness about 70 MPa, impact strength 89.34 MPa and wear rate of 0.0046 m3/m.</t>
  </si>
  <si>
    <t>[Sabari, K.; Muniappan, A.] Saveetha Inst Med &amp; Tech Sci, Saveetha Sch Engn, Chennai 602105, Tamil Nadu, India; [Deepanraj, B.] Prince Mohammad Bin Fahd Univ, Coll Engn, Al Khobar 31952, Saudi Arabia; [Mohamed, M. Jinnah Sheik] Nellai Coll Engn Maruthakulam, Tirunelveli 627151, India</t>
  </si>
  <si>
    <t>Saveetha Institute of Medical &amp; Technical Science; Saveetha School of Engineering; Prince Mohammad Bin Fahd University</t>
  </si>
  <si>
    <t>Sabari, K (corresponding author), Saveetha Inst Med &amp; Tech Sci, Saveetha Sch Engn, Chennai 602105, Tamil Nadu, India.</t>
  </si>
  <si>
    <t>sabarik246@gmail.com</t>
  </si>
  <si>
    <t>Mohamed/AAL-5309-2020</t>
  </si>
  <si>
    <t>12F, SKY1004 Bldg., 50-1 Jungnim-ro, Jung-gu, SEOUL, SOUTH KOREA</t>
  </si>
  <si>
    <t>2234-7593</t>
  </si>
  <si>
    <t>2005-4602</t>
  </si>
  <si>
    <t>10.1007/s12541-024-01096-3</t>
  </si>
  <si>
    <t>R7Z9V</t>
  </si>
  <si>
    <t>WOS:001302309500001</t>
  </si>
  <si>
    <t>Lv, XZ; Liu, LM</t>
  </si>
  <si>
    <t>Lv, Xinze; Liu, Liming</t>
  </si>
  <si>
    <t>Microstructure and mechanical performance of AZ31/6061 lap joints welded by laser-TIG hybrid welding with Zn-Al alloy filler metal</t>
  </si>
  <si>
    <t>Laser-TIG hybrid welding; Mg-Al dissimilar joint; Intermetallic compounds; Microstructure; Fracture</t>
  </si>
  <si>
    <t>A series of Zn-xAl ( x = 0-35 wt.%) alloy filler metals were designed to join AZ31 Mg alloy to 6061 Al alloy by laser-TIG hybrid welding. The effect of Al content on the wettability of filler metals, microstructure evolution and strength of joint was investigated. The results indicated that the strength of joints was improved with the increase of Al content in filler metals. When Zn-15Al filler was used, the ultimate fracture load reached the maximum of 1475.3 N/cm, which was increased by 28% than that with pure Zn filler. The reason is that the Al element acts as a reaction depressant in filler metal, which contributes to inhibiting the dissolution of Mg base metal and the Mg-Zn reaction. The addition of appropriate quantity of Al element promoted the precipitation of Al-rich solid solution instead of Zn solid solution. The MgZn2 IMCs have lower lattice mismatch with Al solid solution than Zn solid solution, thus the strength of joints is improved. However, the excessive addition of Al caused the formation of brittle Mg32(Al,Zn)49 ternary compounds, leading to the deterioration of joint performance. (c) 2023 Chongqing University. Publishing services provided by Elsevier B.V. on behalf of KeAi Communications Co. Ltd. This is an open access article under the CC BY-NC-ND license ( http://creativecommons.org/licenses/by-nc-nd/4.0/ ) Peer review under responsibility of Chongqing University</t>
  </si>
  <si>
    <t>[Lv, Xinze; Liu, Liming] Dalian Univ Technol, Sch Mat Sci &amp; Engn, Key Lab Liaoning Adv Welding &amp; Joining Technol, Dalian 116024, Peoples R China</t>
  </si>
  <si>
    <t>National Natural Science Funds of China [52175290, 51975090]</t>
  </si>
  <si>
    <t>National Natural Science Funds of China(National Natural Science Foundation of China (NSFC))</t>
  </si>
  <si>
    <t>This work was supported by the National Natural Science Funds of China (No. 52175290 and No. 51975090) .</t>
  </si>
  <si>
    <t>10.1016/j.jma.2023.01.009</t>
  </si>
  <si>
    <t>I8D5U</t>
  </si>
  <si>
    <t>WOS:001332509700001</t>
  </si>
  <si>
    <t>Shulha, T; Serdechnova, M; Wu, T; Naacke, T; Wiese, G; Blawert, C; Zheludkevich, ML</t>
  </si>
  <si>
    <t>Shulha, Tatsiana; Serdechnova, Maria; Wu, Ting; Naacke, Thymoty; Wiese, Gert; Blawert, Carsten; Zheludkevich, Mikhail L.</t>
  </si>
  <si>
    <t>LDH sealing for PEO coated friction stir welded AZ31/AA5754 materials</t>
  </si>
  <si>
    <t>NANO MATERIALS SCIENCE</t>
  </si>
  <si>
    <t>Layered double hydroxides (LDHs); Plasma electrolytic oxidation (PEO); Chelating agent; Welded magnesium-aluminum materials; Functional coatings</t>
  </si>
  <si>
    <t>PLASMA ELECTROLYTIC OXIDATION; CORROSION CRACKING BEHAVIOR; LAYERED DOUBLE HYDROXIDES; AZ31 MAGNESIUM ALLOY; ALUMINUM-ALLOY; MG ALLOY; COATING FORMATION; FILM; PERFORMANCE; RESISTANCE</t>
  </si>
  <si>
    <t>The need to combine various metals in light-weight constructions requires the development of coatings that prevent galvanic corrosion. Layered double hydroxides (LDHs) can be an example of such coatings, which were previously successfully obtained in situ on individual materials. In addition, the possibility of LDH growth (including LDH growth in the presence of chelating agents) on the surface of plasma electrolytic oxidation (PEO)coated metals was previously shown. This PEO &amp; thorn; LDH combination could improve both corrosion and mechanical characteristics of the system. The possibility of LDHs formation in situ on the surface of PEO-coated friction stir welded (FSW) magnesium-aluminum materials (AZ31/AA5754 system was selected as a model one) was demonstrated in the presence of 1,3-diamino-2-hydroxypropane-N,N,N',N'-tetraacetic acid (DHPTA) as a chelating agent, which was selected based on analysis of respective metal-ligand compounds stability. LDHs growth was achieved under ambient pressure without addition of carbonates in the electrolyte. The effectiveness of the resulting coating is shown both for corrosion resistance and hardness.</t>
  </si>
  <si>
    <t>[Shulha, Tatsiana; Serdechnova, Maria; Wu, Ting; Naacke, Thymoty; Wiese, Gert; Blawert, Carsten; Zheludkevich, Mikhail L.] Helmholtz Zentrum Hereon, Inst Surface Sci, Max-Planck-Str 1, D-21502 Geesthacht, Germany; [Zheludkevich, Mikhail L.] CAU Kiel Univ, Fac Engn, Kaiserstr 2, D-24143 Kiel, Germany</t>
  </si>
  <si>
    <t>Max Planck Society; Helmholtz Association; Helmholtz-Zentrum Hereon</t>
  </si>
  <si>
    <t>Shulha, T (corresponding author), Helmholtz Zentrum Hereon, Inst Surface Sci, Max-Planck-Str 1, D-21502 Geesthacht, Germany.</t>
  </si>
  <si>
    <t>tatsiana.shulha@hereon.de</t>
  </si>
  <si>
    <t>Serdechnova, Maria/E-2578-2017</t>
  </si>
  <si>
    <t>FUNCOAT project (Development and design of novel multifunctional PEO COATings, H2020-RISE-2019-2024) [823942]; I2B funding; ACTICOAT project</t>
  </si>
  <si>
    <t>FUNCOAT project (Development and design of novel multifunctional PEO COATings, H2020-RISE-2019-2024); I2B funding; ACTICOAT project</t>
  </si>
  <si>
    <t>This research was carried out with the financial support of the FUNCOAT project (Development and design of novel multifunctional PEO COATings, H2020-RISE-2019-2024, No. 823942) and of the I2B funding in frame MUFfin project, as well as ACTICOAT project in frame of Era.Net RUS Plus Call 2017.</t>
  </si>
  <si>
    <t>2096-6482</t>
  </si>
  <si>
    <t>2589-9651</t>
  </si>
  <si>
    <t>NANO MATER SCI</t>
  </si>
  <si>
    <t>Nano Mater. Sci.</t>
  </si>
  <si>
    <t>10.1016/j.nanoms.2024.02.009</t>
  </si>
  <si>
    <t>F2F8M</t>
  </si>
  <si>
    <t>WOS:001308037200001</t>
  </si>
  <si>
    <t>Raja, S; Yusof, F; Muhamad, MR; Mansor, MSM; Juri, A; Wu, B; Jamaludin, MF; Ansari, N; Ren, J</t>
  </si>
  <si>
    <t>Raja, Sufian; Yusof, Farazila; Muhamad, Mohd Ridha; Mansor, Muhammad Safwan Mohd; Juri, Azib; Wu, Bo; Jamaludin, Mohd Fadzil; Ansari, Nooruddin; Ren, James</t>
  </si>
  <si>
    <t>Formation and influencing mechanism of the intermetallic compound in the friction stir welding of immiscible AZ31 and SPHC steel using aluminium powder as an additive</t>
  </si>
  <si>
    <t>Mg/Steel FSW; Microstructure analysis; Intermetallic compound; Welding and joining; Al powder additive</t>
  </si>
  <si>
    <t>RECENT RESEARCH PROGRESS; MAGNESIUM ALLOYS; INTERFACIAL MICROSTRUCTURE; GRAIN-STRUCTURE; MG; AL; JOINTS; LAYER; FE; BEHAVIOR</t>
  </si>
  <si>
    <t>The primary issue with joining an immiscible magnesium/iron system is the lack of a bonding medium. This research used an aluminium (Al) additive as a bonding medium to facilitate the formation of an interface layer. Immiscible AZ31 magnesium alloy and SPHC low-carbon steel were successfully joined by employing aluminium (Al) powder as an additive in the gap between them with friction stir welding (FSW). The extensive interfacial microstructural analyses confirmed that the aluminium-rich Fe2Al5 intermetallic compound (IMC) formed with a range of 20-25 nm in thickness at the interface between magnesium and iron resulted from the metallurgical reaction between the Al powder additive and base SPHC steel. This IMC phase served as a transitional layer, facilitating the metallurgical bonding between Magnesium and Iron. The tensile strength of the joint was significantly improved by 43%, from 126 MPa without the additive to 180 MPa using the aluminium additive. The formation of the following well-matched interface lattice sites between Fe and Fe2Al5 region was identified: (002)Fe2Al5//(110)Fe, [110]Fe2Al5//[1 13]Fe. The intermetallic Fe2Al5 was composed of nanocrystalline and amorphous interface layers. Furthermore, the fracture of the joint occurred at the interface, indicating a brittle mode of fracture behaviour.</t>
  </si>
  <si>
    <t>[Raja, Sufian; Yusof, Farazila; Muhamad, Mohd Ridha; Mansor, Muhammad Safwan Mohd; Juri, Azib; Wu, Bo] Univ Malaya, Fac Engn, Dept Mech Engn, Kuala Lumpur 50603, Malaysia; [Raja, Sufian; Yusof, Farazila; Muhamad, Mohd Ridha; Mansor, Muhammad Safwan Mohd; Juri, Azib; Wu, Bo; Jamaludin, Mohd Fadzil] Univ Malaya, Ctr Adv Mfg &amp; Mat Proc AMMP Ctr, Kuala Lumpur 50603, Malaysia; [Yusof, Farazila] Univ Malaya, Ctr Fdn Studies Sci PASUM, Kuala Lumpur 50603, Malaysia; [Ansari, Nooruddin] Texas A&amp;M Univ Qatar, Mech Engn Program, Ar Rayyan, Qatar; [Ren, James] Liverpool John Moores Univ, Fac Engn &amp; Technol, James Parsons Bldg,3 Byrom St, Liverpool L3 3AF, England</t>
  </si>
  <si>
    <t>Universiti Malaya; Universiti Malaya; Universiti Malaya; Qatar Foundation (QF); Texas A&amp;M University Qatar; Liverpool John Moores University</t>
  </si>
  <si>
    <t>Raja, S; Yusof, F; Muhamad, MR (corresponding author), Univ Malaya, Fac Engn, Dept Mech Engn, Kuala Lumpur 50603, Malaysia.</t>
  </si>
  <si>
    <t>sufian@um.edu.my; farazila@um.edu.my; ridha@um.edu.my</t>
  </si>
  <si>
    <t>RAJA, SUFIAN/AFR-2917-2022; Wu, Bo/KMA-1447-2024; Jamaludin, Mohd Fadzil/I-4236-2014; yusof, farazila/B-5217-2010; Muhamad, Mohd Ridha/S-8078-2016</t>
  </si>
  <si>
    <t>Jamaludin, Mohd Fadzil/0000-0003-0469-5623; RAJA, SUFIAN/0000-0002-4679-9482; yusof, farazila/0000-0001-6034-0996; Wu, Bo/0000-0002-6321-1548; Muhamad, Mohd Ridha/0000-0002-2428-1025</t>
  </si>
  <si>
    <t>University of Malaya, Malaysia; Fundamental Research Grant Scheme - Ministry of Higher Education, Malaysia [FP087-2023]; EU H2020 project, MSCA-RISE-2018 [823786]</t>
  </si>
  <si>
    <t>University of Malaya, Malaysia(Universiti Malaya); Fundamental Research Grant Scheme - Ministry of Higher Education, Malaysia; EU H2020 project, MSCA-RISE-2018</t>
  </si>
  <si>
    <t>The authors would like to acknowledge the University of Malaya, Malaysia, for providing the necessary facilities and resources for this research. This research is supported by the Fundamental Research Grant Scheme (FP087-2023) funded by the Ministry of Higher Education, Malaysia and the EU H2020 project, MSCA-RISE-2018 (i-Weld, N. 823786) .</t>
  </si>
  <si>
    <t>MAY-JUN</t>
  </si>
  <si>
    <t>10.1016/j.jmrt.2024.05.249</t>
  </si>
  <si>
    <t>UT2T9</t>
  </si>
  <si>
    <t>WOS:001250251000001</t>
  </si>
  <si>
    <t>Nie, PX; Zhi, G; Lin, HZ; Chen, Y; Xu, QP; Zhou, J; Long, Y</t>
  </si>
  <si>
    <t>Nie, Pengxiang; Zhi, Geng; Lin, Haozhong; Chen, Yue; Xu, Qipeng; Zhou, Jun; Long, Yu</t>
  </si>
  <si>
    <t>Metallurgical analysis of laser welded AZ31/5A06 lap joints with Ti-Ni interlayer</t>
  </si>
  <si>
    <t>Mg/Al dissimilar alloy laser welding; Ti-Ni interlayer; Intermetallic compounds; Thermodynamic model; Mechanical properties</t>
  </si>
  <si>
    <t>AZ31B MAGNESIUM ALLOY; MECHANICAL-PROPERTIES; INTERFACIAL MICROSTRUCTURE; MG; ALUMINUM; PROPERTY; MG/TI; PARAMETERS; UNDERCUT; METALS</t>
  </si>
  <si>
    <t>The presence of brittle Mg-Al intermetallic compounds (IMCs) in Mg/Al welded joints significantly degrades their mechanical properties. Understanding of the joint interfacial metallurgical reactions is essential for improving the performance of Mg/Al joints. Various single element interlayers, such as Ti, Ni, Zn, Fe, Ce and Cu, have been introduced to improve the joint performance, and the Miedema model has been applied to analyze the priority of phase generations in binary systems. However, the metallurgical reactions in the Mg/Al interface with bi-alloy interlayers cannot be fully explained using only a binary system. In this study, laser welding of AZ315A06 using a Ti-Ni interlayer was comprehensively investigated Then, the aggregation tendency of the elements in the Mg-Ni-Ti-Al system was explained using the Toop model and the ternary phase diagram was used to analyze the solidification process in the interlayer. With the increasing of laser power, the interlayer became from intact to incomplete, and finally completely destroyed. As a result, the Mg-Al IMCs with a thickness of 4.5 mu m (1617 W) increased to 17-21 mu m (1815 W) and 130 mu m (2013 W) respectively. The distribution of Mg-Al IMCs also changed from being distributed between Mg-interlayer (1617 W) to being discontinuously distributed within the joint (1815 W) and continuously distributed within the joint (2013 W). When the interlayer remained intact at 1617 W, the maximum shear strength of the joint was 145.76 MPa, and the fracture exhibited a mixed fracture pattern consisting of brittle and ductile fracture. At 1617 W, the distribution of elements at the joint interface revealed that the interlayer was composed of Al, Ni, and Ti without Mg, which successfully blocked the diffusion between Mg and Al. The Gibbs free energy calculated from the Toop model indicated that the minimum Gibbs free energy of an Al-Ni-Ti system was -59.3 kJ/mol, which is lower than that of a Mg-Ni-Ti system (-48.1 kJ/mol); therefore, the Al-Ni-Ti system would be preferentially generated in the joint. The composition of the interlayer was mainly concentrated in the alpha-Ti and beta- Ti phase region of the liquid-phase projection phase diagram and in the TiAl+-r 3 -Al 3 NiTi 2 and Ti 3 Al+-r 3 -Al 3 NiTi 2 phase regions of the isothermal cross -section phase diagram. Consequently, the interlayer consists of multiple phases such as Ti 3 Al, TiAl, and Al 3 NiTi 2 . The Ti 3 Al and TiAl with superior strength and deformability in the interlayer inhibited the generation of Mg-Al IMC, and the partially melted Ni layer facilitated the connection between Mg/Ni/Ti, thus improving the strength of Mg-Al dissimilar alloy joints.</t>
  </si>
  <si>
    <t>[Nie, Pengxiang; Long, Yu] Guangxi Univ, Sch Resources Environm &amp; Mat, Nanning 530004, Guangxi, Peoples R China; [Nie, Pengxiang; Lin, Haozhong; Chen, Yue; Long, Yu] Guangxi Univ, State Key Lab Featured Met Mat &amp; Life cycle Safety, Nanning 530004, Guangxi, Peoples R China; [Nie, Pengxiang; Lin, Haozhong; Chen, Yue; Xu, Qipeng; Zhou, Jun; Long, Yu] Guangxi Univ, Inst Laser Intelligent Mfg &amp; Precis Proc, Sch Mech Engn, Nanning 530004, Guangxi, Peoples R China; [Zhi, Geng] China Aerosp Sci &amp; Technology Corp, Beijing Inst Radio Measurement, Inst 2, Beijing 100854, Peoples R China</t>
  </si>
  <si>
    <t>Guangxi University; Guangxi University; Guangxi University; China Aerospace Science &amp; Technology Corporation (CASC)</t>
  </si>
  <si>
    <t>Long, Y (corresponding author), Guangxi Univ, Sch Resources Environm &amp; Mat, Nanning 530004, Guangxi, Peoples R China.</t>
  </si>
  <si>
    <t>longyu@gxu.edu.cn</t>
  </si>
  <si>
    <t>Zhou, Junyi/GZL-1054-2022</t>
  </si>
  <si>
    <t>Long, Yu/0000-0001-7486-3675</t>
  </si>
  <si>
    <t>National Key R &amp; D Program of China [2021YFE0203500, 2022YFB4601601]; Special Fund for Local Scientific and Technological Development guided by the Central Government [GKZY21195029]; Key R &amp; D Program of Guangxi Province [GKAB23026101]; Guangxi Natural Science Foundation [2023GXNSFBA026287]</t>
  </si>
  <si>
    <t>National Key R &amp; D Program of China; Special Fund for Local Scientific and Technological Development guided by the Central Government; Key R &amp; D Program of Guangxi Province; Guangxi Natural Science Foundation(National Natural Science Foundation of Guangxi Province)</t>
  </si>
  <si>
    <t>This work was supported by the National Key R &amp; D Program of China (Grant No. 2021YFE0203500 and No. 2022YFB4601601) , the Special Fund for Local Scientific and Technological Development guided by the Central Government (Grant No. GKZY21195029) , the Key R &amp; D Program of Guangxi Province (Grant No. GKAB23026101) , and Guangxi Natural Science Foundation (Grant No. 2023GXNSFBA026287) . We would like to thank Editage ( www.editage.cn) for English language editing.</t>
  </si>
  <si>
    <t>10.1016/j.msea.2024.146344</t>
  </si>
  <si>
    <t>TE5C6</t>
  </si>
  <si>
    <t>WOS:001239589300001</t>
  </si>
  <si>
    <t>Bandi, A; Cheepu, M; Bakshi, SR</t>
  </si>
  <si>
    <t>Bandi, Anil; Cheepu, Muralimohan; Bakshi, Srinivasa R.</t>
  </si>
  <si>
    <t>Unveiling heat-affected zone softening in dissimilar AZ31B and WE43 alloy welds</t>
  </si>
  <si>
    <t>dissimilar Mg alloys; friction stir welding; base material position; tool offset; microstructure; mechanical properties</t>
  </si>
  <si>
    <t>FRICTION-STIR WELDS; MECHANICAL-PROPERTIES; MATERIAL FLOW; MICROSTRUCTURE EVOLUTION; MAGNESIUM ALLOYS; JOINTS; TEXTURE; PRECIPITATE; LOCATION; BEHAVIOR</t>
  </si>
  <si>
    <t>In this study, AZ31B-H24 and WE43-T5 Mg alloys were joined using friction stir welding. The effect of base material position, tool offset and rotational speed on the microstructure and mechanical properties was investigated. With AZ31B on the advancing side (AS), distinct layers of both materials were observed in the nugget zone (NZ), while material mixing in the NZ was better with WE43 on the AS. A maximum joint strength of 207 MPa (97% of AZ31B) was observed with AZ31B on the AS without tool offset and a tool rotation speed of 600 RPM. The failure location was at the thermo-mechanically affected zone/heat-affected zone of AZ31B side when AZ31B was on the AS, while joints with WE43 on the AS failed in the NZ.</t>
  </si>
  <si>
    <t>[Bandi, Anil; Bakshi, Srinivasa R.] Indian Inst Technol Madras, Dept Met &amp; Mat Engn, Chennai, India; [Cheepu, Muralimohan] Starwelds Inc, Busan, South Korea; [Cheepu, Muralimohan] Pukyong Natl Univ, Dept Mat Syst Engn, Busan, 48547, South Korea</t>
  </si>
  <si>
    <t>Indian Institute of Technology System (IIT System); Indian Institute of Technology (IIT) - Madras; Pukyong National University</t>
  </si>
  <si>
    <t>Cheepu, M (corresponding author), Pukyong Natl Univ, Dept Mat Syst Engn, Busan, 48547, South Korea.</t>
  </si>
  <si>
    <t>muralicheepu@gmail.com</t>
  </si>
  <si>
    <t>, Muralimohan Cheepu/S-9371-2018</t>
  </si>
  <si>
    <t>, Muralimohan Cheepu/0000-0002-8282-1237</t>
  </si>
  <si>
    <t>Institute Research and Development; Indian Institute of Technology Madras [MET1617839RFIRSRRB]</t>
  </si>
  <si>
    <t>Institute Research and Development; Indian Institute of Technology Madras</t>
  </si>
  <si>
    <t>The authors disclosed receipt of the followingfinancialsupport for the research, authorship, and/or publication ofthis article: One of the authors (S.R. Bakshi) acknowledges funding from Institute Research and Development Award(Junior Level) of Indian Institute of Technology Madras(MET1617839RFIRSRRB) for carrying out the work</t>
  </si>
  <si>
    <t>10.1177/02670836231212289</t>
  </si>
  <si>
    <t>RC5T5</t>
  </si>
  <si>
    <t>WOS:001227196500001</t>
  </si>
  <si>
    <t>Imak, A; Ekinci, O</t>
  </si>
  <si>
    <t>Imak, Anil; Ekinci, Omer</t>
  </si>
  <si>
    <t>Effect of adhesive on friction stir spot welding of AZ31B magnesium alloy sheets</t>
  </si>
  <si>
    <t>Friction stir spot welding; adhesive; magnesium alloy; defects; tensile lap-shear strength</t>
  </si>
  <si>
    <t>LAP SHEAR-STRENGTH; MECHANICAL-PROPERTIES; TENSILE PROPERTIES; PROCESS PARAMETERS; CORROSION-RESISTANCE; WELDED MAGNESIUM; FATIGUE BEHAVIOR; STATIC STRENGTH; TOOL GEOMETRY; FAILURE MODES</t>
  </si>
  <si>
    <t>AZ31B magnesium alloy sheets were lap-joined with adhesive only, friction stir spot welding (FSSW) only, and also with FSSW after adding adhesive between sheets. The produced joints were comparatively studied regarding joint cross-section geometrical features and defects that occurred at joint interface, microstructure, microhardness, tensile shear strength, and fracture surface evaluation. For joints made with FSSW only, cracks formed at underside of top sheet just above interface of sheets. However, joining with FSSW while there is adhesive between sheets eliminated formation of cracks and enabled weld width to enlarge significantly. Additionally, adhesive presence at interface of sheets joined by FSSW drastically reduced hook defect formation in the weld . The hook sizes of joints of FSSW with adhesive were so small as to be negligible compared to those of FSSW adhesive-free. Consequently, joints of FSSW with adhesive had much higher tensile shear strength. However, due to their brittle fracture, they displayed much less ductility than adhesive-free FSSW joints. The joints made via just adhesive had the lowest strength and elongation. Microstructure and microhardness of joints made by FSSW without and with adhesive were slightly different from each other. The main factors determining joint strength were adhesive, hook and weld size. On a assemble par recouvrement des toles en alliage de magnesium AZ31B seulement avec l'adhesif, seulement par soudage par points par friction-malaxage (FSSW), ainsi qu'avec FSSW apres avoir ajoute l'adhesif entre les toles. On a etudie comparativement les joints produits en ce qui concerne les caracteristiques geometriques de la coupe transversale du joint et les defauts survenus a l'interface assemblee, la microstructure, la microdurete, la resistance au cisaillement et l'evaluation de la surface de rupture. Pour les joints fabriques seulement avec FSSW, les fissures se sont formees au dos de la tole superieure, juste au-dessus de l'interface des toles. D'autre part, l'assemblage avec le FSSW alors qu'il y de l'adhesif entre les toles a elimine la formation de fissures dans la soudure et a egalement permis d'augmenter significativement la largeur de la soudure. De plus, la presence de l'adhesif a l'interface des toles assemblees par le FSSW a reduit radicalement la formation de defaut en crochet dans l'interface de soudure. En consequence, les tailles de crochet des joints du FSSW avec adhesif etaient si petites qu'elles etaient negligeables par rapport a celles du FSSW sans adhesif. Par consequent, les joints du FSSW avec adhesif avaient une resistance a la traction beaucoup plus elevee. Cependant, en raison de leur rupture fragile, ils affichaient une ductilite bien inferieure a celle du joint FSSW sans adhesif. Les joints fabriques seulement avec l'adhesif presentaient les resistances au cisaillement et a l'elongation les plus faibles. La microstructure et la microdurete des joints fabriques par le FSSW sans et avec adhesif etaient legerement differentes l'une de l'autre. Donc, les principaux facteurs determinant la resistance du joint etaient l'adhesif, la taille du crochet et la taille de la soudure.</t>
  </si>
  <si>
    <t>[Imak, Anil] Bingol Univ, Fac Engn &amp; Architecture, Dept Mech Engn, Bingol, Turkiye; [Ekinci, Omer] Sivas Univ Sci &amp; Technol, Fac Aviat &amp;Space Sci, Dept Astronaut Engn, Sivas, Turkiye; [Ekinci, Omer] Sivas Univ Sci &amp; Technol, Fac Aviat &amp;Space Sci, Dept Astronaut Engn, TR-58000 Sivas, Turkiye</t>
  </si>
  <si>
    <t>Bingol University; Sivas University of Science &amp; Technology; Sivas University of Science &amp; Technology</t>
  </si>
  <si>
    <t>Ekinci, O (corresponding author), Sivas Univ Sci &amp; Technol, Fac Aviat &amp;Space Sci, Dept Astronaut Engn, Sivas, Turkiye.;Ekinci, O (corresponding author), Sivas Univ Sci &amp; Technol, Fac Aviat &amp;Space Sci, Dept Astronaut Engn, TR-58000 Sivas, Turkiye.</t>
  </si>
  <si>
    <t>OCT 1</t>
  </si>
  <si>
    <t>10.1080/00084433.2023.2269000</t>
  </si>
  <si>
    <t>L3Y4W</t>
  </si>
  <si>
    <t>WOS:001081030200001</t>
  </si>
  <si>
    <t>Liu, Z; Fan, ZY; Liu, L; Miao, S; Lin, ZC; Wang, CG; Zhao, YQ; Xin, RL; Dong, CL</t>
  </si>
  <si>
    <t>Liu, Zhe; Fan, Zhiyu; Liu, Li; Miao, Shu; Lin, Zhicheng; Wang, Chungui; Zhao, Yunqiang; Xin, Renlong; Dong, Chunlin</t>
  </si>
  <si>
    <t>Refill friction stir spot welding of AZ31 magnesium alloy sheets: metallurgical features, microstructure, texture and mechanical properties</t>
  </si>
  <si>
    <t>Refill friction stir spot welding; Magnesium alloys; Texture; Microstructure; Mechanical property</t>
  </si>
  <si>
    <t>PLUNGE DEPTH; PERFORMANCE; PREDICTION; EVOLUTION; BEHAVIOR; AA5754; JOINTS</t>
  </si>
  <si>
    <t>In the present study, 1 mm-thick AZ31 magnesium alloy sheets were joined by refill friction stir spot welding. The metallurgical features, microstructure, texture and mechanical response of the spot-welded joints were investigated. The effect of welding parameters on the joint performance was comparatively evaluated in terms of the metallurgical features. The results revealed that the highest lap shear strength was achieved by using a rotational speed of 1500 rpm and a plunge depth of 1.4 mm. A fine-grain structure was further observed in the stir zone and the grain size decreased with the lowering of rotational speed and plunge depth. The c-axes of individual grains were parallel with the normal direction in the spot-weld center and gradually inclined toward the transverse direction with the measured location changing from spot-weld center to shoulder outer edge. Furthermore, a remarkable strain localization was observed in the spot weld during tensile deformation. The underline mechanism was discussed based on the initiation and subsequent transfer behaviors of predominate deformation mechanisms in the specific side area of the spot weld.(c) 2023 The Authors. Published by Elsevier B.V. This is an open access article under the CC BY-NC-ND license (http://creativecommons.org/licenses/by-nc-nd/4.0/).</t>
  </si>
  <si>
    <t>[Liu, Zhe; Fan, Zhiyu; Liu, Li; Miao, Shu; Lin, Zhicheng; Wang, Chungui; Zhao, Yunqiang; Dong, Chunlin] Guangdong Acad Sci, China Ukraine Inst Welding, Guangdong Prov Key Lab Adv Welding Technol, Guangzhou 510650, Peoples R China; [Lin, Zhicheng] Guangdong Prov Key Lab Robot &amp; Digital Intelligent, Guangzhou 510535, Peoples R China; [Xin, Renlong] Chongqing Univ, Coll Mat Sci &amp; Engn, Chongqing, Peoples R China; [Zhao, Yunqiang] Chang Xing Rd 363, Guangzhou, Peoples R China; [Xin, Renlong] Sha Zheng Jie 174, Chongqing, Peoples R China</t>
  </si>
  <si>
    <t>Guangdong Academy of Sciences; China-Ukraine Institute of Welding, Guangdong Academy of Sciences; Chongqing University</t>
  </si>
  <si>
    <t>Zhao, YQ (corresponding author), Chang Xing Rd 363, Guangzhou, Peoples R China.;Xin, RL (corresponding author), Sha Zheng Jie 174, Chongqing, Peoples R China.</t>
  </si>
  <si>
    <t>zhaoyq@gwi.gd.cn; rlxin@cqu.edu.cn</t>
  </si>
  <si>
    <t>Xin, Renlong/B-5943-2013; Miao, Shu/HGT-7715-2022</t>
  </si>
  <si>
    <t>Liu, Zhe/0000-0002-0074-9666; Zhao, Yunqiang/0000-0001-9471-4490; Lin, Zhicheng/0000-0002-2729-7516</t>
  </si>
  <si>
    <t>National Natural Science Foundation of China [51905112]; Guangdong Basic and Applied Basic Research Foundation, China [2021A1515110897]; Science and Technology Project in Guangzhou [202201011381]; GDAS' Project of Science and Technology Development, China [2022GDASZH-2022010108]; National Key Research and Development Program of China [2020YFE0205300]; Science and Technology Planning Project of Guangdong Province [2022B1212050001]; Research and Development Program in Key Areas of Dongguan, China [20201200300122]; Young S&amp;T Talent Training Program of Guangdong Provincial Association for ST, China [SKXRC202221]</t>
  </si>
  <si>
    <t>National Natural Science Foundation of China(National Natural Science Foundation of China (NSFC)); Guangdong Basic and Applied Basic Research Foundation, China; Science and Technology Project in Guangzhou; GDAS' Project of Science and Technology Development, China; National Key Research and Development Program of China(National Key Research &amp; Development Program of China); Science and Technology Planning Project of Guangdong Province; Research and Development Program in Key Areas of Dongguan, China; Young S&amp;T Talent Training Program of Guangdong Provincial Association for ST, China</t>
  </si>
  <si>
    <t>This project was financially supported by National Natural Science Foundation of China (51905112), Guangdong Basic and Applied Basic Research Foundation, China (2021A1515110897), Science and Technology Project in Guangzhou (202201011381), GDAS' Project of Science and Technology Development, China (2022GDASZH-2022010108), National Key Research and Development Program of China (2020YFE0205300), Science and Technology Planning Project of Guangdong Province (2022B1212050001), Research and Development Program in Key Areas of Dongguan, China (20201200300122) and Young S&amp;T Talent Training Program of Guangdong Provincial Association for S&amp;T, China (SKXRC202221).</t>
  </si>
  <si>
    <t>10.1016/j.jmrt.2023.01.151</t>
  </si>
  <si>
    <t>C8BE9</t>
  </si>
  <si>
    <t>WOS:000964099600001</t>
  </si>
  <si>
    <t>Jiang, PZ; Dong, H; Cai, Y; Gao, MY</t>
  </si>
  <si>
    <t>Jiang, Peizuo; Dong, Hao; Cai, Yan; Gao, Mingyue</t>
  </si>
  <si>
    <t>Effects of laser power modulation on keyhole behavior and energy absorptivity for laser welding of magnesium alloy AZ31</t>
  </si>
  <si>
    <t>Laser power modulation; Magnesium alloy; Keyhole; Absorptivity; Weld formation</t>
  </si>
  <si>
    <t>The laser welding was conducted for the magnesium alloy AZ31 to investigate the relationship between the power modulation and the keyhole behavior. The laser power was kept constant at 1.5 kW. The welding speed increased from 3.0 to 4.0 m/min with an interval of 0.2 m/min. With the increment of welding speed, the welding process changes from the high-absorptivity mode to the low-absorptivity mode gradually. The sinusoidal modulation of laser power was exerted in the welding processes with different welding speeds. The modulation frequency was from 50 to 200 Hz with an interval of 50 Hz. A method is proposed based on sequence images to extract the oscillation degree of the molten pool. After welding, the weld formation was analyzed in both cross sections and longitudinal sections. Experimental results show that the keyhole depth variation depends on both the laser power waveform and the intrinsic state of the keyhole. The occurrence probability of the keyhole deepening is low in the low-absorptivity mode for high-reflective metals. When the modulation frequency is close to the intrinsic frequency of the keyhole, the balance between the keyhole depth and the keyhole stability can be established in the medium-absorptivity mode.</t>
  </si>
  <si>
    <t>[Jiang, Peizuo; Dong, Hao; Cai, Yan; Gao, Mingyue] Shanghai Jiao Tong Univ, Shanghai Key Lab Mat Laser Proc &amp; Modificat, Shanghai 200240, Peoples R China; [Cai, Yan] Collaborat Innovat Ctr Adv Ship &amp; Deep Sea Explora, Shanghai 200240, Peoples R China</t>
  </si>
  <si>
    <t>Shanghai Jiao Tong University</t>
  </si>
  <si>
    <t>Cai, Y (corresponding author), Shanghai Jiao Tong Univ, Shanghai Key Lab Mat Laser Proc &amp; Modificat, Shanghai 200240, Peoples R China.;Cai, Y (corresponding author), Collaborat Innovat Ctr Adv Ship &amp; Deep Sea Explora, Shanghai 200240, Peoples R China.</t>
  </si>
  <si>
    <t>ycai@sjtu.edu.cn</t>
  </si>
  <si>
    <t>SAIC Motor Corporation, China</t>
  </si>
  <si>
    <t>This work was financial supported by the SAIC Motor Corporation, China, under the project of  Quality optimization of laser welding process for high reflective materials.</t>
  </si>
  <si>
    <t>10.1007/s00170-022-10586-5</t>
  </si>
  <si>
    <t>I3BT5</t>
  </si>
  <si>
    <t>WOS:000905918700002</t>
  </si>
  <si>
    <t>Zhuo, XB; Yao, HN; Chen, K; Kondoh, K; Wang, M; Hua, XM; Shan, AD</t>
  </si>
  <si>
    <t>Zhuo, Xuebin; Yao, Haining; Chen, Ke; Kondoh, Katsuyoshi; Wang, Min; Hua, Xueming; Shan, Aidang</t>
  </si>
  <si>
    <t>Friction stir lap welding of AZ31 and TC4: Mechanical properties and bonding mechanism</t>
  </si>
  <si>
    <t>Dissimilar friction stir welding; Immiscible; Joint strength; Interfacial microstructure; Fracture behavior; Bonding mechanism</t>
  </si>
  <si>
    <t>RECENT RESEARCH PROGRESS; MAGNESIUM ALLOY; ALUMINUM-ALLOY; INTERFACIAL REACTIONS; INTERLAYER THICKNESS; COATING THICKNESS; COATED TI-6AL-4V; SHEET MATERIALS; MG/TI JOINTS; MICROSTRUCTURE</t>
  </si>
  <si>
    <t>The welding between Mg and Ti alloys is challenging, as Mg and Ti do not react with each other and their mutual solubility is also very low. To investigate the bonding mechanism and mechanical properties of the dissimilar joint between Mg and Ti alloys, AZ31 Mg alloy and TC4 Ti alloy were joined together by friction stir lap welding under different tool rotation speeds. High strength joint with lap shear strength of 108 MPa was obtained, which reached 83% of the shear strength of AZ31 base material. Fracture happened both in the AZ31 stir zone and along the AZ31/TC4 interface. Cracking inside the AZ31 stir zone should have taken the main role since 57 to 58% of the fracture surface on the TC4 side was found to be covered by AZ31 residual. The interfacial microstructure was investigated by transmission electron microscopy. AZ31 and TC4 were found to be bonded through a TiAl IMC layer with the thickness of only tens of nanometers. The formation of ultra-thin TiAl layer at the interface could be attributed to the limited supply of Al element to the interface. The formation of interfacial metallurgical bonding was also discussed.</t>
  </si>
  <si>
    <t>[Zhuo, Xuebin; Yao, Haining; Chen, Ke; Wang, Min; Hua, Xueming; Shan, Aidang] Shanghai Jiao Tong Univ, Sch Mat Sci &amp; Engn, 800 Dong Chuan Rd, Shanghai 200240, Peoples R China; [Zhuo, Xuebin; Yao, Haining; Chen, Ke; Wang, Min; Hua, Xueming] Shanghai Jiao Tong Univ, Shanghai Key Lab Mat Laser Proc &amp; Modificat, 800 Dong Chuan Rd, Shanghai 200240, Peoples R China; [Kondoh, Katsuyoshi] Osaka Univ, Joining &amp; Welding Res Inst, 1-1 Yamadaoka, Suita, Osaka, Japan</t>
  </si>
  <si>
    <t>Shanghai Jiao Tong University; Shanghai Jiao Tong University; Osaka University</t>
  </si>
  <si>
    <t>Chen, K (corresponding author), Shanghai Jiao Tong Univ, Sch Mat Sci &amp; Engn, 800 Dong Chuan Rd, Shanghai 200240, Peoples R China.;Chen, K (corresponding author), Shanghai Jiao Tong Univ, Shanghai Key Lab Mat Laser Proc &amp; Modificat, 800 Dong Chuan Rd, Shanghai 200240, Peoples R China.</t>
  </si>
  <si>
    <t>chenke83@sjtu.edu.cn</t>
  </si>
  <si>
    <t>National Natural Science Foundation of China; Foundation of National Facility for Translational Medicine (Shanghai); [52075330]; [TMSK-2020-107]</t>
  </si>
  <si>
    <t>National Natural Science Foundation of China(National Natural Science Foundation of China (NSFC)); Foundation of National Facility for Translational Medicine (Shanghai); ;</t>
  </si>
  <si>
    <t>This work was supported by the National Natural Science Foundation of China (No. 52075330) and the Foundation of National Facility for Translational Medicine (Shanghai) (No. TMSK-2020-107) . The authors are grateful to Ms. Ying Zhang and Ms. Xinqiu Guo of Instrumental Analysis Center of Shanghai Jiao Tong University, for their assistance in sample preparation and TEM analysis.</t>
  </si>
  <si>
    <t>10.1016/j.matchar.2022.112507</t>
  </si>
  <si>
    <t>6Q0HR</t>
  </si>
  <si>
    <t>WOS:000891303300001</t>
  </si>
  <si>
    <t>Wu, Z; Wan, JQ; Zhang, Y; Xue, B; Wu, RZ; Yang, CM</t>
  </si>
  <si>
    <t>Wu, Zhe; Wan, Jiaqi; Zhang, Yang; Xue, Bo; Wu, Ruizhi; Yang, Chunmei</t>
  </si>
  <si>
    <t>Effect of Laser Welding Parameters on Joint Structure of AZ31B Magnesium Alloy and 304 Stainless Steel</t>
  </si>
  <si>
    <t>nanosecond laser welding; microstructure; numerical simulation</t>
  </si>
  <si>
    <t>CORROSION BEHAVIOR; WELDED-JOINTS; STEEL; MECHANISM; NICKEL; AL</t>
  </si>
  <si>
    <t>The effects of laser welding parameters on the interface microstructure of AZ31B magnesium alloy and 304 stainless steel were investigated. After welding, a scanning electron microscope and ultra-depth of field microscope were used to observe the microstructure of the welded material, to analyze the effects of power on the interface morphology. The simulation of laser welding of magnesium and steel was carried out by the COMSOL software. The results showed that when the power was 15 W-20 W, the temperature did not reach the melting point of magnesium alloy, there was MgO at the welding, and the interface had poor connection strength. When the power was 35 W-50 W, the temperature reached or even exceeded the boiling point of magnesium alloy, and the interface formed hot cracks, pores, and oxides and had poor joint strength. When the power was 25 W-30 W, the temperature was between the melting point and boiling point of magnesium, and the interface had excellent connection strength.</t>
  </si>
  <si>
    <t>[Wu, Zhe; Wan, Jiaqi; Xue, Bo; Yang, Chunmei] Northeast Forestry Univ, Coll Mech &amp; Elect Engn, Harbin 150040, Peoples R China; [Zhang, Yang] Northeast Forestry Univ, Coll Sci, Harbin 150040, Peoples R China; [Wu, Ruizhi] Harbin Engn Univ, Coll Mat Sci &amp; Chem Engn, Harbin 150001, Peoples R China</t>
  </si>
  <si>
    <t>Northeast Forestry University - China; Northeast Forestry University - China; Harbin Engineering University</t>
  </si>
  <si>
    <t>Zhang, Y (corresponding author), Northeast Forestry Univ, Coll Sci, Harbin 150040, Peoples R China.</t>
  </si>
  <si>
    <t>zhangyang@nefu.edu.cn</t>
  </si>
  <si>
    <t>Wan, Jiaqi/KPA-4062-2024</t>
  </si>
  <si>
    <t>Zhang, Yang/0000-0003-0572-705X</t>
  </si>
  <si>
    <t>Fundamental Research Funds for the Central Universities [2572021BC03]; National Natural Science Foundation of China [31200434, 52105434]</t>
  </si>
  <si>
    <t>Fundamental Research Funds for the Central Universities(Fundamental Research Funds for the Central Universities); National Natural Science Foundation of China(National Natural Science Foundation of China (NSFC))</t>
  </si>
  <si>
    <t>This material is based upon work supported by the Fundamental Research Funds for the Central Universities (grant no. 2572021BC03) and the National Natural Science Foundation of China (grant no. 31200434 and 52105434).</t>
  </si>
  <si>
    <t>10.3390/ma15207114</t>
  </si>
  <si>
    <t>5P8WX</t>
  </si>
  <si>
    <t>WOS:000873425900001</t>
  </si>
  <si>
    <t>Lv, XZ; Liu, LM; Song, G</t>
  </si>
  <si>
    <t>Lv, Xinze; Liu, Liming; Song, Gang</t>
  </si>
  <si>
    <t>Laser welding of AZ31Mg alloy with 6061Al alloy via Ti interlayer based on two kinds of bonding mechanisms</t>
  </si>
  <si>
    <t>Laser welding; Mg -Al -Ti ternary system; Intermetallic compounds; Microstructure; Fracture</t>
  </si>
  <si>
    <t>INTERFACIAL REACTION; MAGNESIUM ALLOY; ALUMINUM; JOINTS</t>
  </si>
  <si>
    <t>Fusion welding of Mg-Al dissimilar metals is of great challenge because the number of intermetallic compounds (IMCs) is hard to control. Generally speaking, the thickness of IMC layer is about tens of microns. In this paper, we proposed a novel method to control the brittle IMCs more effectively by designing a hybrid joint based on two different kinds of joining mechanisms. In the experiment, laser welding of AZ31 Mg alloy to 6061 Al alloy with Ti interlayer was performed. The laser power was precisely controlled to ensure that the Ti interlayer was not penetrated. In this case, the top Mg alloy and the surface of Ti interlayer were melted and fusion welding process was realized at the Mg/Ti interface. While the heat was conducted from the residual solid Ti interlayer to the bottom Al alloy base metal and brazing process was obtained at the Ti/Al interface. The reaction layers formed at Mg/Ti and Ti/Al interfaces are 100 nm thick Ti3Al and 1.5 um thick TiAl3 IMCs, respectively. The joint fractured at the Mg fusion zone with the maximum fracture load of 1684 N/cm, which was 40 % higher than that of reported studies on Mg-Al laser welding (less than 1200 N/cm).</t>
  </si>
  <si>
    <t>[Lv, Xinze; Liu, Liming; Song, Gang] Dalian Univ Technol, Sch Mat Sci &amp; Engn, Key Lab Liaoning Adv Welding &amp; Joining Technol, Dalian 116024, Peoples R China</t>
  </si>
  <si>
    <t>National Natural Science Funds of China; [U1764251]; [51975090]</t>
  </si>
  <si>
    <t>National Natural Science Funds of China(National Natural Science Foundation of China (NSFC)); ;</t>
  </si>
  <si>
    <t>Funding This work was supported by the National Natural Science Funds of China (No. U1764251 and No. 51975090) .</t>
  </si>
  <si>
    <t>10.1016/j.jmapro.2022.09.034</t>
  </si>
  <si>
    <t>5K9VE</t>
  </si>
  <si>
    <t>WOS:000870065200003</t>
  </si>
  <si>
    <t>Huang, TF; Zhang, ZY; Liu, JL; Chen, SH; Xie, YM; Meng, XC; Huang, YX; Wan, L</t>
  </si>
  <si>
    <t>Huang, Tifang; Zhang, Zeyu; Liu, Jinglin; Chen, Sihao; Xie, Yuming; Meng, Xiangchen; Huang, Yongxian; Wan, Long</t>
  </si>
  <si>
    <t>Interface Formation of Medium-Thick AA6061 Al/AZ31B Mg Dissimilar Submerged Friction Stir Welding Joints</t>
  </si>
  <si>
    <t>dissimilar metals; submerged friction stir welding; intermetallic compounds; mechanical properties</t>
  </si>
  <si>
    <t>6061-T6 ALUMINUM-ALLOY; INTERMETALLIC COMPOUNDS; MECHANICAL-PROPERTIES</t>
  </si>
  <si>
    <t>The medium-thick Al/Mg dissimilar friction stir welding (FSW) joint has serious groove and cavity defects due to uneven thermal distribution in the thickness direction. The submerged friction stir welding (SFSW) was employed to decrease the peak temperature of the joint and control the thermal gradient of the thickness direction, which were beneficial in suppressing the coarsening of the intermetallic compounds (IMCs) layer and improving the weld formation. According to the SEM results, the thickness value of the IMC layer in the nugget zone and shoulder affect zone decreased from 0.78 mu m and 1.31 mu m in FSW process to 0.59 mu m and 1.21 mu m in SFSW process at the same parameter, respectively. Compared with the FSW process, SFSW improves the thermal accumulation during the process, which inhibits the formation of the IMCs and facilitates the material flow to form a mechanical interlocking structure. This firm interface formation elevates the effective contact area of the whole joint interface and provides a strong connection between the dissimilar metals. Thus, the ultimate strength of the 6 mm thick Al/Mg dissimilar SFSW joints was enhanced to 171 MPa, equivalent to 71.3% of AZ31B Mg alloys strength.</t>
  </si>
  <si>
    <t>[Huang, Tifang; Zhang, Zeyu; Liu, Jinglin; Xie, Yuming; Meng, Xiangchen; Huang, Yongxian; Wan, Long] Harbin Inst Technol, State Key Lab Adv Welding &amp; Joining, Harbin 150001, Peoples R China; [Huang, Tifang; Liu, Jinglin; Wan, Long] Harbin World Wide Welding Co Ltd, Harbin 150001, Peoples R China; [Huang, Tifang; Liu, Jinglin; Wan, Long] Kunshan World Wide Welding Co Ltd, Suzhou 215300, Peoples R China; [Chen, Sihao] Shanghai Spaceflight Precis Machinery Inst, Shanghai 201600, Peoples R China</t>
  </si>
  <si>
    <t>Huang, YX; Wan, L (corresponding author), Harbin Inst Technol, State Key Lab Adv Welding &amp; Joining, Harbin 150001, Peoples R China.;Wan, L (corresponding author), Harbin World Wide Welding Co Ltd, Harbin 150001, Peoples R China.;Wan, L (corresponding author), Kunshan World Wide Welding Co Ltd, Suzhou 215300, Peoples R China.</t>
  </si>
  <si>
    <t>yxhuang@hit.edu.cn; wanlong@hit.edu.cn</t>
  </si>
  <si>
    <t>Zhang, Zeyu/HTO-6741-2023; Meng, Xiangchen/ADA-6228-2022; Wan, Long/A-1050-2015; Huang, Yongxian/J-4706-2019; Liu, Jing-Lin/P-9835-2017; Xie, Yuming/ABA-8322-2021</t>
  </si>
  <si>
    <t>Huang, Yongxian/0000-0003-0682-5321; Xie, Yuming/0000-0002-0400-8312</t>
  </si>
  <si>
    <t>Youth Program of National Natural Science Foundation of China [52001099]; National Natural Science Foundation of China [52175301]; Heilongjiang Postdoctoral Foundation [LBHZ20055]; Natural Science Foundation of Heilongjiang Province [JJ2020JQ085]</t>
  </si>
  <si>
    <t>Youth Program of National Natural Science Foundation of China; National Natural Science Foundation of China(National Natural Science Foundation of China (NSFC)); Heilongjiang Postdoctoral Foundation; Natural Science Foundation of Heilongjiang Province(Natural Science Foundation of Heilongjiang Province)</t>
  </si>
  <si>
    <t>This research was funded by the Youth Program of National Natural Science Foundation of China (No. 52001099, Recipient Long Wan), the National Natural Science Foundation of China (No. 52175301, Recipient Yongxian Huang), the Heilongjiang Postdoctoral Foundation (No. LBHZ20055, Recipient Xiangchen Meng), and Natural Science Foundation of Heilongjiang Province (No. JJ2020JQ085, Recipient Long Wan).</t>
  </si>
  <si>
    <t>10.3390/ma15165520</t>
  </si>
  <si>
    <t>4C5UY</t>
  </si>
  <si>
    <t>WOS:000846519300001</t>
  </si>
  <si>
    <t>Characteristics of laser-offset-TIG hybrid welding of AZ31Mg alloy with 6061Al alloy via Zn filler</t>
  </si>
  <si>
    <t>Laser-TIG hybrid welding; Mg-Al-Zn dissimilar joint; Intermetallic compounds; Microstructure; Fracture</t>
  </si>
  <si>
    <t>MECHANICAL-PROPERTIES; MICROSTRUCTURE EVOLUTION; MAGNESIUM; ARC; JOINTS; AL/MG; MG; STABILITY</t>
  </si>
  <si>
    <t>This work proposed a laser-offset-TIG hybrid welding method to join AZ31 Mg alloy to 6061 Al alloy with Zn filler in lap configuration. Through the lateral offset of laser and arc, the wettability of filler metal was improved, and the amount of intermetallic compounds (IMCs) was well controlled. The spread width of filler metal increases from 2.13 mm to 3.49 mm and the reaction depth decreases from 0.91 mm to 0.66 mm as the offset distance increases from 0 mm to 2 mm. The major phases formed in joint are Al solid solution, MgZn2 IMCs, Zn solid solution and Mg-32(Al,Zn)(49) ternary IMCs. At the appropriate offset distance of 2 mm, the coarse MgZn2 grains in fusion zone are refined to (Al)+(Zn)+MgZn2 eutectic, and the brittle Mg-32(Al,Zn)(49) ternary IMCs in weld corner are eliminated. The maximum joint strength is 1190 N/cm, which is 1.3 times higher than that with normal laser-TIG hybrid welding.</t>
  </si>
  <si>
    <t>[Lv, Xinze; Liu, Liming] Dalian Univ Technol, Key Lab Liaoning Adv Welding &amp; Joining Technol, Sch Mat Sci &amp; Engn, Dalian 116024, Peoples R China</t>
  </si>
  <si>
    <t>Liu, LM (corresponding author), Dalian Univ Technol, Key Lab Liaoning Adv Welding &amp; Joining Technol, Sch Mat Sci &amp; Engn, Dalian 116024, Peoples R China.</t>
  </si>
  <si>
    <t>1661869414@mail.dlut.edu.cn; liulm@dlut.edu.cn</t>
  </si>
  <si>
    <t>National Natural Science Funds of China [U1764251, 51975090]</t>
  </si>
  <si>
    <t>10.1016/j.optlastec.2022.108126</t>
  </si>
  <si>
    <t>1F2BM</t>
  </si>
  <si>
    <t>WOS:000794977900003</t>
  </si>
  <si>
    <t>Tao, T; Liu, JS; Zhou, DW; Li, HM</t>
  </si>
  <si>
    <t>Tao, Tao; Liu, Jinshui; Zhou, Dianwu; Li, Huiming</t>
  </si>
  <si>
    <t>Influence of laser-Sn powder coupling on microstructure and mechanical properties of fusion welded AZ31B-alloy to DP590-steel</t>
  </si>
  <si>
    <t>Dissimilar metals; Laser welding; Mechanical properties; Microstructure; Intermetallic</t>
  </si>
  <si>
    <t>TUNGSTEN INERT-GAS; MAGNESIUM ALLOY; AZ31B MAGNESIUM; STEEL; JOINTS; COPPER; INTERLAYER; BEHAVIOR; NICKEL; STRENGTH</t>
  </si>
  <si>
    <t>Microstructure and mechanical properties were studied in fusion welded AZ31B-alloy to DP590-steel at different weld conditions such as with varying laser power, and Sn powder added to lap joint with prefabricated width settled concave groove. Temperature field and flow field for laser welding including chemical potential of each element are also calculated. The results suggested that Al atom tends to diffuse toward Fe side which contributes to form a FeAl compound reaction layer at interface. Meanwhile, Al accelerates the diffusion of Sn and Fe as a catalyst. The shear force of joint climbs at first, then declines, and the maximum value reaches 1711 N when laser power is 1 kW, which is improved by 38% compared with that of 0.9 kW. The improved joint properties are dominated by metallurgical regulation of Sn power, which benefits from the accelerated flow of molten pool and increased temperature leading to the phase composition transformation from alpha-Mg + Mg2Sn + FeAl to alpha-Mg + Mg2Sn + FeSn + Fe3Sn + FeSn2 + FeAl in direct laser irradiation region. However, under the condition of excessive laser power, overreaction occurs at side boundary interface, which leads to the formation of thick IMC and the production of hot crack defect, thus the joint performance decreases.</t>
  </si>
  <si>
    <t>[Tao, Tao; Liu, Jinshui; Li, Huiming] Hunan Univ, Coll Mat Sci &amp; Engn, Changsha 410082, Peoples R China; [Tao, Tao; Liu, Jinshui; Zhou, Dianwu; Li, Huiming] Hunan Univ, State Key Lab Adv Design &amp; Mfg Vehicle Body, Changsha 410082, Peoples R China</t>
  </si>
  <si>
    <t>Hunan University; Hunan University</t>
  </si>
  <si>
    <t>Liu, JS; Zhou, DW (corresponding author), Hunan Univ, Coll Mat Sci &amp; Engn, Changsha 410082, Peoples R China.</t>
  </si>
  <si>
    <t>Jsliu@hnu.edu.cn; hnudwzhou@sina.com</t>
  </si>
  <si>
    <t>National Natural Science Foundation of China [51774125]; Natural Science Foundation of Hunan Prov-ince of China [2020JJ4207]</t>
  </si>
  <si>
    <t>National Natural Science Foundation of China(National Natural Science Foundation of China (NSFC)); Natural Science Foundation of Hunan Prov-ince of China(Natural Science Foundation of Hunan Province)</t>
  </si>
  <si>
    <t>Acknowledgments This work was supported by the National Natural Science Foundation of China (51774125) and Natural Science Foundation of Hunan Prov-ince of China (2020JJ4207) .</t>
  </si>
  <si>
    <t>10.1016/j.optlastec.2022.108091</t>
  </si>
  <si>
    <t>MAR 2022</t>
  </si>
  <si>
    <t>1X3SQ</t>
  </si>
  <si>
    <t>WOS:000807378000004</t>
  </si>
  <si>
    <t>Zhang, Y; Zhou, ZY; Fu, YQ; Li, H; Li, ZX; Mariusz, B; Senkara, J</t>
  </si>
  <si>
    <t>Zhang, Yu; Zhou, Zuyu; Fu, Yiqin; Li, Hong; Li, Zhuoxin; Mariusz, Bober; Senkara, Jacek</t>
  </si>
  <si>
    <t>Effects of Al/Zn interlayer on the solidification path and liquation cracking susceptibility of AZ31/ZK61 dissimilar magnesium alloy resistance spot welding joints</t>
  </si>
  <si>
    <t>Magnesium alloys; Liquation cracking; Resistance spot welding; Dendritic growth</t>
  </si>
  <si>
    <t>MECHANICAL-PROPERTIES; TENSILE PROPERTIES; ALUMINUM-ALLOY; MICROSTRUCTURE; STEEL</t>
  </si>
  <si>
    <t>In this study, Al and Zn interlayers are added separately between AZ31 and ZK61 workpieces to investigate the method of eliminating liquation cracking in dissimilar magnesium alloy resistance spot welding (RSW). Calculation of phase diagram technique was used to analyze the effect of Al or Zn element addition on the metallurgical reactions in the nugget. The T-fS curves reveal that the (fS)nugget is higher than (fS)ZK61 during the cooling stage of the AZ31/ZK61 RSW, which triggers the liquation cracking. Adding Al or Zn elements into the nugget can change the T-fS curve of the fusion zone, thereby restraining the liquation cracking at different degrees. Microstructural analysis at the nugget/ZK61 interface shows that the cracks become discontinuous in the AZ31/ Al/ZK61 samples, while the cracks are eliminated in AZ31/Zn/ZK61 samples. With the addition of interlayers, the microstructure of the nugget consisted of fully equi-axed dendrites, while the microstructure of the nugget without interlayer consisted of a mixture of columnar and equi-axed dendrites. Lap-shear test of the dissimilar magnesium alloy RSW joints shows that the mechanical properties of the samples can be improved significantly when the liquation cracking is restrained. The AZ31/ZK61, AZ31/Al/ZK61, and AZ31/Zn/ZK61 samples exhibit nugget-drop-off, partial-interfacial-partial-nugget-drop-off, and fully-interfacial failure modes, respectively.</t>
  </si>
  <si>
    <t>[Zhang, Yu; Zhou, Zuyu; Li, Hong; Li, Zhuoxin] Beijing Univ Technol, Fac Mat &amp; Mfg, Inst Light Alloy &amp; Proc, Beijing 100124, Peoples R China; [Fu, Yiqin] China Natl Petr Corp, Beijing 100000, Peoples R China; [Mariusz, Bober; Senkara, Jacek] Warsaw Univ Technol, Fac Prod Engn, Dept Welding Engn, PL-02524 Warsaw, Poland</t>
  </si>
  <si>
    <t>Beijing University of Technology; China National Petroleum Corporation; Warsaw University of Technology</t>
  </si>
  <si>
    <t>Li, H (corresponding author), Beijing Univ Technol, Fac Mat &amp; Mfg, Inst Light Alloy &amp; Proc, Beijing 100124, Peoples R China.</t>
  </si>
  <si>
    <t>hongli@bjut.edu.cn</t>
  </si>
  <si>
    <t>Senkara, Jacek/KHC-3981-2024; Bober, Mariusz/U-3077-2018</t>
  </si>
  <si>
    <t>Senkara, Jacek/0000-0001-8082-8307; Bober, Mariusz/0000-0001-6550-1162</t>
  </si>
  <si>
    <t>National Natural Science Foundation of China [51905300, 52074017]; Beijing Municipal Natural Science Foundation [3202002]; 38th China-Poland intergovernmental Joint S&amp;T Committee Meeting, Personal Exchange Project [2020-13]; International Research Cooperation Seed Fund of Beijing University of Technology [2021B27, 2021A14]; China-CEEC Joint Education Project for Higher Education [2021113]; BJUT Top-Quality Courses Construction Project for graduate students</t>
  </si>
  <si>
    <t>National Natural Science Foundation of China(National Natural Science Foundation of China (NSFC)); Beijing Municipal Natural Science Foundation(Beijing Natural Science Foundation); 38th China-Poland intergovernmental Joint S&amp;T Committee Meeting, Personal Exchange Project; International Research Cooperation Seed Fund of Beijing University of Technology; China-CEEC Joint Education Project for Higher Education; BJUT Top-Quality Courses Construction Project for graduate students</t>
  </si>
  <si>
    <t>This research was supported by the National Natural Science Foundation of China (Grant Nos. 51905300 and 52074017), Beijing Municipal Natural Science Foundation (No. 3202002), the 38th China-Poland intergovernmental Joint S&amp;T Committee Meeting, Personal Exchange Project (2020-13), 2019 BJUT Top-Quality Courses Construction Project for graduate students and the International Research Cooperation Seed Fund of Beijing University of Technology (2021B27 and 2021A14). China-CEEC Joint Education Project for Higher Education (No. 2021113). The authors also wish to acknowledge National and Local Joint Engineering Research Center of Key Technology of Magnesium Alloy and Beijing International Science and Technology Cooperation Base of Carbon-based Nanomaterials, as well as Prof. Stephen Liu at Colorado School of Mines.</t>
  </si>
  <si>
    <t>10.1016/j.jmapro.2021.12.017</t>
  </si>
  <si>
    <t>YK2PW</t>
  </si>
  <si>
    <t>WOS:000745062600001</t>
  </si>
  <si>
    <t>Tao, T; Liu, JS; Zhou, DW; Li, C; Li, HM</t>
  </si>
  <si>
    <t>Tao, Tao; Liu, Jinshui; Zhou, Dianwu; Li, Chao; Li, Huiming</t>
  </si>
  <si>
    <t>Microstructure and mechanical properties of laser welding of AZ31B magnesium alloy and DP590 dual-phase steel with concave groove joint</t>
  </si>
  <si>
    <t>Microstructure; Sn powder; Concave groove; Intermetallic; Mechanical properties; Laser welding</t>
  </si>
  <si>
    <t>TIG WELDED-JOINTS; INTERFACIAL MICROSTRUCTURE; STAINLESS-STEEL; LAP JOINT; MG ALLOY; MG/STEEL; NICKEL; PERFORMANCE; SELECTION; STRENGTH</t>
  </si>
  <si>
    <t>A novel connection method has been explored for laser welding of AZ31B magnesium alloy and DP590 dualphase steel, where lap joint with concave groove was added by Sn powder. The influence of groove width on the interface reaction and mechanical properties of the joint was also studied. The result show that the boundary surface of the concave groove was mainly divided into two regions. One was the laser directly irradiated area which was mainly composed of FeAl + Mg2Sn + alpha-Mg. As the width of the concave groove increased, the phase composition of the interface changed from FeAl + Mg2Sn + alpha-Mg to FeAl + FeSn + Mg2Sn + alpha-Mg. The other was the side boundary area of the concave groove, where a large amount of Sn was transferred from the directly irradiated area, thus the columnar Mg2Sn + alpha-Mg crystal grains were larger than the directly irradiated area. This interface was mainly composed of FeAl + Mg2Sn + alpha-Mg. The calculation results of the atomic chemical potential were shown that the Al atoms from the base material diffused to the Fe side in the Mg-Al-Sn-Fe system, which made it easier to form the FeAl phase at the interface. At the Fe interface, Fe and Sn atoms were attracted by Al atoms, which promoted the reaction between Fe atoms and Sn atoms. The maximum load value reaches 1711 N with 1.5 mm width of concave groove, representing twice enhancement compared with that with no-concave groove.</t>
  </si>
  <si>
    <t>[Tao, Tao; Liu, Jinshui] Hunan Univ, Coll Mat Sci &amp; Engn, Changsha 410082, Peoples R China; [Tao, Tao; Liu, Jinshui; Zhou, Dianwu; Li, Chao; Li, Huiming] Hunan Univ, State Key Lab Adv Design &amp; Mfg Vehicle Body, Changsha 410082, Peoples R China</t>
  </si>
  <si>
    <t>Liu, JS; Zhou, DW (corresponding author), Hunan Univ, State Key Lab Adv Design &amp; Mfg Vehicle Body, Changsha 410082, Peoples R China.</t>
  </si>
  <si>
    <t>This work was supported by the National Natural Science Foundation of China (51774125) and Natural Science Foundation of Hunan Prov-ince of China (2020JJ4207) .</t>
  </si>
  <si>
    <t>10.1016/j.jmapro.2021.10.024</t>
  </si>
  <si>
    <t>OCT 2021</t>
  </si>
  <si>
    <t>WR5AA</t>
  </si>
  <si>
    <t>WOS:000714511000004</t>
  </si>
  <si>
    <t>Muhamad, MRB; Raja, S; Jamaludin, MF; Yusof, F; Morisada, Y; Suga, T; Fujii, H</t>
  </si>
  <si>
    <t>Muhamad, Mohd Ridha bin; Raja, Sufian; Jamaludin, Mohd Fadzil; Yusof, Farazila; Morisada, Yoshiaki; Suga, Tetsuo; Fujii, Hidetoshi</t>
  </si>
  <si>
    <t>Enhancements on Dissimilar Friction Stir Welding Between AZ31 and SPHC Mild Steel With Al-Mg as Powder Additives</t>
  </si>
  <si>
    <t>friction stir welding; metal powder; dissimilar joint; magnesium alloy; steel; aluminum; nontraditional manufacturing processes; welding and joining</t>
  </si>
  <si>
    <t>MECHANICAL-PROPERTIES; ALUMINUM-ALLOY; MAGNESIUM ALLOY; MICROSTRUCTURE; FE; INTERLAYER; JOINTS; FSW; AA7075-T6</t>
  </si>
  <si>
    <t>Dissimilar materials joining between AZ31 magnesium alloy and SPHC mild steel with Al-Mg powder additives were successfully produced by the friction stir welding process. Al-Mg powder additives were set in a gap between AZ31 and SPHC specimen's butt prior to welding. The experiments were performed for different weight percentages of Al-Mg powder additives at welding speeds of 25 mm/min, 50 mm/min, and 100 mm/min with a constant tool rotational speed of 500 rpm. The effect of powder additives and welding speed on tensile strength, microhardness, characterization across welding interface, and fracture morphology was investigated. Tensile test results showed a significant enhancement of tensile strength of 150 MPa for 10% Al and Mg (balance) powder additives welded joint as compared to the tensile strength of 125 MPa obtained for the welded joint without powder additives. The loss of aluminum in the alloy is compensated by the addition of the Al-Mg powder during welding under a suitable heat input condition identified by varying welding speeds. Microstructural analysis revealed that the Al-Mg powder was well mixed and dispersed at the interface of the joint at a welding speed of 50 mm/min. The intermetallic compound detected in the welding interface contributed to the welding strength.</t>
  </si>
  <si>
    <t>[Muhamad, Mohd Ridha bin; Yusof, Farazila] Univ Malaya, Fac Engn, Dept Mech Engn, Ctr Adv Mfg &amp; Mat Proc,AMMP Ctr, Kuala Lumpur 50603, Malaysia; [Raja, Sufian] Univ Malaya, Fac Engn, Dept Mech Engn, Kuala Lumpur 50603, Malaysia; [Jamaludin, Mohd Fadzil] Univ Malaya, Ctr Adv Mfg &amp; Mat Proc, AMMP Ctr, Kuala Lumpur 50603, Malaysia; [Morisada, Yoshiaki; Suga, Tetsuo; Fujii, Hidetoshi] Osaka Univ, Joining &amp; Welding Res Inst, Ibaraki 5670047, Japan</t>
  </si>
  <si>
    <t>Universiti Malaya; Universiti Malaya; Universiti Malaya; Osaka University</t>
  </si>
  <si>
    <t>Muhamad, MRB; Yusof, F (corresponding author), Univ Malaya, Fac Engn, Dept Mech Engn, Ctr Adv Mfg &amp; Mat Proc,AMMP Ctr, Kuala Lumpur 50603, Malaysia.</t>
  </si>
  <si>
    <t>ridha@um.edu.my; sufian@um.edu.my; ibnjamaludin@um.edu.my; farazila@um.edu.my; morisada@jwri.osaka-u.ac.jp; suga@jwri.osaka-u.ac.jp; fujii@jwri.osaka-u.ac.jp</t>
  </si>
  <si>
    <t>RAJA, SUFIAN/AFR-2917-2022; Jamaludin, Mohd Fadzil/I-4236-2014; yusof, farazila/B-5217-2010; Muhamad, Mohd Ridha/S-8078-2016</t>
  </si>
  <si>
    <t>Jamaludin, Mohd Fadzil/0000-0003-0469-5623; S, Raja/0000-0003-2179-1801; yusof, farazila/0000-0001-6034-0996; Muhamad, Mohd Ridha/0000-0002-2428-1025; RAJA, SUFIAN/0000-0002-4679-9482</t>
  </si>
  <si>
    <t>Fundamental Research Grant Scheme [FRGS/1/2018/TK10/UM/02/2]</t>
  </si>
  <si>
    <t>Fundamental Research Grant Scheme</t>
  </si>
  <si>
    <t>This research is supported by the Fundamental Research Grant Scheme (No. FRGS/1/2018/TK10/UM/02/2).</t>
  </si>
  <si>
    <t>10.1115/1.4049745</t>
  </si>
  <si>
    <t>SN5MT</t>
  </si>
  <si>
    <t>WOS:000658334300005</t>
  </si>
  <si>
    <t>Yadav, PK; Khurana, MK</t>
  </si>
  <si>
    <t>Yadav, Pradeep K.; Khurana, Manoj K.</t>
  </si>
  <si>
    <t>Study of the performance parameters of friction stir welded magnesium AZ31B alloy at optimized process parameters</t>
  </si>
  <si>
    <t>PROCEEDINGS OF THE INSTITUTION OF MECHANICAL ENGINEERS PART C-JOURNAL OF MECHANICAL ENGINEERING SCIENCE</t>
  </si>
  <si>
    <t>Magnesium Alloy; Response Surface Methodology; Grey Relation Analysis; Friction Stir Welding; Microstructure; Fracture analysis</t>
  </si>
  <si>
    <t>TOOL ROTATIONAL SPEED; MECHANICAL-PROPERTIES; MULTIOBJECTIVE OPTIMIZATION; MULTIRESPONSE OPTIMIZATION; WELDING PARAMETERS; PIN PROFILE; MICROSTRUCTURE; ALUMINUM; RSM</t>
  </si>
  <si>
    <t>The present study is aimed to analyze the effect of process parameters on the qualities of the Friction Stir Welded AZ31B Mg Alloy. Response Surface Methodology based Grey Relation Analysis technique was used to multi-optimization of the response parameters such as tensile strength (TS), percentage elongation (El), microhardness (MH), and impact strength (IMP). The mathematical models for response parameters were developed by considering tool rotational speed (RS), tool shoulder diameter (SD), and welding speed (WS) as process parameters. ANOVA (Analysis of Variance) was performed to check the adequacy of the formulated mathematical model and figure out the significant parameters. The results revealed that RS of 950 rpm, WS of 150 mm/min, and SD of 11 mm are the optimal process parameters for optimum response parameters (TS of 157.8700 MPa, IMP of 4.3001 Joule, MH of 84.1335 Hv, and El of 10.0071%). WS is the most significant factor, followed by RS and SD. The grain growth was observed in thermo-mechanically affected zone (TMAZ). The fracture analysis indicated that crack had initiated from the bottom of the centerline in the welded zone and propagated towards the advancing side.</t>
  </si>
  <si>
    <t>[Yadav, Pradeep K.; Khurana, Manoj K.] MNNIT Allahabad, Dept Mech Engn, Prayagraj 211004, India</t>
  </si>
  <si>
    <t>National Institute of Technology (NIT System); Motilal Nehru National Institute of Technology</t>
  </si>
  <si>
    <t>Yadav, PK (corresponding author), MNNIT Allahabad, Dept Mech Engn, Prayagraj 211004, India.</t>
  </si>
  <si>
    <t>rme1601@mnnit.ac.in</t>
  </si>
  <si>
    <t>Khurana, M/AAD-5657-2021</t>
  </si>
  <si>
    <t>Khurana, Manoj K/0000-0002-3623-4314; Yadav, Pradeep Kumar/0000-0001-5193-4709</t>
  </si>
  <si>
    <t>0954-4062</t>
  </si>
  <si>
    <t>2041-2983</t>
  </si>
  <si>
    <t>P I MECH ENG C-J MEC</t>
  </si>
  <si>
    <t>Proc. Inst. Mech. Eng. Part C-J. Eng. Mech. Eng. Sci.</t>
  </si>
  <si>
    <t>10.1177/0954406221992401</t>
  </si>
  <si>
    <t>APR 2021</t>
  </si>
  <si>
    <t>XH9RL</t>
  </si>
  <si>
    <t>WOS:000682904800001</t>
  </si>
  <si>
    <t>Wang, XP; Morisada, Y; Fujii, H</t>
  </si>
  <si>
    <t>Wang, Xiaopei; Morisada, Yoshiaki; Fujii, Hidetoshi</t>
  </si>
  <si>
    <t>Interface strengthening in dissimilar double-sided friction stir spot welding of AZ31/ZK60 magnesium alloys by adjustable probes</t>
  </si>
  <si>
    <t>Friction stir spot welding; Dissimilar welding; Interface strengthening; Microstructure; Magnesium alloys</t>
  </si>
  <si>
    <t>MECHANICAL-PROPERTIES; RECRYSTALLIZATION BEHAVIOR; DYNAMIC RECRYSTALLIZATION; MICROSTRUCTURE EVOLUTION; TEXTURE EVOLUTION; DEFORMATION; ZR</t>
  </si>
  <si>
    <t>Dissimilar welding of AZ31/ZK60 magnesium alloys with a thickness of 2 mm was successfully carried out by the double-sided friction stir spot welding with adjustable probes. A dissimilar joint bearing flat surfaces on both sides without a keyhole was obtained and the shear failure load of 8.7 +/- 0.5 kN was reached. The role of the adjustable probes has been revealed in detail. In the center of the stir zone, the welding interface structure was heterogeneous around which some distinct oxides still remained, leading to a weak interface strength. On the contrary, the welding interface structure around the shoulder/probe interface was homogeneous with no oxides giving rise to a strong interface strength, which is attributed to the severe material flow introduced by the adjustable probes. In addition, the vicinity outside the shoulder/probe interface, where the fracture occurred during the shear tensile tests, was also strengthened owing to the shearing and torsion by the adjustable probes. Therefore, a stable plug failure can be obtained and the joint properties can be improved. (C) 2021 Published by Elsevier Ltd on behalf of The editorial office of Journal of Materials Science &amp; Technology.</t>
  </si>
  <si>
    <t>[Wang, Xiaopei; Morisada, Yoshiaki; Fujii, Hidetoshi] Osaka Univ, Joining &amp; Welding Res Inst, 11-1 Mihogaoka, Osaka 5670047, Japan</t>
  </si>
  <si>
    <t>Fujii, H (corresponding author), Osaka Univ, Joining &amp; Welding Res Inst, 11-1 Mihogaoka, Osaka 5670047, Japan.</t>
  </si>
  <si>
    <t>xiaopei.wang@outlook.com; fujii@jwri.osaka-u.ac.jp</t>
  </si>
  <si>
    <t>New Energy and Industrial Technology Development Organization (NEDO)</t>
  </si>
  <si>
    <t>New Energy and Industrial Technology Development Organization (NEDO)(New Energy and Industrial Technology Development Organization (NEDO))</t>
  </si>
  <si>
    <t>This study was financially supported by the New Energy and Industrial Technology Development Organization (NEDO) under the Innovation Structural Materials Project (Future Pioneering Projects).</t>
  </si>
  <si>
    <t>SEP 20</t>
  </si>
  <si>
    <t>10.1016/j.jmst.2021.01.024</t>
  </si>
  <si>
    <t>TB4XY</t>
  </si>
  <si>
    <t>WOS:000667953100016</t>
  </si>
  <si>
    <t>Han, G; Lee, K; Yoon, JY; Na, TW; Ahn, K; Kang, MJ; Jun, TS</t>
  </si>
  <si>
    <t>Han, Gukin; Lee, Kyuhong; Yoon, Jin-Young; Na, Tae-Wook; Ahn, Kanghwan; Kang, Mun-Jin; Jun, Tea-Sung</t>
  </si>
  <si>
    <t>Effect of post-weld heat treatment on mechanical properties of local weld-affected zones in friction stir welded AZ31 plates</t>
  </si>
  <si>
    <t>Friction stir welding; Magnesium alloy; EBSD; Post-weld heat treatment; Nanoindentation</t>
  </si>
  <si>
    <t>This study explored the mechanical, microstructural, and textural characteristics of friction stir welded (FSWed) AZ31 magnesium alloy plates. The joints were subsequently annealed at various temperatures in the range of 300-500 degrees C for 1 h. Reduction in yield strength was found, though simultaneous improvement in tensile strength and elongation was achieved by annealing at 300 degrees C and 400 degrees C. The digital image correlation (DIC) analysis clearly showed a gradual expansion of the strain localized area toward the base material (BM) zone with an increase of the annealing temperature. The texture-dependent Hall-Petch relationship was established and discussed together with the dislocation density. The nanoindentation maps in concert with the kernel average misorientation (KAM) reveal that the difference of dislocation density in stir zone (SZ), thermo-mechanically affected zone (TMAZ), and BM zone is responsible for different grain growth trends which links to the improvement in mechanical properties.</t>
  </si>
  <si>
    <t>[Han, Gukin; Jun, Tea-Sung] Incheon Natl Univ, Dept Mech Engn, Incheon 22012, South Korea; [Lee, Kyuhong; Yoon, Jin-Young; Kang, Mun-Jin] Korea Inst Ind Technol, Welding &amp; Joining Grp, Incheon 21999, South Korea; [Na, Tae-Wook] Korea Inst Ind Technol, Gangwon Reg Div, Kangnung 25440, South Korea; [Ahn, Kanghwan] POSCO Global R&amp;D Ctr, Mat Forming Res Grp, Incheon 21985, South Korea; [Jun, Tea-Sung] Incheon Natl Univ, Res Inst Engn &amp; Technol, Incheon 22012, South Korea</t>
  </si>
  <si>
    <t>Incheon National University; Korea Institute of Industrial Technology (KITECH); Korea Institute of Industrial Technology (KITECH); POSCO; Incheon National University</t>
  </si>
  <si>
    <t>Jun, TS (corresponding author), Incheon Natl Univ, Dept Mech Engn, Incheon 22012, South Korea.</t>
  </si>
  <si>
    <t>t.jun@inu.ac.kr</t>
  </si>
  <si>
    <t>Na, Tae-Wook/0000-0002-1358-379X; Jun, Tea-Sung/0000-0002-4968-2431; Ahn, Kanghwan/0009-0005-1556-0152; Han, Gukin/0000-0002-1158-1299</t>
  </si>
  <si>
    <t>Incheon National University Research Grant in 2017 [2017-0218]</t>
  </si>
  <si>
    <t>Incheon National University Research Grant in 2017</t>
  </si>
  <si>
    <t>This work was supported by Incheon National University Research Grant in 2017 (2017-0218).</t>
  </si>
  <si>
    <t>FEB 23</t>
  </si>
  <si>
    <t>10.1016/j.msea.2021.140809</t>
  </si>
  <si>
    <t>JAN 2021</t>
  </si>
  <si>
    <t>RP2KI</t>
  </si>
  <si>
    <t>WOS:000641562500001</t>
  </si>
  <si>
    <t>Yao, Y; Tang, JX; Chen, TQ; Wang, ZF; Yu, H; Zhou, CX; Xiong, HQ</t>
  </si>
  <si>
    <t>Yao, Yao; Tang, Jiaxin; Chen, Tianqi; Wang, Zhifeng; Yu, Hui; Zhou, Changxing; Xiong, Hanqing</t>
  </si>
  <si>
    <t>Microstructure and Corrosion behavior of Friction Stir-Welded AZ31 alloy</t>
  </si>
  <si>
    <t>INTERNATIONAL JOURNAL OF ELECTROCHEMICAL SCIENCE</t>
  </si>
  <si>
    <t>Mg alloy; Friction stir welding; Microstructure; Electrochemical property; Corrosion behavior</t>
  </si>
  <si>
    <t>MAGNESIUM ALLOY; DISCHARGE BEHAVIOR; GRAIN-SIZE; MASS-LOSS; RESISTANCE; TENSILE; ANODE; PERFORMANCE; MANGANESE; STRESS</t>
  </si>
  <si>
    <t>Microstructure and corrosion behavior in stir zone (SZ), thermo-mechanically affected zone (TMAZ), heat affected zone (HAZ) and base material (BM) of friction stir welded (FSWed) AZ31 alloy are investigated in this study. Results indicate that the four zones show microstructure evolution due to localized heat and plastic deformation during FSW process. Electrochemical measurements and immersion test demonstrate that the TMAZ presents lower corrosion resistance because of non-uniform microstructure. Furthermore, the HAZ is influenced by heat flow leading to the stress release. Although the HAZ exhibits coarse grains, the distribution of grain size is relatively homogenous. Thus, the HAZ displays the low corrosion current density, the low corrosion rate and the high Impedance value, possesses better corrosion resistance.</t>
  </si>
  <si>
    <t>[Yao, Yao; Tang, Jiaxin; Chen, Tianqi; Xiong, Hanqing] Changsha Univ, Dept Mech &amp; Elect Engn, Changsha 410022, Peoples R China; [Yao, Yao; Wang, Zhifeng; Yu, Hui; Zhou, Changxing; Xiong, Hanqing] Hunan Joinfront Welding Technol Co Ltd, Zhuzhou 412000, Peoples R China; [Xiong, Hanqing] Hebei Univ Technol, Sch Mat Sci &amp; Engn, Tianjin 300130, Peoples R China</t>
  </si>
  <si>
    <t>Changsha University; Hebei University of Technology</t>
  </si>
  <si>
    <t>Xiong, HQ (corresponding author), Changsha Univ, Dept Mech &amp; Elect Engn, Changsha 410022, Peoples R China.;Xiong, HQ (corresponding author), Hunan Joinfront Welding Technol Co Ltd, Zhuzhou 412000, Peoples R China.;Xiong, HQ (corresponding author), Hebei Univ Technol, Sch Mat Sci &amp; Engn, Tianjin 300130, Peoples R China.</t>
  </si>
  <si>
    <t>xhanqing@163.com</t>
  </si>
  <si>
    <t>xiong, hanqing/AAP-7489-2021; Wang, Zhifeng/A-8557-2010; yu, hui/H-8481-2012</t>
  </si>
  <si>
    <t>Wang, Zhifeng/0000-0003-3880-1957; yu, hui/0000-0001-7777-7940</t>
  </si>
  <si>
    <t>Fundamental Research Funds for the Education Department of Hunan Province, China [17A019]; science and technology program of Changsha [KC1809018, K1705051]; outstanding youth project of Education Department of Hunan Province, China [18B418]</t>
  </si>
  <si>
    <t>Fundamental Research Funds for the Education Department of Hunan Province, China; science and technology program of Changsha; outstanding youth project of Education Department of Hunan Province, China</t>
  </si>
  <si>
    <t>This work was financially supported by the Fundamental Research Funds for the Education Department of Hunan Province (17A019), China. The authors also acknowledge the Project (KC1809018, K1705051) supported by the science and technology program of Changsha and the outstanding youth project (18B418) of Education Department of Hunan Province, China.</t>
  </si>
  <si>
    <t>ESG</t>
  </si>
  <si>
    <t>BELGRADE</t>
  </si>
  <si>
    <t>BORIVOJA STEVANOVICA 25-7, BELGRADE, 11000, SERBIA</t>
  </si>
  <si>
    <t>1452-3981</t>
  </si>
  <si>
    <t>INT J ELECTROCHEM SC</t>
  </si>
  <si>
    <t>Int. J. Electrochem. Sci.</t>
  </si>
  <si>
    <t>10.20964/2020.02.18</t>
  </si>
  <si>
    <t>Electrochemistry</t>
  </si>
  <si>
    <t>KN4OR</t>
  </si>
  <si>
    <t>WOS:000514818500003</t>
  </si>
  <si>
    <t>Li, YJ; Qin, FM; Wu, ZS</t>
  </si>
  <si>
    <t>Li, Yajie; Qin, Fengming; Wu, Zhisheng</t>
  </si>
  <si>
    <t>Flow Patterns, Microstructure and Mechanical Properties of AZ31/Al6061 Dissimilar Friction Stir-Welded Joints</t>
  </si>
  <si>
    <t>dissimilar joint; flow pattern; friction stir welding; mechanical property; microstructure characterization</t>
  </si>
  <si>
    <t>AZ31B MAGNESIUM; MG ALLOY; ALUMINUM; AL; BEHAVIOR; EVOLUTION</t>
  </si>
  <si>
    <t>Dissimilar joints between die-cast AZ31 and extruded Al6061-T6 were joined using friction stir welding technology at a constant transverse speed (50 mm/min) and rotation rate of 800 or 1000 rpm. The flow patterns, microstructure evolution and intermetallic compounds in dissimilar joints were studied by optical and scanning electron microscopy. The relationship between microstructure and tensile properties was analyzed. The microhardness distribution along the horizontal centerline in cross section was investigated. Local flow without obvious mixing existed between Mg and Al metals in the tool shoulder-affected zone. For the tool-pin-affected zone, two typical zones, namely, the extrusion zone and flow zone existed because of the different flow modes of the plastic metals. The phase analysis showed that intermetallic compounds, including Al12Mg17 and Al3Mg2 formed in banded structures. Phase analysis showed that a joint with welding parameters of 800 rpm and 50 mm/min (Joint-500) had good mechanical properties because of the more uniform microstructure distribution and fewer intermetallic compounds. Fracture analysis indicated some microvoids and lamellate intermetallic compounds in the fracture surface of the joint with welding parameters of 1000 rpm and 50 mm/min (Joint-1000), which deteriorated its tensile strength significantly.</t>
  </si>
  <si>
    <t>[Li, Yajie; Qin, Fengming; Wu, Zhisheng] Taiyuan Univ Sci &amp; Technol, Sch Mat Sci &amp; Engn, Taiyuan, Shanxi, Peoples R China</t>
  </si>
  <si>
    <t>Qin, FM (corresponding author), Taiyuan Univ Sci &amp; Technol, Sch Mat Sci &amp; Engn, Taiyuan, Shanxi, Peoples R China.</t>
  </si>
  <si>
    <t>qinfengming1014@126.com</t>
  </si>
  <si>
    <t>National Natural Science Foundation of China [51275332]; Doctoral Scientific Research Foundation of Taiyuan University of Science and Technology [20192020, 20182055]; Fund for Shanxi Key Subjects Construction</t>
  </si>
  <si>
    <t>National Natural Science Foundation of China(National Natural Science Foundation of China (NSFC)); Doctoral Scientific Research Foundation of Taiyuan University of Science and Technology; Fund for Shanxi Key Subjects Construction</t>
  </si>
  <si>
    <t>This work was financially supported by the National Natural Science Foundation of China (No. 51275332), the Doctoral Scientific Research Foundation of Taiyuan University of Science and Technology (No. 20192020 and No. 20182055) and the Fund for Shanxi Key Subjects Construction. We thank Laura Kuhar, PhD, from Liwen Bianji, Edanz Group China (www.liwenbianji.c n/ac), for editing the English text of a draft of this manuscript.</t>
  </si>
  <si>
    <t>10.1007/s11665-019-04322-6</t>
  </si>
  <si>
    <t>JA5VY</t>
  </si>
  <si>
    <t>WOS:000487912100012</t>
  </si>
  <si>
    <t>Wu, LJ; Yang, J; Zang, CW; Tan, CW; Zhang, ZQ; Zhao, XY; Chen, B; Song, XG</t>
  </si>
  <si>
    <t>Wu, Laijun; Yang, Jia; Zang, Chengwei; Tan, Caiwang; Zhang, Zequn; Zhao, Xiaoye; Chen, Bo; Song, Xiaoguo</t>
  </si>
  <si>
    <t>Butt Laser Welding-Brazing of AZ31 Mg to Nickel-Coated Ti-6Al-4V</t>
  </si>
  <si>
    <t>laser welding-brazing; magnesium alloy; microstructure; Ni coating thickness; titanium alloy</t>
  </si>
  <si>
    <t>COLD METAL TRANSFER; MECHANICAL-PROPERTIES; MAGNESIUM ALLOY; INTERFACIAL REACTION; OFFSET; AL; MG/TI; ALUMINUM; STEEL</t>
  </si>
  <si>
    <t>Mg and Ti alloy are hard to be bonded due to their huge discrepancy in physical and metallurgical characteristics. As an intermediate element, Ni is feasible for joining of Mg and Ti. The interfacial microstructure and mechanical properties of laser-welded-brazed AZ31 Mg/Ti-6Al-4V joints in butt configuration were investigated with different thicknesses of electrodeposited Ni interlayer. The interfacial reaction products evolved from an ultra-thin Ti3Al layer to Ti2Ni layer mingled with Ti3Al, and more Mg3AlNi2 compounds were produced in the fusion zone (FZ) as Ni coating thickness increased. Slag inclusions and cracks were observed in interfacial layer when coating thickness exceeded 2.5 mu m. The quantity of Mg3AlNi2 and the thickness of interfacial layer decreased from the top to bottom of groove of the same joint owing to high thermal gradient during laser welding. The chemical potential of Al and Ni indicated that Al-Ti reaction product was produced more easily than Ni-Ti in 0.001Mg-( Ni-Al-Ti) system. The thermodynamic calculation results of Gibbs free energy suggested the preferential formation Ti-Al phase and Ti-Ni phase along the interface while the Mg-Al-Ni ternary phase in the FZ. Fracture loads of joints increased first followed by a decline with the increase in coating thickness. The joint fractured at the Mg base metal, reaching a maximum value of 3900 N with the Ni coating thickness of 1.5 mu m. In the case of using thinner or thicker Ni coating, crack propagated along the interface due to the insufficient metallurgical bonding or defects existed in the interfacial layer. The characteristic of fracture surface changed from the tear ridges and terraces to river pattern when interfacial failure occurred.</t>
  </si>
  <si>
    <t>[Wu, Laijun; Yang, Jia; Zang, Chengwei; Tan, Caiwang; Zhang, Zequn; Zhao, Xiaoye; Chen, Bo; Song, Xiaoguo] Harbin Inst Technol, State Key Lab Adv Welding &amp; Joining, Harbin 150001, Heilongjiang, Peoples R China; [Zhang, Zequn; Song, Xiaoguo] Harbin Inst Technol Weihai, Shandong Prov Key Lab Special Welding Technol, Weihai 264209, Peoples R China</t>
  </si>
  <si>
    <t>tancaiwang@hitwh.edu.cn</t>
  </si>
  <si>
    <t>Zang, Chengwei/HTR-5744-2023; Song, Xiaoguo/M-1422-2018</t>
  </si>
  <si>
    <t>zang, Chengwei/0000-0002-3728-1497</t>
  </si>
  <si>
    <t>National Natural Science Foundation of China [51875129]; Key Research &amp; Development Program in Shandong Province [2017GGX30147, 2017CXGC0811]; Postdoctoral Science Foundation [2016T90280]</t>
  </si>
  <si>
    <t>National Natural Science Foundation of China(National Natural Science Foundation of China (NSFC)); Key Research &amp; Development Program in Shandong Province; Postdoctoral Science Foundation(China Postdoctoral Science Foundation)</t>
  </si>
  <si>
    <t>The study was financially supported by National Natural Science Foundation of China (Grant No. 51875129), Key Research &amp; Development Program in Shandong Province (Grant Nos. 2017GGX30147 and 2017CXGC0811), China, and Postdoctoral Science Foundation (Grant No. 2016T90280).</t>
  </si>
  <si>
    <t>10.1007/s11665-019-04161-5</t>
  </si>
  <si>
    <t>JB7VP</t>
  </si>
  <si>
    <t>WOS:000488773700065</t>
  </si>
  <si>
    <t>Khodabakhshi, F; Shah, LH; Gerlich, AP</t>
  </si>
  <si>
    <t>Khodabakhshi, F.; Shah, L. H.; Gerlich, A. P.</t>
  </si>
  <si>
    <t>Dissimilar laser welding of an AA6022-AZ31 lap-joint by using Ni-interlayer: Novel beam-wobbling technique, processing parameters, and metallurgical characterization</t>
  </si>
  <si>
    <t>Dissimilar laser joining; Beam wobbling; AA6022 aluminum alloy; AZ31 magnesium alloy; Ni-interlayer; Processing parameters</t>
  </si>
  <si>
    <t>ALUMINUM-MAGNESIUM ALLOY; MECHANICAL-PROPERTIES; HYBRID NANOCOMPOSITE; PURE ALUMINUM; WELDED-JOINT; MICROSTRUCTURE; COMPONENTS; TEXTURE; NICKEL; ISSUES</t>
  </si>
  <si>
    <t>In this article, the weldability of dissimilar lap joints between 2 mm thick sheets of AA6022 aluminum (bottom) and AZ31 magnesium alloys (upper) was studied using a fiber laser with a wobbling scanner. The effects of laser beam wobbling parameters, laser power, traveling speed, and the presence of a pure nickel interlayer (similar to 0.1 mm thickness) is evaluated based on the microstructures and phases produced. The experimental results revealed dissimilar joint formation is highly dependent on inter-mixing, as well as fusion zone dimensions which control Al- and Mg-rich interaction zones that vary with laser power. Sound dissimilar joints were only produced by penetrating the Mg-rich interaction zone into the aluminum alloy. Joint formation benefited from suppression of Al-Mg chemical reactions using a Ni-interlayer, providing more well-dispersed and more benign phases compared to Al-Mg intermetallics at the interface during welding. The application of laser beam wobbling on a circular path with diameter of similar to 0.4 mm and frequency of 1000 Hz served to reduce cracks and enhanced materials intermixing.</t>
  </si>
  <si>
    <t>[Khodabakhshi, F.] Univ Tehran, Sch Met &amp; Mat Engn, Coll Engn, POB 11155-4563, Tehran, Iran; [Shah, L. H.; Gerlich, A. P.] Univ Waterloo, Dept Mech &amp; Mechatron Engn, Waterloo, ON, Canada; [Shah, L. H.] Univ Malaysia Pahang, Fac Mech Engn, Pahang, Malaysia</t>
  </si>
  <si>
    <t>University of Tehran; University of Waterloo; Universiti Malaysia Pahang Al-Sultan Abdullah (UMPSA)</t>
  </si>
  <si>
    <t>Khodabakhshi, F (corresponding author), Univ Tehran, Sch Met &amp; Mat Engn, Coll Engn, POB 11155-4563, Tehran, Iran.;Shah, LH (corresponding author), Univ Waterloo, Dept Mech &amp; Mechatron Engn, Waterloo, ON, Canada.</t>
  </si>
  <si>
    <t>fkhodabakhshi@ut.ac.ir; lhahmadshah@uwaterloo.ca</t>
  </si>
  <si>
    <t>; Khodabakhshi, Farzad/D-3481-2018</t>
  </si>
  <si>
    <t>Gerlich, Adrian/0000-0003-0270-7475; Khodabakhshi, Farzad/0000-0002-5942-2203</t>
  </si>
  <si>
    <t>10.1016/j.optlastec.2018.11.034</t>
  </si>
  <si>
    <t>HL7SR</t>
  </si>
  <si>
    <t>WOS:000458941800044</t>
  </si>
  <si>
    <t>Zheng, Y; Pan, XM; Ma, YL; Liu, SM; Zang, LB; Chen, Y</t>
  </si>
  <si>
    <t>Zheng, Yang; Pan, Xiaomeng; Ma, Yinglei; Liu, Shuming; Zang, Libin; Chen, Yong</t>
  </si>
  <si>
    <t>Microstructure and Corrosion Behavior of Friction Stir-Welded 6061 Al/AZ31 Mg Joints with a Zr Interlayer</t>
  </si>
  <si>
    <t>friction stir welding; Al; Mg dissimilar joints; Zr interlayer; corrosion; microstructure</t>
  </si>
  <si>
    <t>ALUMINUM-ALLOY; ATMOSPHERIC CORROSION; MECHANICAL-PROPERTIES; PROCESS PARAMETERS; AZ31B MAGNESIUM; AL; STRENGTH</t>
  </si>
  <si>
    <t>Friction stir welding (FSW) with a Zr interlayer was employed to join dissimilar alloys of 6061 Al and AZ31 Mg. The microstructures of Al/Mg and Al/Zr/Mg joints were investigated by optical microscopy (OM), scanning electron microscopy (SEM), and energy dispersive X-ray spectrometer (EDS). The results showed that the central part of the Zr interlayer was smashed and intermixed with the base materials in the stir zone, whereas the undamaged part remained stable at the Al/Mg interface. The formation of Al-Mg intermetallic compounds (IMCs) was suppressed by the Zr interlayer due to its synergetic effects of chemical modification and thermal barrier. The electrochemical measurements revealed a differentiated corrosion behavior for each joint, where the corrosion rate of representative regions increased in the order of Al alloy &lt; Mg alloy &lt; heat-affected zone &lt; stir zone. The immersion tests indicated an enhancement in corrosion resistance for the Al/Zr/Mg joint compared with the Al/Mg joint, which is owing to the mitigated galvanic corrosion between the base materials by the Zr interlayer.</t>
  </si>
  <si>
    <t>[Zheng, Yang; Ma, Yinglei; Zang, Libin; Chen, Yong] Hebei Univ Technol, Sch Mech Engn, Tianjin 300130, Peoples R China; [Pan, Xiaomeng] CNIPA, Patent Examinat Cooperat Tianjin Ctr, Patent Off, Tianjin 300304, Peoples R China; [Liu, Shuming] Hebei Univ Technol, Sch Chem Engn &amp; Technol, Tianjin 300130, Peoples R China</t>
  </si>
  <si>
    <t>Hebei University of Technology; Hebei University of Technology</t>
  </si>
  <si>
    <t>Zheng, Y; Chen, Y (corresponding author), Hebei Univ Technol, Sch Mech Engn, Tianjin 300130, Peoples R China.</t>
  </si>
  <si>
    <t>zhengyang@hebut.edu.cn; pan_xi_aomeng@126.com; 201821202041@stu.hebut.edu.cn; lsm9707@163.com; 201611201012@stu.hebut.edu.cn; chenyong@hebut.edu.cn</t>
  </si>
  <si>
    <t>Zang, Libin/AAL-4024-2020</t>
  </si>
  <si>
    <t>Zheng, Yang/0000-0003-3575-7321</t>
  </si>
  <si>
    <t>Postdoctoral Research Projects Selected Funding of Hebei Province [B2018003005]</t>
  </si>
  <si>
    <t>Postdoctoral Research Projects Selected Funding of Hebei Province</t>
  </si>
  <si>
    <t>This work was supported by the Postdoctoral Research Projects Selected Funding of Hebei Province (B2018003005).</t>
  </si>
  <si>
    <t>10.3390/ma12071115</t>
  </si>
  <si>
    <t>WOS:000465500700114</t>
  </si>
  <si>
    <t>Li, WY; Niu, PL; Yan, SR; Patel, V; Wen, Q</t>
  </si>
  <si>
    <t>Li, Wenya; Niu, P. L.; Yan, S. R.; Patel, Vivek; Wen, Q.</t>
  </si>
  <si>
    <t>Improving microstructural and tensile properties of AZ31B magnesium alloy joints by stationary shoulder friction stir welding</t>
  </si>
  <si>
    <t>Stationary shoulder friction stir welding; Magnesium alloy; Mechanical properties; Microstructure; Strain hardening behavior</t>
  </si>
  <si>
    <t>STRAIN-HARDENING BEHAVIOR; MECHANICAL-PROPERTIES; FRACTURE-BEHAVIOR; MG ALLOY; SPEED; TEXTURE</t>
  </si>
  <si>
    <t>Sound AZ31B magnesium alloy welds with glossy surface appearance and little flash were achieved for the first time by lower heat input stationary shoulder friction stir welding (SSFSW) at different rotational speeds (700-1500 rpm) and a constant welding speed (50 mm/min). Results show that a bowl-shaped stir zone (SZ) with fine equiaxed grains is present, and its grain size increases as increasing the tool rotational speed. The lowest Vickers hardness appears in the thermo-mechanically affected zone (TMAZ) on the advancing side. As the rotational speed increases, the ultimate tensile strength of joints also increases, while the yield stress and elongation at fracture decrease. An exceptionally high joint efficiency of 97% has been achieved at the rotational speed of 1500 rpm. In addition, the SSFSWed joints show higher strain hardening capacity due to dynamic recrystallization in the SZs. The fracture locations of joints shift from TMAZ to SZ with the increase of rotational speed. Fracture morphologies of the SSFSWed joints are characterized as the mixture of shear and ductile fracture modes.</t>
  </si>
  <si>
    <t>[Li, Wenya; Niu, P. L.; Yan, S. R.; Patel, Vivek; Wen, Q.] Northwestern Polytech Univ, State Key Lab Solidificat Proc, Shaanxi Key Lab Frict Welding Technol, Xian 710072, Peoples R China; [Patel, Vivek] Pandit Deendayal Petr Univ, Sch Technol, Dept Mech Engn, Gandhinagar 382007, Gujarat, India</t>
  </si>
  <si>
    <t>Northwestern Polytechnical University; Pandit Deendayal Energy University</t>
  </si>
  <si>
    <t>Li, WY; Patel, V (corresponding author), Northwestern Polytech Univ, State Key Lab Solidificat Proc, Shaanxi Key Lab Frict Welding Technol, Xian 710072, Peoples R China.</t>
  </si>
  <si>
    <t>liwy@nwpu.edu.cn; vivek.patel@nwpu.edu.cn</t>
  </si>
  <si>
    <t>niu, pengliang/T-4874-2019; Patel, Vivek/N-4815-2016</t>
  </si>
  <si>
    <t>National Natural Science Foundation of China [51574196]; Research Fund of the State Key Laboratory of Solidification Processing [122-QZ-2015]; 111 Project [B08040]</t>
  </si>
  <si>
    <t>National Natural Science Foundation of China(National Natural Science Foundation of China (NSFC)); Research Fund of the State Key Laboratory of Solidification Processing; 111 Project(Ministry of Education, China - 111 Project)</t>
  </si>
  <si>
    <t>The authors gratefully acknowledge the financial supports from the National Natural Science Foundation of China (51574196), the Research Fund of the State Key Laboratory of Solidification Processing (122-QZ-2015) and the 111 Project (B08040).</t>
  </si>
  <si>
    <t>10.1016/j.jmapro.2018.11.014</t>
  </si>
  <si>
    <t>HU1SL</t>
  </si>
  <si>
    <t>WOS:000465052000016</t>
  </si>
  <si>
    <t>Wu, BS; Liu, JL; Song, Q; Lv, Z; Bai, W</t>
  </si>
  <si>
    <t>Wu, Baosheng; Liu, Jinglin; Song, Qi; Lv, Zan; Bai, Wei</t>
  </si>
  <si>
    <t>Controllability of joint integrity and mechanical properties of friction stir welded 6061-T6 aluminum and AZ31B magnesium alloys based on stationary shoulder</t>
  </si>
  <si>
    <t>HIGH TEMPERATURE MATERIALS AND PROCESSES</t>
  </si>
  <si>
    <t>Friction stir welding; Stationary shoulder; Aluminum/magnesium alloys; Material flow; Intermetallic compounds; Mechanical properties</t>
  </si>
  <si>
    <t>TENSILE PROPERTIES; INTERMETALLIC COMPOUNDS; WELDING SPEED; AL; MICROSTRUCTURE; WELDABILITY; DESIGN</t>
  </si>
  <si>
    <t>In order to improve joint integrity and reduce the amount of intermetallic compounds (IMCs), 6061-T6 Al and AZ31B Mg alloys were successfully joined by stationary shoulder friction stir welding (SSFSW). The stationary shoulder effectively enhanced the joint surface integrity and reduced the thickness reduction of the Al/Mg joint. The elimination of pin adhesion was beneficial to increasing material transfer and then improving interfacial joining length of Al/Mg joint. Extremely thin IMCs layer could be achieved because of the heat sink induced by the stationary shoulder. The maximum tensile strength of the Al/Mg joint reached 137 MPa at a welding speed of 60 mm/min, rotating velocity of 1000 rpm and offset to Mg sheet of 0.3 mm, which was 130% higher than that of conventional joint. SSFSW is feasible and has the potential to join dissimilar materials with the formation of IMCs, such as Al/Mg alloys, Al/copper alloys, Al/titanium alloys and so on.</t>
  </si>
  <si>
    <t>[Wu, Baosheng; Liu, Jinglin; Song, Qi; Lv, Zan; Bai, Wei] Shenyang Aerosp Univ, Sch Aerosp Engn, Shenyang 110136, Liaoning, Peoples R China</t>
  </si>
  <si>
    <t>Song, Q (corresponding author), Shenyang Aerosp Univ, Sch Aerosp Engn, Shenyang 110136, Liaoning, Peoples R China.</t>
  </si>
  <si>
    <t>sauqsong@163.com</t>
  </si>
  <si>
    <t>Liu, Jing-Lin/P-9835-2017; wu, baosheng/IUM-6377-2023</t>
  </si>
  <si>
    <t>National Natural Science Foundation of China [51705339]; Education Department Foundation of Liaoning Province [L201615]</t>
  </si>
  <si>
    <t>National Natural Science Foundation of China(National Natural Science Foundation of China (NSFC)); Education Department Foundation of Liaoning Province</t>
  </si>
  <si>
    <t>This work is supported by the National Natural Science Foundation of China (No. 51705339) and the Education Department Foundation of Liaoning Province (L201615).</t>
  </si>
  <si>
    <t>0334-6455</t>
  </si>
  <si>
    <t>2191-0324</t>
  </si>
  <si>
    <t>HIGH TEMP MAT PR-ISR</t>
  </si>
  <si>
    <t>High Temp. Mater. Process.</t>
  </si>
  <si>
    <t>10.1515/htmp-2019-0001</t>
  </si>
  <si>
    <t>HX9MK</t>
  </si>
  <si>
    <t>WOS:000467731800001</t>
  </si>
  <si>
    <t>Xu, N; Song, QN; Fujii, H; Bao, YF; Shen, J</t>
  </si>
  <si>
    <t>Xu, Nan; Song, Qining; Fujii, Hidetoshi; Bao, Yefeng; Shen, Jun</t>
  </si>
  <si>
    <t>Mechanical properties' modification of large load friction stir welded AZ31B Mg alloy joint</t>
  </si>
  <si>
    <t>Metals and alloys; Welding; Recrystallization; Texture; Mechanical properties</t>
  </si>
  <si>
    <t>MAGNESIUM ALLOY; ENHANCED STRENGTH; TEXTURE; DUCTILITY</t>
  </si>
  <si>
    <t>Friction stir welded (FSW) Mg alloys usually exhibit an undesirable combination of strength and elongation due to its strong texture develops in the weld. Thus, large load FSW associated with an extremely low welding speed and rotation rate were applied to an AZ31B Mg alloy to modify the microstructure, the texture and the mechanical properties of the joint. The twin structure in the weld provided adequate barriers for dislocation motion for strengthening and created more local sites for nucleating and accommodating dislocations, thereby elevating ductility and strain hardening of the weld. This work also provided a simple and effective method to enhance the strength of an FSW Mg joint without ductility loss. (C) 2018 Elsevier B.V. All rights reserved.</t>
  </si>
  <si>
    <t>[Xu, Nan; Song, Qining; Bao, Yefeng] Hohai Univ, Coll Mech &amp; Elect Engn, Changzhou 213022, Peoples R China; [Fujii, Hidetoshi] Osaka Univ, Joining &amp; Welding Res Inst, 11-1 Mihogaoka, Ibaraki, Osaka 5670047, Japan; [Shen, Jun] Chongqing Univ, Coll Mat Sci &amp; Engn, Chongqing 400044, Peoples R China</t>
  </si>
  <si>
    <t>Hohai University; Osaka University; Chongqing University</t>
  </si>
  <si>
    <t>Xu, N (corresponding author), Hohai Univ, Coll Mech &amp; Elect Engn, Changzhou 213022, Peoples R China.</t>
  </si>
  <si>
    <t>xunan@hhu.edu.cn</t>
  </si>
  <si>
    <t>XU, nan/KDP-0628-2024; Bao, Yefeng/GWM-9581-2022</t>
  </si>
  <si>
    <t>Bao, Yefeng/0000-0002-3988-2042; Fujii, Hidetoshi/0000-0002-5023-3844</t>
  </si>
  <si>
    <t>Natural Science Foundation of Jiangsu Province [BK20160284]</t>
  </si>
  <si>
    <t>Natural Science Foundation of Jiangsu Province(Natural Science Foundation of Jiangsu Province)</t>
  </si>
  <si>
    <t>This research was financial supported by Natural Science Foundation of Jiangsu Province (NO. BK20160284).</t>
  </si>
  <si>
    <t>10.1016/j.matlet.2018.02.099</t>
  </si>
  <si>
    <t>FZ2ZF</t>
  </si>
  <si>
    <t>WOS:000427453100023</t>
  </si>
  <si>
    <t>Zhao, XY; Tan, CW; Meng, SH; Chen, B; Song, XG; Li, LQ; Feng, JC</t>
  </si>
  <si>
    <t>Zhao, Xiaoye; Tan, Caiwang; Meng, Shenghao; Chen, Bo; Song, Xiaoguo; Li, Liqun; Feng, Jicai</t>
  </si>
  <si>
    <t>Fiber Laser Welding-Brazing Characteristics of Dissimilar Metals AZ31B Mg Alloys to Copper with Mg-Based Filler</t>
  </si>
  <si>
    <t>dissimilar metals; laser welding-brazing; microstructure; mechanical properties</t>
  </si>
  <si>
    <t>MAGNESIUM ALLOY; MECHANICAL-PROPERTIES; CU; MICROSTRUCTURE; JOINTS; STEEL; POWER; FE</t>
  </si>
  <si>
    <t>Fiber laser welding-brazing of 1-mm-thick AZ31B Mg alloys to 1.5-mm-thick copper (T2) with Mg-based filler was performed in a lap configuration. The weld appearance, interfacial microstructure and mechanical properties were investigated with different heat inputs. The results indicated that processing windows for optimizing appropriate welding parameters were relatively narrow in this case. Visually acceptable joints with certain strength were achieved at appropriate welding parameters. The maximum tensile-shear fracture load of laser-welded-brazed Mg/Cu joint could reach 1730 N at the laser power of 1200 W, representing 64.1% joint efficiency relative to AZ31Mg base metal. The eutectic structure (alpha-Mg + Mg2Cu) and Mg-Cu intermetallic compound was observed at the Mg/Cu interface, and Mg-Al-Cu ternary intermetallic compound were identified between intermetallics and eutectic structure at high heat input. All the joints fractured at the Mg-Cu interface. However, the fracture mode was found to differ. For laser power of 1200 W, the surface was characterized by tearing edge, while that with poor joint strength was almost dominated by smooth surface or flat tear pattern.</t>
  </si>
  <si>
    <t>[Zhao, Xiaoye; Tan, Caiwang; Song, Xiaoguo; Li, Liqun; Feng, Jicai] Harbin Inst Technol, State Key Lab Adv Welding &amp; Joining, Harbin 150001, Heilongjiang, Peoples R China; [Tan, Caiwang; Meng, Shenghao; Chen, Bo; Song, Xiaoguo] Harbin Inst Technol Weihai, Shandong Prov Key Lab Special Welding Technol, Weihai 264209, Peoples R China</t>
  </si>
  <si>
    <t>chen, bo/AAC-7188-2022; Song, Xiaoguo/M-1422-2018</t>
  </si>
  <si>
    <t>National Natural Science Foundation of China [51504074]; Key Research AMP; Development Program in Shandong Province [2017GGX30147]; China Postdoctoral Science Special Foundation [2016T90280]</t>
  </si>
  <si>
    <t>National Natural Science Foundation of China(National Natural Science Foundation of China (NSFC)); Key Research AMP; Development Program in Shandong Province; China Postdoctoral Science Special Foundation</t>
  </si>
  <si>
    <t>The research was financially supported by National Natural Science Foundation of China (Grant no. 51504074), Key Research &amp; Development Program in Shandong Province (Grant no. 2017GGX30147), and China Postdoctoral Science Special Foundation (2016T90280).</t>
  </si>
  <si>
    <t>10.1007/s11665-018-3166-4</t>
  </si>
  <si>
    <t>WOS:000426701000054</t>
  </si>
  <si>
    <t>Verma, J; Taiwade, RV; Reddy, C; Khatirkar, RK</t>
  </si>
  <si>
    <t>Verma, Jagesvar; Taiwade, Ravindra Vasantrao; Reddy, Chandraprakash; Khatirkar, Rajesh K.</t>
  </si>
  <si>
    <t>Effect of friction stir welding process parameters on Mg-AZ31B/Al-AA6061 joints</t>
  </si>
  <si>
    <t>Behavior; corrosion; energy; friction; hardness; impact; intermetallics; recrystallization; stir; tensile strength; welding</t>
  </si>
  <si>
    <t>MAGNESIUM ALLOY; ALUMINUM-ALLOY; MECHANICAL-PROPERTIES; CORROSION BEHAVIOR; ROTATIONAL SPEED; AZ31B MAGNESIUM; MICROSTRUCTURE; AL</t>
  </si>
  <si>
    <t>In the present study, dissimilar alloys such as Mg-AZ31B and Al-AA6061 were joined by friction stir welding using different rotational (560, 710, 860 and 1010 rpm) and transverse speeds (16 and 25 mm/min). Metallographic studies (by optical, scanning electron microscope, SEM, and energy dispersive spectrometer, EDS) revealed that the speed parameters mainly influenced the microstructure growth mechanism, which further affects the mechanical properties and corrosion behavior. The combined dynamic action of rotational to transverse speed recrystallized and plasticized the material and produced an alternative lamellar shear band of Al and Mg in the stir zone (SZ). Peak temperature and high rotational speed formed an oxide on the top region and also caused liquation and intermetallic (IMCs) formation. Tensile strength and hardness increased as per the Hall-Petch (fine grains) effect. Higher impact energy was found at moderate rotational and low transverse speeds due to the presence of more soft Al patches. Tensile fractographs showed a river-like pattern, which indicated the brittle nature of the joints. High rotational and high transverse speed illustrated higher tensile strength, while better corrosion resistance was observed in high rotational and low transverse speed.</t>
  </si>
  <si>
    <t>[Verma, Jagesvar; Taiwade, Ravindra Vasantrao; Reddy, Chandraprakash; Khatirkar, Rajesh K.] Visvesvaraya Natl Inst Technol, Dept Met &amp; Mat Engn, Nagpur 440010, Maharashtra, India</t>
  </si>
  <si>
    <t>National Institute of Technology (NIT System); Visvesvaraya National Institute of Technology, Nagpur</t>
  </si>
  <si>
    <t>Taiwade, RV (corresponding author), Visvesvaraya Natl Inst Technol, Dept Met &amp; Mat Engn, Nagpur 440010, Maharashtra, India.</t>
  </si>
  <si>
    <t>rvtaiwadevnit@gmail.com</t>
  </si>
  <si>
    <t>Taiwade, Ravindra/HKV-0929-2023; Khatirkar, Rajesh/A-7854-2016</t>
  </si>
  <si>
    <t>Khatirkar, Rajesh/0000-0001-6421-9368; verma, Dr. jagesvar/0000-0003-1646-9228; , Ravindra/0000-0002-8095-1820</t>
  </si>
  <si>
    <t>10.1080/10426914.2017.1291957</t>
  </si>
  <si>
    <t>GA2DO</t>
  </si>
  <si>
    <t>WOS:000428127200007</t>
  </si>
  <si>
    <t>Windmann, M; Rottger, A; Kügler, H; Theisen, W</t>
  </si>
  <si>
    <t>Windmann, M.; Rottger, A.; Kuegler, H.; Theisen, W.</t>
  </si>
  <si>
    <t>Microstructure and mechanical properties of the heat-affected zone in laser-welded/brazed steel 22MnB5-AA6016 aluminum/AZ31 magnesium alloy</t>
  </si>
  <si>
    <t>Heat-affected zone; Aluminum; Magnesium; High-strength steel; Laser welding; Brazing</t>
  </si>
  <si>
    <t>MG-SI ALLOYS; CRYSTAL-STRUCTURE; STAINLESS-STEEL; PHASE; 22MNB5; JOINT</t>
  </si>
  <si>
    <t>The martensitic microstructure of the steel 22MnB5 was tempered during laser welding/brazing. The strength of the HAZ greatly decreased from 1500 MPa to 800-1100 MPa, depending on the heat input. The lowest strength always occurred in the area with the highest heat input directly beside the welding zone. The strength of the aluminum alloy was slightly reduced from 233 MPa to 212 MPa. The strongest decrease in the strength did occur in the area with a critical temperature range of 400-500 degrees C due to the coarsening of GP zones. The short heat input in the laser welding/brazing process did not lead to a significant change in the material strength and microstructure in the HAZ of the AZ31 magnesium alloy.</t>
  </si>
  <si>
    <t>[Windmann, M.; Rottger, A.; Theisen, W.] Ruhr Univ Bochum, Lehrstuhl Werkstofftech, Gebaude ICFO 03-343,Univ Str 150, D-44801 Bochum, Germany; [Kuegler, H.] BIAS Bremer Inst Angew Souhltech GmbH, Klagenfurter Str 2, D-28359 Bremen, Germany</t>
  </si>
  <si>
    <t>Ruhr University Bochum; Bremen Institute for Applied Beam Technology</t>
  </si>
  <si>
    <t>Windmann, M (corresponding author), Ruhr Univ Bochum, Lehrstuhl Werkstofftech, Gebaude ICFO 03-343,Univ Str 150, D-44801 Bochum, Germany.</t>
  </si>
  <si>
    <t>windmann@wtech.rub.de; roettger@wtech.rub.de; kuegler@bias.de; theisen@wtech.rub.de</t>
  </si>
  <si>
    <t>Rottger, Arne/0000-0002-5982-8473</t>
  </si>
  <si>
    <t>BMBF (Bundesministerium fur Bildung and Forschung) within the project Hybrides Fiigen von Multimaterialsystemen fur Kraftfahrzeuge [03 x 3032]; Waldaschaff Automotive GmbH; Drahtwerke Elisental; Steremat Induktion GmbH</t>
  </si>
  <si>
    <t>BMBF (Bundesministerium fur Bildung and Forschung) within the project Hybrides Fiigen von Multimaterialsystemen fur Kraftfahrzeuge; Waldaschaff Automotive GmbH; Drahtwerke Elisental; Steremat Induktion GmbH</t>
  </si>
  <si>
    <t>We gratefully acknowledge financial support from the BMBF (Bundesministerium fur Bildung and Forschung) within the project Hybrides Fiigen von Multimaterialsystemen fur Kraftfahrzeuge (03 x 3032). We also thank our project partners Volkswagen AG, Waldaschaff Automotive GmbH, Drahtwerke Elisental and Steremat Induktion GmbH (all Germany) for their support with the specimens and the welding setup. We thank Christoph Somsen for performing TEM investigations.</t>
  </si>
  <si>
    <t>10.1016/j.jmatprotec.2017.04.008</t>
  </si>
  <si>
    <t>EX3LK</t>
  </si>
  <si>
    <t>WOS:000403133400002</t>
  </si>
  <si>
    <t>Ji, SD; Meng, XC; Liu, ZL; Huang, RF; Li, ZW</t>
  </si>
  <si>
    <t>Ji, Shude; Meng, Xiangchen; Liu, Zhenlei; Huang, Ruofei; Li, Zhengwei</t>
  </si>
  <si>
    <t>Dissimilar friction stir welding of 6061 aluminum alloy and AZ31 magnesium alloy assisted with ultrasonic</t>
  </si>
  <si>
    <t>Friction stir welding; Metals and alloys; Intermetallic alloys and compounds; Stationary shoulder; Ultrasonic; Ductile fracture</t>
  </si>
  <si>
    <t>MICROSTRUCTURAL EVOLUTIONS; MECHANICAL-PROPERTIES; VIBRATION; COMPOSITES</t>
  </si>
  <si>
    <t>Both simple interface joining and continuous intermetallic compounds (IMCs) layer formed at the interface of Al/Mg alloys during friction stir welding (FSW) deteriorates mechanical property. Based on stationary shoulder, ultrasonic was employed to assist FSW of 6061-T6 and AZ31B alloys to increase interface joining length and mixture degree of Al/Mg alloys at nugget zone (NZ). Sound joint with smooth surface is obtained, resulting from the combined effect of stationary shoulder and ultrasonic. Ultrasonic are beneficial to increasing material flow, interface joining length and mixture degree of Al/Mg alloys, improving mechanical interlocking. The tensile strength and elongation of joint with ultrasonic reach 120 MPa and 1.5%, which are higher than that without ultrasonic. Additionally, local fracture surface morphology consists of some dimples, presenting mixed fracture containing brittle and ductile fractures. (C) 2017 Elsevier B.V. All rights reserved.</t>
  </si>
  <si>
    <t>[Ji, Shude; Liu, Zhenlei; Huang, Ruofei] Shenyang Aerosp Univ, Fac Aerosp Engn, Shenyang 110136, Peoples R China; [Meng, Xiangchen; Li, Zhengwei] Harbin Inst Technol, State Key Lab Adv Welding &amp; Joining, Harbin 150001, Peoples R China</t>
  </si>
  <si>
    <t>Ji, SD (corresponding author), Shenyang Aerosp Univ, Fac Aerosp Engn, Shenyang 110136, Peoples R China.;Meng, XC (corresponding author), Harbin Inst Technol, State Key Lab Adv Welding &amp; Joining, Harbin 150001, Peoples R China.</t>
  </si>
  <si>
    <t>superjsd@163.com; mengxch20130@163.com</t>
  </si>
  <si>
    <t>Meng, Xiangchen/ADA-6228-2022; Li, Zhengwei/KUC-7899-2024</t>
  </si>
  <si>
    <t>Li, Zhengwei/0000-0002-1178-6358; Shude, Ji/0000-0002-0290-6573; meng, xiangchen/0000-0002-2392-2740</t>
  </si>
  <si>
    <t>National Natural Science Foundation of China - China [51204111]; Natural Science Foundation of Liaoning Province - China [2014024008]; Aeronautical Science Foundation of China - China [2014ZE54021]</t>
  </si>
  <si>
    <t>National Natural Science Foundation of China - China(National Natural Science Foundation of China (NSFC)); Natural Science Foundation of Liaoning Province - China(Natural Science Foundation of Liaoning Province); Aeronautical Science Foundation of China - China</t>
  </si>
  <si>
    <t>This work is supported by the National Natural Science Foundation of China - China (No.51204111), the Natural Science Foundation of Liaoning Province - China (No.2014024008) and the Aeronautical Science Foundation of China - China (2014ZE54021).</t>
  </si>
  <si>
    <t>AUG 15</t>
  </si>
  <si>
    <t>10.1016/j.matlet.2017.05.011</t>
  </si>
  <si>
    <t>EW2XS</t>
  </si>
  <si>
    <t>WOS:000402359900044</t>
  </si>
  <si>
    <t>Sun, M; Behravesh, SB; Wu, L; Zhou, Y; Jahed, H</t>
  </si>
  <si>
    <t>Sun, M.; Behravesh, S. B.; Wu, L.; Zhou, Y.; Jahed, H.</t>
  </si>
  <si>
    <t>Fatigue behaviour of dissimilar Al 5052 and Mg AZ31 resistance spot welds with Sn-coated steel interlayer</t>
  </si>
  <si>
    <t>FATIGUE &amp; FRACTURE OF ENGINEERING MATERIALS &amp; STRUCTURES</t>
  </si>
  <si>
    <t>fatigue of welds; resistance spot welding; Mg; Al spot weld; Sn-coated steel interlayer</t>
  </si>
  <si>
    <t>ZN ALLOY INTERLAYER; MECHANICAL-PROPERTIES; MAGNESIUM ALLOY; INTERFACIAL MICROSTRUCTURE; LAP-SHEAR; ALUMINUM; JOINTS; STRENGTH; TENSILE</t>
  </si>
  <si>
    <t>The fatigue property of dissimilar spot welds between an aluminium alloy (AA5052) and a magnesium alloy (AZ31) was studied in this research. The AA5052 and AZ31 coupons were resistance spot welded together by using an interlayer of Sn-coated steel between the two coupons. The fatigue test results revealed that the Mg/Al joints had the same level of fatigue strength as Mg/Mg resistance spot welds. It was found that within the life range of N-f&lt;10(5) cycles, Mg/Al welds degraded faster than Mg/Mg joints. This was attributed to the larger bending moment on the plane of fatigue failure in the Mg/Al welds. Three failure modes were observed under different cyclic loading regimes: Al/steel interfacial failure, Mg coupon failure and Al coupon failure. Fatigue fracture surface of Mg/Al welds consisted of two distinct regions: crack propagation region with brittle morphology and final rupture with ductile morphology.</t>
  </si>
  <si>
    <t>[Sun, M.; Behravesh, S. B.; Zhou, Y.; Jahed, H.] Univ Waterloo, Dept Mech &amp; Mechatron Engn, Waterloo, ON N2L 3G1, Canada; [Sun, M.] Aerosp Res Inst Mat &amp; Proc Technol, Beijing 100076, Peoples R China; [Wu, L.] Harbin Inst Technol, State Key Lab Adv Welding &amp; Joining, Harbin 150001, Peoples R China</t>
  </si>
  <si>
    <t>University of Waterloo; Harbin Institute of Technology</t>
  </si>
  <si>
    <t>Jahed, H (corresponding author), Univ Waterloo, Dept Mech &amp; Mechatron Engn, Waterloo, ON N2L 3G1, Canada.</t>
  </si>
  <si>
    <t>hjahed@uwaterloo.ca</t>
  </si>
  <si>
    <t>Jahed, Hamid/0000-0002-0270-9254; Zhou, Norman Y./0000-0003-2886-0259</t>
  </si>
  <si>
    <t>Natural Sciences and Engineering Research Council (NSERC); Automotive Partnership Canada (APC); NSERC Magnesium Network (Mag-NET); State Scholarship Fund of China [201206120134]</t>
  </si>
  <si>
    <t>Natural Sciences and Engineering Research Council (NSERC)(Natural Sciences and Engineering Research Council of Canada (NSERC)); Automotive Partnership Canada (APC); NSERC Magnesium Network (Mag-NET); State Scholarship Fund of China</t>
  </si>
  <si>
    <t>The authors would like to acknowledge the financial supports by the Natural Sciences and Engineering Research Council (NSERC), Automotive Partnership Canada (APC), NSERC Magnesium Network (Mag-NET) and the State Scholarship Fund of China (No. 201206120134). Also, the authors appreciate Dr S.T. Niknejad for his help with SEM analyses, K. Troung for his help with cyclic tests and Dr M.K. Lee for the supply of magnesium sheets.</t>
  </si>
  <si>
    <t>WILEY</t>
  </si>
  <si>
    <t>HOBOKEN</t>
  </si>
  <si>
    <t>111 RIVER ST, HOBOKEN 07030-5774, NJ USA</t>
  </si>
  <si>
    <t>8756-758X</t>
  </si>
  <si>
    <t>1460-2695</t>
  </si>
  <si>
    <t>FATIGUE FRACT ENG M</t>
  </si>
  <si>
    <t>Fatigue Fract. Eng. Mater. Struct.</t>
  </si>
  <si>
    <t>10.1111/ffe.12563</t>
  </si>
  <si>
    <t>EW8TO</t>
  </si>
  <si>
    <t>WOS:000402791200003</t>
  </si>
  <si>
    <t>Madhavan, S; Kamaraj, M; Vijayaraghavan, L; Rao, KS</t>
  </si>
  <si>
    <t>Madhavan, S.; Kamaraj, M.; Vijayaraghavan, L.; Rao, K. Srinivasa</t>
  </si>
  <si>
    <t>Cold Metal Transfer Welding of Dissimilar A6061 Aluminium Alloy-AZ31B Magnesium Alloy: Effect of Heat Input on Microstructure, Residual Stress and Corrosion Behavior</t>
  </si>
  <si>
    <t>Aluminum/magnesium alloy; CMT welding; Microstructure; Mechanical property; Residual stress; Corrosion</t>
  </si>
  <si>
    <t>SPECTRAL-ANALYSIS; AZ31B; PLASMA</t>
  </si>
  <si>
    <t>Lap joints of aluminum alloy A6061-T6 and AZ31B magnesium alloy were produced by cold metal transfer welding with Al-5 %Si filler metal. Four heat inputs designated as A (175 J/mm), B (185 J/mm), C (195 J/mm) and D (205 J/mm) were used during the process and the joints made were subjected to analysis of microstructure, mechanical properties and corrosion behaviour. The thickness of the fusion line (diffusion layer) varied from 3 to 12 mu m depending on the heat input. It was also found that the joints made using the heat input of 205 J/mm exhibited highest tensile strength of 360 N/mm, least tensile stress in the weld and better pitting corrosion resistance. Electron microscopy study of the weld revealed the presence of beta'-Mg2Si, Al6Mn and beta-Al3Mg2 particles. X-ray diffraction study in the weld revealed the formation of gamma-Al12Mg17 and beta-Al3Mg2 phase with Mg2Si strengthening precipitates. Tensile failure occurred at the fusion line near magnesium.</t>
  </si>
  <si>
    <t>[Madhavan, S.; Vijayaraghavan, L.] Indian Inst Technol Madras, Dept Mech Engn, Madras 600036, Tamil Nadu, India; [Madhavan, S.; Kamaraj, M.] Indian Inst Technol Madras, Dept Met &amp; Mat Engn, Madras 600036, Tamil Nadu, India; [Rao, K. Srinivasa] Andhra Univ, Dept Met Engn, Visakhapatnam 530003, Andhra Pradesh, India</t>
  </si>
  <si>
    <t>Indian Institute of Technology System (IIT System); Indian Institute of Technology (IIT) - Madras; Indian Institute of Technology System (IIT System); Indian Institute of Technology (IIT) - Madras; Andhra University</t>
  </si>
  <si>
    <t>Madhavan, S (corresponding author), Indian Inst Technol Madras, Dept Mech Engn, Madras 600036, Tamil Nadu, India.;Madhavan, S (corresponding author), Indian Inst Technol Madras, Dept Met &amp; Mat Engn, Madras 600036, Tamil Nadu, India.</t>
  </si>
  <si>
    <t>madhavan.tes@gmail.com</t>
  </si>
  <si>
    <t>Kotipalli, Srinivasarao/ABG-1873-2021</t>
  </si>
  <si>
    <t>M, Kamaraj/0000-0002-7170-3083</t>
  </si>
  <si>
    <t>10.1007/s12666-016-0893-9</t>
  </si>
  <si>
    <t>ER9BW</t>
  </si>
  <si>
    <t>WOS:000399119400016</t>
  </si>
  <si>
    <t>Casalino, G; Guglielmi, P; Lorusso, VD; Mortello, M; Peyre, P; Sorgente, D</t>
  </si>
  <si>
    <t>Casalino, G.; Guglielmi, P.; Lorusso, V. D.; Mortello, M.; Peyre, P.; Sorgente, D.</t>
  </si>
  <si>
    <t>Laser offset welding of AZ31B magnesium alloy to 316 stainless steel</t>
  </si>
  <si>
    <t>Laser offset welding; Magnesium alloy; Titanium alloy; Dissimilar butt weld</t>
  </si>
  <si>
    <t>INTERFACIAL MICROSTRUCTURE; MECHANICAL-PROPERTIES; JOINT; INTERLAYER; AA5754; SHEET</t>
  </si>
  <si>
    <t>In this paper, the feasibility of using a fiber laser to perform a dissimilar metal joining was explored. AZ31B magnesium and 316 stainless steel were autogenously joined in butt configuration. The weldability between different materials is often compromised by a large difference in thermal properties and poor metallurgical compatibility. Thus, the beam was focused onto the top surface of the magnesium plate, at a certain distance from the interfaces (offset), and without using any interlayer or groove preparation. Such a method was called laser offset welding (LOW). Results proved a very good capability. The ultimate tensile strength exceeded the value of 100 MPa, since a resistant and thin layer of hard intermetallic compounds is formed within the fusion zone. The rupture was observed within the magnesium side, far from the centerline. The metallurgy of fusion zone indicated the effectiveness of phases coalescence, without mixing at liquid states. LOW was demonstrated to be a promising technique to join dissimilar metal welds, being capable to produce an effective bonding with good tensile strength. (C) 2016 Elsevier B.V. All rights reserved.</t>
  </si>
  <si>
    <t>[Casalino, G.; Guglielmi, P.; Lorusso, V. D.] DMMM Politecn Bari, Bari, Italy; [Mortello, M.] Cranfield Univ, Welding Engn Res Ctr, Bldg 46, Cranfield MK43 0AL, Beds, England; [Peyre, P.] CNRS ENSAM Paristech, Proc &amp; Engn Mech &amp; Mat Lab PIMM, 151 Bd Hop, Paris, France; [Sorgente, D.] Univ Basilicata, Sch Engn, Via Ateneo Lucano 10, I-85100 Potenza, Italy</t>
  </si>
  <si>
    <t>Politecnico di Bari; Cranfield University; Arts et Metiers Institute of Technology; Centre National de la Recherche Scientifique (CNRS); University of Basilicata</t>
  </si>
  <si>
    <t>g.casalino@poliba.it</t>
  </si>
  <si>
    <t>Guglielmi, Pasquale/AAF-7643-2021; Sorgente, Donato/H-3070-2019</t>
  </si>
  <si>
    <t>guglielmi, pasquale/0000-0003-4176-0770; Sorgente, Donato/0000-0002-9983-6283; mortello, michelangelo/0000-0002-0307-9311; Peyre, Patrice/0000-0002-3679-9622</t>
  </si>
  <si>
    <t>10.1016/j.jmatprotec.2016.11.020</t>
  </si>
  <si>
    <t>EI5XB</t>
  </si>
  <si>
    <t>WOS:000392568500005</t>
  </si>
  <si>
    <t>Liang, ZD; Qin, GL; Geng, PH; Yang, F; Meng, XM</t>
  </si>
  <si>
    <t>Liang, Zhida; Qin, Guoliang; Geng, Peihao; Yang, Fan; Meng, Xiangmeng</t>
  </si>
  <si>
    <t>Continuous drive friction welding of 5A33 Al alloy to AZ31B Mg alloy</t>
  </si>
  <si>
    <t>Joining of dissimilar metals; Friction welding; Aluminum alloy; Magnesium alloy; Microstructure; Mechanical properties</t>
  </si>
  <si>
    <t>MAGNESIUM ALLOY; ALUMINUM-ALLOY; HEAT-TREATMENT; WELDED-JOINT; DIFFUSION; MICROSTRUCTURE; INTERDIFFUSION; STRENGTH; SYSTEM</t>
  </si>
  <si>
    <t>5A33 aluminum alloy bar was joined with AZ31B magnesium alloy bar by continuous drive friction welding. The friction weldability of Al alloy to Mg alloy was investigated. The microstructure of the friction interface in joints was analyzed by optical microscopy, scanning electron microscopy, and X-ray diffraction analysis. The chemical compositions of newly formed phase on the interface were tested by energy dispersive spectroscopy. The results show that the sound joints of Al alloy to Mg alloy can be obtained by continuous drive friction welding process. The tensile strength of the joints increased with increasing friction time, and on average the highest strength could reach up to 101 MPa when friction time was 5 s. All the friction welded samples failed at the friction interface during tensile test. The fracture appearances showed almost flat surface, so the fracture of the as-welded Al/Mg joints in this experiment was brittle mode. A new reaction layer formed on the friction interface consisted of intermetallic compounds (IMCs) layer and Mg solid solution layer, and the IMCs were mainly Mg17Al12 and Al3Mg2. The type of IMCs was variable with increasing friction time. Due to high microhardness of reaction layer, the microhardness value on the interface was dramatically larger than that of the Mg base material. The thickness of hardened layer in the Mg side and softened layer in the Al side increased with increasing friction time. (C) 2016 The Society of Manufacturing Engineers. Published by Elsevier Ltd. All rights reserved.</t>
  </si>
  <si>
    <t>[Liang, Zhida; Qin, Guoliang; Geng, Peihao; Yang, Fan; Meng, Xiangmeng] Shandong Univ, Minist Educ, Key Lab Liquid Solid Struct Evolut &amp; Proc Mat, Jinan 250061, Peoples R China</t>
  </si>
  <si>
    <t>Qin, GL (corresponding author), Shandong Univ, Qianfoshan Campus,17923 Jingshi Rd, Jinan 250061, Peoples R China.</t>
  </si>
  <si>
    <t>liangzdchina@gmail.com; glqin@sdu.edu.cn</t>
  </si>
  <si>
    <t>Geng, Peihao/0000-0001-5566-7804</t>
  </si>
  <si>
    <t>National Natural Science Foundation of China [51475196]</t>
  </si>
  <si>
    <t>The authors would like to thank financial support from National Natural Science Foundation of China (Grant No. 51475196).</t>
  </si>
  <si>
    <t>10.1016/j.jmapro.2016.11.004</t>
  </si>
  <si>
    <t>EK6UV</t>
  </si>
  <si>
    <t>WOS:000394062200016</t>
  </si>
  <si>
    <t>Liu, HT; Zhou, JX; Zhao, DQ; Liu, YT; Wu, JH; Yang, YS; Ma, BC; Zhuang, HH</t>
  </si>
  <si>
    <t>Liu, Hong-tao; Zhou, Ji-xue; Zhao, Dong-qing; Liu, Yun-teng; Wu, Jian-hua; Yang, Yuan-sheng; Ma, Bai-chang; Zhuang, Hai-hua</t>
  </si>
  <si>
    <t>Characteristics of AZ31 Mg alloy joint using automatic TIG welding</t>
  </si>
  <si>
    <t>INTERNATIONAL JOURNAL OF MINERALS METALLURGY AND MATERIALS</t>
  </si>
  <si>
    <t>magnesium alloys; TIG welding; microstructure; texture; microhardness</t>
  </si>
  <si>
    <t>WELDED MAGNESIUM ALLOY; MECHANICAL-PROPERTIES; MICROSTRUCTURE</t>
  </si>
  <si>
    <t>The automatic tungsten-inert gas welding (ATIGW) of AZ31 Mg alloys was performed using a six-axis robot. The evolution of the microstructure and texture of the AZ31 auto-welded joints was studied by optical microscopy, scanning electron microscopy, energy-dispersive X-ray spectroscopy, and electron backscatter diffraction. The ATIGW process resulted in coarse recrystallized grains in the heat affected zone (HAZ) and epitaxial growth of columnar grains in the fusion zone (FZ). Substantial changes of texture between the base material (BM) and the FZ were detected. The {0002} basal plane in the BM was largely parallel to the sheet rolling plane, whereas the c-axis of the crystal lattice in the FZ inclined approximately 25A degrees with respect to the welding direction. The maximum pole density increased from 9.45 in the BM to 12.9 in the FZ. The microhardness distribution, tensile properties, and fracture features of the AZ31 auto-welded joints were also investigated.</t>
  </si>
  <si>
    <t>[Liu, Hong-tao; Zhou, Ji-xue; Wu, Jian-hua; Yang, Yuan-sheng] Shandong Acad Sci, Adv Mat Inst, Shandong Key Lab High Strength Lightweight Metall, Jinan 250014, Peoples R China; [Zhao, Dong-qing; Liu, Yun-teng; Ma, Bai-chang; Zhuang, Hai-hua] Shandong Acad Sci, Adv Mat Inst, Shandong Engn Res Ctr Lightweight Automobiles Mag, Jinan 250014, Peoples R China; [Yang, Yuan-sheng] Chinese Acad Sci, Inst Met Res, Shenyang 110016, Peoples R China</t>
  </si>
  <si>
    <t>Qilu University of Technology; Qilu University of Technology; Chinese Academy of Sciences; Institute of Metal Research, CAS</t>
  </si>
  <si>
    <t>hongtaoliu@sdas.org</t>
  </si>
  <si>
    <t>Liu, Yunteng/ITT-0344-2023</t>
  </si>
  <si>
    <t>National Key Research and Development Plan of China [2016YFB0701200, 2016YFB0301105]; Natural Science Foundation of Shandong Province, China [ZR2015EQ019, BS2015CL016, ZR2015YL007]; Youth Foundation of Shandong Academy of Sciences, China [2016QN015]</t>
  </si>
  <si>
    <t>National Key Research and Development Plan of China(National Key Research &amp; Development Program of China); Natural Science Foundation of Shandong Province, China(Natural Science Foundation of Shandong Province); Youth Foundation of Shandong Academy of Sciences, China</t>
  </si>
  <si>
    <t>This work is supported by the National Key Research and Development Plan of China (Grant Nos. 2016YFB0701200 and 2016YFB0301105), the Natural Science Foundation of Shandong Province, China (Grant Nos. ZR2015EQ019, BS2015CL016, and ZR2015YL007), and the Youth Foundation of Shandong Academy of Sciences, China (Grant No. 2016QN015).</t>
  </si>
  <si>
    <t>1674-4799</t>
  </si>
  <si>
    <t>1869-103X</t>
  </si>
  <si>
    <t>INT J MIN MET MATER</t>
  </si>
  <si>
    <t>Int. J. Miner. Metall. Mater.</t>
  </si>
  <si>
    <t>10.1007/s12613-017-1383-8</t>
  </si>
  <si>
    <t>Materials Science, Multidisciplinary; Metallurgy &amp; Metallurgical Engineering; Mining &amp; Mineral Processing</t>
  </si>
  <si>
    <t>Materials Science; Metallurgy &amp; Metallurgical Engineering; Mining &amp; Mineral Processing</t>
  </si>
  <si>
    <t>EJ2IZ</t>
  </si>
  <si>
    <t>WOS:000393034800012</t>
  </si>
  <si>
    <t>Zhang, XR; Cano, ZP; Wilson, B; McDermid, JR; Kish, JR</t>
  </si>
  <si>
    <t>Zhang, Xiangrong; Cano, Zachary P.; Wilson, Brycklin; McDermid, Joseph R.; Kish, Joseph R.</t>
  </si>
  <si>
    <t>Effect of surface preparation on the corrosion resistance of friction stir linear lap welded AZ31B-H24</t>
  </si>
  <si>
    <t>Magnesium alloy; friction stir welding; galvanic corrosion; surface analysis; mechanical abrasion; acid cleaning</t>
  </si>
  <si>
    <t>LOCALIZED CORROSION; CATHODIC ACTIVITY; MAGNESIUM ALLOYS; MG; AZ31; MICROSTRUCTURE; BEHAVIOR; AL; ENRICHMENT; EVOLUTION</t>
  </si>
  <si>
    <t>The effect of surface preparations on the atmospheric (continuous NaCl salt fog) corrosion resistance of bare (uncoated) linear friction stir lap welded magnesium (Mg) alloy AZ31B-H24 joints was investigated. The surface preparations evaluated included as-received (as-welded for the weld zones), mechanically abraded and acid-cleaned. Electrochemical potentiodynamic polarisation, X-ray photoelectron spectroscopy and Auger electron spectroscopy measurements were made to elucidate the link between the surface preparation and the relative corrosion resistance observed across the microstructural zones of the joints. Heavy metal surface contamination of the as-received material, rather than the air-formed oxide or differences in alloy grain size resulting from variations in thermo-mechanical processing history, was found to be the controlling factor affecting the corrosion mode observed and, in turn, the relative corrosion resistance across the joint. Removal of the heavy metal contamination changed the corrosion mode from pit-like to filament-like, which in turn homogenised the corrosion resistance across the joint in the continuous salt fog exposure.</t>
  </si>
  <si>
    <t>[Zhang, Xiangrong; Cano, Zachary P.; Wilson, Brycklin; McDermid, Joseph R.; Kish, Joseph R.] McMaster Univ, Ctr Automot Mat &amp; Corros, Hamilton, ON, Canada</t>
  </si>
  <si>
    <t>McMaster University</t>
  </si>
  <si>
    <t>Kish, JR (corresponding author), McMaster Univ, Ctr Automot Mat &amp; Corros, Hamilton, ON, Canada.</t>
  </si>
  <si>
    <t>kishjr@mcmaster.ca</t>
  </si>
  <si>
    <t>Cano, Zachary/0000-0002-2433-297X; Kish, Joseph/0000-0003-2154-3509</t>
  </si>
  <si>
    <t>Automotive Partnership Canada (APC)</t>
  </si>
  <si>
    <t>Financial support of this work was provided by Automotive Partnership Canada (APC).</t>
  </si>
  <si>
    <t>10.1080/00084433.2017.1327500</t>
  </si>
  <si>
    <t>FC7SU</t>
  </si>
  <si>
    <t>WOS:000407043300008</t>
  </si>
  <si>
    <t>Bland, LG; Troconis, BCR; Santucci, RJ; Fitz-Gerald, JM; Scully, JR</t>
  </si>
  <si>
    <t>Bland, Leslie G.; Troconis, B. C. Rincon; Santucci, R. J., Jr.; Fitz-Gerald, J. M.; Scully, J. R.</t>
  </si>
  <si>
    <t>Metallurgical and Electrochemical Characterization of the Corrosion of a Mg-Al-Zn Alloy AZ31B-H24 Tungsten Inert Gas Weld: Galvanic Corrosion Between Weld Zones</t>
  </si>
  <si>
    <t>CORROSION</t>
  </si>
  <si>
    <t>corrosion rate; fusion welding; fusion zone; galvanic coupling; heat affect zone; hydrogen evolution; magnesium; metallurgy; multichannel multi-electrode array; polarization; Raman spectroscopy; tungsten inert gas</t>
  </si>
  <si>
    <t>ENHANCED CATALYTIC-ACTIVITY; MAGNESIUM ALLOYS; LOCALIZED CORROSION; MECHANICAL-PROPERTIES; SURFACE-FILM; AZ31; BEHAVIOR; MICROSTRUCTURE; ENRICHMENT; FILAMENTS</t>
  </si>
  <si>
    <t>Several techniques were used to investigate magnesium alloy, AZ31B-H24, joined by tungsten inert gaswelding, primarily utilizing multichannel multi-electrode arrays in conjunction with in situ time lapse video, scanning electron microscope and Raman surface analysis, and mixed potential theory. Time lapse optical videos examined the dominant location of the hydrogen evolution reaction and darkening within the various weld zones, which is considered characteristic of anodic zones and cathodic activation in Mg alloys. The galvanic coupling between electrochemically connected weld zones was investigated in 0.6 M NaCl, 0.6 M NaCl saturated with Mg(OH)(2), and tris(hydroxymethyl) aminomethane (TRIS). Anodically-induced cathodic activation was also investigated after 3 h, 24 h, and 48 h immersion times in 0.6 M NaCl and 0.1 M TRIS. The main goal was to characterize and explain the galvanic corrosion between weld zones with time. Both the heat affected zones and wrought base plate corrode initially relative to the fusion zone in chloride environments. The variation in the galvanically coupled anodic dissolution rates between various weld zones and subsequent cathodic activation also caused polarity reversal between electrochemically connected zones and was an important factor in weld corrosion. The variation in the extent of this phenomenon can be explained by the presence of Mg(OH)(2) films. In welds, the switching of anodes and cathodes is an important effect during galvanic corrosion compared to fixed galvanic couple rankings based on initial electrochemical properties. It was observed that cathodic activation and polarity reversal occurred to a far greater extent in the chloride environments than in TRIS.</t>
  </si>
  <si>
    <t>[Bland, Leslie G.; Troconis, B. C. Rincon; Santucci, R. J., Jr.; Fitz-Gerald, J. M.; Scully, J. R.] Univ Virginia, Dept Mat Sci &amp; Engn, Charlottesville, VA 22904 USA</t>
  </si>
  <si>
    <t>University of Virginia</t>
  </si>
  <si>
    <t>Bland, LG (corresponding author), Univ Virginia, Dept Mat Sci &amp; Engn, Charlottesville, VA 22904 USA.</t>
  </si>
  <si>
    <t>lgb4df@virginia.edu</t>
  </si>
  <si>
    <t>Troconis, Brendy/AAJ-5805-2021; Santucci, Raymond/K-9782-2016</t>
  </si>
  <si>
    <t>Santucci, Raymond/0000-0002-9676-6312; Rincon Troconis, Brendy/0000-0002-8895-1016</t>
  </si>
  <si>
    <t>Office of Naval Research [N000141210967]</t>
  </si>
  <si>
    <t>Office of Naval Research(United States Department of DefenseUnited States NavyOffice of Naval Research)</t>
  </si>
  <si>
    <t>This work was funded by the Office of Naval Research Grant N000141210967 with Dr. David A. Shifler as scientific officer. The U.S. Government is authorized to reproduce and distribute reprints for Governmental purposes notwithstanding any copyright notation thereon. The views and conclusions contained herein are those of the authors and should not be interpreted as necessarily representing the Office of Naval Research and the Technical Corrosion Collaboration.</t>
  </si>
  <si>
    <t>NATL ASSOC CORROSION ENG</t>
  </si>
  <si>
    <t>HOUSTON</t>
  </si>
  <si>
    <t>1440 SOUTH CREEK DRIVE, HOUSTON, TX 77084-4906 USA</t>
  </si>
  <si>
    <t>0010-9312</t>
  </si>
  <si>
    <t>1938-159X</t>
  </si>
  <si>
    <t>CORROSION-US</t>
  </si>
  <si>
    <t>Corrosion</t>
  </si>
  <si>
    <t>10.5006/2078</t>
  </si>
  <si>
    <t>EC8DE</t>
  </si>
  <si>
    <t>WOS:000388369700004</t>
  </si>
  <si>
    <t>Bland, LG; Fitz-Gerald, JM; Scully, JR</t>
  </si>
  <si>
    <t>Bland, Leslie G.; Fitz-Gerald, J. M.; Scully, J. R.</t>
  </si>
  <si>
    <t>Metallurgical and Electrochemical Characterization of the Corrosion of AZ31B-H24 Tungsten Inert Gas Weld: Isolated Weld Zones</t>
  </si>
  <si>
    <t>corrosion rate; electrical impedance spectroscopy; fusion welding; hydrogen evolution; inductively coupled plasma optical emission spectrometry; magnesium; metallurgy; monitoring; polarization; tungsten inert gas</t>
  </si>
  <si>
    <t>ENHANCED CATALYTIC-ACTIVITY; MAGNESIUM ALLOYS AZ31; MG-AL ALLOYS; MECHANICAL-PROPERTIES; LOCALIZED CORROSION; GRAIN-SIZE; DIRECTIONAL SOLIDIFICATION; INTERMETALLIC PHASES; MASS-LOSS; BEHAVIOR</t>
  </si>
  <si>
    <t>The corrosion behavior of a magnesium (Mg) alloy, AZ31B-H24, joined by tungsten inert gas welding was investigated. The corrosion rates and morphology were characterized for each weld zone in isolation, and the microstructural and compositional factors that control corrosion were identified. Initially, the corrosion resistance of various isolated weld regions were determined utilizing electrochemical impedance spectroscopy (EIS). Major microstructural changes included grain growth and crystallographic orientation within the weld regions. In addition, solute solidification microstructures, composition in the alpha-Mg phase, and the area fraction of secondary phases changed significantly as a result of the formation of Al and Zn solidification structures within the weld fusion zone. Variations in corrosion rate by weld zone were rationalized in the context of microstructure attributes and anodically-induced cathodic activation. The polarization resistance, R-P, over time was evaluated by EIS, at the low-frequency limit, incorporating full consideration of the pseudo-inductive impedance behavior of Mg. Integrated, EIS-based corrosion rates showed a strong correlation to cumulative mass loss; inductively coupled plasma optical emission spectrometry solution analysis for Mg2+ concentration and hydrogen gas were collected for each isolated weld zone. The wrought base plate exhibited a greater corrosion rate than the isolated weld zones. However, the fusion zone possessed the fastest corrosion rate of the designated weld zones and the distinct heat-affected zones had the slowest corrosion rates. The metallurgical factors accounting for these distinct corrosion rates are discussed herein.</t>
  </si>
  <si>
    <t>[Bland, Leslie G.; Fitz-Gerald, J. M.; Scully, J. R.] Univ Virginia, Dept Mat Sci &amp; Engn, Charlottesville, VA 22904 USA</t>
  </si>
  <si>
    <t>10.5006/2052</t>
  </si>
  <si>
    <t>DW1HF</t>
  </si>
  <si>
    <t>WOS:000383393200004</t>
  </si>
  <si>
    <t>Xin, RL; Liu, DJ; Shu, XG; Li, B; Yang, XF; Liu, Q</t>
  </si>
  <si>
    <t>Xin, Renlong; Liu, Dejia; Shu, Xiaogang; Li, Bo; Yang, Xiaofang; Liu, Qing</t>
  </si>
  <si>
    <t>Influence of welding parameter on texture distribution and plastic deformation behavior of as-rolled AZ31 Mg alloys</t>
  </si>
  <si>
    <t>Friction stir welding; Magnesium alloy; Welding parameters; Texture; Twinning</t>
  </si>
  <si>
    <t>STRAIN-HARDENING BEHAVIOR; FRICTION STIR WELD; GRAIN-SIZE; MAGNESIUM ALLOY; TENSILE PROPERTIES; AL; FRACTURE; MICROSTRUCTURE; LOCALIZATION; STRESS</t>
  </si>
  <si>
    <t>Friction stir welding (FSW) has promising application potential for Mg alloys. However, softening was frequently occurred in FSW Mg joints because of the presence of a beta-type fiber texture. The present study aims to understand the influence of texture distribution in stir zone (SZ) on deformation behavior and joint strength of FSW Mg welds. AZ31 Mg alloy joints were obtained by FSW with two sets of welding speed and rotation rate. Detailed microstructure and texture evolutions were examined on Mg welds by electron backscatter diffraction (EBSD) techniques. It was found that the changes of welding parameters can affect texture distribution and the characteristic of texture in the transition region between SZ and thermal-mechanical affected zone (TMAZ). As a consequence, the activation ability of basal slip and extension twinning was changed, which therefore influenced joint strength, inhomogeneous plastic deformation and fracture behaviors. The present work provided some insights into understanding the textureeproperty relationship in FSW Mg welds and indicated that it is effective to tailor the joint performance by texture control. (C) 2016 Elsevier B.V. All rights reserved.</t>
  </si>
  <si>
    <t>[Xin, Renlong; Liu, Dejia; Shu, Xiaogang; Li, Bo; Yang, Xiaofang; Liu, Qing] Chongqing Univ, Coll Mat Sci &amp; Engn, Chongqing 630044, Peoples R China; [Xin, Renlong] Chongqing Univ, State Key Lab Mech Transmiss, Chongqing 630044, Peoples R China; [Xin, Renlong] Sha Zheng Jie 174, Chongqing, Peoples R China</t>
  </si>
  <si>
    <t>Chongqing University; Chongqing University</t>
  </si>
  <si>
    <t>Xin, RL (corresponding author), Sha Zheng Jie 174, Chongqing, Peoples R China.</t>
  </si>
  <si>
    <t>rlxin@cqu.edu.cn</t>
  </si>
  <si>
    <t>Yang, Xiaofang/K-4388-2012; Xin, Renlong/B-5943-2013</t>
  </si>
  <si>
    <t>National Natural Science Foundation of China [51571045, 51421001]; National Basic Research Program of China [2013CB632204]; Fundamental Research Funds for the Central Universities [106112015CDJXZ138801, 106112013CDJZR13130032]</t>
  </si>
  <si>
    <t>National Natural Science Foundation of China(National Natural Science Foundation of China (NSFC)); National Basic Research Program of China(National Basic Research Program of China); Fundamental Research Funds for the Central Universities(Fundamental Research Funds for the Central Universities)</t>
  </si>
  <si>
    <t>This study was financially supported by National Natural Science Foundation of China (51571045 and 51421001), National Basic Research Program of China (2013CB632204) and Fundamental Research Funds for the Central Universities (106112015CDJXZ138801 and 106112013CDJZR13130032).</t>
  </si>
  <si>
    <t>10.1016/j.jallcom.2016.02.023</t>
  </si>
  <si>
    <t>DG0OY</t>
  </si>
  <si>
    <t>WOS:000371765800009</t>
  </si>
  <si>
    <t>Xu, C; Sheng, GM; Wang, H; Feng, K; Yuan, XJ</t>
  </si>
  <si>
    <t>Xu, Chuan; Sheng, Guangmin; Wang, Hui; Feng, Ke; Yuan, Xinjian</t>
  </si>
  <si>
    <t>Tungsten Inert Gas Welding-Brazing of AZ31B Magnesium Alloy to TC4 Titanium Alloy</t>
  </si>
  <si>
    <t>TIG welding-brazing; Magnesium alloy; Titanium alloy; Microstructure; Mechanical property</t>
  </si>
  <si>
    <t>MECHANICAL-PROPERTIES; MG ALLOY; TENSILE PROPERTIES; LAP JOINTS; LASER; MICROSTRUCTURE; STEEL; TI-6AL-4V; ALUMINUM; MG-AZ31</t>
  </si>
  <si>
    <t>Tungsten inert gas (TIG) welding-brazing technology using Mg-based filler was developed to join AZ31B Mg alloy to TC4 Ti alloy in a lap configuration. The results indicate that robust joints can be obtained with welding current in the range of 60-70 A. The joint interface was found to be likely composed of Mg-Ti diffusion reaction layer accompanied with Mg17Al12 precipitate phase, indicating that metallurgical joining was achieved. The optimized joint with average tensile-shear strength of 190 N/mm(2) was obtained and fracture occurred at the Ti/fusion zone interfacial layer during tensile test. Moreover, the fracture surface was characterized by equiaxed dimple patterns accompanied with a few lamellar tearing. Finally, finite element modeling (FEM) numerical simulation was developed to analyze the distribution characteristics of the temperature field of joints. Copyright (C) 2015, The editorial office of Journal of Materials Science &amp; Technology. Published by Elsevier Limited. All rights reserved.</t>
  </si>
  <si>
    <t>[Xu, Chuan; Sheng, Guangmin; Wang, Hui; Feng, Ke; Yuan, Xinjian] Chongqing Univ, Coll Mat Sci &amp; Engn, Chongqing 400044, Peoples R China</t>
  </si>
  <si>
    <t>National Natural Science Foundation of China [51205428]; Fundamental Research Funds for Central Universities [CDJZR13130040, CDJZR12130047]</t>
  </si>
  <si>
    <t>National Natural Science Foundation of China(National Natural Science Foundation of China (NSFC)); Fundamental Research Funds for Central Universities(Fundamental Research Funds for the Central Universities)</t>
  </si>
  <si>
    <t>The authors gratefully acknowledge the financial support by the National Natural Science Foundation of China (No. 51205428) and the Fundamental Research Funds for the Central Universities (Nos. CDJZR13130040 and CDJZR12130047).</t>
  </si>
  <si>
    <t>10.1016/j.jmst.2015.12.003</t>
  </si>
  <si>
    <t>DD0HN</t>
  </si>
  <si>
    <t>WOS:000369601100010</t>
  </si>
  <si>
    <t>Harooni, M; Ma, JJ; Carlson, B; Kovacevic, R</t>
  </si>
  <si>
    <t>Harooni, Masoud; Ma, Junjie; Carlson, Blair; Kovacevic, Radovan</t>
  </si>
  <si>
    <t>Two-pass laser welding of AZ31B magnesium alloy</t>
  </si>
  <si>
    <t>Laser welding; Magnesium alloy; Two pass; Oxide layer; Porosity; Electron temperature</t>
  </si>
  <si>
    <t>LAP JOINT CONFIGURATION; PORE FORMATION; MECHANISM; OXIDATION; REMEDY; STEEL</t>
  </si>
  <si>
    <t>A two-pass laser welding process was applied to AZ31B magnesium sheet in a zero-gap, lap-shear configuration. The first pass decomposed the magnesium hydroxide into magnesium oxide and molecular water while the second pass, which was designed for keyhole welding of the magnesium, provided a path for the vaporized water to escape and thereby producing a pore free weld. Two groups of samples including one pass laser welding (OPLW) and two pass laser welding (TPLW) were studied. In the two pass laser welding procedure, the first pass was performed by a defocused laser beam on the top of the two overlapped sheets in order to preheat the faying surface prior to laser welding, while the second pass was applied to melt and eventually weld the samples. The need for preheating using a defocused laser beam was related to the decomposition of magnesium hydroxide that was the cause of pore formation in one pass laser welding process. The chemical compositions of the welds and metal sheet surfaces were evaluated using an energy dispersive spectroscopy (EDS). The presence of the oxide layer on the faying surface of two overlapped sheets resulted in an unstable process. Tensile and microhardness tests were used to measure the mechanical properties of the laser welded samples. A spectrometer was used in realtime to correlate pore formation with calculated electron temperature using the Boltzmann plot method. The experimental results revealed that a two pass laser welding process could effectively mitigate gas pore formation at the faying interface of two overlapped sheets. (C) 2014 Elsevier B.V. All rights reserved.</t>
  </si>
  <si>
    <t>[Harooni, Masoud; Ma, Junjie; Kovacevic, Radovan] So Methodist Univ, Res Ctr Adv Mfg, Lyle Sch Engn, Dept Mech Engn, Dallas, TX 75205 USA; [Carlson, Blair] GM Res Ctr, Warren, MI 48090 USA</t>
  </si>
  <si>
    <t>Southern Methodist University</t>
  </si>
  <si>
    <t>Kovacevic, R (corresponding author), So Methodist Univ, Res Ctr Adv Mfg, Lyle Sch Engn, Dept Mech Engn, 3101 Dyer St, Dallas, TX 75205 USA.</t>
  </si>
  <si>
    <t>ma, junjie/A-1323-2013</t>
  </si>
  <si>
    <t>NSF [IIP-1034652]</t>
  </si>
  <si>
    <t>NSF(National Science Foundation (NSF))</t>
  </si>
  <si>
    <t>This work was funded by the NSF Grant no. IIP-1034652. The authors acknowledge the mutual collaboration between Southern Methodist University-Research Center for Advanced Manufacturing (RCAM) and General Motors Company Research Center to develop research on laser welding of light-weight alloys. Authors acknowledge Andrew Socha, research engineer for his assistance in performing the experiments.</t>
  </si>
  <si>
    <t>10.1016/j.jmatprotec.2014.08.028</t>
  </si>
  <si>
    <t>AX6GJ</t>
  </si>
  <si>
    <t>WOS:000347020800012</t>
  </si>
  <si>
    <t>Li, WY; Fu, T; Hütsch, L; Hilgert, J; Wang, FF; dos Santos, JF; Huber, N</t>
  </si>
  <si>
    <t>Li, W. Y.; Fu, T.; Huetsch, L.; Hilgert, J.; Wang, F. F.; dos Santos, J. F.; Huber, N.</t>
  </si>
  <si>
    <t>Effects of tool rotational and welding speed on microstructure and mechanical properties of bobbin-tool friction-stir welded Mg AZ31</t>
  </si>
  <si>
    <t>Bobbin-tool friction stir welding; Magnesium alloy; Microstructure; Mechanical property</t>
  </si>
  <si>
    <t>MAGNESIUM ALLOY; TENSILE PROPERTIES; JOINTS; BEHAVIOR; QUALITY</t>
  </si>
  <si>
    <t>The effects of rotational and welding speeds on the microstructure and mechanical properties of bobbin-tool friction stir welded (BT-FSW) Mg AZ31 were investigated. The results indicated that the thermomechanically affected zone (TMAZ) consisted of equiaxed grains, which were inconsistent with the deformed, rotated and elongated grains found in the TMAZs of bobbin-tool friction stir welded Al alloys and friction stir welded Al and Mg alloys. The average grain size increased as the ratio of the rotational speed to welding speed increased. Excellent welds with no degradation in hardness were produced using a low heat input. Mechanical tests revealed that the ultimate tensile strengths gradually increased with increasing welding speed while keeping the rotational speed constant. The rotational and welding speeds had only slight influences on the yield stress and fracture elongation. (C) 2014 Elsevier Ltd. All rights reserved.</t>
  </si>
  <si>
    <t>[Li, W. Y.; Fu, T.; Wang, F. F.] Northwestern Polytech Univ, State Key Lab Solidificat Proc, Shaanxi Key Lab Frict Welding Technol, Xian 710072, Shaanxi, Peoples R China; [Huetsch, L.; Hilgert, J.; dos Santos, J. F.] Helmholtz Zentrum Geesthacht, Inst Mat Res, Solid State Joining Proc WMP, D-21502 Geesthacht, Germany; [Huber, N.] Helmholtz Zentrum Geesthacht, Inst Mat Res, D-21502 Geesthacht, Germany</t>
  </si>
  <si>
    <t>Northwestern Polytechnical University; Helmholtz Association; Helmholtz-Zentrum Hereon; Helmholtz Association; Helmholtz-Zentrum Hereon</t>
  </si>
  <si>
    <t>Li, WY (corresponding author), Northwestern Polytech Univ, State Key Lab Solidificat Proc, Shaanxi Key Lab Frict Welding Technol, Xian 710072, Shaanxi, Peoples R China.</t>
  </si>
  <si>
    <t>liwy@nwpu.edu.cn</t>
  </si>
  <si>
    <t>Li, Wenya/AAF-5640-2020; Huber, Norbert/I-4004-2013</t>
  </si>
  <si>
    <t>Wang, Feifan/0000-0002-6896-192X; Huber, Norbert/0000-0002-4252-9207; Li, Wenya/0000-0002-5067-843X</t>
  </si>
  <si>
    <t>Fok Ying-Tong Education Foundation for Young Teachers in the Higher Education Institutions of China [131052]; 111 Project [B08040]; Fundamental Research Funds for the Central Universities [3102014JC02010404]; State Key Laboratory of Solidification Processing (NPU, China) [108-QP-2014]</t>
  </si>
  <si>
    <t>Fok Ying-Tong Education Foundation for Young Teachers in the Higher Education Institutions of China(Fok Ying Tung Education Foundation); 111 Project(Ministry of Education, China - 111 Project); Fundamental Research Funds for the Central Universities(Fundamental Research Funds for the Central Universities); State Key Laboratory of Solidification Processing (NPU, China)</t>
  </si>
  <si>
    <t>The work reported in this study has been conducted for the reference project Crashworthiness of Magnesium Sheet Structures (CraMaSS). This project has been conducted within the scope of activities of the Research Platform Lightweight Materials Assessment, Computing and Engineering Centre (ACE). ACE is a part of the Materials Mechanics Division in the Institute of Materials Research of the Helmholtz-Zentrum Geesthacht. The authors also would like to acknowledge financial support from the Fok Ying-Tong Education Foundation for Young Teachers in the Higher Education Institutions of China (131052), the 111 Project (B08040), the Fundamental Research Funds for the Central Universities (3102014JC02010404) and the Research Fund of the State Key Laboratory of Solidification Processing (NPU, China) (108-QP-2014).</t>
  </si>
  <si>
    <t>10.1016/j.matdes.2014.07.023</t>
  </si>
  <si>
    <t>AQ3HH</t>
  </si>
  <si>
    <t>WOS:000342681600088</t>
  </si>
  <si>
    <t>Cao, R; Wang, T; Wang, C; Feng, Z; Lin, Q; Chen, JH</t>
  </si>
  <si>
    <t>Cao, R.; Wang, T.; Wang, C.; Feng, Z.; Lin, Q.; Chen, J. H.</t>
  </si>
  <si>
    <t>Cold metal transfer welding-brazing of pure titanium TA2 to magnesium alloy AZ31B</t>
  </si>
  <si>
    <t>Ti/Mg dissimilar alloys; CMT welding-brazing; Intermetallic compounds (IMCs); Mechanical property</t>
  </si>
  <si>
    <t>MECHANICAL-PROPERTIES; JOINING ALUMINUM; WELDED-JOINTS; LASER; BEHAVIOR; STEEL; MICROSTRUCTURE; CU; TI</t>
  </si>
  <si>
    <t>Pure titanium TA2 was joined to Mg AZ31B by cold metal transfer (CMT) welding-brazing method in the form of two lap-shear joints (Mg-Ti joint and Ti-Mg joint) with Mg AZ61 wire. The microstructure of Ti/Mg CMT joints was identified and characterized by means of optical microscopy (OM), scanning electron microscope (SEM), energy dispersive spectroscopy (EDS) and X-ray diffraction (XRD). The mechanical properties of various welding parameters were compared and analyzed. Desired Ti/Mg CMT joints with satisfied weld appearances and mechanical properties were achieved at suitable welding variables. The Ti/Mg CMT joints had dual characteristics of a welding joint at the Mg side and a brazing joint at the Ti side. Moreover, for two joints, the brazing interfaces were composed of an intermetallic compounds (IMCs) layer including Ti3Al, Mg17Al12 and Mg0.97Zn0.03 phases. Mg-Ti joint had the higher tensile load of 2.10 kN, and Ti-Mg joint had the tensile load of 1.83 kN. (C) 2014 Elsevier B.V. All rights reserved.</t>
  </si>
  <si>
    <t>[Cao, R.] Lanzhou Univ Technol, State Key Lab Adv Proc &amp; Recycling Nonferrous Met, Lanzhou 730050, Peoples R China; Lanzhou Univ Technol, Key Lab Nonferrous Met Alloys, Minist Educ, Lanzhou 730050, Peoples R China</t>
  </si>
  <si>
    <t>Lanzhou University of Technology; Lanzhou University of Technology</t>
  </si>
  <si>
    <t>Cao, R (corresponding author), Lanzhou Univ Technol, State Key Lab Adv Proc &amp; Recycling Nonferrous Met, Lanzhou 730050, Peoples R China.</t>
  </si>
  <si>
    <t>caorui@lut.cn</t>
  </si>
  <si>
    <t>Feng, Zhen/0000-0001-8029-7032</t>
  </si>
  <si>
    <t>National Nature Science Foundation of China [51265028]</t>
  </si>
  <si>
    <t>National Nature Science Foundation of China(National Natural Science Foundation of China (NSFC))</t>
  </si>
  <si>
    <t>This work was financially supported by National Nature Science Foundation of China (No. 51265028). The authors wish to thank the editors and reviewers for their comments and suggestions.</t>
  </si>
  <si>
    <t>AUG 25</t>
  </si>
  <si>
    <t>10.1016/j.jallcom.2014.03.051</t>
  </si>
  <si>
    <t>AH2CE</t>
  </si>
  <si>
    <t>WOS:000335927500003</t>
  </si>
  <si>
    <t>Detection of defects in laser welding of AZ31B magnesium alloy in zero-gap lap joint configuration by a real-time spectroscopic analysis.</t>
  </si>
  <si>
    <t>Laser welding; Magnesium alloy; Plasma spectroscopy; Electron temperature; Weld defect</t>
  </si>
  <si>
    <t>PORE FORMATION; PLASMA; MECHANISM; QUALITY; STEEL; AM60B; ND</t>
  </si>
  <si>
    <t>The effect of surface oxide layer existing at the lap-joint faying surface of magnesium sheets is investigated on the keyhole dynamics of the weld pool and weld bead qualities. It is observed that by removing the oxide layer from the faying surface of the lap joint, a high quality weld can be achieved in the laser welding process. However, the presence of an oxide layer deteriorates the quality of the weld by forming pores at the interface of the two overlapped sheets. The purpose of this paper is to identify the correlation between the integrity of the weld and the interaction between the laser and material. A spectroscopy sensor was applied to detect the spectra emitted from a plasma plume during the laser welding of AZ31B magnesium alloy in a zero-gap lap joint configuration. The electron temperature was calculated by applying a Boltzmann plot method based on the detected spectra, and the correlation between the pore formation and the spectral signals was studied. The laser molten pool and the keyhole condition were monitored in real-time by a high speed charge-coupled device (CCD) camera. A green laser was used as an illumination source in order to detect the influence of the oxide layer on the dynamic behavior of the molten pool. Results revealed that the detected spectrum and weld defects had a meaningful correlation for real-time monitoring of the weld quality during laser welding of magnesium alloys. (C) 2013 Elsevier Ltd. All rights reserved.</t>
  </si>
  <si>
    <t>[Harooni, Masoud; Kovacevic, Radovan] So Methodist Univ, Lyle Sch Engn, Res Ctr Adv Mfg, Dallas, TX 75205 USA; [Carlson, Blair] Gen Motors R&amp;D Ctr, Warren, MI 48090 USA</t>
  </si>
  <si>
    <t>Kovacevic, R (corresponding author), So Methodist Univ, Lyle Sch Engn, Res Ctr Adv Mfg, 3101 Dyer St, Dallas, TX 75205 USA.</t>
  </si>
  <si>
    <t>This work was funded by the NSF Grant no. IIP-1034652. The authors acknowledge the mutual collaboration between Southern Methodist University-Research Center for Advanced Manufacturing (RCAM) and General Motors Company to develop research on laser welding of light-weight alloys. Also, authors acknowledge Andrew Socha and Dr. Fanrong Kong research engineers at the RCAM, for their assistance in performing the experiments.</t>
  </si>
  <si>
    <t>10.1016/j.optlaseng.2013.11.015</t>
  </si>
  <si>
    <t>AB3EO</t>
  </si>
  <si>
    <t>WOS:000331674300008</t>
  </si>
  <si>
    <t>Sorgente, D; Palumbo, G; Scintilla, LD; Tricarico, L</t>
  </si>
  <si>
    <t>Sorgente, D.; Palumbo, G.; Scintilla, L. D.; Tricarico, L.</t>
  </si>
  <si>
    <t>Evaluation of the strain behaviour of butt joints on AZ31 magnesium alloy thin sheets welded by Nd:YAG laser</t>
  </si>
  <si>
    <t>Magnesium alloy; Laser beam welding; Mechanical properties; Formability; Digital image correlation</t>
  </si>
  <si>
    <t>CONSTITUTIVE PROPERTIES; FRICTION; FORMABILITY; BLANKS</t>
  </si>
  <si>
    <t>In this work, the mechanical and technological behaviour of AZ31 magnesium alloy laser welded joints is investigated. The forming behaviour of the joints is analysed by both tensile and biaxial stretch tests. Each test is monitored using a digital image correlation system in order to acquire the complete strain field during the whole test. Both in tensile and biaxial stretching tests, the strain maps reveal that the weld bead makes the strain path experienced by the welded specimen more critical than the one experienced by the base material, and this can be related to morphological defects of the weld bead.</t>
  </si>
  <si>
    <t>[Sorgente, D.; Palumbo, G.; Scintilla, L. D.; Tricarico, L.] Politecn Bari, Dipartimento Meccan Matemat &amp; Management, I-70126 Bari, Italy</t>
  </si>
  <si>
    <t>Politecnico di Bari</t>
  </si>
  <si>
    <t>Sorgente, D (corresponding author), Politecn Bari, Dipartimento Meccan Matemat &amp; Management, Viale Japigia 182, I-70126 Bari, Italy.</t>
  </si>
  <si>
    <t>d.sorgente@poliba.it</t>
  </si>
  <si>
    <t>Palumbo, Gianfranco/AAI-5170-2020; Sorgente, Donato/H-3070-2019</t>
  </si>
  <si>
    <t>Palumbo, Gianfranco/0000-0003-0442-1964; Sorgente, Donato/0000-0002-9983-6283</t>
  </si>
  <si>
    <t>Regione Puglia [cod. 28]</t>
  </si>
  <si>
    <t>Regione Puglia(Regione Puglia)</t>
  </si>
  <si>
    <t>The authors express their gratitude to the Regione Puglia for the support to the present research activity through the constitution of the laboratory network TRASFORMA (cod. 28), to Marco Brandizzi and Annunziata Anna Satriano of CONSORZIO CALEF for making possible laser welding experiments.</t>
  </si>
  <si>
    <t>9-12</t>
  </si>
  <si>
    <t>10.1007/s00170-012-4689-8</t>
  </si>
  <si>
    <t>190GB</t>
  </si>
  <si>
    <t>WOS:000322326300065</t>
  </si>
  <si>
    <t>Tan, CW; Li, LQ; Chen, YB; Guo, W</t>
  </si>
  <si>
    <t>Tan, Caiwang; Li, Liqun; Chen, Yanbin; Guo, Wei</t>
  </si>
  <si>
    <t>Laser-tungsten inert gas hybrid welding of dissimilar metals AZ31B Mg alloys to Zn coated steel</t>
  </si>
  <si>
    <t>Lasers; Welding; Microstructure</t>
  </si>
  <si>
    <t>MECHANICAL-PROPERTIES; MAGNESIUM ALLOY; FIBER LASER; MICROSTRUCTURE; JOINTS</t>
  </si>
  <si>
    <t>Laser-tungsten inert gas (TIG) hybrid welding has been developed for joining Mg alloys to Zn coated steel in a lap joint configuration. The joint could not be produced in laser or arc welding only, while acceptable joints without obvious defects were obtained with a relatively wide processing window in the hybrid process. Two reaction layers were observed to form at the interface and were identified as Mg-Zn eutectic structure (alpha-Mg + MgZn) and Fe3Al phase by TEM analysis. In some cases, Al6Mn phase also formed adjacent to the Fe-Al reaction layer. The tensile-shear strength attained the maximum value of 68 MPa, representing 52.3% joint efficiency relative to Mg base metal. The element Al from AZ31B Mg alloys diffused to the liquid/solid interface and then reacted with the elements from steel, such as Fe and Mn, contributing to the metallurgical bonding at the interface. The weak bonding between Mg-Zn reaction layer and newly formed Fe-Al layer resulted in the interfacial failure. (C) 2013 Elsevier Ltd. All rights reserved.</t>
  </si>
  <si>
    <t>[Tan, Caiwang; Li, Liqun; Chen, Yanbin; Guo, Wei] Harbin Inst Technol, Sch Mat Sci &amp; Engn, State Key Lab Adv Welding &amp; Joining, Harbin 150001, Peoples R China; [Tan, Caiwang] Univ Waterloo, Dept Mech &amp; Mech Engn, Ctr Adv Mat Joining, Waterloo, ON N2L 3G1, Canada</t>
  </si>
  <si>
    <t>Li, LQ (corresponding author), Harbin Inst Technol, Sch Mat Sci &amp; Engn, State Key Lab Adv Welding &amp; Joining, Harbin 150001, Peoples R China.</t>
  </si>
  <si>
    <t>liliqun@hit.edu.cn</t>
  </si>
  <si>
    <t>special foundation for scientific and technical innovation, Harbin [2012RFLXG028]; China Scholarship Council</t>
  </si>
  <si>
    <t>special foundation for scientific and technical innovation, Harbin; China Scholarship Council(China Scholarship Council)</t>
  </si>
  <si>
    <t>This work is supported by special foundation for scientific and technical innovation, Harbin (Grant No. 2012RFLXG028). One of the authors (Caiwang Tan) is grateful for the financial support by the China Scholarship Council for one year study at the University of Waterloo. The assistance of Dr. Jiecai Feng in performing the experiments is gratefully acknowledged. The authors also express their gratitude to Professor Y. Zhou for his helpful discussion.</t>
  </si>
  <si>
    <t>10.1016/j.matdes.2013.02.049</t>
  </si>
  <si>
    <t>138YE</t>
  </si>
  <si>
    <t>WOS:000318547000092</t>
  </si>
  <si>
    <t>Li, LQ; Tan, CW; Chen, YB; Guo, W; Mei, CX</t>
  </si>
  <si>
    <t>Li, Liqun; Tan, Caiwang; Chen, Yanbin; Guo, Wei; Mei, Changxing</t>
  </si>
  <si>
    <t>CO2 laser welding-brazing characteristics of dissimilar metals AZ31B Mg alloy to Zn coated dual phase steel with Mg based filler</t>
  </si>
  <si>
    <t>Magnesium alloy; Zn coated steel; Laser welding-brazing; Dissimilar joining; Microstructure</t>
  </si>
  <si>
    <t>MAGNESIUM ALLOY; MECHANICAL-PROPERTIES; LASER; MICROSTRUCTURE; JOINTS</t>
  </si>
  <si>
    <t>The influence of process variables including heating mode, flux, laser beam offset, and travel speed on the weld bead geometry and joint strength was investigated during laser welding-brazing (LWB) of AZ31B Mg alloy to Zn coated steel. The wettability of molten filler metal on steel surface was studied via a Charge-coupled Device (CCD) camera. The reaction layers along the interface were characterized and the failure mechanism was identified. Dual beam processing was found to preheat the steel substrate and promote the wettability of molten filler metal on the steel surface, thereby improving the corresponding joint strength. Utilizing a flux was found to produce a similar effect on molten filler metal. The optimized range of laser offset was found to be between 0.5 and 1.0 mm toward the steel side of the joint. These optimized parameters led to a maximum joint strength of 228 N/mm. The joint strength was however found to decrease with increasing travel speed. Cracking was identified with travel speeds greater than 1 m/min. Microstructural characterization showed that heterogeneous interfacial reaction layers were produced from the seam head to the seam root of the joint. The reaction layer thickness varied within a certain range when applying different process parameters, suggesting the growth of interfacial layer was not essentially related to the heat input. The primary failure mode of the lap specimens was interfacial fracture. Cracks propagated along the Mg-Zn reaction layer and steel interface. Original Fe-Al phase formed during the hot-dip galvanization process hindered the metallurgical bonding of Mg-Zn reaction layer and steel substrate, which was attributed to interfacial type failure. (C) 2012 Elsevier B.V. All rights reserved.</t>
  </si>
  <si>
    <t>[Li, Liqun; Tan, Caiwang; Chen, Yanbin; Guo, Wei; Mei, Changxing] Harbin Inst Technol, State Key Lab Adv Welding &amp; Joining, Sch Mat Sci &amp; Engn, Harbin 150001, Peoples R China</t>
  </si>
  <si>
    <t>Li, LQ (corresponding author), Harbin Inst Technol, State Key Lab Adv Welding &amp; Joining, Sch Mat Sci &amp; Engn, Harbin 150001, Peoples R China.</t>
  </si>
  <si>
    <t>10.1016/j.jmatprotec.2012.10.009</t>
  </si>
  <si>
    <t>095ES</t>
  </si>
  <si>
    <t>WOS:000315318100005</t>
  </si>
  <si>
    <t>Montiel, D; Liu, L; Xiao, L; Zhou, Y; Provatas, N</t>
  </si>
  <si>
    <t>Montiel, D.; Liu, L.; Xiao, L.; Zhou, Y.; Provatas, N.</t>
  </si>
  <si>
    <t>Microstructure analysis of AZ31 magnesium alloy welds using phase-field models</t>
  </si>
  <si>
    <t>ACTA MATERIALIA</t>
  </si>
  <si>
    <t>Columnar-to-equiaxed transition; Mg alloy; Phase-field simulation; Welding</t>
  </si>
  <si>
    <t>TO-EQUIAXED TRANSITION; AL-CU ALLOYS; COLUMNAR FRONT; GTA WELDS; SOLIDIFICATION; GROWTH; NUCLEATION; PARAMETERS; ALUMINUM; REFINEMENT</t>
  </si>
  <si>
    <t>We use phase-field models to characterize the microstructure present in magnesium AZ31 alloy solidified under welding conditions. We focus our attention on the study of the conditions under which a columnar-to-equiaxed transition (CET) is observed in resistance spot welds. Our simulations show how the size and shape of the columnar and equiaxed regions depend on factors such as cooling rate, temperature gradient and the nature of inoculant particles. Our results are compared with experimental observations. In addition, we contrast our findings with predictions from a previously developed steady-state model for the CET. (C) 2012 Acta Materialia Inc. Published by Elsevier Ltd. All rights reserved.</t>
  </si>
  <si>
    <t>[Montiel, D.; Provatas, N.] McMaster Univ, Dept Mat Sci &amp; Engn, Hamilton, ON L8S 4L7, Canada; [Liu, L.; Xiao, L.; Zhou, Y.] Univ Waterloo, Dept Mech &amp; Mechatron Engn, Waterloo, ON N2L 3G1, Canada; [Provatas, N.] McGill Univ, Dept Phys, Montreal, PQ H3A 2T8, Canada</t>
  </si>
  <si>
    <t>McMaster University; University of Waterloo; McGill University</t>
  </si>
  <si>
    <t>Montiel, D (corresponding author), McMaster Univ, Dept Mat Sci &amp; Engn, Hamilton, ON L8S 4L7, Canada.</t>
  </si>
  <si>
    <t>montiel@mcmaster.ca</t>
  </si>
  <si>
    <t>Liu, Lei/0000-0002-3368-5136; Zhou, Norman Y./0000-0003-2886-0259</t>
  </si>
  <si>
    <t>NSERC MagNET</t>
  </si>
  <si>
    <t>NSERC MagNET(Natural Sciences and Engineering Research Council of Canada (NSERC))</t>
  </si>
  <si>
    <t>We would like to thank NSERC MagNET for financial support as well as CLUMEQ for providing computational resources. We thank Nana Ofori-Opoku and Michael Greenwood for technical assistance and helpful discussions.</t>
  </si>
  <si>
    <t>1359-6454</t>
  </si>
  <si>
    <t>ACTA MATER</t>
  </si>
  <si>
    <t>Acta Mater.</t>
  </si>
  <si>
    <t>10.1016/j.actamat.2012.07.035</t>
  </si>
  <si>
    <t>015IB</t>
  </si>
  <si>
    <t>WOS:000309438500026</t>
  </si>
  <si>
    <t>Shen, J; Wang, D; Liu, K</t>
  </si>
  <si>
    <t>Shen, J.; Wang, D.; Liu, K.</t>
  </si>
  <si>
    <t>Effects of pin diameter on microstructures and mechanical properties of friction stir spot welded AZ31B magnesium alloy joints</t>
  </si>
  <si>
    <t>Magnesium; Friction stir spot welding; Microstructure; Tensile shear force; Microhardness; Pin diameter; Curved interface; Grain</t>
  </si>
  <si>
    <t>TOOL DESIGN; CRACKING; FAILURE; MODEL</t>
  </si>
  <si>
    <t>The effects of pin diameter on the microstructure and mechanical properties of friction stir spot welded AZ31B magnesium alloy joints were investigated using microstructural observations, tensile tests and microhardness tests. The results showed that with an increase in the pin diameter, the height and width of the curved interface in the friction stir spot welded AZ31B magnesium alloy joints increased because of the strong effect of stirring and high temperature obtained when large sized pins were adopted. An increase in the pin diameter led to the coarsening of alpha-Mg grains in the stir zone, thermomechanical affected zone and heat affected zone because of heat generation, resulting in the decrease in microhardness of stir zone, thermomechanical affected zone and heat affected zone. The tensile shear force of the friction stir spot welded AZ31B magnesium alloy joints increased with the increase in pin diameter because the height and width of the curved interface dominated the failure of the specimens.</t>
  </si>
  <si>
    <t>[Shen, J.; Wang, D.; Liu, K.] Chongqing Univ, Coll Mat Sci &amp; Engn, Chongqing 400044, Peoples R China</t>
  </si>
  <si>
    <t>Key Scientific and Technological Project of Chongqing [CSTC, 2009AC4046]; Natural Science Foundation of CQ CSTC [CSTC, 2010BB4039]; Fundamental Research Funds for the Central Universities of PR China [CDJZR11135501]; Fundamental Research Funds for the Central Universities [CDJXS10131155]; Chongqing University [2011063023, 2010121506]</t>
  </si>
  <si>
    <t>Key Scientific and Technological Project of Chongqing; Natural Science Foundation of CQ CSTC(Natural Science Foundation Project of CQ CSTC); Fundamental Research Funds for the Central Universities of PR China; Fundamental Research Funds for the Central Universities(Fundamental Research Funds for the Central Universities); Chongqing University</t>
  </si>
  <si>
    <t>This research was financially supported by a Key Scientific and Technological Project of Chongqing (project no. CSTC, 2009AC4046), a Natural Science Foundation Project of CQ CSTC (project no. CSTC, 2010BB4039), a Fundamental Research Funds for the Central Universities of PR China (project no. CDJZR11135501), a Fundamental Research Funds for the Central Universities (project no. CDJXS10131155), a Supported by Sharing Fund of Chongqing University's Large-Scale Equipment (grant no. 2011063023) and a Supported by Sharing Fund of Chongqing University's Large-Scale Equipment (grant no. 2010121506).</t>
  </si>
  <si>
    <t>10.1179/136217112X13333824902125</t>
  </si>
  <si>
    <t>948VW</t>
  </si>
  <si>
    <t>WOS:000304531900003</t>
  </si>
  <si>
    <t>Yuan, W; Carlson, B; Verma, R; Szymanski, R</t>
  </si>
  <si>
    <t>Yuan, W.; Carlson, B.; Verma, R.; Szymanski, R.</t>
  </si>
  <si>
    <t>Study of top sheet thinning during friction stir lap welding of AZ31 magnesium alloy</t>
  </si>
  <si>
    <t>Friction stir welding; Magnesium alloy; Tool design; Sheet thinning; Hooking feature; Texture</t>
  </si>
  <si>
    <t>JOINT PROPERTIES; MATERIAL FLOW; TEXTURE; BEHAVIOR</t>
  </si>
  <si>
    <t>Friction stir lap welding was applied to AZ31 magnesium alloy sheets to investigate the effect of tool designs and welding variables on top sheet thinning. Three tools with different shoulder designs were used. Sheet thinning aroused by the hooking or cold lap feature was quantified, and the lap shear fracture load of the joints was evaluated and correlated with the effective top sheet thickness. The tool geometry has a significant effect on the morphology and extent of both hooking and cold lap features, as well as welding variables such as welding pitch and plunge depth. The morphology and extent of these features influenced the effective top sheet thickness, which exhibited a linear relationship with the unit width fracture load via the welded material strength. High fracture loads can be achieved by suppressing the hooking and cold lap features as well as by strengthening the material in the nugget.</t>
  </si>
  <si>
    <t>[Yuan, W.; Carlson, B.; Verma, R.; Szymanski, R.] Gen Motors R&amp;D Ctr, Warren, MI 48090 USA</t>
  </si>
  <si>
    <t>General Motors</t>
  </si>
  <si>
    <t>Yuan, W (corresponding author), Gen Motors R&amp;D Ctr, Warren, MI 48090 USA.</t>
  </si>
  <si>
    <t>wyuan1232@gmail.com</t>
  </si>
  <si>
    <t>10.1179/1362171812Y.0000000018</t>
  </si>
  <si>
    <t>WOS:000304531900006</t>
  </si>
  <si>
    <t>Forcellese, A; Simoncini, M</t>
  </si>
  <si>
    <t>Forcellese, A.; Simoncini, M.</t>
  </si>
  <si>
    <t>Plastic flow behaviour and formability of friction stir welded joints in AZ31 thin sheets obtained using the pinless tool configuration</t>
  </si>
  <si>
    <t>Welding; Forming; Plastic behaviour</t>
  </si>
  <si>
    <t>MAGNESIUM ALLOY SHEETS; MECHANICAL-PROPERTIES; TENSILE PROPERTIES; TAILORED BLANKS; MICROSTRUCTURE; TEMPERATURE; WELDMENT</t>
  </si>
  <si>
    <t>The plastic flow behaviour and formability of friction stir welded AZ31 magnesium alloy sheets, 1.5 mm thick, were widely investigated. Flow curves were obtained in extended ranges of temperature (250-350 degrees C) and strain rate (10(-3)-10(-1)s(-1)) by means of uniaxial tensile tests; furthermore, forming limit curves were determined using the hemispherical punch method at 350 degrees C, with a constant cross-head speed of 0.1 mm/s. The results were compared with those obtained on the base material, under the same experimental conditions. It has shown that the flow stress and ductility levels of joints are lower than those of base material; however, as temperature increases and strain rate decreases, the peak flow stress of the welded joint tends to be similar to the one of the base alloy. Finally, formability of the friction stir welded blanks, evaluated in terms of forming limit curves, is lower than the one of the base material. (C) 2011 Elsevier Ltd. All rights reserved.</t>
  </si>
  <si>
    <t>[Simoncini, M.] Univ E Campus, I-22060 Novedrate, CO, Italy; [Forcellese, A.] Univ Politecn Marche, Dipartimento Ingn Ind &amp; Sci Matemat, I-60131 Ancona, Italy</t>
  </si>
  <si>
    <t>Universita Ecampus; Marche Polytechnic University</t>
  </si>
  <si>
    <t>Simoncini, M (corresponding author), Univ E Campus, Via Isimbardi 10, I-22060 Novedrate, CO, Italy.</t>
  </si>
  <si>
    <t>a.forcellese@univpm.it; michela.simoncini@uniecampus.it</t>
  </si>
  <si>
    <t>Simoncini, Michela/P-9082-2019</t>
  </si>
  <si>
    <t>SIMONCINI, MICHELA/0000-0001-5356-9012; Forcellese, Archimede/0000-0003-1380-4596</t>
  </si>
  <si>
    <t>10.1016/j.matdes.2011.11.017</t>
  </si>
  <si>
    <t>909QY</t>
  </si>
  <si>
    <t>WOS:000301580500018</t>
  </si>
  <si>
    <t>Forcellese, A; Gabrielli, F; Simoncini, M</t>
  </si>
  <si>
    <t>Forcellese, A.; Gabrielli, F.; Simoncini, M.</t>
  </si>
  <si>
    <t>Mechanical properties and microstructure of joints in AZ31 thin sheets obtained by friction stir welding using pin and pinless tool configurations</t>
  </si>
  <si>
    <t>Forming; Welding; Plastic behaviour</t>
  </si>
  <si>
    <t>MAGNESIUM-ALLOY AZ31; FORMABILITY; PARAMETERS; ZONE; SPEED; RATIO; FLOW</t>
  </si>
  <si>
    <t>The effect of process parameters, tool geometry and size on friction stir welding of thin sheets in AZ31 magnesium alloy was widely investigated. In particular, two properly designed tools, with different values of the shoulder diameter, were used; each of them was manufactured both in the pin and pinless tool configurations. It was shown that at the lowest shoulder diameter investigated (8 mm), the pin tool configuration leads to the obtaining of ultimate tensile strength and ductility values higher than those provided by the pinless one. By increasing the shoulder diameter (19 mm), a strong beneficial effect on both ductility and strength of the joint is obtained even though the welding performed using the pin tool configuration is critically affected by the process parameters. An investigation has been also carried out in order to evaluate the micro-hardness and microstructure covering all regions of the welded joints. A different metal flow can be clearly observed depending on the presence/absence of pin. Finally, a more homogeneous microstructure is obtained using the pinless tool configuration. (C) 2011 Elsevier Ltd. All rights reserved.</t>
  </si>
  <si>
    <t>[Simoncini, M.] Univ E Campus, I-22060 Novedrate, CO, Italy; [Forcellese, A.; Gabrielli, F.] Univ Politecn Marche, Dipartimento Ingn Ind &amp; Sci Matemat, I-60131 Ancona, Italy</t>
  </si>
  <si>
    <t>a.forcellese@univpm.it; f.gabrielli@univpm.it; m.simoncini@univpm.it</t>
  </si>
  <si>
    <t>Gabrielli, Filippo/0000-0003-3875-2809; Forcellese, Archimede/0000-0003-1380-4596; SIMONCINI, MICHELA/0000-0001-5356-9012</t>
  </si>
  <si>
    <t>10.1016/j.matdes.2011.08.001</t>
  </si>
  <si>
    <t>862UT</t>
  </si>
  <si>
    <t>WOS:000298120300028</t>
  </si>
  <si>
    <t>Chen, Y; Sui, FF; Cong, KL; Yan, XQ; Zhang, GY; Guan, SK</t>
  </si>
  <si>
    <t>Niu, J; Zhou, GT</t>
  </si>
  <si>
    <t>Chen Yong; Sui Fang-fei; Cong Kang-li; Yan Xin-Qi; Zhang Guan-yu; Guan Shao-kang</t>
  </si>
  <si>
    <t>Effects of Shielding Gas and Magnetic Field on Characteristics of AZ31 Magnesium Alloy by TIG Welding</t>
  </si>
  <si>
    <t>PHYSICAL AND NUMERICAL SIMULATION OF MATERIAL PROCESSING VI, PTS 1 AND 2</t>
  </si>
  <si>
    <t>6th International Conference on Physical and Numerical Simulation of Materials Processing (ICPNS)</t>
  </si>
  <si>
    <t>NOV 16-19, 2010</t>
  </si>
  <si>
    <t>Guilin Univ Elect Technol, Guilin, PEOPLES R CHINA</t>
  </si>
  <si>
    <t>Wollongong Univ,Chinese Mech Engn Soc,Minerals, Met &amp; Mat Soc,Dynam Syst Inc,Harbin Inst Technol,Huaqiao Univ,Henan Polytechn Univ,Graz Univ Technol,Univ Sao Paulo,McGill Univ,Beijing Aviat Mfg Engn Inst,Univ Rijeka,Univ W Bohemia,Univ Oulu,GKSS Res Ctr,Hong Kong Polytechn Univ,Univ Delhi,Univ Osaka, JWRI,Univ Electro Commun,Chungnam Natl Univ,Korea Inst Machinery &amp; Mat,Pusan Natl Univ,Riga Tech Univ,Delft Univ Technol,Moscow State Univ,RAS, Inst Phys &amp; Mat Sci,Moscow State Inst Elect &amp; Math,Moscow State Inst Steel &amp; Alloys,Nanyang Technol Univ,Natl Taiwan Univ,Ege Univ,Univ Cambridge, Dept Mat &amp; Met,EO Paton Elect Weld Inst,BATTELLE</t>
  </si>
  <si>
    <t>Guilin Univ Elect Technol</t>
  </si>
  <si>
    <t>magnesium alloy; shielding gas; magnetic field; welding; formability</t>
  </si>
  <si>
    <t>The effects of shielding gas and external longitudinal magnetic field on arc shape and weld quality of AZ31+1%Ce+1%Sb magnesium alloy TIG welding were investigated. The results show that a weld joint with a good appearance, few defects and enough penetration can be obtained under the protection of helium-argon gas mixture, especially when the helium ratio is about 50%. However, the weld quality is significantly decreased by adding additional CO2 or N-2 in He-Ar gas mixture. The weld seam consisted of fine equiaxed grains which mostly grow in a certain direction were formed when a longitudinal magnetic field is added, due to its electromagnetic stirring in weld pool. The grains of weld seam formed under the alternating current longitudinal magnetic field are much finer than those under the direct current magnetic field. A weld joint with good formability and finer microstructure is obtained when the exciting voltage of AC longitudinal magnetic field is 20 V. The average microhardness of the corresponding weld joint is 68.5 HV0.1, and its average tensile strength is 220 MPa which is up to 88% of that of the base plate.</t>
  </si>
  <si>
    <t>[Chen Yong; Sui Fang-fei; Cong Kang-li; Yan Xin-Qi; Zhang Guan-yu; Guan Shao-kang] Zhengzhou Univ, Sch Mat Sci &amp; Engn, Zhengzhou 450002, Peoples R China</t>
  </si>
  <si>
    <t>Zhengzhou University</t>
  </si>
  <si>
    <t>Chen, Y (corresponding author), Zhengzhou Univ, Sch Mat Sci &amp; Engn, Zhengzhou 450002, Peoples R China.</t>
  </si>
  <si>
    <t>Cheny66163@163.com; 44348935@qq.com; Congkangli@163.com; Yxinqi@126.com; czgax@163.com; Skguan@zzu.edu.cn</t>
  </si>
  <si>
    <t>Sui, Fangfei/0000-0002-2144-6402</t>
  </si>
  <si>
    <t>704-705</t>
  </si>
  <si>
    <t>10.4028/www.scientific.net/MSF.704-705.1186</t>
  </si>
  <si>
    <t>BCA76</t>
  </si>
  <si>
    <t>WOS:000309487300202</t>
  </si>
  <si>
    <t>Qi, XD; Liu, LM</t>
  </si>
  <si>
    <t>Qi, Xiao-dong; Liu, Li-ming</t>
  </si>
  <si>
    <t>Fusion welding of Fe-added lap joints between AZ31B magnesium alloy and 6061 aluminum alloy by hybrid laser-tungsten inert gas welding technique</t>
  </si>
  <si>
    <t>Non-ferros metals and alloys; Welding; Microstructure</t>
  </si>
  <si>
    <t>FRICTION STIR; MG; AL; MICROSTRUCTURE; STEEL; ARC</t>
  </si>
  <si>
    <t>AZ31B magnesium alloy and 6061-T6 aluminum alloy were lap joined together with the addition of Fe interlayer by fusion welding of hybrid laser-tungsten inert gas (TIC) technique. The influence of location of laser focal spot (LFS) on joint penetration depth and that of the depth on joint strength were investigated. The results showed that when the LFS was just on the surface of Al plate, the deepest penetration could be obtained, which contributed to the improvement of shear strength of Fe-added joints, but not to the elevation of the strength of Mg/Al direct joints. The addition of Fe interlayer suppressed massive production of Mg-Al intermetallics but produced Fe-Al intermetallics in the fusion zone of the joints, whose micro-hardness was extremely high and was also adverse for the enhancement of joint shear strength. The effect of Fe-interlayer thickness on the joint shear strength was also examined, and the maximum shear strength of Fe-added joint could achieve 100 MPa with 0.13 mm thick Fe interlayer. The fracture modes of 0.07 and 0.13 mm Fe-interlayer-added joints were both quasi-cleavage, while those of direct and 0.22 mm interlayer-added joints were completely cleavage. The theoretical shear strength of the Fe-added joints was also discussed. (C) 2011 Elsevier Ltd. All rights reserved.</t>
  </si>
  <si>
    <t>[Liu, Li-ming] Dalian Univ Technol, Key Lab Liaoning Adv Welding &amp; Joining Technol, Dalian 116024, Peoples R China; Dalian Univ Technol, Sch Mat Sci &amp; Engn, Dalian 116024, Peoples R China</t>
  </si>
  <si>
    <t>Dalian University of Technology; Dalian University of Technology</t>
  </si>
  <si>
    <t>Liu, LM (corresponding author), Dalian Univ Technol, Key Lab Liaoning Adv Welding &amp; Joining Technol, Dalian 116024, Peoples R China.</t>
  </si>
  <si>
    <t>National Natural Science Funds for Distinguished Young Scholar [51025520]; Fundamental Research Funds for the Central Universities [DUT10ZD108]</t>
  </si>
  <si>
    <t>National Natural Science Funds for Distinguished Young Scholar(National Natural Science Foundation of China (NSFC)National Science Fund for Distinguished Young Scholars); Fundamental Research Funds for the Central Universities(Fundamental Research Funds for the Central Universities)</t>
  </si>
  <si>
    <t>We really appreciate the supports from National Natural Science Funds for Distinguished Young Scholar (51025520) and Fundamental Research Funds for the Central Universities (DUT10ZD108).</t>
  </si>
  <si>
    <t>10.1016/j.matdes.2011.04.046</t>
  </si>
  <si>
    <t>852XT</t>
  </si>
  <si>
    <t>WOS:000297391500060</t>
  </si>
  <si>
    <t>Luo, H; Hao, C; Zhang, J; Gan, Z; Chen, H; Zhang, H</t>
  </si>
  <si>
    <t>Luo, H.; Hao, C.; Zhang, J.; Gan, Z.; Chen, H.; Zhang, H.</t>
  </si>
  <si>
    <t>Characteristics of Resistance Welding Magnesium Alloys AZ31 and AZ91</t>
  </si>
  <si>
    <t>Resistance Spot Welding; Mg Alloys; Cracking; Expulsion; Grain Boundary Wetting</t>
  </si>
  <si>
    <t>EXPULSION; CRACKING</t>
  </si>
  <si>
    <t>Resistance spot welding (RSW) was carried out on magnesium Alloys AZ31B and AZ91D. The similarities and differences between these two materials with regard to their welding characteristics and defect formation were investigated. It was found that liquation cracking was common in RSW AZ31B, and expulsion was common in RSW AZ91D. They were the direct consequences of high pressure in the liquid nugget, and a weakened :microstructure due to grain boundary wetting by low melting eutectics.</t>
  </si>
  <si>
    <t>[Luo, H.; Hao, C.; Zhang, J.] Chinese Acad Sci, Inst Met Res, Beijing 100864, Peoples R China; [Zhang, H.] Univ Toledo, Toledo, OH 43606 USA</t>
  </si>
  <si>
    <t>Chinese Academy of Sciences; Institute of Metal Research, CAS; University System of Ohio; University of Toledo</t>
  </si>
  <si>
    <t>Luo, H (corresponding author), Chinese Acad Sci, Inst Met Res, Beijing 100864, Peoples R China.</t>
  </si>
  <si>
    <t>hozhang@eng.utoledo.edu</t>
  </si>
  <si>
    <t>249S</t>
  </si>
  <si>
    <t>257S</t>
  </si>
  <si>
    <t>861OX</t>
  </si>
  <si>
    <t>WOS:000298030200014</t>
  </si>
  <si>
    <t>Wahba, M; Kawahito, Y; Kondoh, K; Katayama, S</t>
  </si>
  <si>
    <t>Wahba, M.; Kawahito, Y.; Kondoh, K.; Katayama, S.</t>
  </si>
  <si>
    <t>A fundamental study of laser welding of hot extruded powder metallurgy (P/M) AZ31B magnesium alloy</t>
  </si>
  <si>
    <t>Magnesium alloys; Powder metallurgy; Laser welding; Porosity</t>
  </si>
  <si>
    <t>TEXTURE; MG; MICROSTRUCTURE; EXTRUSION; DUCTILITY; BEHAVIOR; STEEL; PARTS; GAS</t>
  </si>
  <si>
    <t>Laser welding characteristics of a hot extruded AZ31B magnesium alloy produced by rapid solidification powder metallurgy (P/M) were investigated. Extremely porous weld metals were formed under all the employed welding conditions although the base material possessed a fully dense microstructure without pores. Features of porosity morphology in the weld metals as well as X-ray transmission real-time observation results of the molten pool during welding implied that pores originated from the base material. Investigation of the chemical compositions of the base material revealed the presence of a small amount of oxygen and nitrogen. However, the high pressure applied in the initial production processes of the base material caused these gases to expand to large volumes once released when the material was melted during welding, resulting in the formation of large pores. The use of insert-layer of conventionally extruded AZ31B alloy did not improve the situation because a large amount of porosity was formed even when melting of the P/M alloy was minimized. (C) 2011 Elsevier B.V. All rights reserved.</t>
  </si>
  <si>
    <t>[Wahba, M.; Kawahito, Y.; Kondoh, K.; Katayama, S.] Osaka Univ, Joining &amp; Welding Res Inst, Osaka, Ibaraki 5670047, Japan; [Wahba, M.] Cent Met Res &amp; Dev Inst, Helwan 11421, Egypt; [Wahba, M.] Osaka Univ, Grad Sch Engn, Suita, Osaka 5650871, Japan</t>
  </si>
  <si>
    <t>Wahba, M (corresponding author), Osaka Univ, Joining &amp; Welding Res Inst, 11-1 Mihogaoka, Osaka, Ibaraki 5670047, Japan.</t>
  </si>
  <si>
    <t>Kondoh, Katsuyoshi/AAM-8017-2020; Wahba, Mohamed/LQK-9225-2024</t>
  </si>
  <si>
    <t>Wahba, Mohamed/0000-0002-3082-7960; Kawahito, Yosuke/0000-0002-2879-256X</t>
  </si>
  <si>
    <t>NOV 25</t>
  </si>
  <si>
    <t>10.1016/j.msea.2011.09.010</t>
  </si>
  <si>
    <t>852XV</t>
  </si>
  <si>
    <t>WOS:000297391700019</t>
  </si>
  <si>
    <t>Woo, W; Choo, H</t>
  </si>
  <si>
    <t>Woo, W.; Choo, H.</t>
  </si>
  <si>
    <t>Softening behaviour of friction stir welded Al 6061-T6 and Mg AZ31B alloys</t>
  </si>
  <si>
    <t>Friction stir welding; Softening; Residual stress; Neutron diffraction</t>
  </si>
  <si>
    <t>NEUTRON-DIFFRACTION MEASUREMENTS; RESIDUAL-STRESSES; ALUMINUM-ALLOY; MAGNESIUM ALLOY; MECHANICAL-PROPERTIES; GRAIN-SIZE; MICROSTRUCTURAL EVOLUTION; TENSILE BEHAVIOR; PROCESS MODEL; TEXTURE</t>
  </si>
  <si>
    <t>The influence of friction stir welding (FSW) on changes in microstructures has been studied extensively. In particular, the microstructural softening, which is manifested as a significant reduction in the hardness, tensile strength and residual stress, is one of the most significant issues. Here, we provide a brief review of the dominant softening mechanisms in FSW aluminium and magnesium alloys available in the literature. In particular, a direct comparison between a heat treatable Al 6061-T6 alloy and an AZ31B Mg alloy is presented to highlight key differences in the underlying mechanisms responsible for the apparently similar softening behaviour. The present study shows that the softening occurs in the wide region of the FSW Al 6061-T6 alloy due to the dissolution of the strengthening precipitates, while it happens mostly within the stir zone due to the localised texture variations in the FSW Mg AZ31B alloy. These softening behaviours are clearly represented in the residual stress profiles.</t>
  </si>
  <si>
    <t>[Choo, H.] Univ Tennessee, Dept Mat Sci &amp; Engn, Knoxville, TN 37996 USA; [Woo, W.] Korea Atom Energy Res Inst, Div Neutron Sci, Taejon 305353, South Korea</t>
  </si>
  <si>
    <t>University of Tennessee System; University of Tennessee Knoxville; Korea Atomic Energy Research Institute (KAERI)</t>
  </si>
  <si>
    <t>Choo, H (corresponding author), Univ Tennessee, Dept Mat Sci &amp; Engn, Knoxville, TN 37996 USA.</t>
  </si>
  <si>
    <t>hchoo@utk.edu</t>
  </si>
  <si>
    <t>Choo, Hahn/A-5494-2009</t>
  </si>
  <si>
    <t>Choo, Hahn/0000-0002-8006-8907; WOO, Wanchuck/0000-0003-0350-5357</t>
  </si>
  <si>
    <t>National Science Foundation (NSF) [DMR-0231320]; Korean government</t>
  </si>
  <si>
    <t>National Science Foundation (NSF)(National Science Foundation (NSF)); Korean government(Korean Government)</t>
  </si>
  <si>
    <t>This work is in part supported by the National Science Foundation (NSF) International Materials Institutes Program under contract no. DMR-0231320. W. Woo is supported by the Nuclear Research and Development Program of the Korea Science and Engineering Foundation funded by the Korean government. The authors also thank Z. Feng, S. A. David, X.-L. Wang, D. W. Brown, B. Clausen and M. B. Prime.</t>
  </si>
  <si>
    <t>10.1179/1362171811Y.0000000016</t>
  </si>
  <si>
    <t>741HO</t>
  </si>
  <si>
    <t>WOS:000288855000012</t>
  </si>
  <si>
    <t>Chang, WS; Rajesh, SR; Chun, CK; Kim, HJ</t>
  </si>
  <si>
    <t>Chang, Woong-Seong; Rajesh, S. R.; Chun, Chang-Keun; Kim, Heung-Ju</t>
  </si>
  <si>
    <t>Microstructure and Mechanical Properties of Hybrid Laser-Friction Stir Welding between AA6061-T6 Al Alloy and AZ31 Mg Alloy</t>
  </si>
  <si>
    <t>Frictions stir welding; Laser welding; Dissimilar metal joint; Hybrid welding; Magnesium alloy; Aluminum alloy</t>
  </si>
  <si>
    <t>MAGNESIUM ALLOY; DISSIMILAR AL; 2024 ALUMINUM; STEEL</t>
  </si>
  <si>
    <t>For the purpose of improving the strength of this dissimilar joint, the present study was carried out to investigate the improvement in intermetallic layer by using a third material foil between the faying edges of the friction stir welded and hybrid welded AI6061-T6/AZ31 alloy plates. The difference in microstructural and mechanical characteristics of friction stir welded and hybrid welded AI6061-T6/AZ31 joint was compared. Hybrid butt-welding of aluminum alloy plate to a magnesium alloy plate was successfully achieved with Ni foil as filler material, while defect-free laser-friction stir welding (FSW) hybrid welding was achieved by using a laser power of 2 kW. Transverse tensile strength of the joint reached about 66% of the Mg base metal tensile strength in the case of hybrid welding with Ni foil and showed higher value than that of the friction stir welded joint with and without the third material foil. This may be due to the presence of less brittle Ni-based intermetallic phases instead of Al12Mg17.</t>
  </si>
  <si>
    <t>[Chang, Woong-Seong; Rajesh, S. R.; Chun, Chang-Keun; Kim, Heung-Ju] Res Inst Ind Sci &amp; Technol, Welding Res Ctr, Pohang 790600, South Korea</t>
  </si>
  <si>
    <t>Kim, HJ (corresponding author), Res Inst Ind Sci &amp; Technol, Welding Res Ctr, Pohang 790600, South Korea.</t>
  </si>
  <si>
    <t>welding@rist.re.kr</t>
  </si>
  <si>
    <t>10.1016/S1005-0302(11)60049-2</t>
  </si>
  <si>
    <t>748IC</t>
  </si>
  <si>
    <t>WOS:000289383300002</t>
  </si>
  <si>
    <t>Commin, L; Dumont, M; Rotinat, R; Pierron, F; Masse, JE; Barrallier, L</t>
  </si>
  <si>
    <t>Commin, Lorelei; Dumont, Myriam; Rotinat, Rene; Pierron, Fabrice; Masse, Jean-Eric; Barrallier, Laurent</t>
  </si>
  <si>
    <t>Texture evolution in Nd:YAG-laser welds of AZ31 magnesium alloy hot rolled sheets and its influence on mechanical properties</t>
  </si>
  <si>
    <t>Laser welding; Magnesium alloys; XRD; EBSD; Mechanical properties</t>
  </si>
  <si>
    <t>MICROSTRUCTURE; MANGANESE</t>
  </si>
  <si>
    <t>AZ31 hot rolled magnesium alloy presents a strong basal texture. Using laser beam welding (LBW) as a joining process induces high temperature gradients leading to major texture changes. Electron back scattered diffraction (EBSD) was used to study the texture evolution, and tensile tests coupled with speckle interferometry were performed to understand its influence on mechanical properties. The random texture obtained in the LBW fusion zone is mainly responsible for the yield strength reduction. (C) 2010 Elsevier B.V. All rights reserved.</t>
  </si>
  <si>
    <t>[Commin, Lorelei; Rotinat, Rene; Pierron, Fabrice] Arts &amp; Metiers ParisTech, LMPF, F-51000 Chalons Sur Marne, France; [Dumont, Myriam] Univ Cezanne, IM2NP, F-13397 Marseille, France; [Masse, Jean-Eric; Barrallier, Laurent] Arts &amp; Metiers ParisTech, MecaSurf, F-13100 Aix En Provence, France</t>
  </si>
  <si>
    <t>Arts et Metiers Institute of Technology; Aix-Marseille Universite; Arts et Metiers Institute of Technology</t>
  </si>
  <si>
    <t>Commin, L (corresponding author), Arts &amp; Metiers ParisTech, LMPF, Rue St Dominique, F-51000 Chalons Sur Marne, France.</t>
  </si>
  <si>
    <t>lorelei.commin@cea.fr</t>
  </si>
  <si>
    <t>Dumont, Myriam/B-2625-2015; Barrallier, Laurent/E-9912-2012; Pierron, Fabrice/D-2332-2011</t>
  </si>
  <si>
    <t>Dumont, Myriam/0000-0001-9539-6316; MASSE, Jean-Eric/0000-0003-4367-1763; Barrallier, Laurent/0000-0001-7684-6625; Pierron, Fabrice/0000-0003-2813-4994</t>
  </si>
  <si>
    <t>European Union [AST4-CT-2005-516152]</t>
  </si>
  <si>
    <t>European Union(European Union (EU))</t>
  </si>
  <si>
    <t>This work was performed as a part of AEROMAG Project Aeronautical Application of Wrought Magnesium (Project No AST4-CT-2005-516152) which was supported by the European Union. The authors wish to thank EADS-IWF, Suresnes for Laser Beam Welding, CP2M laboratory, Paul Cezanne University, Marseille for TEM facility, MecaSurf laboratory, Arts et Metiers ParisTech, Aix en Provence for EBSD and XRD facilities.</t>
  </si>
  <si>
    <t>4-5</t>
  </si>
  <si>
    <t>10.1016/j.msea.2010.11.061</t>
  </si>
  <si>
    <t>716UL</t>
  </si>
  <si>
    <t>WOS:000286998900018</t>
  </si>
  <si>
    <t>Darzi, K; Saeid, T</t>
  </si>
  <si>
    <t>Aslan, MH; Oral, AY; Ozer, M; Caglar, SH</t>
  </si>
  <si>
    <t>Darzi, Kh.; Saeid, T.</t>
  </si>
  <si>
    <t>The Role of Friction Stir Welding on the Microstructure and Mechanical Properties of AZ31B-H24 Mg alloy</t>
  </si>
  <si>
    <t>INTERNATIONAL CONGRESS ON ADVANCES IN APPLIED PHYSICS AND MATERIALS SCIENCE</t>
  </si>
  <si>
    <t>AIP Conference Proceedings</t>
  </si>
  <si>
    <t>1st International Congress on Advances in Applied Physics and Materials Science (APMAS)</t>
  </si>
  <si>
    <t>MAY 12-15, 2011</t>
  </si>
  <si>
    <t>Antalya, TURKEY</t>
  </si>
  <si>
    <t>Istanbul Kultur Univ,Gebze Inst Technol,Doga Nanobiotech Inc,Terra Lab Inc,LOT Oriel Grp,PHYWE,Delta Elekt Inc</t>
  </si>
  <si>
    <t>Friction stir welding; Magnesium alloy; Microstructure; Mechanical Properties</t>
  </si>
  <si>
    <t>AZ31 MAGNESIUM ALLOY</t>
  </si>
  <si>
    <t>In this study, an attempt was made to join AZ31B magnesium alloy by friction stir welding (FSW) process. A single tool with cylindrical screw threaded pin was used to investigate the effect of welding parameters on microstructure and mechanical properties of stir zone (SZ). Several welds were made at different rotational (omega) and traverse (upsilon) speeds, while the omega/upsilon ratios were kept constant. The optical and scanning electron microscopy were used to study the variation of microstructure across the welds. Moreover, micro-hardness and tensile tests were carried out to evaluate the mechanical properties of joints. It was found that. plays more significant role on the resulted grain structure than., and at a constant omega/upsilon ratio, decreasing rotational speed decreased the size of grains, and hence, improved the hardness value and the tensile strength of the SZ.</t>
  </si>
  <si>
    <t>[Darzi, Kh.; Saeid, T.] Sahand Univ Technol, Fac Mat Engn, Adv Mat Res Ctr, Tabriz, Iran</t>
  </si>
  <si>
    <t>Sahand University of Technology</t>
  </si>
  <si>
    <t>Darzi, K (corresponding author), Sahand Univ Technol, Fac Mat Engn, Adv Mat Res Ctr, Tabriz, Iran.</t>
  </si>
  <si>
    <t>AMER INST PHYSICS</t>
  </si>
  <si>
    <t>2 HUNTINGTON QUADRANGLE, STE 1NO1, MELVILLE, NY 11747-4501 USA</t>
  </si>
  <si>
    <t>0094-243X</t>
  </si>
  <si>
    <t>978-0-7354-0971-2</t>
  </si>
  <si>
    <t>AIP CONF PROC</t>
  </si>
  <si>
    <t>10.1063/1.3663177</t>
  </si>
  <si>
    <t>Physics, Applied</t>
  </si>
  <si>
    <t>BZB61</t>
  </si>
  <si>
    <t>WOS:000301042000102</t>
  </si>
  <si>
    <t>Qiu, RF; Satonaka, S; Iwamoto, C</t>
  </si>
  <si>
    <t>Qiu, R. F.; Satonaka, S.; Iwamoto, C.</t>
  </si>
  <si>
    <t>Mechanical properties and microstructures of magnesium alloy AZ31B joint fabricated by resistance spot welding with cover plates</t>
  </si>
  <si>
    <t>Resistance spot welding; Magnesium alloy; Microstructure; Tensile shear strength; Welding parameters</t>
  </si>
  <si>
    <t>STEEL SHEETS; PART 1; STRENGTH; PARAMETERS</t>
  </si>
  <si>
    <t>The authors welded magnesium alloy AZ31B sheets using the technique of resistance spot welding with cover plates, and investigated the effects of welding parameters on the tensile shear strength of joints and shape characteristic of nugget. The joints with high tensile shear strength were obtained under relatively low welding current. The equiaxed grains with the many intragranularly precipitated particles Mg17Al12 in the nugget were observed.</t>
  </si>
  <si>
    <t>[Qiu, R. F.] Henan Univ Sci &amp; Technol, Sch Mat Sci &amp; Engn, Luoyang 471003, Peoples R China; [Satonaka, S.; Iwamoto, C.] Kumamoto Univ, Grad Sch Sci &amp; Technol, Kumamoto 8608555, Japan</t>
  </si>
  <si>
    <t>Henan University of Science &amp; Technology; Kumamoto University</t>
  </si>
  <si>
    <t>Qiu, RF (corresponding author), Henan Univ Sci &amp; Technol, Sch Mat Sci &amp; Engn, Xiyuan Rd 48, Luoyang 471003, Peoples R China.</t>
  </si>
  <si>
    <t>xdqrf@yahoo.com.cn</t>
  </si>
  <si>
    <t>Qiu, Ranfeng/0000-0001-7588-4443</t>
  </si>
  <si>
    <t>10.1179/136217108X365313</t>
  </si>
  <si>
    <t>WOS:000272703700002</t>
  </si>
  <si>
    <t>Commin, L; Dumont, M; Masse, JE; Barrallier, L</t>
  </si>
  <si>
    <t>Commin, L.; Dumont, M.; Masse, J. -E.; Barrallier, L.</t>
  </si>
  <si>
    <t>Friction stir welding of AZ31 magnesium alloy rolled sheets: Influence of processing parameters</t>
  </si>
  <si>
    <t>Friction stir welding; Magnesium alloys; Thermo-mechanical analysis; Microstructure; Mechanical properties</t>
  </si>
  <si>
    <t>AL-ZN ALLOY; GRAIN-SIZE; MECHANICAL-PROPERTIES; MICROSTRUCTURE; MANGANESE</t>
  </si>
  <si>
    <t>The temperature evolution during friction stir welding (FSW) and the resulting residual stresses of AZ31 Mg alloy were studied to get a better understanding of the mechanisms involved in this process. The relationship between the processing parameters, the heat and plastic deformation produced and the resulting microstructure and mechanical properties was investigated. Increasing the shoulder diameter or the tool rotation speed or decreasing the welding speed produced an increase in the heat generated during the process and then promoted grain growth. The temperature distribution on the advancing side and on the retreating side differed, and stress levels were higher on the retreating side. The grain size heterogeneity produced by FSW was not the prevailing cause of failure. (C) 2008 Acta Materialia Inc. Published by Elsevier Ltd. All rights reserved.</t>
  </si>
  <si>
    <t>[Commin, L.; Masse, J. -E.; Barrallier, L.] MecaSurf Arts &amp; Metiers ParisTech, F-13617 Aix En Rovence, France; [Dumont, M.] Cezanne Univ, IM2NP, Marseille, France</t>
  </si>
  <si>
    <t>Arts et Metiers Institute of Technology; Aix-Marseille Universite</t>
  </si>
  <si>
    <t>Commin, L (corresponding author), MecaSurf Arts &amp; Metiers ParisTech, 2 Cours Arts &amp; Metiers, F-13617 Aix En Rovence, France.</t>
  </si>
  <si>
    <t>lorelei.comrnin@ensam.fr</t>
  </si>
  <si>
    <t>; Barrallier, Laurent/E-9912-2012; Dumont, Myriam/B-2625-2015</t>
  </si>
  <si>
    <t>MASSE, Jean-Eric/0000-0003-4367-1763; Barrallier, Laurent/0000-0001-7684-6625; Dumont, Myriam/0000-0001-9539-6316</t>
  </si>
  <si>
    <t>This work was performed as a part of AEROMAG Project Aeronautical Application of Wrought Magnesium (Project No. AST4-CT-2005-516152), which was supported by the European Union. The authors wish to thank Tommy Brunzel, Jurgen Silvanus and Elke Hombergsmeier of EADS-IWG, Ottobrunn for friction stir welding and Wahib Salkaly and Thomas Neisius of CP2M laboratory, Paul Cezanne University, Marseille, for TEM investigation.</t>
  </si>
  <si>
    <t>1873-2453</t>
  </si>
  <si>
    <t>10.1016/j.actamat.2008.09.011</t>
  </si>
  <si>
    <t>398MS</t>
  </si>
  <si>
    <t>WOS:000262736800003</t>
  </si>
  <si>
    <t>Coelho, RS; Kostka, A; Pinto, H; Riekehr, S; Koçak, M; Pyzalla, AR</t>
  </si>
  <si>
    <t>Coelho, R. S.; Kostka, A.; Pinto, H.; Riekehr, S.; Kocak, M.; Pyzalla, A. R.</t>
  </si>
  <si>
    <t>Microstructure and mechanical properties of magnesium alloy AZ31B laser beam welds</t>
  </si>
  <si>
    <t>magnesium; microstructure; texture; laser welding; mechanical properties</t>
  </si>
  <si>
    <t>FRICTION STIR WELD; GRAIN-SIZE; DEFORMATION MECHANISM; RESIDUAL-STRESSES; BEHAVIOR; TEXTURE; SLIP; EVOLUTION; RECRYSTALLIZATION; FRACTURE</t>
  </si>
  <si>
    <t>Microstructure and properties of a Mg AZ31B laser beam weld without filler are studied using electron microscopy, X-ray diffraction and mechanical tests. The microstructure of the weld is characterized by a narrow heat affected zone, columnar grains and precipitate coarsening in the fusion zone. Texture in the fusion zone is significantly different from the texture of the base material. The residual stress distribution observed is similar at the top and the bottom of the weld, maximum tensile residual stress values are observed in the fusion zone. Tensile tests reveal differences in the mechanical behavior of the fusion zone and the parent material, which can be related to the differences of texture and the resulting deformation mechanisms. (C) 2007 Published by Elsevier B.V.</t>
  </si>
  <si>
    <t>[Coelho, R. S.; Kostka, A.; Pinto, H.; Pyzalla, A. R.] Max Planck Inst Eisenforsch GmbH, D-40237 Dusseldorf, Germany; [Riekehr, S.; Kocak, M.] GKSS Forschungszentrum Geesthacht GmbH, D-21502 Geesthacht, Germany</t>
  </si>
  <si>
    <t>Kostka, A (corresponding author), Max Planck Inst Eisenforsch GmbH, D-40237 Dusseldorf, Germany.</t>
  </si>
  <si>
    <t>a.kostka@mpie.de</t>
  </si>
  <si>
    <t>Coelho, Rodrigo/V-4336-2019; Koçak, Mustafa/AAN-1964-2021; Pinto, Haroldo/A-4174-2016</t>
  </si>
  <si>
    <t>Pinto, Haroldo/0000-0002-8007-5832; Coelho, Rodrigo Santiago/0000-0001-6024-0768</t>
  </si>
  <si>
    <t>JUN 25</t>
  </si>
  <si>
    <t>10.1016/j.msea.2007.07.073</t>
  </si>
  <si>
    <t>305RA</t>
  </si>
  <si>
    <t>WOS:000256194300004</t>
  </si>
  <si>
    <t>Wang, HY; Liu, LM; Zhu, ML; Wang, H</t>
  </si>
  <si>
    <t>Wang, H.-Y.; Liu, L.-M.; Zhu, M.-L.; Wang, H.</t>
  </si>
  <si>
    <t>Laser weld bonding of A6061Al alloy to AZ31B Mg alloy</t>
  </si>
  <si>
    <t>laser weld bonding; Al and Mg alloy welding; adhesive bonding</t>
  </si>
  <si>
    <t>ADHESIVE</t>
  </si>
  <si>
    <t>A new welding technique called 'laser continuous weld bonding' ( referred to as LWB) has been put forward beyond laser welding and adhesive bonding in the present paper. A6061Al and AZ31BMg were joined successfully by LWB. The results have showed that LWB joints exhibit better properties than those made by laser welding and adhesive bonding only, because of the composite functions between laser welding and adhesive bonding. Using proper welding parameters, a favourable metal fusion that contained less residue owing to adhesive gasification could be gained. Intermetallic compounds composed of the phases such as Al3Mg2 and Al12Mg17 were detected. The area of the incomplete combustion was narrow and only a small part of the adhesive layer was affected, so the effect on the quality of LWB was small.</t>
  </si>
  <si>
    <t>Dalian Univ Technol, Sch Mat Sci &amp; Engn, State Key Lab Mat Surface Modificat Laser Ion &amp; B, Dalian 116024, Peoples R China</t>
  </si>
  <si>
    <t>Liu, LM (corresponding author), Dalian Univ Technol, Sch Mat Sci &amp; Engn, State Key Lab Mat Surface Modificat Laser Ion &amp; B, Linggong Rd, Dalian 116024, Peoples R China.</t>
  </si>
  <si>
    <t>10.1179/174329307X159784</t>
  </si>
  <si>
    <t>172OD</t>
  </si>
  <si>
    <t>WOS:000246812700008</t>
  </si>
  <si>
    <t>Fukumoto, S; Yamamoto, D; Tomita, T; Okita, K; Tsubakino, H; Yamamoto, A</t>
  </si>
  <si>
    <t>Fukumoto, S.; Yamamoto, D.; Tomita, T.; Okita, K.; Tsubakino, H.; Yamamoto, A.</t>
  </si>
  <si>
    <t>Effect of post weld heat treatment on microstructures and mechanical properties of AZ31B friction welded joint</t>
  </si>
  <si>
    <t>friction welding; magnesium alloy; Hall-Petch relation; abnormal grain growth; post weld heat treatment</t>
  </si>
  <si>
    <t>MAGNESIUM ALLOY; GRAIN-SIZE; STIR WELDS; STABILITY; ALUMINUM</t>
  </si>
  <si>
    <t>AZ31 magnesium alloy was welded by friction welding and the effect of post weld heat treatment on microstructures and mechanical properties were investigated. Fine grained microstructure whose minimum grain size is approximately 1 mu m was formed at the weld interface by dynamic recrystallization due to hot-heavy working. Although abnormal grain growth which is often found in stir zone in friction stir welding occurred near weld interface where the material was work hardened, the area was limited and did not affect the mechanical properties of weld interface. The tensile and fatigue strength of as weld joints were equal to those of base metal and did not decrease until grain size increased to approximately 15 mu m. The decrease in the Hall-Petch slope was found when the grain size decreased less than 3 pm in grain size in terms of yield stress.</t>
  </si>
  <si>
    <t>Univ Hyogo, Grad Sch Engn, Himeji, Hyogo 6712201, Japan; Hyogo Prefectural Inst Technol, Kobe, Hyogo 6540037, Japan; Osaka Sangyo Univ, Daito 5748530, Japan</t>
  </si>
  <si>
    <t>University of Hyogo</t>
  </si>
  <si>
    <t>Fukumoto, S (corresponding author), Univ Hyogo, Grad Sch Engn, Himeji, Hyogo 6712201, Japan.</t>
  </si>
  <si>
    <t>10.2320/matertrans.48.44</t>
  </si>
  <si>
    <t>137RB</t>
  </si>
  <si>
    <t>WOS:000244308600009</t>
  </si>
  <si>
    <t>Chang, WS; Kim, HJ; Noh, JS; Bang, HS</t>
  </si>
  <si>
    <t>Lee, SS; Lee, JH; Park, IK; Song, SJ; Choi, MY</t>
  </si>
  <si>
    <t>Chang, Woong-Seong; Kim, Heung-Ju; Noh, Joong-Suk; Bang, Han-Sur</t>
  </si>
  <si>
    <t>The evaluation of weldability for AZ31B-H24 and AZ91C-F Mg alloys in friction stir welding</t>
  </si>
  <si>
    <t>ADVANCED NONDESTRUCTIVE EVALUATION I, PTS 1 AND 2, PROCEEDINGS</t>
  </si>
  <si>
    <t>1st International Conference on Advanced Nondestructive Evaluation</t>
  </si>
  <si>
    <t>NOV 07-09, 2005</t>
  </si>
  <si>
    <t>friction stir welding (FSW); hot-rolled and Die-casting plates of AZ type magnesium; stir zone; recrystallized grain; intermetallic compounds</t>
  </si>
  <si>
    <t>In the present study, an investigation has been carried out on the friction stir welding (FSW) of two magnesium alloys. Hot-rolled and Die-casting plates of AZ type magnesium alloys were successfully joined by friction stir welding. AZ31B-H24 and AZ91C-F plates with the thickness of 4mm were used, and the microstructural development in stir zone (SZ) was investigated using optical and scanning electron microscopes. Hardness of SZ in AZ31B-H24 alloy has been slightly decreased due to the coarse structure. On the other hand, Hardness of SZ in AZ91C-F alloy has been remarkably increased due to very fine recrystallized grain structure. The result of EPMA showed Al Solid solution hardening by Solid solution of beta intermetallic compound to alpha-Mg. While tensile strength of the FSWelded AZ31B-H24 alloy showed about 80% values compare to Base metal, AZ91C-F showed about 68% values due to strongly affected by formation of the intermetallic compounds, beta-Al12Mg17.</t>
  </si>
  <si>
    <t>RIST, Welding Res Ctr, Pohang 790330, South Korea; RIST, TaeKwang Tech Co Ltd, BIC P2207, Pohang 790330, South Korea; Chosun Univ, Dept Naval Arch &amp; Ocean Eng, Kwangju 501759, South Korea</t>
  </si>
  <si>
    <t>Chosun University</t>
  </si>
  <si>
    <t>Chang, WS (corresponding author), RIST, Welding Res Ctr, Pohang 790330, South Korea.</t>
  </si>
  <si>
    <t>wschang@rist.re.kr; welding@rist.re.kr; ccorona1997@hotmail.com; hsbang@chosun.ac.kr</t>
  </si>
  <si>
    <t>0-87849-412-x</t>
  </si>
  <si>
    <t>321-323</t>
  </si>
  <si>
    <t>10.4028/www.scientific.net/KEM.321-323.1723</t>
  </si>
  <si>
    <t>Materials Science, Ceramics; Materials Science, Characterization &amp; Testing; Materials Science, Composites</t>
  </si>
  <si>
    <t>BFE19</t>
  </si>
  <si>
    <t>WOS:000241427900388</t>
  </si>
  <si>
    <t>Influence of surface condition on expulsion in spot welding AZ31B magnesium alloy</t>
  </si>
  <si>
    <t>expulsion; magnesium alloy; spot-welding; electrical contact resistance</t>
  </si>
  <si>
    <t>ELECTRICAL CONTACT RESISTANCE; ALUMINUM</t>
  </si>
  <si>
    <t>Experiments were carried out to study the influence of surface condition on expulsion during the spot welding of AZ31B Mg alloy. A general electrical contact resistance theory for conductive rough surfaces and the relation between maximum temperature T-m in the contact and voltage-drop V across interface of two surfaces were employed to understand the reason of expulsion in Mg alloy spot welding. The main reason of expulsion is that the high electrical contact resistance induced by large roughness of the surface and oxide film covered on the surface leads to local melting of metal in the interface of two surfaces, and liquid metal of the local area ejected from the specimen under electrode force forms expulsion.</t>
  </si>
  <si>
    <t>Feng, JC (corresponding author), Harbin Inst Technol, State Key Lab Adv Welding Prod Technol, Harbin 150001, Peoples R China.</t>
  </si>
  <si>
    <t>fengjc@hope.hit.edu.cn</t>
  </si>
  <si>
    <t>970NJ</t>
  </si>
  <si>
    <t>WOS:000232316600028</t>
  </si>
  <si>
    <t>Sivashanmugam, N; Krishna, KH; Venkatesan, R</t>
  </si>
  <si>
    <t>Sivashanmugam, Nenmeni; Krishna, Kallipudi Hari; Venkatesan, Ramalingam</t>
  </si>
  <si>
    <t>Effect of ZrB2 addition on mechanical and corrosion behaviour of friction stir welded magnesium alloy AZ31</t>
  </si>
  <si>
    <t>MATERIA-RIO DE JANEIRO</t>
  </si>
  <si>
    <t>AZ31 Magnesium alloy; ZrB2 MMC; friction stir welding; Mechanical properties; corrosion resistance</t>
  </si>
  <si>
    <t>MICROSTRUCTURES; JOINTS</t>
  </si>
  <si>
    <t>Metal matrix composites (MMCs) offer inherent advantages, including higher stiffness, strength, high- temperature resistance, and creep resistance than polymer composites. These inherent properties make MMCs highly desirable for applications in industries such as automotive and aerospace. In this study, MMCs were fabricated with different percentages of zirconium boride (ZrB2) micro-powder using the stir casting process and then welded through Friction Stir Welding (FSW). The metallographic analysis of the weldments confirmed the defect-free weld joints. Tensile and hardness tests revealed that the tensile strength and elongation percentage increased with the addition of ZrB2 micro-particles. This trend was consistent in both base and welded samples. The welding process achieved defect-free joints with efficiencies of 81.1%, 79.2% and 77.4% for materials with 2.5%, 5.0%, and 7.5% micro powder, respectively. Furthermore, Electrochemical Impedance Spectroscopy (EIS) and Potentiodynamic Polarization (PDP) tests conducted in a corrosive environment showed that the corrosion resistance of the base MMC samples improved after the addition of ZrB2 microparticles, and all welded samples exhibited enhanced corrosion resistance compared to their respective base materials. The MMC with 7.5% micro powder showed higher corrosion potential, 0.237 v and lower corrosion current, 8.5 x 10-7 mA/cm2 which represents the high corrosion-resistant property of the material.</t>
  </si>
  <si>
    <t>[Sivashanmugam, Nenmeni] Rajalakshmi Inst Technol, Dept Mech Engn, Chennai 600124, India; [Krishna, Kallipudi Hari] Sri Sivasubramaniya Nadar Coll Engn, Dept Mech Engn, Chennai 603110, India; [Venkatesan, Ramalingam] TSM Jain Coll Technol, Dept Mech Engn, Kallakurichi 606202, India</t>
  </si>
  <si>
    <t>Sivashanmugam, N (corresponding author), Rajalakshmi Inst Technol, Dept Mech Engn, Chennai 600124, India.</t>
  </si>
  <si>
    <t>sivamja@gmail.com; harikrishnakl@ssn.edu.in; venkymajestic@gmail.com</t>
  </si>
  <si>
    <t>UNIV FED RIO DE JANEIRO, LAB HIDROGENIO</t>
  </si>
  <si>
    <t>RIO DE JANEIRO RJ</t>
  </si>
  <si>
    <t>CIDADE UNIV, ILHA DO FUNDAO, BLOCO I 2000, S L I 146, RIO DE JANEIRO RJ, CEP21941-972, BRAZIL</t>
  </si>
  <si>
    <t>1517-7076</t>
  </si>
  <si>
    <t>MATERIA-BRAZIL</t>
  </si>
  <si>
    <t>Materia</t>
  </si>
  <si>
    <t>e20240536</t>
  </si>
  <si>
    <t>10.1590/1517-7076-RMAT-2024-0536</t>
  </si>
  <si>
    <t>U9R9M</t>
  </si>
  <si>
    <t>WOS:001415087000001</t>
  </si>
  <si>
    <t>Effect of preheating temperature on the defects in pulsed laser welding of sheet AZ31 magnesium alloy</t>
  </si>
  <si>
    <t>Preheating temperature; Welding; AZ31 magnesium alloy; Defects</t>
  </si>
  <si>
    <t>To suppress the welding defects of thin sheet magnesium alloy by pulsed laser welding, AC-300 W pulsed laser welder is used to weld 1 mm magnesium alloy at different preheating temperatures, and the effect of preheating temperature on solidification cracks, pore and undercut are studied. Preheating temperature is set at 25 degrees C, 100 degrees C, 150 degrees C, 200 degrees C, 250 degrees C, 300 degrees C and 350 degrees C. Results show that preheating increases the peak temperature (1494.14 degrees C to 1785.86 degrees C) and reduces the cooling rate (14489.33 degrees C/s to 14282.11 degrees C/s) of the molten pool, thereby reducing welding defect sensitivity. When preheated at 200 degrees C, the solidification cracks and pores disappear, and the undercut depth reaches the minimum value of 0.04 mm.</t>
  </si>
  <si>
    <t>[Zhao, Pengfei; Cao, Zhanyi] Jilin Univ, Coll Mat Sci &amp; Engn, Key Lab Automobile Mat, Minist Educ, Changchun 130022, Peoples R China; [Zhao, Pengfei; Zhang, Xiaobin] Jilin Vocat Coll Ind &amp; Technol, Coll Informat Engn, Jilin 132013, Jilin, Peoples R China; [Zhang, Xiaobin; Bian, Shuwang; Zhang, Wenlong] Northeast Elect Power Univ, Sch Mech Engn, Jilin 132012, Peoples R China; [Zhang, Xiaobin; Cao, Zhanyi] GongQing Inst Sci &amp; Technol, Jiujiang 332020, Peoples R China</t>
  </si>
  <si>
    <t>Zhang, XB; Cao, ZY (corresponding author), GongQing Inst Sci &amp; Technol, Jiujiang 332020, Peoples R China.</t>
  </si>
  <si>
    <t>Jilin Province Science and Technology Department [YDZJ202301ZYTS252]</t>
  </si>
  <si>
    <t>Jilin Province Science and Technology Department</t>
  </si>
  <si>
    <t>This work is supported by the Jilin Province Science and Technology Department (No. YDZJ202301ZYTS252) .</t>
  </si>
  <si>
    <t>JAN 15</t>
  </si>
  <si>
    <t>10.1016/j.matlet.2023.135438</t>
  </si>
  <si>
    <t>Y5AD7</t>
  </si>
  <si>
    <t>WOS:001105374900001</t>
  </si>
  <si>
    <t>Zhang, XB; Bian, SW; Zhao, PF; Ding, XN; Li, YZ; Cao, ZY</t>
  </si>
  <si>
    <t>Zhang, Xiaobin; Bian, Shuwang; Zhao, Pengfei; Ding, Xiaonan; Li, Yanzhou; Cao, Zhanyi</t>
  </si>
  <si>
    <t>Investigation on pore formation in pulsed laser spot welding of AZ31 magnesium alloy</t>
  </si>
  <si>
    <t>Pulsed Nd:YAG laser spot welding; AZ31 magnesium; Micropore; Macropore; Pore formation mechanism</t>
  </si>
  <si>
    <t>MOLTEN POOL FORMATION; NDYAG; MECHANISM; JOINTS; GAS</t>
  </si>
  <si>
    <t>Micropores exist in the conduction-mode welds (depth/width &lt; 0.4), while the keyhole-mode welds (depth/width &gt;= 0.4) contain macropores. The equation of critical nucleus radius of the micropores is derived, which is related to the recoil pressure, atmospheric pressure, metal pressure and surface tension. After calculation, the critical nucleus radius is 3.51 mu m, which is consistent with the measured radius in practice. The equation of the shortest floating time of the macropores with radius as variable is proposed, and the shortest time of bubble floating (t(min) = 11.35 ms) is calculated, which is larger than the longest solidification time (t(max) = 9.5 ms) of the welding pool, thus quantitatively demonstrates the formation mechanism of the macropores. The influence of pulse processing parameters on micropores is not significant, while the area percent of the macropores increases with the increase of pulse peak power density.</t>
  </si>
  <si>
    <t>[Zhang, Xiaobin; Bian, Shuwang; Ding, Xiaonan] Northeast Elect Power Univ, Sch Mech Engn, Jilin 132012, Jilin, Peoples R China; [Zhang, Xiaobin] GongQing Inst Sci &amp; Technol, Jiujiang 332020, Peoples R China; [Zhao, Pengfei; Cao, Zhanyi] Jilin Univ, Coll Mat Sci &amp; Engn, Key Lab Automobile Mat, Minist Educ, Changchun 130022, Peoples R China; [Li, Yanzhou] West Anhui Univ, Gulou St, Luan 237000, Anhui, Peoples R China</t>
  </si>
  <si>
    <t>Northeast Electric Power University; Jilin University; West Anhui University</t>
  </si>
  <si>
    <t>Zhang, XB (corresponding author), Northeast Elect Power Univ, Sch Mech Engn, Jilin 132012, Jilin, Peoples R China.</t>
  </si>
  <si>
    <t>Ding, Xiaonan/0000-0002-4177-1253; Li, Yanzhou/0009-0007-7762-4355</t>
  </si>
  <si>
    <t>Science and Technology Research Project of Education Department of Jilin Province [JJKH20220095KJ]; Northeast Electric Power University [BSJXM-2021118]</t>
  </si>
  <si>
    <t>Science and Technology Research Project of Education Department of Jilin Province; Northeast Electric Power University</t>
  </si>
  <si>
    <t>Acknowledgment This work is supported by the Science and Technology Research Project of Education Department of Jilin Province (No. JJKH20220095KJ) , doctoral research initiation fund of Northeast Electric Power University (Grant Number BSJXM-2021118) .</t>
  </si>
  <si>
    <t>10.1016/j.optlastec.2022.107894</t>
  </si>
  <si>
    <t>1C7FK</t>
  </si>
  <si>
    <t>WOS:000793280000003</t>
  </si>
  <si>
    <t>Shen, X; Ma, GH; Chen, P</t>
  </si>
  <si>
    <t>Shen, Xu; Ma, Guohong; Chen, Peng</t>
  </si>
  <si>
    <t>Effect of welding process parameters on hybrid GMAW-GTAW welding process of AZ31B magnesium alloy</t>
  </si>
  <si>
    <t>Welding process parameters; Weld forming; AZ31B; Hybrid GMAW-GTAW welding</t>
  </si>
  <si>
    <t>SPEED; ARC</t>
  </si>
  <si>
    <t>MIG-TIG double arc welding of magnesium alloy was studied in this paper. The effects of different welding process parameters (bypass current, wire extension, distance between the tungsten electrode, and the workpiece) on weld forming were analyzed, and the craft parameters were obtained through the technology experiment. The favorable forming weld was obtained at the total current of 225 A, bypass current of 140 A, welding voltage of 21 V, welding speed of 2.8 m/min, distance between end of tungsten electrode, and the workpiece of 5 mm. The effect of the process parameters on welding process and weld was analyzed to provide a theoretical basis for further improving the stability of double arc welding of magnesium alloy and obtaining the weld which was in high quality and good forming.</t>
  </si>
  <si>
    <t>[Shen, Xu; Ma, Guohong; Chen, Peng] Nanchang Univ, Sch Mech Engn, Nanchang 330031, Jiangxi, Peoples R China</t>
  </si>
  <si>
    <t>Nanchang University</t>
  </si>
  <si>
    <t>Ma, GH (corresponding author), Nanchang Univ, Sch Mech Engn, Nanchang 330031, Jiangxi, Peoples R China.</t>
  </si>
  <si>
    <t>1580796476@qq.com; my_126_my@126.com; 1580796476@qq.com</t>
  </si>
  <si>
    <t>National Natural Science Foundation of China [61165008, 51665037]</t>
  </si>
  <si>
    <t>This project is supported by the National Natural Science Foundation of China (no. 61165008 and no. 51665037). The authors would like to thank the anonymous reviewers and editors.</t>
  </si>
  <si>
    <t>10.1007/s00170-017-0954-1</t>
  </si>
  <si>
    <t>FT1HN</t>
  </si>
  <si>
    <t>WOS:000422886200105</t>
  </si>
  <si>
    <t>Tabasi, M; Farahani, M; Givi, MKB; Farzami, M; Moharami, A</t>
  </si>
  <si>
    <t>Tabasi, M.; Farahani, M.; Givi, M. K. Besharati; Farzami, M.; Moharami, A.</t>
  </si>
  <si>
    <t>Dissimilar friction stir welding of 7075 aluminum alloy to AZ31 magnesium alloy using SiC nanoparticles</t>
  </si>
  <si>
    <t>Friction stir welding; Dissimilar Welding; Silicon carbide nanoparticles; 7075 aluminum alloy; AZ31 magnesium alloy</t>
  </si>
  <si>
    <t>MECHANICAL-PROPERTIES; RESIDUAL-STRESSES; CRACK BEHAVIOR; MG ALLOY; MICROSTRUCTURE; PARTICLES; JOINTS; AL; PARAMETERS</t>
  </si>
  <si>
    <t>In this study, a new approach for dissimilar friction stir welding of aluminum alloy and magnesium alloy was developed. In order to make metal matrix composite in the weld stir zone, silicon carbide nanoparticles were embedded into the weldment. The admixture pattern of the stir zone, weld microstructures, intermetallic phases, powder distribution, and mechanical properties of the welds were investigated in this paper. Due to using silicon carbide nanoparticles as reinforcement in friction stir welding, the weld microstructure was affected by pinning mechanism. Meanwhile, it was observed that the formation of brittle and hard intermetallic phases also affected the welded joint microstructure. The effects of friction stir welding process parameter such as tool rotational and traverse speeds were also examined. It was observed that increasing the tool rotational speed and decreasing the tool traverse speed improved the mixing of two alloys at the stir zone. By controlling the process parameters, a fine microstructure with an average grain size of 4.3 mu m at the stir zone was obtained.</t>
  </si>
  <si>
    <t>[Tabasi, M.; Farahani, M.; Givi, M. K. Besharati; Farzami, M.] Univ Tehran, Sch Mech Engn, Coll Engn, Tehran, Iran; [Moharami, A.] Imam Khomeini Int Univ, Fac Mech Engn, Qazvin, Iran</t>
  </si>
  <si>
    <t>University of Tehran; Imam Khomeini International University</t>
  </si>
  <si>
    <t>Farahani, M (corresponding author), Univ Tehran, Sch Mech Engn, Coll Engn, Tehran, Iran.</t>
  </si>
  <si>
    <t>mrfarahani@ut.ac.ir</t>
  </si>
  <si>
    <t>Farahani, Mohammadreza/I-5978-2018</t>
  </si>
  <si>
    <t>Besharatigivi, Mohammad Kazem/0009-0006-2501-4435; Rahnamaye Farzami, Marjan/0000-0001-9745-1657</t>
  </si>
  <si>
    <t>Iran National Science Foundation (INSF) [9100812]</t>
  </si>
  <si>
    <t>Iran National Science Foundation (INSF)(Iran National Science Foundation (INSF))</t>
  </si>
  <si>
    <t>The authors are grateful for the support of the Iran National Science Foundation (INSF) in Project No. 9100812.</t>
  </si>
  <si>
    <t>10.1007/s00170-015-8211-y</t>
  </si>
  <si>
    <t>DU4HT</t>
  </si>
  <si>
    <t>WOS:000382174400063</t>
  </si>
  <si>
    <t>Wang, SL; Zhang, HY; Xing, L</t>
  </si>
  <si>
    <t>Wang, Y</t>
  </si>
  <si>
    <t>Wang Shanlin; Zhang Hengyv; Xing Li</t>
  </si>
  <si>
    <t>Characteristics of Microstructure and Microhardness of Friction Stir Welded Joints for AZ31 Magnesium Alloy</t>
  </si>
  <si>
    <t>MECHANICAL SCIENCE AND ENGINEERING IV</t>
  </si>
  <si>
    <t>4th International Conference on Mechanical Science and Technology (ICMSE 2014)</t>
  </si>
  <si>
    <t>JAN 02-04, 2014</t>
  </si>
  <si>
    <t>Sanya, PEOPLES R CHINA</t>
  </si>
  <si>
    <t>Int Assoc Management Sci &amp; Engn Technol,Zhengzhou Univ</t>
  </si>
  <si>
    <t>Friction stir welding; AZ31 magnesium alloy; heat treatment; Microstructure</t>
  </si>
  <si>
    <t>The joints of magnesium alloy plate with 4 mm thickness was successfully welded by friction stir welding, and the characteristics in microstructure and microhardness of joints after heat treatment were investigated. The results indicate that the tensile strength of as welded joint exceeds 220 MPa, nearly 83% strength of basic metals. During heat treatment, the grains in nugget zone grow gradually, while the grain recrystallization was occurred in heat affected zone and basic metal zone when the temperature is 150 degrees C. As the temperature increases continuously, the grains will grow obviously. The average microhardness of joint will increase and reaches a maximum of 73 Hv at 250 degrees C, and then will decrease sharply with increase of heat treatment temperature.</t>
  </si>
  <si>
    <t>[Wang Shanlin; Zhang Hengyv; Xing Li] Nanchang Hangkong Univ, Sch Aeronaut Mfg Engn, Nanchang 330063, Peoples R China</t>
  </si>
  <si>
    <t>Wang, SL (corresponding author), Nanchang Hangkong Univ, Sch Aeronaut Mfg Engn, Nanchang 330063, Peoples R China.</t>
  </si>
  <si>
    <t>slwang70518@nchu.edu.cn</t>
  </si>
  <si>
    <t>Wang, Shanlin/A-2576-2017</t>
  </si>
  <si>
    <t>STAFA-ZURICH</t>
  </si>
  <si>
    <t>LAUBLSRUTISTR 24, CH-8717 STAFA-ZURICH, SWITZERLAND</t>
  </si>
  <si>
    <t>978-3-03785-965-0</t>
  </si>
  <si>
    <t>10.4028/www.scientific.net/AMM.472.612</t>
  </si>
  <si>
    <t>Engineering, Multidisciplinary; Engineering, Mechanical; Materials Science, Multidisciplinary</t>
  </si>
  <si>
    <t>BA4JW</t>
  </si>
  <si>
    <t>WOS:000335879800109</t>
  </si>
  <si>
    <t>Yuan, W; Mishra, RS; Carlson, B; Verma, R; Szymanski, R</t>
  </si>
  <si>
    <t>Mishra, R; Mahoney, MW; Sato, Y; Hovanski, Y; Verma, R</t>
  </si>
  <si>
    <t>Yuan, W.; Mishra, R. S.; Carlson, B.; Verma, R.; Szymanski, R.</t>
  </si>
  <si>
    <t>Effect of Coating on Mechanical Properties of Magnesium Alloy Friction Stir Spot Welds</t>
  </si>
  <si>
    <t>FRICTION STIR WELDING AND PROCESSING VI</t>
  </si>
  <si>
    <t>Symposium on Friction Stir Welding and Processing VI held during 140th TMS Annual Meeting and Exhibition</t>
  </si>
  <si>
    <t>FEB 27-MAR 03, 2011</t>
  </si>
  <si>
    <t>San Diego, CA</t>
  </si>
  <si>
    <t>Minerals, Met &amp; Mat Soc,Minerals, Met &amp; Mat Soc, Mat Proc &amp; Mfg Div, Shaping &amp; Forming Comm</t>
  </si>
  <si>
    <t>friction stir spot welding; coated AZ31; bottom-sheet cracking; separation modes</t>
  </si>
  <si>
    <t>CORROSION PROTECTION; CARBON ADDITION; MATERIAL FLOW; MG-ALLOY; AZ31</t>
  </si>
  <si>
    <t>Magnesium alloy AZ31 sheets with a 25 mu m coating layer were friction stir spot welded. Compared to bare AZ31 sheets, the coated material exhibited lower tool plunge force for similar process parameters. Lap-shear tests indicated a much lower separation load for the coated AZ31 spot welds. The coated specimens separated in a nugget pull-out mode as a result of bottom-sheet cracking in the thermomechanically affected zone adjacent to the nugget. The initial crack started from the lower surface of the bottom sheet and appeared to be dependent on thermal stress and strain gradient. The length of the crack varied as the tool rotation rate changed, and the crack moved away from the weld center as nugget size increased.</t>
  </si>
  <si>
    <t>[Yuan, W.; Mishra, R. S.] Missouri Univ Sci &amp; Technol, Ctr Frict Stir Proc, Dept Mat Sci &amp; Engn, Rolla, MO 65409 USA</t>
  </si>
  <si>
    <t>University of Missouri System; Missouri University of Science &amp; Technology</t>
  </si>
  <si>
    <t>Yuan, W (corresponding author), Missouri Univ Sci &amp; Technol, Ctr Frict Stir Proc, Dept Mat Sci &amp; Engn, Rolla, MO 65409 USA.</t>
  </si>
  <si>
    <t>Mishra, Rajiv/JBJ-6311-2023; Mishra, Rajiv/A-7985-2009</t>
  </si>
  <si>
    <t>Mishra, Rajiv/0000-0002-1699-0614</t>
  </si>
  <si>
    <t>JOHN WILEY &amp; SONS</t>
  </si>
  <si>
    <t>CHICHESTER</t>
  </si>
  <si>
    <t>THE ATRIUM, SOUTHERN GATE, CHICHESTER, W SUSSEX PO 19 8SQ, ENGLAND</t>
  </si>
  <si>
    <t>978-1-11800-201-8</t>
  </si>
  <si>
    <t>BIC59</t>
  </si>
  <si>
    <t>WOS:000327403500046</t>
  </si>
  <si>
    <t>Zhang, L; Wang, WX; Zhang, HX; Su, J</t>
  </si>
  <si>
    <t>Zhang Lan; Wang Wenxian; Zhang Hongxia; Su Juan</t>
  </si>
  <si>
    <t>Study on Oscillography Impact Property of AZ31 Magnesium and Its TIG Welded Joints</t>
  </si>
  <si>
    <t>AZ31 magnesium alloy; TIG welded joint; oscillography impact property; microstructure; fracture pattern</t>
  </si>
  <si>
    <t>ALLOYS</t>
  </si>
  <si>
    <t>The oscillography impact property of magnesium alloy and its TIG welded joints was studied at room temperature. The impact toughness of the base metal specimens without notch is 50.9 J.cm(-2), which is much greater than that of the specimens with a notch, only 8.7 J.cm(-2). The ratios of the crack forming energy to impacting absorption energy (W-i/W-t) are 62.6% and 53.8% respectively, which indicates that quite a large portion of the impacting absorption energy is served for the crack propagation. The impacting absorption energy of the welded specimens are 4.9, 3.9, 4.5 and 4.4 J respectively, and the W-i/W-t are 16.3%, 15.4%, 15.6% and 15.9% respectively, which indicates that the welded joints are more easy to form cracks under the same condition. The microstructure was studied to explain the results.</t>
  </si>
  <si>
    <t>[Zhang Lan; Wang Wenxian; Zhang Hongxia; Su Juan] Taiyuan Univ Technol, Minist Educ, Key Lab Interface Sci &amp; Engn Adv Mat, Taiyuan 030024, Peoples R China</t>
  </si>
  <si>
    <t>Wang, WX (corresponding author), Taiyuan Univ Technol, Minist Educ, Key Lab Interface Sci &amp; Engn Adv Mat, Taiyuan 030024, Peoples R China.</t>
  </si>
  <si>
    <t>zhanglan_0918@163.com; wwx960@126.com</t>
  </si>
  <si>
    <t>WOS:000273469300039</t>
  </si>
  <si>
    <t>Sandhu, KS; Kishore, H; Sidana, A</t>
  </si>
  <si>
    <t>Sandhu, Kulbir Singh; Kishore, Hreetabh; Sidana, Ajay</t>
  </si>
  <si>
    <t>Optimization of FSW input parameters for dissimilar butt-welded joints of Al6061-AZ31 alloys by GRA</t>
  </si>
  <si>
    <t>Magnesium alloys; aluminium alloys; friction stir welding; optimization; grey relation analysis</t>
  </si>
  <si>
    <t>In this paper, the optimization of Friction Stir Welding (FSW) parameters used to produce dissimilar non-ferrous butt joints of Al6061 and AZ31 alloys is investigated carefully. FSW parameters including tool rotation speeds (TRS) ranging between 700-1100 rpm, traverse speed (TS) 40-80 mm/min, and axial load (LA) 7-11 KN are considered for finding suitable FSW parameters. The experiments are carried out at different combinations of FSW parameters and the results are measured using respective equipment. The L18 orthogonal array of Taguchi design of experiments is adapted for Grey relation analysis (GRA) multi-objective optimization aiming for high tensile strength and less wear rate with measured responses. Based on grey relational grade, TRS, TS, and axial load of 1100 rpm, 60 mm/min, 9KN are found to best suitable FSW parameters with reasonable tensile strength of 132.43 MPa, microhardness of 70.4 Hv, and lower wear rate of 5.156 mm3/m, respectively. The confirmatory test has been performed to verify the finding of the optimization study with a maximum error percentage of 2%. Furthermore, the corrosion analysis has also been performed for the produced FSW butt joint at a suitable parametric combination. Corrosion behavior is improved due to equiaxed grain distribution and formed hard Mg2Si precipitates that reduce the differential dissolution effect when embedded in Al matrix. It signifies the improvement in chemical inertness in application to extreme temperature environments.</t>
  </si>
  <si>
    <t>[Sandhu, Kulbir Singh] Punjabi Univ, Dept Mech Engn, Patiala, India; [Kishore, Hreetabh] Lamrin Tech Skills Univ, Res &amp; Innovat Cell, Rupnagar, India; [Kishore, Hreetabh] Indian Inst Technol Guwahati, Dept Mech Engn, Gauhati, India; [Sidana, Ajay] Govt Punjab, Dept Ind, Fazilka, India</t>
  </si>
  <si>
    <t>Punjabi University; Indian Institute of Technology System (IIT System); Indian Institute of Technology (IIT) - Guwahati</t>
  </si>
  <si>
    <t>Kishore, H (corresponding author), Lamrin Tech Skills Univ, Res &amp; Innovat Cell, Rupnagar, India.</t>
  </si>
  <si>
    <t>hreetabhkishore09@gmail.com</t>
  </si>
  <si>
    <t>2025 FEB 3</t>
  </si>
  <si>
    <t>10.1080/01694243.2025.2459716</t>
  </si>
  <si>
    <t>FEB 2025</t>
  </si>
  <si>
    <t>U4V2Y</t>
  </si>
  <si>
    <t>WOS:001411784400001</t>
  </si>
  <si>
    <t>Zhang, XB; Ke, KL; Bian, SW; Zhang, WL; Zhang, BF; Qian, YB; Zheng, XH; Yuan, QW; Xie, WF; Li, KX</t>
  </si>
  <si>
    <t>Zhang, Xiaobin; Ke, Kanglin; Bian, Shuwang; Zhang, Wenlong; Zhang, Bangfu; Qian, Yunbo; Zheng, Xiaohui; Yuan, Qiwei; Xie, Weifeng; Li, Kexin</t>
  </si>
  <si>
    <t>Synergistic strengthening of TC4 and AZ31B laser welded joints by micro-and nanoceramic particles</t>
  </si>
  <si>
    <t>Laser welding; Dissimilar metals; Mechanical performance; Physical phase; Microstructure</t>
  </si>
  <si>
    <t>BRAZED MG/TI JOINTS; MECHANICAL-PROPERTIES; MICROSTRUCTURE EVOLUTION; MAGNESIUM; ALUMINUM; NUCLEATION; BEHAVIOR; GROWTH</t>
  </si>
  <si>
    <t>Due to the immiscibility and non-reactivity between titanium (Ti) and magnesium (Mg), direct welding of these two metals poses significant challenges. The presence of aluminum (Al) in TC4 and AZ31B materials offers a potential pathway for connecting Ti and Mg, yet a mere trace of Al is insufficient to ensure a reliable joint between them. There has been limited exploration into further enhancing the joint strength once the Al content is fixed. In this study, based on the results of previous experimental studies, under a fixed Al content, pulsed laser welding was conducted on TC4 and AZ31B plates coated with micro-nano ceramic particles of TiB2, and welded joints with grain refinement due to non-uniform nucleation were obtained. The reasons for the formation of the physical phase and microstructure of the joints were analyzed using FIB-TEM, Microzone XRD, SEM, and EDS, and the specific reasons for the average grain size refinement to 18.37 mu m were dissected. The ultimate tensile strength of the added joints was increased to 50.5 MPa, which is 39.6 % higher compared to the Self-Fusion Welding (SFW) joints. The hardness of the Add Micro and Nano Welding (AMANW) joints was increased by 79.75 %, and the homogeneity of the hardness was improved. The joint strengthening mechanism of AMANW is also discussed in detail.</t>
  </si>
  <si>
    <t>[Zhang, Xiaobin; Ke, Kanglin; Bian, Shuwang; Zhang, Wenlong; Zhang, Bangfu; Qian, Yunbo; Zheng, Xiaohui; Yuan, Qiwei; Xie, Weifeng; Li, Kexin] Northeast Elect Power Univ, Sch Mech Engn, Jilin 132012, Peoples R China</t>
  </si>
  <si>
    <t>Northeast Electric Power University</t>
  </si>
  <si>
    <t>Zhang, XB (corresponding author), Northeast Elect Power Univ, Sch Mech Engn, Jilin 132012, Peoples R China.</t>
  </si>
  <si>
    <t>Jilin Provincial Science and Technol-ogy Department [YDZJ202301ZYTS252]</t>
  </si>
  <si>
    <t>Jilin Provincial Science and Technol-ogy Department</t>
  </si>
  <si>
    <t>This work is supported by the Jilin Provincial Science and Technol-ogy Department (No. YDZJ202301ZYTS252) .</t>
  </si>
  <si>
    <t>10.1016/j.optlastec.2024.112237</t>
  </si>
  <si>
    <t>O9T8F</t>
  </si>
  <si>
    <t>WOS:001374470900001</t>
  </si>
  <si>
    <t>The effects of tool rotational speed and post-weld heat treatment of friction stir welded AZ31-B magnesium alloy</t>
  </si>
  <si>
    <t>ENGINEERING RESEARCH EXPRESS</t>
  </si>
  <si>
    <t>magnesium alloy; friction stir welding process; heat treatment process; residual stress; fractography</t>
  </si>
  <si>
    <t>MECHANICAL-PROPERTIES; MICROSTRUCTURE EVOLUTION; TENSILE PROPERTIES; BEHAVIOR; JOINT; RATES</t>
  </si>
  <si>
    <t>This research article examines the effect of increasing the tool rotational speed and post-weld heat treatment behavior of friction stir-welded AZ31-B magnesium alloy. The variable tool rotational speeds of 1000 rpm, 1200 rpm, 1400 rpm, and 1600 rpm with fixed tool traverse speeds of 30 mm min-1 were chosen based on the trial welding method. Results reveal that the as-welded tensile strength values of 133 MPa, 209 MPa, 215 MPa, and 213 MPa for the corresponding tool rotation speeds and post-weld heat-treated tensile strength values of 140 MPa, 213 MPa, 223 MPa, and 227 MPa significantly increased joint strength when compared to the as-welded process. The measured grain size values are reduced when the tool rotational speed increases due to material dynamic recrystallization. Al-Mg brittle intermetallic compounds significantly reduced the mechanical strength during the increase of the tool's rotational speed. Fractography analysis reveals all welded samples fractured at the center of the stir zone with a ductile fracture angle of 45 degrees.</t>
  </si>
  <si>
    <t>[Kumaresh, D.; Venkatesan, S.] Vellore Inst Technolog, Sch Mech Engn, Vellore 632014, Tamil Nadu, India</t>
  </si>
  <si>
    <t>Venkatesan, S (corresponding author), Vellore Inst Technolog, Sch Mech Engn, Vellore 632014, Tamil Nadu, India.</t>
  </si>
  <si>
    <t>2631-8695</t>
  </si>
  <si>
    <t>ENG RES EXPRESS</t>
  </si>
  <si>
    <t>Eng. Res. Express</t>
  </si>
  <si>
    <t>DEC 1</t>
  </si>
  <si>
    <t>10.1088/2631-8695/ad80fb</t>
  </si>
  <si>
    <t>I4V2A</t>
  </si>
  <si>
    <t>WOS:001330241600001</t>
  </si>
  <si>
    <t>Maniyar, DG; Gadakh, VS; Badheka, VJ; Jagtap, KB; Mane, SS; Dethe, SM</t>
  </si>
  <si>
    <t>Maniyar, D. G.; Gadakh, V. S.; Badheka, V. J.; Jagtap, K. B.; Mane, S. S.; Dethe, S. M.</t>
  </si>
  <si>
    <t>Experimental investigation into friction stir welding of AA6061-T6 and magnesium AZ31B alloy using copper backing plate</t>
  </si>
  <si>
    <t>FSW; AA6061-T6 aluminium alloy; magnesium AZ31B alloy; Taguchi method; grey relational analysis; ANOVA</t>
  </si>
  <si>
    <t>MECHANICAL-PROPERTIES; ALUMINUM-ALLOY; MG ALLOY; TENSILE PROPERTIES; DISSIMILAR JOINTS; MATERIAL FLOW; AL-ALLOY; MICROSTRUCTURE; 6061-T6; ZONE</t>
  </si>
  <si>
    <t>Aluminium-magnesium alloys are lightweight and possess superior properties, making them ideal for applications in aerospace, railway, automotive, and marine structures. However, these alloys are challenging to fabricate using traditional fusion welding due to various metallurgical issues. This study investigates the feasibility of joining 3 mm thick dissimilar alloys of aluminium AA6061-T6 and magnesium AZ31B using the friction stir welding (FSW) process with copper as a backing plate. The effects of FSW process parameters, including tool rotational speed (380, 545, 765 rpm), weld speed (20, 31.5, 50 mm min-1), and tilt angle (1 degrees, 2 degrees, 3 degrees), on tensile properties were examined using Taguchi-based grey relational analysis. Temperatures were recorded during the FSW process under different conditions on both sides of the joint. The highest tensile strength of 130.72 MPa, with a joint efficiency of 67.85%, was achieved at a tool rotational speed of 765 rpm, a welding speed of 50 mm min-1, and a tilt angle of 2 degrees. Analysis of variance (ANOVA) for the grey relational grade indicated that the tilt angle had the highest percentage contribution of 43.60%. This study demonstrates the significant influence of FSW parameters on the mechanical properties of aluminium-magnesium joints and highlights the optimal conditions for achieving high joint strength and efficiency.</t>
  </si>
  <si>
    <t>[Maniyar, D. G.; Gadakh, V. S.; Jagtap, K. B.; Mane, S. S.; Dethe, S. M.] Amrutvahini Coll Engn, Dept Mech Engn, Pune, Maharashtra, India; [Gadakh, V. S.] Savitribai Phule Pune Univ, Amrutvahini Coll Engn, Dept Automat &amp; Robot Engn, Pune, Maharashtra, India; [Badheka, V. J.] Pandit Deendayal Energy Univ, Sch Technol, Dept Mech Engn, Gandhinagar 382007, Gujarat, India</t>
  </si>
  <si>
    <t>Savitribai Phule Pune University; Pandit Deendayal Energy University</t>
  </si>
  <si>
    <t>Gadakh, VS (corresponding author), Amrutvahini Coll Engn, Dept Mech Engn, Pune, Maharashtra, India.;Gadakh, VS (corresponding author), Savitribai Phule Pune Univ, Amrutvahini Coll Engn, Dept Automat &amp; Robot Engn, Pune, Maharashtra, India.;Badheka, VJ (corresponding author), Pandit Deendayal Energy Univ, Sch Technol, Dept Mech Engn, Gandhinagar 382007, Gujarat, India.</t>
  </si>
  <si>
    <t>sr.danishmaniyar@gmail.com; vijay.gadakh@avcoe.org; vishvesh.badheka@spt.pdpu.ac.in; kailasjagtap0908@gmail.com; sundarmane1997@gmail.com; sagardethe07@gmail.com</t>
  </si>
  <si>
    <t>Badheka, Vishvesh/AAE-1742-2019; Gadakh, Vijay/L-9481-2013; badheka, vishvesh79/C-7600-2019</t>
  </si>
  <si>
    <t>Gadakh, Vijay/0000-0002-9172-261X; badheka, vishvesh79/0000-0001-8026-381X</t>
  </si>
  <si>
    <t>Indian Space Research Organization, Department of Space, Government of India, Bangalore [ISRO/RES/4/567/09-10]; India Council for Technical Education (AICTE), New Delhi [8-117/FDC/RPS (Policy-1)/2019-20, 9-167/RIFD/MOD/ Policy-1/2018-19]</t>
  </si>
  <si>
    <t>Indian Space Research Organization, Department of Space, Government of India, Bangalore; India Council for Technical Education (AICTE), New Delhi</t>
  </si>
  <si>
    <t>The authors would like to thank the Amrutvahini College of Engineering, Sangamner and Pandit Deendayal Energy University (PDEU), Gandhinagar, India for providing necessary support and infrastructure to carry out this work. The processing of samples was undertaken on a 3-axis automatic -Vertical Machining Center procured under funding from the Indian Space Research Organization, Department of Space, Government of India, Bangalore (in collaboration with Space Application Center, Ahmedabad) under the RESPOND program (Project number- ISRO/RES/4/567/09-10). Dr. V. S. Gadakh wishes to express his deep thanks and appreciation to All India Council for Technical Education (AICTE), New Delhi for providing financial support under the research promotion scheme (Project no. 8-117/FDC/RPS (Policy-1)/2019-20) and AICTE-MODROBS (Project No: 9-167/RIFD/MOD/ Policy-1/2018-19).</t>
  </si>
  <si>
    <t>SEP 1</t>
  </si>
  <si>
    <t>10.1088/2631-8695/ad79bc</t>
  </si>
  <si>
    <t>G3U6G</t>
  </si>
  <si>
    <t>WOS:001315930600001</t>
  </si>
  <si>
    <t>Türkan, M; Karakas, Ö; Berto, F</t>
  </si>
  <si>
    <t>Turkan, Murat; Karakas, Ozler; Berto, Filippo</t>
  </si>
  <si>
    <t>Low cycle fatigue behavior of AZ31 magnesium alloy joined by friction stir welding</t>
  </si>
  <si>
    <t>conventional friction stir welding; low cycle fatigue; magnesium alloys</t>
  </si>
  <si>
    <t>TOOL PIN PROFILE; HOT CRACKING; TILT ANGLE; MICROSTRUCTURE; PARAMETERS; STRENGTH; ZONE; AM50</t>
  </si>
  <si>
    <t>This study, aims to weld the 5.2 mm thick AZ31 magnesium alloy with conventional friction stir welding at the highest joining efficiency. As a result of the experiments, 88% joining efficiency in tensile strength has been obtained at 1250 rpm, 400 mm.min-1 welding parameter. As a result of micro-macrostructure photographic examinations of the samples joined with these parameters, it is seen that the joining is fully realized. Samples joined with these parameters have been used in fatigue tests. According to the strain-controlled low cycle fatigue test results performed on welded and base metal samples, the base metal samples have exceeded the 50,000-cycle limit without failure, with an elongation rate of 0.3%, and the welded samples with an elongation rate of 0.2%. Low cycle fatigue parameters of welded and base metal samples have been obtained according to the Coffin-Manson-Basquin equation. In joining AZ31 alloy with FSW, a high joining efficiency of 88% was achieved. Similar fatigue test results showed that the weld quality was retained along the joint. Coffin-Manson-Basquin equation constants were determined.</t>
  </si>
  <si>
    <t>[Turkan, Murat] Izmir Univ Econ, Fac Engn, Dept Mech Engn, Izmir, Turkiye; [Turkan, Murat; Karakas, Ozler] Pamukkale Univ, Fac Engn, Dept Mech Engn, TR-20160 Denizli, Turkiye; [Berto, Filippo] Sapienza Univ Rome, Dept Chem Engn Mat &amp; Environm, Rome, Italy</t>
  </si>
  <si>
    <t>Izmir Ekonomi Universitesi; Pamukkale University; Sapienza University Rome</t>
  </si>
  <si>
    <t>Karakas, Ö (corresponding author), Pamukkale Univ, Fac Engn, Dept Mech Engn, TR-20160 Denizli, Turkiye.</t>
  </si>
  <si>
    <t>Scientific Research Coordination Unit of Pamukkale University [2019FEBE039]</t>
  </si>
  <si>
    <t>Scientific Research Coordination Unit of Pamukkale University, Grant/Award Number: 2019FEBE039</t>
  </si>
  <si>
    <t>10.1111/ffe.14411</t>
  </si>
  <si>
    <t>I4G6H</t>
  </si>
  <si>
    <t>WOS:001296461100001</t>
  </si>
  <si>
    <t>Zhang, MJ; Duan, W; Zhang, J; Wang, R; Li, HQ; Cheng, B; Dai, LZ; Mao, C; Hu, YL; Bi, ZM; Jiang, HM</t>
  </si>
  <si>
    <t>Zhang, Mingjun; Duan, Wei; Zhang, Jian; Wang, Rui; Li, Heqing; Cheng, Bo; Dai, Longzhou; Mao, Cong; Hu, Yongle; Bi, Zhuming; Jiang, Houman</t>
  </si>
  <si>
    <t>Formation and mechanical properties of AZ31B magnesium alloy welds by power-modulated oscillating laser</t>
  </si>
  <si>
    <t>Laser welding; Energy-space modulation; Magnesium alloy; Weld formation; Mechanical properties; And power-modulated oscillating laser</t>
  </si>
  <si>
    <t>an energy-space modulated laser was proposed in welding workpieces with AZ31B magnesium alloy to enhance the efficiency of heat transfer and reduce defects of welds, and the proposed laser was power-modulated oscillating laser (PMOL). To validate the performance of the proposed technique, non-penetration welding and butt welding were conducted on the workpieces with a thickness of 5 mm. The impact of power-modulation parameters was investigated at the aspects of micro-structures, appearance, and mechanical properties of welds. The results showed that in comparison with a conventional laser (CL) or circular oscillation laser (COL), an energy-space modulated laser led to (1) an increased depth of weld penetration and (2) an enhanced coupling efficiency of laser energy. The parameters of power modulation could be optimized to reduce the defects of welds such as spatter, underfill, and thick fish scales significantly reduced; it refined the equiaxed grains in the center area of weld. When the frequency and amplitude of power-modulation were set as 50 Hz and 500 W, respectively, the mechanical properties of the weld were improved with the ultimate tensile strength of 238 MPa and an elongation ratio of 13.9 % which were 96.1 % and 58.7 % of those of the base material (BM), respectively. In comparison with the results welded by CL and COL, the ultimate tensile strength by PMOL was increased by 13.9 % and 4.4 %, and the elongation was increased by 54.4 % and 8.6 %, respectively.</t>
  </si>
  <si>
    <t>[Zhang, Mingjun; Duan, Wei; Zhang, Jian; Wang, Rui; Li, Heqing; Cheng, Bo; Dai, Longzhou; Mao, Cong; Hu, Yongle] Changsha Univ Sci &amp; Technol, Hunan Prov Key Lab Intelligent Mfg Technol High Pe, Changsha 410114, Peoples R China; [Bi, Zhuming] Purdue Univ Ft Wayne, Dept Civil &amp; Mech Engn, Ft Wayne, IN 46805 USA; [Zhang, Mingjun; Jiang, Houman] Hunan Hanchen Guangjia Technol Co Ltd, Changsha 410100, Peoples R China</t>
  </si>
  <si>
    <t>Zhang, MJ; Hu, YL (corresponding author), Changsha Univ Sci &amp; Technol, Hunan Prov Key Lab Intelligent Mfg Technol High Pe, Changsha 410114, Peoples R China.;Zhang, MJ (corresponding author), Hunan Hanchen Guangjia Technol Co Ltd, Changsha 410100, Peoples R China.</t>
  </si>
  <si>
    <t>mj_zhang@csust.edu.cn; yonglehu@126.com</t>
  </si>
  <si>
    <t>Bi, Zhuming/AAA-3088-2019; Duan, Wei/G-7997-2019</t>
  </si>
  <si>
    <t>Bi, Zhuming/0000-0002-8145-7883</t>
  </si>
  <si>
    <t>National Natural Science Foundation of China [52275311, 52275405]; Scientific research project of Hunan Provincial Department of Science and Technology [2023RC3264]; Education Department Scientific Research Foundation of Hunan Province of China [22A0600]; Changsha Municipal Natural Science Foundation [kq2208226]</t>
  </si>
  <si>
    <t>National Natural Science Foundation of China(National Natural Science Foundation of China (NSFC)); Scientific research project of Hunan Provincial Department of Science and Technology; Education Department Scientific Research Foundation of Hunan Province of China; Changsha Municipal Natural Science Foundation</t>
  </si>
  <si>
    <t>This work was supported by the National Natural Science Foundation of China (Grant Nos. 52275311, 52275405) and Scientific research project of Hunan Provincial Department of Science and Technology, 2023RC3264, Education Department Scientific Research Foundation of Hunan Province of China (No. 22A0600) , Changsha Municipal Natural Science Foundation (Grant No. kq2208226) .</t>
  </si>
  <si>
    <t>10.1016/j.optlastec.2024.111421</t>
  </si>
  <si>
    <t>JUL 2024</t>
  </si>
  <si>
    <t>YO0J9</t>
  </si>
  <si>
    <t>WOS:001269308000001</t>
  </si>
  <si>
    <t>Hao, KD; Gao, YK; Xu, LY; Han, YD; Zhao, L; Ren, WJ; Jing, HY</t>
  </si>
  <si>
    <t>Hao, Kangda; Gao, Yongkang; Xu, Lianyong; Han, Yongdian; Zhao, Lei; Ren, Wenjin; Jing, Hongyang</t>
  </si>
  <si>
    <t>Beam oscillating parameters on pore inhibition, recrystallization and grain boundary characteristics of laser-arc hybrid welded AZ31 magnesium alloy</t>
  </si>
  <si>
    <t>Magnesium alloy; Laser-arc hybrid welding; Beam oscillation; Recrystallization; Mechanical properties.</t>
  </si>
  <si>
    <t>MECHANICAL-PROPERTIES; TWINNING BEHAVIOR; MICROSTRUCTURE; POROSITY; SLIP</t>
  </si>
  <si>
    <t>Oscillating laser-arc hybrid welding of AZ31B magnesium alloy was carried out, the effects of beam oscillation parameters on pore inhibition, microstructure, grain boundary characteristics and tensile properties were investigated. The results showed that the pore formation can be inhibited with oscillating frequency higher than 75 Hz and radius smaller than 0.5 mm. The columnar grains neighboring the fusion line can be broken by the beam oscillation behavior, while the grain growth was promoted with the increase of frequency or radius. It should be noted that the coincidence site lattice (CSL) boundaries were mainly E13b and E29 boundaries, which were contributed by {101 2} tensile twins and {112 2} compression twins, respectively. The total fraction of CSL boundaries reached maximum at radius of 0.25 mm and frequency of 75 Hz, which was also confirmed as the optimized parameters. In this case, the elongation rate increased up to 13.2%, 12.8% higher than that of the weld without beam oscillation. Finally, the pore formation and inhibition mechanisms were illustrated according to the state of melt flow and keyhole formation, the abnormal growth was discussed basing on secondary recrystallization, and the relationship among the pore formation, grain size, boundary characteristics and weld toughness were finally established. (c) 2022 Chongqing University. Publishing services provided by Elsevier B.V. on behalf of KeAi Communications Co. Ltd. This is an open access article under the CC BY-NC-ND license ( http://creativecommons.org/licenses/by-nc-nd/4.0/ ) Peer review under responsibility of Chongqing University</t>
  </si>
  <si>
    <t>[Hao, Kangda; Gao, Yongkang; Xu, Lianyong; Han, Yongdian; Zhao, Lei; Ren, Wenjin; Jing, Hongyang] Tianjin Univ, Sch Mat Sci &amp; Engn, Tianjin 300350, Peoples R China; [Hao, Kangda; Gao, Yongkang; Xu, Lianyong; Han, Yongdian; Zhao, Lei; Ren, Wenjin; Jing, Hongyang] Tianjin Key Lab Adv Joining Technol, Tianjin 300350, Peoples R China</t>
  </si>
  <si>
    <t>Tianjin University</t>
  </si>
  <si>
    <t>Hao, KD; Xu, LY (corresponding author), Tianjin Univ, Sch Mat Sci &amp; Engn, Tianjin 300350, Peoples R China.;Hao, KD; Xu, LY (corresponding author), Tianjin Key Lab Adv Joining Technol, Tianjin 300350, Peoples R China.</t>
  </si>
  <si>
    <t>haokangda@tju.edu.cn; xulianyong@tju.edu.cn</t>
  </si>
  <si>
    <t>Guo, Xinyi/R-1988-2018</t>
  </si>
  <si>
    <t>National Natural Science Foundation of China [51905391, 52025052, 51975405]</t>
  </si>
  <si>
    <t>This research is financially supported by the National Natural Science Foundation of China (grant nos. 51905391 , 52025052 and 51975405) .</t>
  </si>
  <si>
    <t>10.1016/j.jma.2022.10.010</t>
  </si>
  <si>
    <t>ZD3F4</t>
  </si>
  <si>
    <t>WOS:001273309100001</t>
  </si>
  <si>
    <t>Liu, ZG; Lu, GX; Yang, YD; Ao, SS; Wang, KF; Li, Y</t>
  </si>
  <si>
    <t>Liu, Zeguang; Lu, Guanxiong; Yang, Yuanduo; Ao, Sansan; Wang, Kaifeng; Li, Yang</t>
  </si>
  <si>
    <t>Process Characterizations of Ultrasonic Extruded Weld-Riveting of AZ31B Magnesium Alloy to Carbon Fiber-Reinforced PA66</t>
  </si>
  <si>
    <t>POLYMERS</t>
  </si>
  <si>
    <t>ultrasonic extruded weld-riveting; dissimilar joining; carbon fiber-reinforced thermoplastic; magnesium</t>
  </si>
  <si>
    <t>JOINT</t>
  </si>
  <si>
    <t>Traditional metal-plastic dissimilar welding methods directly heat the metal workpiece, which may cause potential thermal damage to the metal workpiece. Ultrasonic extruded weld-riveting (UEWR) is a relatively new method for dissimilar joining of carbon fiber-reinforced thermoplastic (CFRTP) and metal. In this method, the CFRTP workpiece is melted using the ultrasonic effect and is squeezed into prefabricated holes in the metal workpiece to form a rivet structure. In this method, the metal workpiece is not directly heated, and potential high-temperature losses can be avoided. This paper investigates the process characterizations of UERW of AZ31B magnesium alloy to carbon fiber-reinforced PA66. The process parameters are optimized by the Taguchi method. The joint formation process is analyzed based on the fiber distribution in the cross-sections of joints. The effects of welding parameters on the joint microstructure and fracture surface morphology are discussed. The results show that a stepped amplitude strategy (40 mu m amplitude in the first stage and 56 mu m amplitude in the second stage) could balance the joint strength and joint appearance. Insufficient (welding energy &lt; 2600 J or amplitude-A &lt; 50%) or excessive (welding energy &gt; 2800 J or amplitude-A &gt; 50%) welding parameters lead to the formation of porous defects. Three fracture modes are identified according to the fracture surface analysis. The maximum tensile shear strength of joints at the optimal parameters is about 56.5 +/- 6.2 MPa.</t>
  </si>
  <si>
    <t>[Liu, Zeguang; Yang, Yuanduo; Ao, Sansan; Li, Yang] Tianjin Univ, Sch Mat Sci &amp; Engn, Tianjin 300354, Peoples R China; [Lu, Guanxiong] Volkswagen Automat Transmiss Tianjin Co Ltd, Qual Assurance Dept, Tianjin 300301, Peoples R China; [Wang, Kaifeng] Tianjin Univ, Key Lab Mech Theory &amp; Equipment Design, Minist Educ, Tianjin 300354, Peoples R China; [Wang, Kaifeng; Li, Yang] Tianjin Univ Zhejiang, Int Inst Innovat Design &amp; Intelligent Mfg, Shaoxing 312000, Peoples R China</t>
  </si>
  <si>
    <t>Li, Y (corresponding author), Tianjin Univ, Sch Mat Sci &amp; Engn, Tianjin 300354, Peoples R China.;Wang, KF (corresponding author), Tianjin Univ, Key Lab Mech Theory &amp; Equipment Design, Minist Educ, Tianjin 300354, Peoples R China.;Wang, KF; Li, Y (corresponding author), Tianjin Univ Zhejiang, Int Inst Innovat Design &amp; Intelligent Mfg, Shaoxing 312000, Peoples R China.</t>
  </si>
  <si>
    <t>liuzeguang2021@163.com; a04208222@163.com; yyd111865@tju.edu.cn; ao33@tju.edu.cn; wangkf@tju.edu.cn; liyang86@tju.edu.cn</t>
  </si>
  <si>
    <t>Ao, Sansan/0000-0002-4327-2407; Li, Yang/0000-0001-9424-8485</t>
  </si>
  <si>
    <t>National Natural Science Foundation of China [52075375, 52375372]; Science and Technology Planning Project of Tianjin [22YFF-CYS00090]</t>
  </si>
  <si>
    <t>National Natural Science Foundation of China(National Natural Science Foundation of China (NSFC)); Science and Technology Planning Project of Tianjin</t>
  </si>
  <si>
    <t>This research was funded by the National Natural Science Foundation of China (Nos. 52075375 and 52375372) and the Science and Technology Planning Project of Tianjin (No. 22YFF-CYS00090).</t>
  </si>
  <si>
    <t>2073-4360</t>
  </si>
  <si>
    <t>POLYMERS-BASEL</t>
  </si>
  <si>
    <t>Polymers</t>
  </si>
  <si>
    <t>10.3390/polym16121749</t>
  </si>
  <si>
    <t>Polymer Science</t>
  </si>
  <si>
    <t>WT1M4</t>
  </si>
  <si>
    <t>WOS:001257033300001</t>
  </si>
  <si>
    <t>Sunil, BR; Reddy, KRRM; Dumpala, R</t>
  </si>
  <si>
    <t>Sunil, B. Ratna; Reddy, K. Raghu Ram Mohan; Dumpala, Ravikumar</t>
  </si>
  <si>
    <t>Investigating the weld joint characteristics of AZ31 and AZ91 magnesium alloys produced by friction stir welding</t>
  </si>
  <si>
    <t>Mg alloys; FSW; solid state welding; mechanical behaviour; microstructure</t>
  </si>
  <si>
    <t>MECHANICAL-PROPERTIES; MG ALLOY; MICROSTRUCTURE; SPEED</t>
  </si>
  <si>
    <t>In this work, FSW was used to join AZ31 and AZ91 magnesium (Mg) alloys to investigate the mechanism behind joint formation and its mechanical performance. The cross-sectional microstructure of the weld zone clearly indicated a strong metallurgical bonding between AZ31 and AZ91 sheets in addition to the mechanical interlocking due to the mixing of both base materials. Uniform hardness (62.9 +/- 4.5 HV) was recorded in the weld joint and the values were between AZ31 (59.8 +/- 2.4 HV) and AZ91 (78.7 +/- 19.5 HV). Tensile test results demonstrated decreased strength (145 +/- 4.2 MPa) compared with the base alloys (265 +/- 7.3 MPa and 190 +/- 4.8 MPa for AZ31 and AZ91, respectively. Ductility was noticed as decreased as reflected by the lower % of elongation for the weld joint compared with both AZ31 and AZ91 base materials. The fractography studies of the samples suggest a brittle mode of fracture in the weld joint similar to that of AZ91 base material. Dans ce travail, on a utilis &amp; eacute; FSW pour assembler les alliages de magn &amp; eacute;sium (Mg) AZ31 et AZ91 dans le but d'&amp; eacute;tudier le m &amp; eacute;canisme &amp; agrave; l'origine de la formation du joint et ses performances m &amp; eacute;caniques. La microstructure de la section transversale de la zone de soudure a clairement indiqu &amp; eacute; une liaison m &amp; eacute;tallurgique forte entre les t &amp; ocirc;les de AZ31 et AZ91 en plus de l'enclenchement m &amp; eacute;canique en raison du m &amp; eacute;lange des deux mat &amp; eacute;riaux de base. Les compos &amp; eacute;s interm &amp; eacute;talliques &amp; eacute;taient consid &amp; eacute;rablement r &amp; eacute;duits dans la zone du noyau ainsi que l'effet d'affinement des grains. On a enregistr &amp; eacute; une duret &amp; eacute; relativement uniforme (62.9 +/- 4.5 HV) dans le joint de soudure et les valeurs se situaient entre AZ31 (59.8 +/- 2.4 HV) et AZ91 (78.7 +/- 19.5 HV). Les r &amp; eacute;sultats d'essai de traction ont pr &amp; eacute;sent &amp; eacute; une r &amp; eacute;sistance r &amp; eacute;duite (145 +/- 4.2 MPa) par rapport aux alliages de base (265 +/- 7.3 MPa et 190 +/- 4.8 MPa pour AZ31 et AZ91, respectivement). On a not &amp; eacute; que la ductilit &amp; eacute; avait diminu &amp; eacute;, comme le refl &amp; egrave;te le pourcentage d'&amp; eacute;longation plus faible du joint soud &amp; eacute; par rapport aux mat &amp; eacute;riaux de base, AZ31 et AZ91. Les &amp; eacute;tudes fractographiques des &amp; eacute;chantillons sugg &amp; egrave;rent un mode de rupture fragile dans le joint de soudure similaire &amp; agrave; celui du mat &amp; eacute;riau de base AZ91.</t>
  </si>
  <si>
    <t>[Sunil, B. Ratna] Bapatla Engn Coll, Dept Mech Engn, Bapatla 522101, India; [Reddy, K. Raghu Ram Mohan] Inst Aeronaut Engn, Dept Mech Engn, Hyderabad, India; [Dumpala, Ravikumar] Visvesvaraya Natl Inst Technol, Dept Mech Engn, Nagpur, India</t>
  </si>
  <si>
    <t>Sunil, BR (corresponding author), Bapatla Engn Coll, Dept Mech Engn, Bapatla 522101, India.</t>
  </si>
  <si>
    <t>bratnasunil@gmail.com</t>
  </si>
  <si>
    <t>Buradagunta, Ratna Sunil/C-8732-2017; Dumpala, Ravikumar/O-8170-2015</t>
  </si>
  <si>
    <t>Buradagunta, Ratna Sunil/0000-0001-9855-7808; Dumpala, Ravikumar/0000-0003-1500-8809</t>
  </si>
  <si>
    <t>2024 MAY 29</t>
  </si>
  <si>
    <t>10.1080/00084433.2024.2357861</t>
  </si>
  <si>
    <t>SK7I3</t>
  </si>
  <si>
    <t>WOS:001234407700001</t>
  </si>
  <si>
    <t>Gao, YK; Hao, KD; Xu, LY; Han, YD; Zhao, L; Ren, WJ; Jing, HY</t>
  </si>
  <si>
    <t>Gao, Yongkang; Hao, Kangda; Xu, Lianyong; Han, Yongdian; Zhao, Lei; Ren, Wenjing; Jing, Hongyang</t>
  </si>
  <si>
    <t>Microstructure homogeneity and mechanical properties of laser-arc hybrid welded AZ31B magnesium alloy</t>
  </si>
  <si>
    <t>Magnesium alloy; Laser-arc hybrid welding; Microstructure homogeneity; Mechanical properties</t>
  </si>
  <si>
    <t>GRAIN-SIZE; TENSILE PROPERTIES; POROSITY; BEHAVIOR; JOINT; PULSE</t>
  </si>
  <si>
    <t>Laser-arc hybrid welding of AZ31B magnesium alloy was carried out, the effects of welding parameters on weld formation, microstructure homogeneity and mechanical properties were investigated. The results showed that laser-arc hybrid welding was beneficial to improve the weld formation of magnesium alloy by inhibiting the defect of undercut and pores. The weld microstructure was mainly columnar grains neighboring the fusion line and equiaxed grains at the weld center. It was interesting that the grain size at the upper arc zone was smaller than that at the lower laser zone, with the difference mainly affected by laser power rather than welding current and welding speed. The welding parameters were optimized as laser power of 3.5 kW, welding current of 100 A and welding speed of 1.5 m/min. In this case, the weld was free of undercut and pores, and the tensile strength and elongation rate reached 252 MPa and 11.2%, respectively. Finally, the microstructure homogeneity was illustrated according to the heat distribution, and the evolution law of tensile properties was discussed basing on the weld formation and microstructure characteristics. (c) 2022 Chongqing University. Publishing services provided by Elsevier B.V. on behalf of KeAi Communications Co. Ltd. This is an open access article under the CC BY-NC-ND license ( http://creativecommons.org/licenses/by-nc-nd/4.0/ ) Peer review under responsibility of Chongqing University</t>
  </si>
  <si>
    <t>[Gao, Yongkang; Hao, Kangda; Xu, Lianyong; Han, Yongdian; Zhao, Lei; Ren, Wenjing; Jing, Hongyang] Tianjin Univ, Sch Mat Sci &amp; Engn, Yaguan Rd 135, Tianjin 300350, Peoples R China; [Gao, Yongkang; Hao, Kangda; Xu, Lianyong; Han, Yongdian; Zhao, Lei; Ren, Wenjing; Jing, Hongyang] Tianjin Key Lab Adv Joining Technol, Tianjin 300350, Peoples R China</t>
  </si>
  <si>
    <t>Hao, KD (corresponding author), Tianjin Univ, Sch Mat Sci &amp; Engn, Yaguan Rd 135, Tianjin 300350, Peoples R China.</t>
  </si>
  <si>
    <t>haokangda@tju.edu.cn</t>
  </si>
  <si>
    <t>10.1016/j.jma.2022.09.034</t>
  </si>
  <si>
    <t>ZE0N6</t>
  </si>
  <si>
    <t>WOS:001273501800001</t>
  </si>
  <si>
    <t>Hu, J; Guo, L</t>
  </si>
  <si>
    <t>Hu, Jing; Guo, Lei</t>
  </si>
  <si>
    <t>Study of dynamic welding pool for AZ31B magnesium alloy with adjustable ring mode laser welding</t>
  </si>
  <si>
    <t>Adjustable ring mode fiber laser welding; Molten pool dynamics; Keyhole dynamics; Porosity defects; Magnesium alloy; Numerical simulation</t>
  </si>
  <si>
    <t>ALUMINUM-ALLOY; NUMERICAL-SIMULATION; FORMATION MECHANISM; POROSITY FORMATION; TEMPERATURE-FIELD; MOLTEN POOL; BEAM; KEYHOLE; MICROSTRUCTURE; PERFORMANCE</t>
  </si>
  <si>
    <t>Adjustable ring mode laser beam welding (ARMLBW) has become a promising welding method due to its stable weld quality. In this study, the equation for the distribution of heat flux density of the ring beam was derived, and a combined volumetric heat source model for simulating ARMLBW was proposed. The evolution of the weld pool and keyhole during the welding of AZ31B magnesium alloy using ARMLBW and conventional single laser beam welding (SLBW) laser was compared and analyzed. The results showed that the maximum error in size between the simulated and experimental weld cross-sections did not exceed 10%. Compared to SLBW, the duration of bubbles in the weld pool decreased by at least 75% in ARMLBW. The oscillation amplitude of the weld pool and keyhole volume increased by 100%, and the oscillation period was also extended by at least 64%. This is consistent with the experimental reduction in the number of porosity defects (65%), validating the effectiveness of the simulation results. Reducing the oscillation frequency of the weld pool and keyhole, as well as increasing the oscillation amplitude, can result in high-quality welds with fewer porosity defects. Additionally, long and narrow keyholes are more prone to porosity defects in smaller weld pool. The impact of the flowing liquid metal in the weld pool on the keyhole surface is an important factor in the formation of bubbles, not all of which ultimately become porosity defects. Generally, porosity defects are formed by bubbles that have not completely merged with the keyhole and bubbles that have not overflowed from the weld pool. The combined action of positive and negative pressure is more likely to cause the formation of porosity defects in smaller weld pool. The formation of humps and depressions on the inner surface of the keyhole is related to the static pressure of the weld pool.</t>
  </si>
  <si>
    <t>[Hu, Jing; Guo, Lei] Huaihua Univ, Sch Phys Elect &amp; Intelligent Mfg, Hunan Prov Key Lab Intelligent Control Technol Wul, Huaihua 418000, Hunan, Peoples R China</t>
  </si>
  <si>
    <t>Huaihua University</t>
  </si>
  <si>
    <t>Guo, L (corresponding author), Huaihua Univ, Sch Phys Elect &amp; Intelligent Mfg, Hunan Prov Key Lab Intelligent Control Technol Wul, Huaihua 418000, Hunan, Peoples R China.</t>
  </si>
  <si>
    <t>guolei@hhtc.edu.cn</t>
  </si>
  <si>
    <t>Jing, Hu/KEI-6759-2024</t>
  </si>
  <si>
    <t>Guo, Lei/0000-0003-2979-2315</t>
  </si>
  <si>
    <t>Natural Science Foundation of Hunan Province [2024JJ7379, 2023JJ50452]; Science Research Project of Education Department in Hunan Province [22C0498]; Key Laboratory of Intelligent Control Technology for Wuling-Mountain Ecological Agriculture in Hunan Province [ZNKZN2019-05, ZNKZN2021-06]</t>
  </si>
  <si>
    <t>Natural Science Foundation of Hunan Province(Natural Science Foundation of Hunan Province); Science Research Project of Education Department in Hunan Province; Key Laboratory of Intelligent Control Technology for Wuling-Mountain Ecological Agriculture in Hunan Province</t>
  </si>
  <si>
    <t>This program was supported by the 2024 Natural Science Foundation of Hunan Province (No. 2024JJ7379), the 2023 Natural Science Foundation of Hunan Province (No. 2023JJ50452), the 2022 Science Research Project of Education Department in Hunan Province (No. 22C0498), and the Key Laboratory of Intelligent Control Technology for Wuling-Mountain Ecological Agriculture in Hunan Province (Nos. ZNKZN2019-05, ZNKZN2021-06).</t>
  </si>
  <si>
    <t>10.1007/s00170-024-13546-3</t>
  </si>
  <si>
    <t>APR 2024</t>
  </si>
  <si>
    <t>QA3B4</t>
  </si>
  <si>
    <t>WOS:001199191800001</t>
  </si>
  <si>
    <t>Effect of pulse shaping on coupling efficiency of laser spot welding in AZ31 magnesium alloy</t>
  </si>
  <si>
    <t>Pulse shaping; Magnesium alloy; Pulsed laser spot welding; Energy coupling efficiency</t>
  </si>
  <si>
    <t>ENERGY; POOL</t>
  </si>
  <si>
    <t>Energy coupling efficiency has an important effect on welding quality in pulsed laser spot welding. In this paper, laser spot welding experiments are conducted on 3 mm AZ31 magnesium alloy using an AC-500 W Nd:YAG pulsed laser welder. Results show that the rectangular pulse (R) energy coupling is the most efficient when peak power is less than or equal to 3 kW, but the energy coupling of ramp-up pulse (R-U) is the most efficient when peak power is greater than 3 kW. When the peak power is 4 kW, the energy coupling efficiency of laser spot welding under R-U pulse is the highest. At this time, the cross-sectional area of welding spot reaches 1.3 mm2, peak temperature is 1550 celcius, the metal loss of melting pool is 4.4 mg, the depth-to-width ratio of keyhole is 1.06, and the laser absorptance is 0.9. In addition, a numerical model of velocity field of transient keyhole laser spot welding is established by using ANSYS, and the shape and size of keyhole are calculated during laser spot welding. The mechanism of pulse shaping to improve the energy coupling efficiency of deep-melt laser welding of magnesium alloys is revealed.</t>
  </si>
  <si>
    <t>[Zhao, Pengfei; Cao, Zhanyi] Jilin Univ, Coll Mat Sci &amp; Engn, Key Lab Automobile Mat, Minist Educ, Changchun 130022, Peoples R China; [Zhao, Pengfei] Jilin Vocat Coll Ind &amp; Technol, Coll Informat Engn, Jilin 132012, Jilin, Peoples R China; [Zhang, Xiaobin; Bian, Shuwang; Zhang, Wenlong] Northeast Elect Power Univ, Sch Mech Engn, Jilin 132012, Peoples R China</t>
  </si>
  <si>
    <t>Cao, ZY (corresponding author), Jilin Univ, Coll Mat Sci &amp; Engn, Key Lab Automobile Mat, Minist Educ, Changchun 130022, Peoples R China.;Zhang, XB (corresponding author), Northeast Elect Power Univ, Sch Mech Engn, Jilin 132012, Peoples R China.</t>
  </si>
  <si>
    <t>Natural Science Foundation of Jilin Province</t>
  </si>
  <si>
    <t>3-4</t>
  </si>
  <si>
    <t>10.1007/s00170-024-13421-1</t>
  </si>
  <si>
    <t>OD5A8</t>
  </si>
  <si>
    <t>WOS:001190238200001</t>
  </si>
  <si>
    <t>Wu, Z; Wu, XL; Zhang, Y; Liu, YL; Zhang, XL; Yang, CM</t>
  </si>
  <si>
    <t>Wu, Zhe; Wu, Xianlong; Zhang, Yang; Liu, Yulong; Zhang, Xinlong; Yang, Chunmei</t>
  </si>
  <si>
    <t>Effect of nanosecond pulse laser power on welding interface and mechanical properties of AZ31B Mg/6061 Al</t>
  </si>
  <si>
    <t>Nanosecond pulsed laser welding; Mg/Al lapped joint; Laser power; Micro -interfaces; Numerical simulation; Mechanical properties</t>
  </si>
  <si>
    <t>6061 ALUMINUM-ALLOY; MAGNESIUM ALLOY; KEYHOLE; MICROSTRUCTURE; LIGHTWEIGHT; DIFFUSION; POROSITY; JOINTS; IMPACT</t>
  </si>
  <si>
    <t>AZ31B magnesium alloy and 6061 aluminum alloy of 0.2 mm thickness were joined by nanosecond pulsed laser welding technology, and the effects of nanosecond pulsed laser power on the formation of weld seam, interface microstructure and mechanical properties were investigated, and numerical simulation of the temperature field during the welding process was carried out. The results show that when the laser power is 50 W, more defects such as cracks, pores and sags appeared in the joints due to the high heat input, and these defects resulted in a smaller effective joint area between the metals, which is very unfavorable to the strength of the joints. As the laser power decreases, at a laser power of 25 W, fewer defects are exhibited and the effective joint area becomes larger. As the laser power continues to decrease, the low heat input makes metal melting and joining very difficult. At low laser power, the Mg element intrudes backwards into the aluminum, causing the joint boundary interface to take on a reverse V shape. According to the results of the tensile shear experiments, the maximum tensile force of the joint was the highest at a laser power of 25 W, which reached 76.5 N. In addition, it was observed that the effective joint area, the number of oxides and their inclusions, and the degree of angular deformation had a very important effect on the mechanical properties of the joints. The results of temperature field numerical simulation experiments show that the heat is accumulated from outside to inside during the laser scanning process, and whether the temperature in the center of the molten pool reaches the melting point of the alloy can be used as an important basis for analyzing the degree of welding.</t>
  </si>
  <si>
    <t>[Wu, Zhe; Wu, Xianlong; Liu, Yulong; Zhang, Xinlong; Yang, Chunmei] Northeast Forestry Univ, Coll Mech &amp; Elect Engn, Harbin 150040, Peoples R China; [Zhang, Yang] Northeast Forestry Univ, Coll Sci, Harbin 150040, Peoples R China</t>
  </si>
  <si>
    <t>Northeast Forestry University - China; Northeast Forestry University - China</t>
  </si>
  <si>
    <t>National Natural Science Foundation of China [52371102]; Natural Science Foundation of Heilongjiang Province of China [LH2022C009]; National Key Research and Development Program of China</t>
  </si>
  <si>
    <t>National Natural Science Foundation of China(National Natural Science Foundation of China (NSFC)); Natural Science Foundation of Heilongjiang Province of China(Natural Science Foundation of Heilongjiang Province); National Key Research and Development Program of China(National Key Research &amp; Development Program of China)</t>
  </si>
  <si>
    <t>Funding This material is based upon work supported by the National Natural Science Foundation of China (grant no. 52371102) , Natural Science Foundation of Heilongjiang Province of China (grant no. LH2022C009) , the National Key Research and Development Program of China (grant</t>
  </si>
  <si>
    <t>10.1016/j.optlastec.2024.110848</t>
  </si>
  <si>
    <t>QD7J3</t>
  </si>
  <si>
    <t>WOS:001219002700001</t>
  </si>
  <si>
    <t>Efa, DA</t>
  </si>
  <si>
    <t>Efa, Dame Alemayehu</t>
  </si>
  <si>
    <t>Laser Beam Welding Parametric Optimization for AZ31B and 6061-T6 Alloys: Residual Stress and Temperature Analysis Using a CCD, GA and ANN</t>
  </si>
  <si>
    <t>Laser beam welding; ANN; RSM; GA; Residual stress; Peak Temperature</t>
  </si>
  <si>
    <t>NUMERICAL-SIMULATION; NEURAL-NETWORKS; CARBON-STEEL; PREDICTION; GEOMETRY; MODEL; POWER</t>
  </si>
  <si>
    <t>Laser beam welding (LBW) is a technology that efficiently joins materials using a concentrated laser beam, providing advantages such as a small heat -affected zone (HAZ), high precision, adaptability to various materials, and seamless integration into automated processes. Precision in LBW is limited by challenges in selecting appropriate process parameters, performing expensive and risky physical experiments, and dealing with materials with high thermal conductivity and low melting temperatures, such as AZ31B and AA6061 . This study aims to predict laser welding process parameters, encompassing beam power (4000W -6000W), spot size (0.4mm0.8mm), welding speed (30mm/s-50mm/s), and segment number (5-15) utilizing the Response Surface Methodology (RSM), Genetic Algorithm (GA) and backpropagation neural networks. Beam power significantly affects peak temperature, leading to deeper laser penetration and a higher maximum temperature, while the segment number plays a crucial role in residual stress by potentially causing uneven cooling and distinct thermal gradients. The ANN results confirm the model ' s accuracy and the GA -predicted process parameters include a laser power of 4000W, welding speed of 50mm/s, spot size of 0.6mm, segment number of 15, peak temperature range of 888.9 degrees C to 1020.5 degrees C, and a preferred equivalent stress of 1396.62 MPa.</t>
  </si>
  <si>
    <t>[Efa, Dame Alemayehu] Wollega Univ, Coll Engn &amp; Technol, Dept Mech Engn, POB 395, Nekemte, Ethiopia</t>
  </si>
  <si>
    <t>Efa, DA (corresponding author), Wollega Univ, Coll Engn &amp; Technol, Dept Mech Engn, POB 395, Nekemte, Ethiopia.</t>
  </si>
  <si>
    <t>dameeifaa@gmail.com</t>
  </si>
  <si>
    <t>ALEMAYEHU EFA, DAME/0009-0003-4112-7278</t>
  </si>
  <si>
    <t>10.1016/j.optlastec.2024.110837</t>
  </si>
  <si>
    <t>QQ1C2</t>
  </si>
  <si>
    <t>WOS:001222233200001</t>
  </si>
  <si>
    <t>Ramaswamy, A; Nagasai, BP; Dwivedy, M; Malarvizhi, S; Balasubramanian, V</t>
  </si>
  <si>
    <t>Ramaswamy, Addanki; Nagasai, Bellamkonda Prasanna; Dwivedy, Maheshwar; Malarvizhi, Sudersanan; Balasubramanian, Visvalingam</t>
  </si>
  <si>
    <t>Metallurgical characteristics of AA6061 aluminium and AZ31B magnesium dissimilar joints by fusion welding technique</t>
  </si>
  <si>
    <t>MICROSCOPY RESEARCH AND TECHNIQUE</t>
  </si>
  <si>
    <t>Al/Mg rich Intermetallics; aluminium alloy; cold metal transferred arc welding; dissimilar joints; magnesium alloy</t>
  </si>
  <si>
    <t>COLD METAL; AL-ALLOY; MG ALLOY; TENSILE PROPERTIES; MICROSTRUCTURE CHARACTERISTICS; MECHANICAL-PROPERTIES; HEAT-TREATMENT; LAP JOINTS; ARC; EVOLUTION</t>
  </si>
  <si>
    <t>Aluminium (Al) and magnesium (Mg) alloys are extensively used in the automobile sector because of their high strength-to-weight ratio, excellent castability low density and simplicity of recycling. Al-Mg structures used in the automotive sector can potentially reduce their weight. Although there is a significant opportunity for substantial cost reduction, the use of magnesium in aluminium structures remains restricted. This study aims to weld 3 mm-thick rolled sheets of AA6061 Al and AZ31B Mg alloy using the cold metal transfer (CMT) arc welding process. Three different filler wires (ER1100, ER4043, and ER5356) were used in the experiment. In this article, the mechanical and microstructure characteristics of Al/Mg dissimilar joints manufactured by CMT are evaluated and discussed in detail. Optical microscope (OM), scanning electron microscopy (SEM), energy dispersive x-ray spectroscopy (EDX), and x-ray diffraction (XRD) were used to analyze the CMT-welded Al/Mg dissimilar joints. Of the three filler wires used, ER4043 (Al-5%Si) filler wire yielded defect-free sound joints due to the presence of Si, which improves the flow ability of molten filler during welding. The presence of Mg-rich intermetallics-Al-12 Mg-17) and Al-rich intermetallics-Al-3 Mg-2 were observed. The fractured area of the CMT-welded Al/Mg dissimilar joints revealed the presence of the Mg-rich intermetallics (Al-12 Mg-17 ), which is responsible for the decrease in tensile strength. The reduction of intermetallics, particularly of Mg-rich intermetallics (Al-12 Mg-17 ) is important for improving joint strength. RESEARCH HIGHLIGHTS: Cold metal transfer (CMT) arc welding was used to control the Al-Mg-rich intermetallics in the Al/Mg dissimilar joints. The microstructure, morphology and phase composition of the welded joints were studied by OM, SEM, TEM, EDS and XRD. The weld metal and AL substrate bonded with a strong interface, while weld metal and Mg substrate were joined at the epitaxial solidification area where the intermetallic compounds of Mg-2 Al-3 , Mg-17 Al-12 and Mg-2 Si are generated. The weld metal on the Mg side experienced brittle fracture, with a continuous distribution of Mg-2 Al-3 , Mg-17 Al-12 and Mg-2 Si.</t>
  </si>
  <si>
    <t>[Ramaswamy, Addanki] SASI Inst Technol &amp; Engn, Dept Mech Engn, Tadepalligudem, India; [Nagasai, Bellamkonda Prasanna; Dwivedy, Maheshwar] SRM Univ AP, Dept Mech Engn, Mangalagiri, Andhra Prades, India; [Malarvizhi, Sudersanan; Balasubramanian, Visvalingam] Annamalai Univ, Dept Mfg Engn, Annamalainagar, India; [Nagasai, Bellamkonda Prasanna] SRM Univ AP, Dept Mech Engn, Mangalagiri 522240, Andhra Prades, India</t>
  </si>
  <si>
    <t>SRM University-AP; Annamalai University; SRM University-AP</t>
  </si>
  <si>
    <t>Nagasai, BP (corresponding author), SRM Univ AP, Dept Mech Engn, Mangalagiri 522240, Andhra Prades, India.</t>
  </si>
  <si>
    <t>nagasaibellamkonda143@gmail.com</t>
  </si>
  <si>
    <t>Addanki, Rama swamy/AAI-3418-2020</t>
  </si>
  <si>
    <t>Dwivedy, Maheshwar/0000-0001-9842-4108; Addanki, Ramaswamy/0000-0002-6258-3227</t>
  </si>
  <si>
    <t>Andhra Pradesh, India; Centre for Materials Joining &amp; Research (CEMAJOR), Department of Manufacturing Engineering, Annamalai University, Annamalai Nagar, India</t>
  </si>
  <si>
    <t>The authors wish to thank the management of SRM University-AP, Mangalagiri, Andhra Pradesh, India, for financial support, providing all necessary infrastructure facilities, and extending their cooperation in all possible ways. The first and second authors express their gratitude to the Centre for Materials Joining &amp; Research (CEMAJOR), Department of Manufacturing Engineering, Annamalai University, Annamalai Nagar, India for technical support.</t>
  </si>
  <si>
    <t>1059-910X</t>
  </si>
  <si>
    <t>1097-0029</t>
  </si>
  <si>
    <t>MICROSC RES TECHNIQ</t>
  </si>
  <si>
    <t>Microsc. Res. Tech.</t>
  </si>
  <si>
    <t>10.1002/jemt.24510</t>
  </si>
  <si>
    <t>Anatomy &amp; Morphology; Biology; Microscopy</t>
  </si>
  <si>
    <t>Anatomy &amp; Morphology; Life Sciences &amp; Biomedicine - Other Topics; Microscopy</t>
  </si>
  <si>
    <t>OD2U5</t>
  </si>
  <si>
    <t>WOS:001156541000001</t>
  </si>
  <si>
    <t>Gugulothu, B; Kumar, PSS; Rao, NS; Vijayakumar, S; Rajkumar, DR; Rao, TVJ; Sri, MNS</t>
  </si>
  <si>
    <t>Sumesh, M; Tavares, JMRS; Vettivel, SC; Oliveira, MO</t>
  </si>
  <si>
    <t>Gugulothu, Bhiksha; Kumar, P. S. Satheesh; Rao, N. Srinivasa; Vijayakumar, S.; Rajkumar, D. R.; Rao, T. V. Janardhana; Sri, M. Naga Swapna</t>
  </si>
  <si>
    <t>Friction Stir Welded Magnesium AZ31B Alloy Used to Evaluate Mechanical Properties at Various Rotational Speeds</t>
  </si>
  <si>
    <t>2ND INTERNATIONAL CONFERENCE ON SMART SUSTAINABLE MATERIALS AND TECHNOLOGIES, VOL 1, ICSSMT 2023</t>
  </si>
  <si>
    <t>Advances in Science Technology and Innovation</t>
  </si>
  <si>
    <t>2nd International Conference on Smart Sustainable Materials and Technologies (ICSSMT)</t>
  </si>
  <si>
    <t>AUG 30-31, 2023</t>
  </si>
  <si>
    <t>Trichy, INDIA</t>
  </si>
  <si>
    <t>Friction stir welding; Rotational speed; Tilt angle; Welding speed and Magnesium alloys</t>
  </si>
  <si>
    <t>SHOULDER DIAMETER; JOINTS</t>
  </si>
  <si>
    <t>In this research work, Tensile, hardness, % elongation, density and micro structure analysis on Friction Stir Welded (FSW) magnesium alloy (Mg AZ31B) specimen was examined as per ASTM E8/E8M11 and ASTM E3/E112 at various rotation speeds between 900 and 1440 rpm, with fixed 40 mm/min at 2 degrees High Speed Steel tool tilt angle. The metal matrix plate was produced by stir casting technique. At 1120 rpm, the ultimate tensile strength of the fabricated specimen is higher than those at 900 and 1140 rpm. But higher hardness showed at 1440 rpm than at 900 and 1120 rpm. At 900 rpm, the density of the stir zone joint is lower than that of the other joints. From this comparative analysis, it is evident that the value of FSW specimen was dependent on involvement of heat and material flow rate, which are achieved by process parameters.</t>
  </si>
  <si>
    <t>[Gugulothu, Bhiksha] Bule Hora Univ, Dept Mech Engn, Post Box 144, Hagere Mariam, Ethiopia; [Kumar, P. S. Satheesh] NPR Coll Engn &amp; Technol, Dept Phys, Dindigul 624401, Tamil Nadu, India; [Rao, N. Srinivasa] Shri Vishnu Engn Coll Women, Dept Mech Engn, Bhimavaram, India; [Vijayakumar, S.] BVC Engn Coll Autonomous, Dept Mech Engn, Odalarevu 533210, Andhra Pradesh, India; [Rajkumar, D. R.] CARE Coll Engn &amp; Technol, Dept Mech Engn, Tiruchirappalli 620009, India; [Rao, T. V. Janardhana] BVC Engn Coll Autonomous, Dept Elect &amp; Commun Engn, Odalarevu 533210, Andhra Pradesh, India; [Sri, M. Naga Swapna] PVP Siddhartha Inst Technol, Dept Mech Engn, Vijayawada, India</t>
  </si>
  <si>
    <t>Prasad V. Potluri Siddhartha Institute of Technology</t>
  </si>
  <si>
    <t>Rajkumar, DR (corresponding author), CARE Coll Engn &amp; Technol, Dept Mech Engn, Tiruchirappalli 620009, India.</t>
  </si>
  <si>
    <t>srinivasaraon@svecw.edu.in; rajkumardevapiriam@gmail.com; mswapnasri@pvpsiddhartha.ac.in</t>
  </si>
  <si>
    <t>Sivasamy, P S Satheesh Kumar/IVH-2776-2023; , CARE COLLEGE OF ENGINEERING/JDW-6169-2023</t>
  </si>
  <si>
    <t>Gugulothu, Dr. Bhiksha/0000-0001-8636-1664; , CARE COLLEGE OF ENGINEERING/0009-0006-4325-2832</t>
  </si>
  <si>
    <t>2522-8714</t>
  </si>
  <si>
    <t>2522-8722</t>
  </si>
  <si>
    <t>978-3-031-49828-2; 978-3-031-49826-8; 978-3-031-49825-1</t>
  </si>
  <si>
    <t>ADV SCI TECHNOL INN</t>
  </si>
  <si>
    <t>Adv. Sci. Technol. Innov.</t>
  </si>
  <si>
    <t>10.1007/978-3-031-49826-8_16</t>
  </si>
  <si>
    <t>Green &amp; Sustainable Science &amp; Technology; Engineering, Multidisciplinary; Materials Science, Multidisciplinary</t>
  </si>
  <si>
    <t>Science &amp; Technology - Other Topics; Engineering; Materials Science</t>
  </si>
  <si>
    <t>BX5MU</t>
  </si>
  <si>
    <t>WOS:001300507900016</t>
  </si>
  <si>
    <t>Liu, Q; Wang, W; Peng, P; Zhang, T; Han, P; Guan, XH; Wang, Z; Qiao, K; Cai, J; Wang, KS</t>
  </si>
  <si>
    <t>Liu, Qiang; Wang, Wen; Peng, Pai; Zhang, Ting; Han, Peng; Guan, Xiao-hu; Wang, Zhi; Qiao, Ke; Cai, Jun; Wang, Kuai-she</t>
  </si>
  <si>
    <t>Microstructure evolution and strengthening mechanism of friction stir welded joint of 20 mm-thick AZ31 magnesium alloy</t>
  </si>
  <si>
    <t>microstructure evolution; mechanical properties; strengthening mechanism; friction stir welding; magnesium alloy; thick plate</t>
  </si>
  <si>
    <t>GRAIN-SIZE; MG ALLOY; FRACTURE-BEHAVIOR; DEFECT FORMATION; TEXTURE; DEFORMATION; FLOW; PARAMETER; PROPERTY; RATES</t>
  </si>
  <si>
    <t>A 20 mm-thick AZ31 Mg alloy plate was welded by friction stir welding, and the microstructure and mechanical properties of the joint were characterized in five layers along the thickness direction. The results showed that the grain size in the stir zone was uneven due to different welding temperatures and temperature drop rates. Different strong textures formed in different zones of the joint were mainly related to the material flow behavior. The yield strength and ultimate tensile strength (UTS) of the layered samples gradually increased from the top to the bottom surfaces of the joint. The elongation first increased from 9.5% to 10.5% and then decreased to 6.0% along the thickness of the joint. The UTS of the whole joint reached 88.5% that of the base material. The main strengthening mechanism of the joint was fine-grain strengthening.</t>
  </si>
  <si>
    <t>[Liu, Qiang; Wang, Wen; Peng, Pai; Zhang, Ting; Han, Peng; Guan, Xiao-hu; Wang, Zhi; Qiao, Ke; Cai, Jun] Xian Univ Architecture &amp; Technol, Sch Met Engn, Xian 710055, Peoples R China; [Wang, Kuai-she] Xian Univ Architecture &amp; Technol, Natl &amp; Local Joint Engn Res Ctr Funct Mat Proc, Xian 710055, Peoples R China</t>
  </si>
  <si>
    <t>Xi'an University of Architecture &amp; Technology; Xi'an University of Architecture &amp; Technology</t>
  </si>
  <si>
    <t>Wang, W (corresponding author), Xian Univ Architecture &amp; Technol, Sch Met Engn, Xian 710055, Peoples R China.;Wang, KS (corresponding author), Xian Univ Architecture &amp; Technol, Natl &amp; Local Joint Engn Res Ctr Funct Mat Proc, Xian 710055, Peoples R China.</t>
  </si>
  <si>
    <t>wangwen2025@126.com; wangkuaishe888@126.com</t>
  </si>
  <si>
    <t>Wang, Wen/GOJ-8039-2022; zhang, jy/AAM-2094-2020; Qiao, Ke/KYR-8006-2024</t>
  </si>
  <si>
    <t>State Key Program of National Natural Science Foundation of China [U1760201, 52034005]; National Natural Science Foundation of China [51974220]; Key Research and Development Program of Shaanxi Province, China [2020ZDLGY13-06, 2017ZDXM-GY-037]; Innovation Capacity Support Project of Shaanxi Province, China [2020KJXX-077]; Education Department Foundation of Shaanxi Province, China [17JK0430]</t>
  </si>
  <si>
    <t>State Key Program of National Natural Science Foundation of China(National Natural Science Foundation of China (NSFC)); National Natural Science Foundation of China(National Natural Science Foundation of China (NSFC)); Key Research and Development Program of Shaanxi Province, China; Innovation Capacity Support Project of Shaanxi Province, China; Education Department Foundation of Shaanxi Province, China</t>
  </si>
  <si>
    <t>Acknowledgments The authors gratefully acknowledge the sponsorship from the State Key Program of National Natural Science Foundation of China (Nos. U1760201, 52034005) , the National Natural Science Foundation of China (No. 51974220) , the Key Research and Development Program of Shaanxi Province, China (Nos. 2020ZDLGY13-06, 2017ZDXM-GY-037) , the Innovation Capacity Support Project of Shaanxi Province, China (No. 2020KJXX-077) , and the Education Department Foundation of Shaanxi Province, China (No. 17JK0430) .</t>
  </si>
  <si>
    <t>10.1016/S1003-6326(23)66334-4</t>
  </si>
  <si>
    <t>FI0T9</t>
  </si>
  <si>
    <t>WOS:001145022900001</t>
  </si>
  <si>
    <t>Zhang, XB; Bian, SW; Zhang, WL; Zhao, PF</t>
  </si>
  <si>
    <t>Zhang, Xiaobin; Bian, Shuwang; Zhang, Wenlong; Zhao, Pengfei</t>
  </si>
  <si>
    <t>Effect of initial/tail of the pulse waveform on surface morphology of AZ31 magnesium alloy laser spot welding</t>
  </si>
  <si>
    <t>VACUUM</t>
  </si>
  <si>
    <t>Laser spot welding; Pulse shaping; Surface morphology; Coupling efficiency</t>
  </si>
  <si>
    <t>ABSORPTION; CRACKING; ND</t>
  </si>
  <si>
    <t>Effects of initial/tail of the pulse waveform on coupling efficiency and surface morphology of AZ31 magnesium alloy laser spot welding is investigated. Research shows that initial ramp-up waveform can improve the laser spot welding absorptance, but with limited effect (0.88 -&gt; 0.9), and melting time of ramp-up waveform is longer than rectangular for equal pulsed energies, making the welding energy coupling efficient and diameter larger. The ramp-down waveform can extend duration (9 ms -&gt; 12 ms) of molten pool above melting point temperature (630 degrees C), increase Marangoni number (R1: 29.29, R2: 32.11, R3: 23.70, R4: 26.62), slow down cooling rate (3 x 106 degrees C/s -&gt; 1 degrees C/s) and recoil pressure (R3: 52.90 P0 -&gt; 12.16 P0, R4: 95.95 P0 -&gt; 20.58 P0) of instantaneous closure of rectangular waveform, reduce the sensitivity of welding defects such as overfill, undercut and spatter, and improve the surface morphology of laser welding spots.</t>
  </si>
  <si>
    <t>[Zhang, Xiaobin; Bian, Shuwang; Zhang, Wenlong] Northeast Elect Power Univ, Sch Mech Engn, Jilin 132012, Peoples R China; [Zhang, Xiaobin] GongQing Inst Sci &amp; Technol, Jiujiang 332020, Peoples R China; [Zhao, Pengfei] Jilin Univ, Coll Mat Sci &amp; Engn, Key Lab Automobile Mat, Minist Educ, Changchun 130022, Peoples R China</t>
  </si>
  <si>
    <t>张, 文/JVP-1610-2024</t>
  </si>
  <si>
    <t>Jilin Provincial Science and Technol- ogy Department [YDZJ202301ZYTS252]</t>
  </si>
  <si>
    <t>Jilin Provincial Science and Technol- ogy Department</t>
  </si>
  <si>
    <t>This work is supported by the Jilin Provincial Science and Technol- ogy Department (No. YDZJ202301ZYTS252) .</t>
  </si>
  <si>
    <t>0042-207X</t>
  </si>
  <si>
    <t>1879-2715</t>
  </si>
  <si>
    <t>Vacuum</t>
  </si>
  <si>
    <t>10.1016/j.vacuum.2023.112679</t>
  </si>
  <si>
    <t>X5YC9</t>
  </si>
  <si>
    <t>WOS:001099196600001</t>
  </si>
  <si>
    <t>Cui, MF; Zheng, ZT; Li, S; Chang, L; Du, P</t>
  </si>
  <si>
    <t>Cui, Mengfei; Zheng, Zhentai; Li, Shuai; Chang, Liang; Du, Peng</t>
  </si>
  <si>
    <t>Joining mechanism, microstructure, and mechanical properties of AZ31/6061 joint prepared by pouring fusion welding process assisted with Zn-xSn brazing filler</t>
  </si>
  <si>
    <t>Dissimilar metals welding; magnesium alloys; aluminum alloys; Zn-xSn interlayer</t>
  </si>
  <si>
    <t>INTERFACIAL MICROSTRUCTURE; ALUMINUM-ALLOY; MAGNESIUM; INTERLAYER; COMPOSITE; SOLDER</t>
  </si>
  <si>
    <t>In this study, AZ31/6061 dissimilar metal joints were manufactured using pouring fusion welding assisted with Zn-xSn brazing filler, and the process, microstructure and mechanical properties of Mg/Al joint were investigated. During welding, the addition of molten Zn-xSn brazing filler completely isolates the direct contact of Mg/Al, preventing the formation of Mg-Al intermetallic compounds. As the Sn content changes, the microstructure of the joints also changes. When the Sn content is 25 wt.%, the microstructure of the AZ31 side is dominated by Mg-Al-Zn ternary eutectic structure, Al6Mg11Zn11, (&amp; beta;-Zn + MgZn2), Al-Zn-Sn (SS), Sn (SS) and Mg2Sn. And the microstructure of the 6061 side is dominated by Al-Zn-Sn (SS), &amp; beta;-Zn, Al-Zn-Sn (SS), and Sn (SS). The width of the Mg-Al-Zn ternary eutectic structure layer decreases with the increase of Sn content. In addition, high Sn content and high heat input promote the formation of Mg2Sn, and large amounts of Mg2Sn are generated with Zn-40Sn interlayer. The average microhardness of the joint gradually decreases with the increase of Sn content. However, the shear strength of the joint first increases and then decreases, and the shear strength of the joint with the Zn-25Sn interlayer is the highest, which is 50.60 MPa. Fracture mode is cleavage fracture.</t>
  </si>
  <si>
    <t>[Cui, Mengfei; Zheng, Zhentai; Li, Shuai; Chang, Liang; Du, Peng] Hebei Univ Technol, Sch Mat Sci &amp; Engn, Tianjin, Peoples R China</t>
  </si>
  <si>
    <t>Hebei University of Technology</t>
  </si>
  <si>
    <t>Zheng, ZT (corresponding author), Hebei Univ Technol, Sch Mat Sci &amp; Engn, Tianjin, Peoples R China.</t>
  </si>
  <si>
    <t>zzthebut@163.com</t>
  </si>
  <si>
    <t>Natural Science Foundation of Hebei Province, P. R. China [E2020202011]; Key project of Hebei Education Department, P.R. China [ZD2022006]</t>
  </si>
  <si>
    <t>Natural Science Foundation of Hebei Province, P. R. China(Natural Science Foundation of Hebei Province); Key project of Hebei Education Department, P.R. China</t>
  </si>
  <si>
    <t>This work was supported by the Natural Science Foundation of Hebei Province, P. R. China[Grant No. E2020202011]; the Key project of Hebei Education Department, P.R. China [Grant No. ZD2022006].</t>
  </si>
  <si>
    <t>APR 17</t>
  </si>
  <si>
    <t>10.1080/01694243.2023.2253636</t>
  </si>
  <si>
    <t>NK5Q2</t>
  </si>
  <si>
    <t>WOS:001059581700001</t>
  </si>
  <si>
    <t>Wu, Z; Wan, JQ; Zhang, Y; Li, CW; Liu, YL; Yang, CM</t>
  </si>
  <si>
    <t>Wu, Zhe; Wan, Jiaqi; Zhang, Yang; Li, Chengwei; Liu, Yulong; Yang, Chunmei</t>
  </si>
  <si>
    <t>The influence of welding speed on nanosecond laser welding of AZ31B magnesium alloy and 304 stainless steel</t>
  </si>
  <si>
    <t>Nanosecond pulsed laser welding; Welding speed; Mg/steel lapped joint; Numerical simulation; Mechanical properties</t>
  </si>
  <si>
    <t>MICROSTRUCTURE; WORLDWIDE; POROSITY; STEEL; MG</t>
  </si>
  <si>
    <t>Nanosecond pulse laser welding was performed on AZ31B magnesium alloy and 304 stainless steel to investigate the impact of welding speed on the joining process. The temperature field of the magnesium/steel laser welding process was simulated using COMSOL software. The findings revealed that a welding speed of 10 mm/s resulted in significant spattering and larger porosity defects in the joint due to excessive heat input. However, when the welding speed was increased to 30 mm/s, these defects disappeared, and the porosity decreased to a minimum, leading to an increased bonding area at the interface. As the speed increased, the heat input decreased, making it more challenging for the porosity to escape from the molten pool and resulting in the formation of larger pores. The shear force test results indicated that the highest shear force was 298.7 N at a welding speed of 30 mm/s. The reduction in porosity and greater penetration depth of the magnesium alloy contributed to the desired me-chanical performance. Additionally, the fracture modes were classified as button pullout failure (BPF), base material tearing failure (BTF), and interface failure (IF). The outermost weld seam served as the initial fracture path for both BPF and BTF modes, with BTF ultimately fracturing in the steel base material during tearing. Oxide inclusions, porosity, and the angle of distortion contributed to the fracture path of IF.</t>
  </si>
  <si>
    <t>[Wu, Zhe; Wan, Jiaqi; Li, Chengwei; Liu, Yulong; Yang, Chunmei] Northeast Forestry Univ, Coll Mech &amp; Elect Engn, Harbin 150040, Peoples R China; [Zhang, Yang] Northeast Forestry Univ, Coll Sci, Harbin 150040, Peoples R China</t>
  </si>
  <si>
    <t>Research Funds for the Central Universities [2572021BC03]; Natural Science Foundation of Heilongjiang Province of China [LH2022C009]; National Key Research and Development Program of China [2021YFD220060404]; National Natural Science Foundation of China [52371102, 52105434]</t>
  </si>
  <si>
    <t>Research Funds for the Central Universities; Natural Science Foundation of Heilongjiang Province of China(Natural Science Foundation of Heilongjiang Province); National Key Research and Development Program of China(National Key Research &amp; Development Program of China); National Natural Science Foundation of China(National Natural Science Foundation of China (NSFC))</t>
  </si>
  <si>
    <t>This material was based upon work supported by the Fundamenta Research Funds for the Central Universities (grant no. 2572021BC03) , Natural Science Foundation of Heilongjiang Province of China (grant no. LH2022C009) , the National Key Research and Development Program of China (grant no. 2021YFD220060404) , the National Natural Science Foundation of China (grant no. 52371102 and 52105434) .</t>
  </si>
  <si>
    <t>10.1016/j.optlastec.2023.109997</t>
  </si>
  <si>
    <t>AUG 2023</t>
  </si>
  <si>
    <t>Y6ZS4</t>
  </si>
  <si>
    <t>WOS:001106730100001</t>
  </si>
  <si>
    <t>Meng, C; Jiang, YH; Yang, JT; Zhang, ZQ; Qiu, XL; Wu, C; Li, MS; Ren, X</t>
  </si>
  <si>
    <t>Meng, Chao; Jiang, Yongheng; Yang, Juntao; Zhang, Zhengqiang; Qiu, Xinlei; Wu, Chun; Li, Mingsheng; Ren, Xin</t>
  </si>
  <si>
    <t>The effect of combined laser bionic and ultrasonic impact on the microstructure and fatigue properties of AZ31B magnesium alloy TIG welded joints</t>
  </si>
  <si>
    <t>Magnesium alloy; TIG welding; Laser bionic treatment; Ultrasonic impact treatment; Fatigue property</t>
  </si>
  <si>
    <t>MECHANICAL-PROPERTIES; SURFACE-LAYER; BEHAVIOR; PERFORMANCE; STRENGTH</t>
  </si>
  <si>
    <t>The present work investigates the effect of combined laser bionic treatment (LBT) and ultrasonic impact treatment (UIT) on the fatigue properties of AZ31B magnesium alloy TIG welded joints. The fine grains with random orientation were obtained in weld seam after LBT, resulting microhardness increased, and the surface of welded joint formed a soft-hard alternating bionic structure. After the composite treatment, the maximum compressive residual stress was induced on the surface of welded joint, which was about -272 &amp; PLUSMN; 30 MPa. In addition, obvious plastic deforming layer and nanocrystalline grains were formed. The grains with preferred orientation were obtained in the plastic deforming layer. The fatigue test showed that the fatigue strength of composite treated welded joint sample increased by 33% and 125% compared with LBT treated welded joint and untreated welded joint samples at 107 cycles, respectively. The composite treatment changed the nucleation position and fracture morphology of the crack, as well as induced a series of strengthening mechanisms.</t>
  </si>
  <si>
    <t>[Meng, Chao; Jiang, Yongheng; Yang, Juntao; Zhang, Zhengqiang; Qiu, Xinlei; Wu, Chun; Ren, Xin] Liaoning Tech Univ, Coll Mat Sci &amp; Engn, Fuxin 123000, Peoples R China; [Li, Mingsheng] Guangdong Univ Technol, Sch Adv Mfg, Jieyang 522000, Peoples R China</t>
  </si>
  <si>
    <t>Liaoning Technical University; Guangdong University of Technology</t>
  </si>
  <si>
    <t>Meng, C (corresponding author), Liaoning Tech Univ, Coll Mat Sci &amp; Engn, Fuxin 123000, Peoples R China.</t>
  </si>
  <si>
    <t>mengchaoaa@yeah.net</t>
  </si>
  <si>
    <t>Wu, Chun/P-5612-2017; Yang, Juntao/AAJ-9886-2020</t>
  </si>
  <si>
    <t>Wu, Chun/0000-0001-9857-494X</t>
  </si>
  <si>
    <t>National Natural Science Foundation of China [LNTU20TD-16]; Discipline Innovation Team of Liaoning Technical University; [51805235]</t>
  </si>
  <si>
    <t>National Natural Science Foundation of China(National Natural Science Foundation of China (NSFC)); Discipline Innovation Team of Liaoning Technical University;</t>
  </si>
  <si>
    <t>Acknowledgements This work was financially supported by the National Natural Science Foundation of China (No. 51805235) and Discipline Innovation Team of Liaoning Technical University (No. LNTU20TD-16) .</t>
  </si>
  <si>
    <t>10.1016/j.ijfatigue.2023.107881</t>
  </si>
  <si>
    <t>Q7SE7</t>
  </si>
  <si>
    <t>WOS:001059477300001</t>
  </si>
  <si>
    <t>Pu, JF; Grigorievicth, BS; Wang, HF; Liu, SR; Song, WW; Jiang, D; Ge, XL; Shouzhen, C; Dong, Q</t>
  </si>
  <si>
    <t>Pu, Jiafei; Grigorievicth, Bondarev Sergii; Wang, Hongfeng; Liu, Shengrong; Song, Weiwei; Jiang, Di; Ge, Xiaole; Shouzhen, Cao; Dong, Qi</t>
  </si>
  <si>
    <t>Analysis of Microstructure and Mechanical Properties of AZ31B Thick Plate Magnesium Alloy Stir Friction Welded Joints</t>
  </si>
  <si>
    <t>INTEGRATED FERROELECTRICS</t>
  </si>
  <si>
    <t>Friction stir welding; microstructure; tensile strength; impact resistance</t>
  </si>
  <si>
    <t>Welding of 10 mm thick AZ31B magnesium alloy by stir friction welding technique. The effects of process parameters on the microstructure, tensile strength and impact resistance of the joints were analyzed. The results showed that the joints were formed with good quality and no obvious defects, and the joints were fine-grained and accompanied by grain dislocations. The grain dislocation in the hot machine influence zone is more obvious there is a dense grain dislocation zone, and the distribution is not uniform. When the spindle speed is 800 and 1000 rpm, respectively, the best impact resistance of the welded joint impact work is 8.02 J, which is about 94.2% of the impact resistance of AZ31B magnesium alloy base material. When the spindle speed is 1000r/min and the welding speed is 150 mm/min, the tensile strength of the welded joint is the largest, reaching 85.8% of the base material and the post-break elongation is 1.9 times that of the base material. Thick plate magnesium alloy plate welded joints overall performance is not uniform, welded plate bottom mechanical properties of the worst, weld core area doped magnesium alloy oxide, joint tensile fracture crack source from the bottom of the plate to the weld surface expansion.</t>
  </si>
  <si>
    <t>[Pu, Jiafei; Wang, Hongfeng; Liu, Shengrong; Song, Weiwei; Jiang, Di; Ge, Xiaole; Shouzhen, Cao; Dong, Qi] Huangshan Univ, Coll Mech &amp; Elect Engn, Huangshan City, Anhui, Peoples R China; [Pu, Jiafei; Grigorievicth, Bondarev Sergii; Dong, Qi] Sumy Natl Agr Univ, Fac Engn &amp; Technol, Sumy, Ukraine</t>
  </si>
  <si>
    <t>Huangshan University; Ministry of Education &amp; Science of Ukraine; Sumy National Agrarian University</t>
  </si>
  <si>
    <t>Pu, JF (corresponding author), Huangshan Univ, Coll Mech &amp; Elect Engn, Huangshan City, Anhui, Peoples R China.;Pu, JF (corresponding author), Sumy Natl Agr Univ, Fac Engn &amp; Technol, Sumy, Ukraine.</t>
  </si>
  <si>
    <t>2365894127@qq.com</t>
  </si>
  <si>
    <t>Song, Weiwei/X-6247-2019</t>
  </si>
  <si>
    <t>Anhui simulation design and modern manufacturing engineering technology research center project [SGCZXZD2103, SGCZXZD2001, SGCZXZD1801, SGCZXZD1901]; Natural Science Research Project of Anhui Provincial Department of Education [KJHS2020B01, KJHS2020B03]; Key Research and Development Project from Anhui Province of China [202004a05020025, 202104b11020011]; China Postdoctoral Science Foundation [2016M600411]; Anhui Provincial Excellent Young Talents Support General Project, China [gxyq2019086]; Postdoctoral Research Project of Huangshan University [2020bkjq002]; Special Funding for Innovative Provincial Construction Subsidy Funds [2021xzx001]; Key Natural Science Foundation of Anhui Higher Education Institutions of China [KJ2020A0687, KJ2021A1041]; Anhui Provincial University Outstanding Young Talent Support Project [gxyq2021213]; Collaborative Innovation Project for Anhui Universities [GXXT-2021-062]; Anhui Province Excellent Research and Innovation Team [2022AH010103]</t>
  </si>
  <si>
    <t>Anhui simulation design and modern manufacturing engineering technology research center project; Natural Science Research Project of Anhui Provincial Department of Education; Key Research and Development Project from Anhui Province of China; China Postdoctoral Science Foundation(China Postdoctoral Science Foundation); Anhui Provincial Excellent Young Talents Support General Project, China; Postdoctoral Research Project of Huangshan University; Special Funding for Innovative Provincial Construction Subsidy Funds; Key Natural Science Foundation of Anhui Higher Education Institutions of China; Anhui Provincial University Outstanding Young Talent Support Project; Collaborative Innovation Project for Anhui Universities; Anhui Province Excellent Research and Innovation Team</t>
  </si>
  <si>
    <t>This study was supported by Anhui simulation design and modern manufacturing engineering technology research center project (SGCZXZD2103, SGCZXZD2001, SGCZXZD1801, SGCZXZD1901); Natural Science Research Project of Anhui Provincial Department of Education (KJHS2020B01, KJHS2020B03); Key Research and Development Project from Anhui Province of China (202004a05020025, 202104b11020011), the China Postdoctoral Science Foundation (2016M600411), and Anhui Provincial Excellent Young Talents Support General Project, China (gxyq2019086), and Postdoctoral Research Project of Huangshan University(2020bkjq002), Special Funding for Innovative Provincial Construction Subsidy Funds (2021xzx001); the Key Natural Science Foundation of Anhui Higher Education Institutions of China (KJ2020A0687, KJ2021A1041), the Anhui Provincial University Outstanding Young Talent Support Project (gxyq2021213), Collaborative Innovation Project for Anhui Universities (GXXT-2021-062); Anhui Province Excellent Research and Innovation Team (2022AH010103).</t>
  </si>
  <si>
    <t>1058-4587</t>
  </si>
  <si>
    <t>1607-8489</t>
  </si>
  <si>
    <t>INTEGR FERROELECTR</t>
  </si>
  <si>
    <t>Integr. Ferroelectr.</t>
  </si>
  <si>
    <t>JUL 24</t>
  </si>
  <si>
    <t>10.1080/10584587.2023.2194828</t>
  </si>
  <si>
    <t>Engineering, Electrical &amp; Electronic; Physics, Applied; Physics, Condensed Matter</t>
  </si>
  <si>
    <t>Engineering; Physics</t>
  </si>
  <si>
    <t>I8BF9</t>
  </si>
  <si>
    <t>WOS:001004977700007</t>
  </si>
  <si>
    <t>Meng, C; Yang, JT; Zhang, ZQ; Song, ZH; Zhang, LT; Jiang, YH</t>
  </si>
  <si>
    <t>Meng, Chao; Yang, Juntao; Zhang, Zhengqiang; Song, Ziheng; Zhang, Lantao; Jiang, Yongheng</t>
  </si>
  <si>
    <t>A novel process for improving fatigue properties of TIG welded AZ31B mg alloy joints by laser bionic treatment</t>
  </si>
  <si>
    <t>Laser bionic treatment; Welding; Texture; Fatigue; Magnesium alloy</t>
  </si>
  <si>
    <t>MAGNESIUM ALLOY; FRICTION STIR; TENSILE PROPERTY; BEHAVIOR; DEFORMATION; FRACTURE; CAST; TEMPERATURE; MECHANISM; DAMAGE</t>
  </si>
  <si>
    <t>It is crucial to obtain better fatigue life for the safe application of materials, and nature provides a new idea for effectively improving fatigue property. A 'soft-hard' alternating structure imitated biological morphology was fabricated on the surface of welded joints by laser bionic treatment (LBT) for improving the fatigue property of TIG welded AZ31B Mg alloy joints. After LBT, the grains in the weld zone were refined with the average grain size about 5.55 &amp; mu;m and decreased by 76.1%, resulting in an increase of hardness of 12.0% to about 60.12 HV0.1, and formed a 'soft-hard' structure on the surface of welded joints. By adjusting the distribution angle of laser bionic stripe, the high cycle fatigue strength of welded joints was increased by 129.4% at most. The fracture morphology of welded joints was changed by LBT. The weld zone of bionic welded joints was deformed by twinning and slip, while the laser-treated zone was only deformed by slip. The mechanisms of strengthening fatigue properties were discussed based on the microstructure and structural characteristics from EBSD analyze.</t>
  </si>
  <si>
    <t>[Meng, Chao; Yang, Juntao; Zhang, Zhengqiang; Song, Ziheng; Jiang, Yongheng] Liaoning Tech Univ, Coll Mat Sci &amp; Engn, Fuxin 123000, Peoples R China; [Zhang, Lantao] Jiangsu Zhonghui Geotech Engn Co LTD, Xuzhou, Peoples R China</t>
  </si>
  <si>
    <t>Liaoning Technical University</t>
  </si>
  <si>
    <t>mengchao_ja@yeah.net</t>
  </si>
  <si>
    <t>Zhang, Lantao/LIG-6689-2024; Yang, Juntao/AAJ-9886-2020</t>
  </si>
  <si>
    <t>National Natural Science Foundation of China [51805235]</t>
  </si>
  <si>
    <t>Acknowledgements This work was financially supported by the National Natural Science Foundation of China (No.51805235) .</t>
  </si>
  <si>
    <t>10.1016/j.matchar.2023.113088</t>
  </si>
  <si>
    <t>L9WH8</t>
  </si>
  <si>
    <t>WOS:001026699100001</t>
  </si>
  <si>
    <t>Peizuo, J; Hao, D; Mingyue, G; Yan, C</t>
  </si>
  <si>
    <t>Peizuo, Jiang; Hao, Dong; Mingyue, Gao; Yan, Cai</t>
  </si>
  <si>
    <t>Effects of Laser Power Modulation on Weld Penetration and Pore of AZ31 Magnesium Alloy</t>
  </si>
  <si>
    <t>laser technique; magnesium alloy; highly-reflective materials; deep penetration welding; power modulation; keyhole</t>
  </si>
  <si>
    <t>Objective AZ31 magnesium alloy is widely used in the aerospace, automotive, and electronic fields because of its low density, high tensile strength, good conductivity, and electromagnetic shielding effect. Laser welding has the advantages of high energy density, small heat input, easy automation, and good flexibility compared to other welding methods. Therefore, laser welding has significant potential in the field of magnesium alloy welding. However, magnesium alloys have a series of material characteristics, such as a high linear expansion coefficient, easy oxidation, low surface tension, and high reflectivity to lasers. Therefore, magnesium alloy welding joints are prone to defects such as poor weld formation and pores. Researchers have proposed methods to solve such defects. However, most of these methods require the adoption of other methods or processes. Recently, sinusoidal modulation laser welding has been proposed for copper laser welding, and researchers utilized this method for magnesium laser welding. In this study, a regression formula between welding parameters and weld depth is developed. However, limited research has been conducted on the effect of sinusoidal laser power modulation in magnesium alloys, and the relevant mechanism is not completely clear. In this study, the influence of sinusoidal laser power modulation on AZ31 magnesium alloy weld penetration and pores is studied to provide new ideas for the efficient and high -quality welding of magnesium alloys.Methods Sinusoidal modulation laser welding with a wavelength of 1080 nm is utilized for the AZ31 magnesium alloy with a thickness of 4 mm. The average laser power is 1500 W, and the modulation amplitude is 500 W at different frequencies. The welding speed increases from 3.0 m/min to 4.0 m/min with an interval of 0.2 m/min and the modulation frequency increases from 0 to 200 Hz with an interval of 50 Hz. Pure argon is used as the shielding gas at a flow rate of 20 L/min. During the welding process, the molten pool and keyhole are monitored using the combination of an illumination laser and a high-speed camera. After welding, the cross section and longitudinal sections of the weld are observed to obtain the weld depth, weld seam solidification profile, and porosity.Results and Discussions With the increase in the welding speed, the weld depth gradually decreases, whereas a slight fluctuation occurs in the weld width (Fig. 3). Under the test conditions used in this study, when there is no laser power modulation, the fluctuation frequency of the keyhole depth is approximately 160 Hz. After sinusoidal modulation laser power welding, the solidification contour period is close to the laser power modulation period (Fig. 4). When the welding speed is lower than 3.4 m/min, laser power modulation helps increase the penetration. However, when the welding speed is higher than 3.4 m/min, the penetration decreases at the power modulation frequency, indicating that less energy is absorbed by the keyhole (Fig. 7). From the perspective of porosity, when the welding speed is high, the number of process pores is not large, and laser power modulation does not cause a significant increase in porosity. When the welding speed is lower than 3.4 m/min, the porosity is significantly increased, particularly after laser power modulation, and the porosity is high. The average porosity is relatively lower under 150 Hz, which is close to the intrinsic fluctuation frequency of the keyhole, and it is highest at 50 Hz (Fig. 9). Conclusions As a highly reflective material with low laser absorption, the absorption of laser energy by the magnesium alloy depends on the reflection numbers of the beam in the keyhole. When the number of reflections is greater, the energy absorbed by the lower part of the magnesium alloy keyhole is significantly higher than that absorbed by the upper part. The higher the energy gathered at the bottom of the keyhole, the more significant the hysteresis effect of the keyhole depth change. Utilizing sinusoidal modulation laser welding for the AZ31 magnesium alloy in the deep penetration welding mode, the deep keyhole with hysteresis effect will be further deepened, although the depth increase is small. For the keyhole without the hysteresis effect, with the decrease in laser power, the keyhole rapidly shrinks and the energy absorptivity decreases. Therefore, the depth is difficult to recover when the power is in the first half cycle, and the weld penetration decreases and fluctuation increases. The magnesium alloy keyhole exhibits periodic opening and closing changes, and the instability of the keyhole is the main reason for the pore in the magnesium alloy weld. The statistical results show that sinusoidal laser power modulation interferes with the keyhole, particularly for a weld with a high depth width ratio, and the process porosity significantly increases. In terms of the modulation frequency, 50 Hz low -frequency modulation has the highest impact on the intrinsic period of the keyhole, and the stability of the keyhole is the worst. When the modulation frequency is 150 Hz, the fluctuation frequency is close to the intrinsic frequency of the keyhole. The porosity is similar to that of a weld with constant power.</t>
  </si>
  <si>
    <t>[Peizuo, Jiang; Hao, Dong; Mingyue, Gao; Yan, Cai] Shanghai Jiao Tong Univ, Sch Mat Sci &amp; Engn, Shanghai 200240, Peoples R China; [Yan, Cai] Shanghai Key Lab Mat Laser Proc &amp; Modificat, Shanghai 200240, Peoples R China</t>
  </si>
  <si>
    <t>Yan, C (corresponding author), Shanghai Jiao Tong Univ, Sch Mat Sci &amp; Engn, Shanghai 200240, Peoples R China.;Yan, C (corresponding author), Shanghai Key Lab Mat Laser Proc &amp; Modificat, Shanghai 200240, Peoples R China.</t>
  </si>
  <si>
    <t>10.3788/CJL221199</t>
  </si>
  <si>
    <t>K9SG3</t>
  </si>
  <si>
    <t>WOS:001019754000009</t>
  </si>
  <si>
    <t>Huang, ZQ; Zhao, ZQ; Gao, XY; Zhang, T</t>
  </si>
  <si>
    <t>Huang, Zhiquan; Zhao, Zhiqin; Gao, Xiangyu; Zhang, Tao</t>
  </si>
  <si>
    <t>Effect of the rolling speed on the flow field and solidification welding line of the roll casting for AZ31 magnesium alloy</t>
  </si>
  <si>
    <t>Horizontal twin-roll casting; The rolling speed; Flow field; Solidification welding line; Edge crack</t>
  </si>
  <si>
    <t>HEAT-TRANSFER; NUMERICAL-SIMULATION; FLUID-FLOW; STEEL</t>
  </si>
  <si>
    <t>Based on the actual working conditions of the null 880 x 400 horizontal twin-roll caster, the influence of the rolling speed on the flow field and solidification welding line of AZ31 magnesium alloy in the roll casting area is analyzed by finite element simulation. The results show that the molten metal's convective heat transfer efficiency is improved by two vortexes (upper and lower) in the roll casting area. When the rolling speed increases, the solidification welding line gradually approaches the outlet. And the flow velocity difference between the middle and the edge of the roll casting area gradually increases, resulting in the continuous increase of the position difference L of the characteristic solidification welding points K and K '' in the rolling direction, which increases the probability of edge cracking of the roll casting strip of magnesium alloy. In order to improve the production efficiency of the roll casting strip of magnesium alloy, it is suggested that the rolling speed should be controlled within the range of 3 similar to 4.2 m/min.</t>
  </si>
  <si>
    <t>[Huang, Zhiquan; Zhao, Zhiqin; Gao, Xiangyu; Zhang, Tao] Taiyuan Univ Sci &amp; Technol, Sch Mech Engn, Taiyuan 030024, Peoples R China</t>
  </si>
  <si>
    <t>Zhao, ZQ (corresponding author), Taiyuan Univ Sci &amp; Technol, Sch Mech Engn, Taiyuan 030024, Peoples R China.</t>
  </si>
  <si>
    <t>zhiqin17863607515@163.com</t>
  </si>
  <si>
    <t>高, 翔宇/IQV-9328-2023</t>
  </si>
  <si>
    <t>National Natural Science Foundation of China [52075357, 52204396]; National Key R D Plan Project [2018YFA0707301]; Graduate Innovation Project of Taiyuan University of Science and Technology [2022Y677]</t>
  </si>
  <si>
    <t>National Natural Science Foundation of China(National Natural Science Foundation of China (NSFC)); National Key R D Plan Project; Graduate Innovation Project of Taiyuan University of Science and Technology</t>
  </si>
  <si>
    <t>This work was supported by the National Natural Science Foundation of China (52075357, 52204396), the National Key R &amp; D Plan Project (2018YFA0707301), and the Graduate Innovation Project of Taiyuan University of Science and Technology (2022Y677).</t>
  </si>
  <si>
    <t>10.1007/s00170-023-11604-w</t>
  </si>
  <si>
    <t>J8IF2</t>
  </si>
  <si>
    <t>WOS:000994103800001</t>
  </si>
  <si>
    <t>Gotawala, N; Shrivastava, A</t>
  </si>
  <si>
    <t>Gotawala, Nikhil; Shrivastava, Amber</t>
  </si>
  <si>
    <t>X-ray tomography and characterization of dissimilar interface revealing the interplay of intermetallics, interlocking, and voids on joint strength of Al6061 and AZ31Mg dissimilar friction stir welds</t>
  </si>
  <si>
    <t>CIRP JOURNAL OF MANUFACTURING SCIENCE AND TECHNOLOGY</t>
  </si>
  <si>
    <t>Dissimilar friction stir welding; Intermetallic compound formation; X-ray tomography; Voids; Joint interface</t>
  </si>
  <si>
    <t>MECHANICAL-PROPERTIES; ALUMINUM-ALLOY; MATERIAL FLOW; MICROSTRUCTURAL EVOLUTION; MAGNESIUM; AL; PARAMETERS; SPEED; TOOL</t>
  </si>
  <si>
    <t>This work focuses on the analysis of the combined effect of intermetallic, interlocking, and voids on the joint strength of Al6061 and AZ31 Mg dissimilar friction stir welds. The FSW of Al6061 and AZ31 Mg is performed with different tool rotation speeds and feed rates. Tensile test specimens are prepared from these joints and subjected to X-ray tomography, which reveals the serrations and voids at the Al6061/AZ31 interface. Here, Serrations interlock the materials and increase the interface area. Serrations pitch is higher in shoulder driven region (1.4 - 0.6 mm) compared to pin driven region (0.5 - 0.2 mm). The Al6061 and AZ31 Mg interface is also accompanied by voids, where void fraction is around 0 % near the top and 2-7 % near the bottom. SEM, EDS mapping, and XRD 2-theta scans of the Al6061/AZ31 Mg interface are utilized to in-vestigate the intermetallic compounds. Al3Mg2 and Al12Mg17 intermetallic compounds are observed at Al6061/AZ31 Mg interface. Further, the intermetallic compound thickness increases from 2.8 &amp; mu;m to 5.3 &amp; mu;m with increase tool rotational speed from 500 rpm to 800 rpm. Based on the variation of joint strength against these parameters, the intermetallic compound thickness is the most detrimental contributor to the joint strength, followed by void volume and interface area, for the Al6061 and AZ31 Mg dissimilar joints. The maximum joint strength of 112.1 MPa is achieved, which is 40 % and 33 % of AZ31 Mg and Al6061, respectively.&amp; COPY; 2023 CIRP.</t>
  </si>
  <si>
    <t>[Gotawala, Nikhil; Shrivastava, Amber] Indian Inst Technol Bombay Powai, Dept Mech Engn, Mumbai 400076, MH, India; [Gotawala, Nikhil] Virginia Tech, Dept Mat Sci &amp; Engn, Blacksburg, VA 24061 USA</t>
  </si>
  <si>
    <t>Indian Institute of Technology System (IIT System); Indian Institute of Technology (IIT) - Bombay; Virginia Polytechnic Institute &amp; State University</t>
  </si>
  <si>
    <t>Gotawala, N (corresponding author), Indian Inst Technol Bombay Powai, Dept Mech Engn, Mumbai 400076, MH, India.</t>
  </si>
  <si>
    <t>nikhilgotawala@vt.edu</t>
  </si>
  <si>
    <t>Science amp; Engineering Research Board, Department of Science amp; Technology, Government of India [ECR/2017/000727/ES]; Department of Mechanical Engineering, Microstructural Mechanics and Microforming Lab and Machine Tools Lab at Indian Institute of Technology Bombay, Mumbai</t>
  </si>
  <si>
    <t>Science amp; Engineering Research Board, Department of Science amp; Technology, Government of India; Department of Mechanical Engineering, Microstructural Mechanics and Microforming Lab and Machine Tools Lab at Indian Institute of Technology Bombay, Mumbai</t>
  </si>
  <si>
    <t>The authors gratefully acknowledge the partial support of this work by the Science &amp; amp; Engineering Research Board, Department of Science &amp; amp; Technology, Government of India (File no. ECR/2017/000727/ES), Department of Mechanical Engineering, Microstructural Mechanics and Microforming Lab and Machine Tools Lab at Indian Institute of Technology Bombay, Mumbai.</t>
  </si>
  <si>
    <t>1755-5817</t>
  </si>
  <si>
    <t>1878-0016</t>
  </si>
  <si>
    <t>CIRP J MANUF SCI TEC</t>
  </si>
  <si>
    <t>CIRP J. Manuf. Sci. Technol.</t>
  </si>
  <si>
    <t>10.1016/j.cirpj.2023.05.002</t>
  </si>
  <si>
    <t>J9LW3</t>
  </si>
  <si>
    <t>WOS:001012778300001</t>
  </si>
  <si>
    <t>Jun, JH; Joshi, VV; Crawford, A; Viswanathan, V; Leonard, DN; Chen, J; Updadhyay, P; Lim, YC; Feng, ZL</t>
  </si>
  <si>
    <t>Jun, Jiheon; Joshi, Vineet V.; Crawford, Alasdair; Viswanathan, Vilayanur; Leonard, Donovan N.; Chen, Jian; Updadhyay, Piyush; Lim, Yong Chae; Feng, Zhili</t>
  </si>
  <si>
    <t>Galvanic corrosion of AZ31B joined to dual-phase steel with and without Zn layer by ultrasonic and friction stir welding</t>
  </si>
  <si>
    <t>Mg alloy; Zn coating; Ultrasonic spot welding; Friction stir welding; Galvanic corrosion</t>
  </si>
  <si>
    <t>FIBER-REINFORCED POLYMER; MAGNESIUM ALLOY; CHLORIDE CONCENTRATION; ALUMINUM-ALLOY; BEHAVIOR; POLARIZATION; TEMPERATURE; STRENGTH</t>
  </si>
  <si>
    <t>Galvanic corrosion of AZ31B joined with bare or Zn-coated DP590 steel by ultrasonic spot welding or linear friction stir welding was quantitatively studied by pre-defining anode and cathode in the lap joint samples. Corrosion volume and depth from Mg anode surfaces exposed to 0.1 M sodium chloride solution was analyzed as functions of cathode surface type and welding method. Characterization of as-welded joints was performed to identify any microstructural feature of the bonding zone that could impact galvanic corrosion behavior. COMSOL modeling with modified user subroutine was conducted to simulate the progression of Mg corrosion in the same joint and electrode configurations used for the corrosion experiments. The experimental results indicated that Zn-coated cathode surface can reduce Mg galvanic corrosion significantly as galvanic polarization and cathodic current on Zn-coated surface remained relatively low for Mg in the weld joints. COMSOL modeling described the growth of Mg galvanic corrosion in a reasonable manner but showed limitation by underestimating the corrosion volume as it did not capture self-corrosion.(c) 2023 Chongqing University. Publishing services provided by Elsevier B.V. on behalf of KeAi Communications Co. Ltd. This is an open access article under the CC BY-NC-ND license ( http://creativecommons.org/licenses/by-nc-nd/4.0/ ) Peer review under responsibility of Chongqing University</t>
  </si>
  <si>
    <t>[Jun, Jiheon; Leonard, Donovan N.; Chen, Jian; Lim, Yong Chae; Feng, Zhili] Oak Ridge Natl Lab, Oak Ridge, TN 37830 USA; [Joshi, Vineet V.; Crawford, Alasdair; Viswanathan, Vilayanur; Updadhyay, Piyush] Pacific Northwest Natl Lab, Richland, WA USA</t>
  </si>
  <si>
    <t>United States Department of Energy (DOE); Oak Ridge National Laboratory; United States Department of Energy (DOE); Pacific Northwest National Laboratory</t>
  </si>
  <si>
    <t>Lim, YC (corresponding author), Oak Ridge Natl Lab, Oak Ridge, TN 37830 USA.</t>
  </si>
  <si>
    <t>limy@ornl.gov</t>
  </si>
  <si>
    <t>Lim, Yong/F-6714-2011; Feng, Zhili/H-9382-2012</t>
  </si>
  <si>
    <t>Crawford, Alasdair/0000-0002-9768-4001; Lim, Yong Chae/0000-0003-2177-3988; Joshi, Vineet/0000-0001-7600-9317; Feng, Zhili/0000-0001-6573-7933</t>
  </si>
  <si>
    <t>U.S. Department Energy; US Department of Energy (DOE) [DE-AC05-00OR22725]</t>
  </si>
  <si>
    <t>U.S. Department Energy(United States Department of Energy (DOE)); US Department of Energy (DOE)(United States Department of Energy (DOE))</t>
  </si>
  <si>
    <t>This research was funded by the U.S. Department Energy's Vehicle Technology Offices as a part of the Joining Core Program. The authors appreciate leadership, guidance, and technical support from ORNL technical reviewers, Rich Davies and John Wade at ORNL and Darrell Herling and Glenn Grant at PNNL. This manuscript has been authored by UT-Battelle, LLC, under contract DE-AC05-00OR22725 with the US Department of Energy (DOE) . The United States Government retains and the publisher, by accepting the article for publication, acknowledges that the United States Government retains a non-exclusive, paid-up, irrevocable, world-wide license to publish or reproduce the published form of this manuscript, or allow others to do so, for United States Government purposes. The Department of Energy will provide public access to these results of federally sponsored research in accordance with the DOE Public Access Plan (http://energy.gov/downloads/doe-public-access-plan) .</t>
  </si>
  <si>
    <t>10.1016/j.jma.2023.01.016</t>
  </si>
  <si>
    <t>D0WT3</t>
  </si>
  <si>
    <t>Green Submitted, gold</t>
  </si>
  <si>
    <t>WOS:000966021900001</t>
  </si>
  <si>
    <t>Zhao, DW; Jiang, C; Zhao, KM</t>
  </si>
  <si>
    <t>Zhao, Dewang; Jiang, Chao; Zhao, Kunmin</t>
  </si>
  <si>
    <t>Ultrasonic welding of AZ31B magnesium alloy and pure copper: microstructure, mechanical properties and finite element analysis</t>
  </si>
  <si>
    <t>Ultrasonic welding; Magnesium alloys; Copper; Microstructure; FEM</t>
  </si>
  <si>
    <t>RARE-EARTH; ALUMINUM; STEEL; JOINTS; EVOLUTION; STRENGTH</t>
  </si>
  <si>
    <t>Magnesium alloy, copper and other light alloys are widely used in aerospace, new energy vehicles, lightweight manufacturing and other fields due to their excellent mechanical properties, but the connection between light alloys has always been a challenge. Ultrasonic welding is an advanced manufacturing technology that can realize high-strength connection between heterogeneous light alloys. In this study, ultrasonic welding between AZ31B magnesium and pure copper are carried out. The fracture, microstructure and tensile properties of the joint are studied, and its connection mechanism is analyzed. The finite element analysis model of magnesium-copper ultrasonic welding process is established. The fracture mode of magnesium-copper ultrasonic welded joint is interfacetype fracture. The joint strength reaches the maximum value of 3798 N. The ultrasonic connection between magnesium alloy and copper is mainly realized by the interface diffusion layer formed in the welding process. The main component of the interface diffusion layer is Mg2Cu. The growth trend of interface diffusion layer is revealed. During welding, heat is generated in the central area of the solder joint, and then transferred around. The maximum temperature at the interface can reach 550 degrees C. The distribution law of temperature field and plastic deformation field of joint are revealed. (c) 2023 The Author(s). Published by Elsevier B.V. This is an open access article under the CC BY-NC-ND license (http://creativecommons.org/licenses/by-nc-nd/4.0/).</t>
  </si>
  <si>
    <t>[Zhao, Dewang; Jiang, Chao; Zhao, Kunmin] Anhui Univ Sci &amp; Technol, Sch Mech Engn, Huainan 232063, Peoples R China; [Zhao, Kunmin] Hozon New Energy Automot Co Ltd, Tongxiang 314500, Peoples R China</t>
  </si>
  <si>
    <t>Anhui University of Science &amp; Technology</t>
  </si>
  <si>
    <t>Zhao, KM (corresponding author), Anhui Univ Sci &amp; Technol, Sch Mech Engn, Huainan 232063, Peoples R China.;Zhao, KM (corresponding author), Hozon New Energy Automot Co Ltd, Tongxiang 314500, Peoples R China.</t>
  </si>
  <si>
    <t>zhaokunmin@hozonauto.com</t>
  </si>
  <si>
    <t>Anhui University Natural Science Fund project [KJ2021A0417]; High -level Scientific Research Startup Fund for the Introduction of Talent of Anhui University of Science and Technology; National Natural Science Foundation of China [51775160]; China Postdoctoral Science Foundation [2020M680947]</t>
  </si>
  <si>
    <t>Anhui University Natural Science Fund project; High -level Scientific Research Startup Fund for the Introduction of Talent of Anhui University of Science and Technology; National Natural Science Foundation of China(National Natural Science Foundation of China (NSFC)); China Postdoctoral Science Foundation(China Postdoctoral Science Foundation)</t>
  </si>
  <si>
    <t>This research is financially supported by the Anhui University Natural Science Fund project (KJ2021A0417) , the High -level Scientific Research Startup Fund for the Introduction of Talent of Anhui University of Science and Technology, the National Natural Science Foundation of China (51775160) , and the China Postdoctoral Science Foundation (2020M680947) .</t>
  </si>
  <si>
    <t>10.1016/j.jmrt.2023.01.095</t>
  </si>
  <si>
    <t>C7ZW9</t>
  </si>
  <si>
    <t>WOS:000964065400001</t>
  </si>
  <si>
    <t>Guo, BS; Cong, XY; Du, WB; Zhang, HJ; Chen, C</t>
  </si>
  <si>
    <t>Guo, Baosong; Cong, Xinyue; Du, Wenbo; Zhang, Huijing; Chen, Chao</t>
  </si>
  <si>
    <t>Effect of AC signal ratio on the formation, microstructure and mechanical properties of welded joint of AZ31B Mg alloy during the AC/DC mix GTAW</t>
  </si>
  <si>
    <t>MIX-GTAW; AZ31B magnesium alloy; AC ratio; Mechanical properties; Microstructure</t>
  </si>
  <si>
    <t>MAGNESIUM ALLOY; BEHAVIOR</t>
  </si>
  <si>
    <t>In this work, AZ31B magnesium alloy is welded using an AC/DC mixed gas tungsten arc welding (MIX-GTAW) process. The effect of the AC ratio on the microstructure and mechanical properties of AZ31B magnesium alloy MIX-TIG welded joints was investigated. The AC ratio range tested was 0 %-100 %. The surfaces of the welds formed at different AC ratios all had fish-scale patterns. The larger the AC ratio is, the denser is the resulting fish -scale pattern on the weld surface. When the AC ratio is 10 %-20 %, the density of the fish-scale pattern is uniform, and the welding seam is more beautiful. Changing the AC ratio parameter does not have an obvious impact on the weld cross-section. With an increase in AC ratio, the average grain size of the fusion zone (FZ) decreases. When the AC ratio exceeds 50 %, the average grain size tends to be stable. The width of the heat -affected zone (HAZ) increases as the AC ratio is increased. The width of the HAZ increase from 250.94 mu m at DC (0 %) to 345.90 mu m at AC (100 %). It can be found from the X-ray diffraction (XRD) pattern that the second phase particles are beta-Mg17Al12. When the AC ratio increase, beta-Mg17Al12 content increases, the alpha-Mg content decreases and the hardness of the FZ decreases. Tensile strength increased first and then decreased with an increase in AC ratio and showed the highest values at an AC ratio of 60 %. The tensile strength decreased from 217.9 MPa to 172.4 MPa as AC ratio increased from 60 % to 100 %.</t>
  </si>
  <si>
    <t>[Guo, Baosong; Cong, Xinyue; Zhang, Huijing; Chen, Chao] Northeast Forestry Univ, Coll Mech &amp; Elect Engn, Harbin 150040, Peoples R China; [Du, Wenbo] Army Acad Armored Forces, Natl Key Lab Remfg, Beijing 100072, Peoples R China; [Zhang, Huijing; Chen, Chao] Northeast Forestry Univ, Coll Mech &amp; Elect Engn, 26 Hexing Rd, Harbin 150040, Peoples R China</t>
  </si>
  <si>
    <t>Zhang, HJ; Chen, C (corresponding author), Northeast Forestry Univ, Coll Mech &amp; Elect Engn, 26 Hexing Rd, Harbin 150040, Peoples R China.</t>
  </si>
  <si>
    <t>zhanghuijing@nefu.edu.cn; Chaochenaw@126.com</t>
  </si>
  <si>
    <t>Chen, chao/HGU-6502-2022; du, wen-bo/G-5959-2011</t>
  </si>
  <si>
    <t>Chen, Chao/0000-0002-0243-9573</t>
  </si>
  <si>
    <t>Fundamental Research Funds for the Central Universities; [2572021BF02]</t>
  </si>
  <si>
    <t>Fundamental Research Funds for the Central Universities(Fundamental Research Funds for the Central Universities);</t>
  </si>
  <si>
    <t>This work was financially supported by the Fundamental Research Funds for the Central Universities through Grant No. 2572021BF02.</t>
  </si>
  <si>
    <t>JAN 6</t>
  </si>
  <si>
    <t>10.1016/j.jmapro.2022.11.062</t>
  </si>
  <si>
    <t>7B3ZW</t>
  </si>
  <si>
    <t>WOS:000899076600002</t>
  </si>
  <si>
    <t>Boopathi, S</t>
  </si>
  <si>
    <t>Boopathi, Sampath</t>
  </si>
  <si>
    <t>Experimental investigation and multi-objective optimization of cryogenic Friction-stir-welding of AA2014 and AZ31B alloys using MOORA technique</t>
  </si>
  <si>
    <t>Microstructure; Microhardness; Tensile strength; Elongation; Liquid nitrogen; AZ31B; AA2014-T6</t>
  </si>
  <si>
    <t>MECHANICAL-PROPERTIES; TEMPERATURE DISTRIBUTION; HEAT-TREATMENT; ALUMINUM; PARAMETERS; STRENGTH; MICROSTRUCTURE; CORROSION; JOINTS</t>
  </si>
  <si>
    <t>The cryogenic Friction Stir Welding (CFSW) experimental setup has been designed and fabricated to supply the low-temperature liquid nitrogen supply to perform Friction Stir Welding (FSW) of two dissimilar alloys (Aluminium alloy) AA2014-T6 and (Magnesium alloy) AZ31B. An investigation has been performed to examine the influence of tool pin profile, rotational speed, and welding speed on the welding characteristics: tensile strength, micro-hardness, and percentage of elongation using the Taguchi method. The Multi-Objective Opti-mization Method by Ratio Analysis (MOORA) technique has been applied to predict the best values of influencing parameters to obtain the optimum welding characteristics. The maximum tensile strength (386.25 MPa), microhardness (120.9HV), and percentage of elongation (20.79 %) were predicted by the stepped square tool pin profile, 1000 rpm tool rotation, and 60 mm/min welding speed. Energy dispersive spectroscopy (EDS) and Scanning Electron Microscope (SEM) analysis were performed to examine the various metallic elements and microstructures. The best optimal set was used to compare the performance of the proposed process with the conventional process. The tensile strength, percentage of elongation, and microhardness of the proposed method are 18.82 %, 19.89 %, and 42.43 % higher than the conventional method.</t>
  </si>
  <si>
    <t>[Boopathi, Sampath] Muthayammal Engn Coll, Dept Mech Engn, Namakkal 637408, Tamil Nadu, India</t>
  </si>
  <si>
    <t>Muthayammal Engineering College</t>
  </si>
  <si>
    <t>Boopathi, S (corresponding author), Muthayammal Engn Coll, Dept Mech Engn, Namakkal 637408, Tamil Nadu, India.</t>
  </si>
  <si>
    <t>boopasangee@gmail.com</t>
  </si>
  <si>
    <t>Sampath, Boopathi/L-2510-2019</t>
  </si>
  <si>
    <t>Sampath, Boopathi/0000-0002-2065-6539</t>
  </si>
  <si>
    <t>10.1016/j.mtcomm.2022.104937</t>
  </si>
  <si>
    <t>6R8RX</t>
  </si>
  <si>
    <t>WOS:000892565400004</t>
  </si>
  <si>
    <t>Li, HM; Zhou, DW; Wang, XY</t>
  </si>
  <si>
    <t>Li, Huiming; Zhou, Dianwu; Wang, Xinyu</t>
  </si>
  <si>
    <t>Oscillating laser welding of AZ31B magnesium alloy to DP590 dual-phase steel</t>
  </si>
  <si>
    <t>Magnesium; steel; Oscillating laser welding; Microstructure; Mechanical properties</t>
  </si>
  <si>
    <t>MECHANICAL-PROPERTIES; BEAM OSCILLATION; HEAT-TRANSFER; MICROSTRUCTURE; COPPER</t>
  </si>
  <si>
    <t>Oscillating laser welding of AZ31B magnesium (Mg) alloy to DP590 dual-phase steel was performed in an overlap Mg-on-steel configuration with Sn foil added to lap joint, numerical simulation of laser energy distribution, temperature and flow fields inside molten pool was analyzed, and the effect of oscillating laser beam on microstructure and mechanical properties of joints were also investigated. A sound Mg/steel dissimilar joint is obtained under the beam rotation of oscillating laser assisted by Sn foil. Some defects, such as spatter and collapse, can be avoided in welding joints. In the case of circular oscillation mode, the shear force of joint reaches the maximum value of 1487 N when oscillation amplitude is 1.5 mm and oscillation frequency is 100 Hz, which is improved by 121.94 % compared with the non-oscillation mode. As laser beam oscillates, the uniformity of laser energy distribution is improved, the energy peak decreases. As a result, the laser action range increases and the joint width increases. In addition, the dendrites on both sides of molten pool are broken due to the increased flow and the enhanced vortex and convective effects induced by the rotation of keyhole. Hence, the performance of Mg/steel joint is improved.</t>
  </si>
  <si>
    <t>[Li, Huiming; Zhou, Dianwu; Wang, Xinyu] Hunan Univ, State Key Lab Adv Design &amp; Mfg Vehicle Body, Changsha 410082, Peoples R China</t>
  </si>
  <si>
    <t>Zhou, DW (corresponding author), Hunan Univ, State Key Lab Adv Design &amp; Mfg Vehicle Body, Changsha 410082, Peoples R China.</t>
  </si>
  <si>
    <t>hnudwzhou@sina.com</t>
  </si>
  <si>
    <t>National Natural Sci-ence Foundation of China; [51774125]; [52174360]</t>
  </si>
  <si>
    <t>National Natural Sci-ence Foundation of China(National Natural Science Foundation of China (NSFC)); ;</t>
  </si>
  <si>
    <t>Acknowledgments Projects (51774125, 52174360) supported by National Natural Sci-ence Foundation of China.</t>
  </si>
  <si>
    <t>10.1016/j.optlastec.2022.108857</t>
  </si>
  <si>
    <t>7H6HB</t>
  </si>
  <si>
    <t>WOS:000903301000001</t>
  </si>
  <si>
    <t>Sun, Q; Fu, XS; Chen, GQ; Dong, HG; Zhou, WL</t>
  </si>
  <si>
    <t>Sun, Qi; Fu, Xuesong; Chen, Guoqing; Dong, Honggang; Zhou, Wenlong</t>
  </si>
  <si>
    <t>Improving the mechanical properties of a friction stir welded AZ31 joint by adjusting the microstructure and texture</t>
  </si>
  <si>
    <t>Friction stir welding; Microstructure; Texture; Schmid factor; Mechanical properties</t>
  </si>
  <si>
    <t>TOOL PIN PROFILE; MG ALLOY; NONUNIFORM DEFORMATION; TENSILE PROPERTIES; GRAIN-REFINEMENT; BEHAVIOR; EVOLUTION; MODEL</t>
  </si>
  <si>
    <t>Softening caused by an inhomogeneous fibre texture distribution during friction stir welding (FSW) Mg joints can deteriorate the joint performance. This study aims to un-derstand the effect of microstructure and texture distribution in joints on the defor-mation behaviour and mechanical properties of FSW Mg alloys. Characterizations of two joint types were compared: the as-received joint (fabricated by the optimum welding parameters) and the LHH joint (obtained with a lower rotation rate-higher welding speed and extra heat input). In contrast with the as-received joint, the grains in most regions of the LHH joint were coarser and more uniform in size. Furthermore, a joint with a weaker texture was obtained by LHH welding. The tensile results showed that the ultimate tensile strength and yield strength of the LHH joint slightly increased, but the elongation was largely improved, close to that of the AZ31 base material. Furthermore, the LHH joint showed more stable mechanical properties. The better mechanical performance of the LHH joint was mainly due to the reduced texture near the sides of the nugget zone, leading to hard orientation with decreased Schmid factor (SF) values of basal slip and extension twinning. The higher elongation was mainly attributed to decreased localized strain caused by more similar SF values, coarser grains with uniform size in most regions and a lower stress concentration at the LHH joint.(c) 2022 The Authors. Published by Elsevier B.V. This is an open access article under the CC BY-NC-ND license (http://creativecommons.org/licenses/by-nc-nd/4.0/).</t>
  </si>
  <si>
    <t>[Sun, Qi; Fu, Xuesong; Chen, Guoqing; Dong, Honggang; Zhou, Wenlong] Dalian Univ Technol, Sch Mat Sci &amp; Engn, Key Lab Solidificat Control &amp; Digital Preparat Tec, Dalian 116085, Peoples R China; [Sun, Qi; Zhou, Wenlong] Dalian Technol Yingkou Adv Mat Engn Ctr Co Ltd, Yingkou 115004, Peoples R China</t>
  </si>
  <si>
    <t>Zhou, WL (corresponding author), Dalian Univ Technol, Sch Mat Sci &amp; Engn, Key Lab Solidificat Control &amp; Digital Preparat Tec, Dalian 116085, Peoples R China.;Zhou, WL (corresponding author), Dalian Technol Yingkou Adv Mat Engn Ctr Co Ltd, Yingkou 115004, Peoples R China.</t>
  </si>
  <si>
    <t>wlzhou@dlut.edu.cn</t>
  </si>
  <si>
    <t>chen, guoqing/KVY-0367-2024</t>
  </si>
  <si>
    <t>, Wenlong/0000-0001-5561-9407</t>
  </si>
  <si>
    <t>LiaoNing Revitalization Talents Program; [XLYC1902084]</t>
  </si>
  <si>
    <t>LiaoNing Revitalization Talents Program;</t>
  </si>
  <si>
    <t>Acknowledgements This work was supported by LiaoNing Revitalization Talents Program, No. XLYC1902084.</t>
  </si>
  <si>
    <t>10.1016/j.jmrt.2022.10.063</t>
  </si>
  <si>
    <t>OCT 2022</t>
  </si>
  <si>
    <t>6D9KF</t>
  </si>
  <si>
    <t>WOS:000883002200006</t>
  </si>
  <si>
    <t>Khalid, E; Shunmugasamy, VC; Mansoor, B</t>
  </si>
  <si>
    <t>Khalid, Eisha; Shunmugasamy, Vasanth C.; Mansoor, Bilal</t>
  </si>
  <si>
    <t>Dissimilar micro friction stir welding of ultra-thin Mg AZ31 to Al 6061 sheets</t>
  </si>
  <si>
    <t>Micro friction stir welding; Dissimilar joining; Magnesium; Aluminum</t>
  </si>
  <si>
    <t>MECHANICAL-PROPERTIES; TENSILE PROPERTIES; MAGNESIUM ALLOY; MU-FSW; JOINTS</t>
  </si>
  <si>
    <t>We report the first successful work on micro friction stir welding (mu FSW) between ultra -thin (500 mu m) Mg AZ31 and Al 6061-T6 alloy sheets. The process resulted in a defect-free fully consolidated butt weld with regions of refined grains and strong metallurgical interlocking. Prepared joints evaluated under tensile testing showed joint efficiency of 54.5% with respect to AZ31 base material. Fracture under tensile testing occurred in stir zone/thermomechanically affected zone interface on Mg advancing side owing to the presence of intermetallic compounds. The prepared joints would have significant potential for structural applications in micro-assemblies and battery packs.(c) 2022 The Author(s). Published by Elsevier B.V. This is an open access article under the CC BY license (http://creativecommons.org/licenses/by/4.0/).</t>
  </si>
  <si>
    <t>[Khalid, Eisha; Shunmugasamy, Vasanth C.; Mansoor, Bilal] Texas A&amp;M Univ Qatar, Mech Engn Program, Doha, Qatar; [Khalid, Eisha; Mansoor, Bilal] Texas A&amp;M Univ, Dept Mat Sci &amp; Engn, 575 Ross St, College Stn, TX 77843 USA; [Mansoor, Bilal] Texas A&amp;M Univ, Dept Mech Engn, 202 Spence St, College Stn, TX 77840 USA</t>
  </si>
  <si>
    <t>Qatar Foundation (QF); Texas A&amp;M University Qatar; Texas A&amp;M University System; Texas A&amp;M University College Station; Texas A&amp;M University System; Texas A&amp;M University College Station</t>
  </si>
  <si>
    <t>Mansoor, B (corresponding author), Texas A&amp;M Univ Qatar, Mech Engn Program, Doha, Qatar.;Mansoor, B (corresponding author), Texas A&amp;M Univ, Dept Mat Sci &amp; Engn, 575 Ross St, College Stn, TX 77843 USA.;Mansoor, B (corresponding author), Texas A&amp;M Univ, Dept Mech Engn, 202 Spence St, College Stn, TX 77840 USA.</t>
  </si>
  <si>
    <t>bilal.mansoor@qatar.tamu.edu</t>
  </si>
  <si>
    <t>Shunmugasamy, Vasanth/P-8618-2016; Mansoor, Bilal/IZP-9328-2023</t>
  </si>
  <si>
    <t>Khalid, Eisha/0000-0002-9714-5235</t>
  </si>
  <si>
    <t>10.1016/j.jmrt.2022.09.098</t>
  </si>
  <si>
    <t>5V2EL</t>
  </si>
  <si>
    <t>WOS:000877047800004</t>
  </si>
  <si>
    <t>Sun, Q; Liu, PT; Fu, XS; Chen, GQ; Dong, HG; Zhou, WL</t>
  </si>
  <si>
    <t>Sun, Qi; Liu, Pengtao; Fu, Xuesong; Chen, Guoqing; Dong, Honggang; Zhou, Wenlong</t>
  </si>
  <si>
    <t>Unveiling the enhanced mechanical properties of friction stir welded AZ31 joint by pre-ultrasonic surface rolling</t>
  </si>
  <si>
    <t>Friction stir welding; Ultrasonic rolling; Texture; Schmid factor; Mechanical properties</t>
  </si>
  <si>
    <t>STRAIN-HARDENING BEHAVIOR; MG ALLOY; MICROSTRUCTURE EVOLUTION; NONUNIFORM DEFORMATION; FRACTURE-BEHAVIOR; MAGNESIUM; TEXTURE</t>
  </si>
  <si>
    <t>The hot extruded AZ31 Mg alloy joints were obtained by friction stir welding at a high rotation rate (FSW-H). To improve mechanical properties of the joints, pre-ultrasonic rolling on docking surface (PURS) was also carried out before FSW-H. The microstructure, texture distribution and tensile properties of the two joints were investigated. Compared with the FSW-H joint, the tensile results showed that the ultimate tensile strength and elongation of the PURS joint were improved by about 7% and 43.1%. The slightly increased strength of the PURS joint was mainly due to the weaker texture near the interface of the joints, which led to lower Schmid factor (SF) values for basal slip and extension twinning with hard orientation. The higher elongation of the PURS joint was attributed to the decreasing localized strain, which mainly caused by uniform SF values for the two deformation mechanisms and higher interface angle of transition boundary in the advancing side. During transverse tension test, the reduced possibility of premature cracks of the PURS joint was mainly due to repaired defects, decreased residual dislocation and suppressed {10-11} twins, which made the mechanical properties more stable. (C) 2022 The Authors. Published by Elsevier B.V.</t>
  </si>
  <si>
    <t>[Sun, Qi; Fu, Xuesong; Chen, Guoqing; Dong, Honggang; Zhou, Wenlong] Dalian Univ Technol, Sch Mat Sci &amp; Engn, Key Lab Solidificat Control &amp; Digital Preparat Tec, Dalian 116085, Peoples R China; [Sun, Qi; Zhou, Wenlong] Dalian Technol Yingkou Adv Mat Engn Ctr Co Ltd, Yingkou 115004, Peoples R China; [Liu, Pengtao] Dalian JiaoTong Univ, Sch Mat Sci &amp; Engn, Dalian 116028, Peoples R China</t>
  </si>
  <si>
    <t>Dalian University of Technology; Dalian Jiaotong University</t>
  </si>
  <si>
    <t>, Wenlong/0000-0001-5561-9407; Liu, Pengtao/0000-0001-5389-1992</t>
  </si>
  <si>
    <t>LiaoNing Revitalization Talents Program [XLYC1902084]</t>
  </si>
  <si>
    <t>LiaoNing Revitalization Talents Program</t>
  </si>
  <si>
    <t>Acknowledgements Supported by LiaoNing Revitalization Talents Program, No. XLYC1902084.</t>
  </si>
  <si>
    <t>10.1016/j.jmrt.2022.08.081</t>
  </si>
  <si>
    <t>4R8IK</t>
  </si>
  <si>
    <t>WOS:000857000300006</t>
  </si>
  <si>
    <t>Arya, PK; Sathiaraj, D; Jain, NK; Jayaprakash, M; Saxena, KK</t>
  </si>
  <si>
    <t>Arya, Pradyumn Kumar; Sathiaraj, Dan; Jain, Neelesh Kumar; Jayaprakash, Murugesan; Saxena, Kuldeep K.</t>
  </si>
  <si>
    <t>Microstructure, mechanical and corrosion behaviour of friction stir welding of AA6061 Al alloy and AZ31B Mg alloy</t>
  </si>
  <si>
    <t>METALLURGICAL RESEARCH &amp; TECHNOLOGY</t>
  </si>
  <si>
    <t>friction-stir weld; dissimilar alloy; defects; corrosion behaviour; microstructure; tensile strength; microhardness; fractography</t>
  </si>
  <si>
    <t>MAGNESIUM ALLOY; DISSIMILAR ALLOYS; ALUMINUM-ALLOY; JOINT; WEAR</t>
  </si>
  <si>
    <t>The present investigation emphasizes studying the impact of the rotational tool speed and traverse speed on microstructure, mechanical properties, and corrosion behaviour of Al alloy AA6061 to Mg alloy AZ31B friction-stir welds. Results indicated that the use of the 1000 rpm rotation speed of the tool and 40 mm/min traverse speed led to increased weld strength and corrosion resistance. Owing to more heat generation, the surface of every friction stirs welded joint became rougher, and a keyhole can be observed. A maximum temperature of 311 degrees C was observed for 1000 rpm of rotation speed and 40 mm/min of traverse speed, and a minimum temperature of 191 degrees C was observed for 600 rpm of rotation speed and 80 mm/min of traverse speed. A minor tunnel defect can be partially observed at traverse speeds of 60 mm/min; the size of the tunnel defect becomes more prominent as the traverse speed rises to 80 mm/min. The joint with little or no defects was extracted at any rotational tool speed and a low traverse speed of 40 mm/min. The maximum value of UTS of 121 MPa was observed due to the better mechanical interlocking phenomena. It is approximately 41% of UTS of Al alloy AA6061 and 50% of UTS of Mg alloy AZ31B. Frictional heat, heavy plastic distortion, and grain refinement in the nugget zone are the reasons for the higher hardness value found mostly in weld nuggets. The FSW specimens indicate a primarily brittle type of failure, and a fracture of the cleavage type was seen with an excessive volume of intermetallic layer. Compared to both alloy side weld regions, the Mg alloy area weld zone was more corroded and had more cracks and gaps than the Al alloy side.</t>
  </si>
  <si>
    <t>[Arya, Pradyumn Kumar; Sathiaraj, Dan; Jain, Neelesh Kumar] Indian Inst Technol Indore, Dept Mech Engn, Indore, MP, India; [Jayaprakash, Murugesan] Indian Inst Technol Indore, Dept Met Engn &amp; Mat Sci, Indore, MP, India; [Saxena, Kuldeep K.] GLA Univ, Dept Mech Engn, Mathura, MP, India</t>
  </si>
  <si>
    <t>Indian Institute of Technology System (IIT System); Indian Institute of Technology (IIT) - Indore; Indian Institute of Technology System (IIT System); Indian Institute of Technology (IIT) - Indore; GLA University</t>
  </si>
  <si>
    <t>Sathiaraj, D (corresponding author), Indian Inst Technol Indore, Dept Mech Engn, Indore, MP, India.</t>
  </si>
  <si>
    <t>dansathiaraj@iiti.ac.in</t>
  </si>
  <si>
    <t>Arya, Pradyumn/JZU-0916-2024; SAXENA, KULDEEP KUMAR/ABF-2558-2020</t>
  </si>
  <si>
    <t>Arya, Dr. Pradyumn Kumar/0000-0003-1699-3177; SAXENA, KULDEEP KUMAR/0000-0003-4064-5113</t>
  </si>
  <si>
    <t>EDP SCIENCES S A</t>
  </si>
  <si>
    <t>LES ULIS CEDEX A</t>
  </si>
  <si>
    <t>17, AVE DU HOGGAR, PA COURTABOEUF, BP 112, F-91944 LES ULIS CEDEX A, FRANCE</t>
  </si>
  <si>
    <t>2271-3646</t>
  </si>
  <si>
    <t>2271-3654</t>
  </si>
  <si>
    <t>METALL RES TECHNOL</t>
  </si>
  <si>
    <t>Metall. Res. Technol.</t>
  </si>
  <si>
    <t>JUL 8</t>
  </si>
  <si>
    <t>10.1051/metal/2022057</t>
  </si>
  <si>
    <t>2S8VR</t>
  </si>
  <si>
    <t>WOS:000822065700001</t>
  </si>
  <si>
    <t>Kumar, SD; Kumar, SS</t>
  </si>
  <si>
    <t>Kumar, S. Dharani; Kumar, S. Suresh</t>
  </si>
  <si>
    <t>Effect of Shot Peening on the Ballistic Performance of Friction Stir Welded Magnesium Alloy (AZ31B) Joints</t>
  </si>
  <si>
    <t>AZ31B alloy; ballistic performance; depth of penetration; microhardness; shot peening</t>
  </si>
  <si>
    <t>MECHANICAL-PROPERTIES; SURFACE NANOCRYSTALLIZATION; TRIBOLOGICAL BEHAVIOR; TENSILE PROPERTIES; MICROSTRUCTURE; CORROSION; COMPOSITES; PLATE; AZ91D</t>
  </si>
  <si>
    <t>The influence of shot peening (SP) on the ballistic performance of base metal (BM) and friction stir welded (FSWed) AZ31B magnesium alloy joints has been investigated. The defect-free welded joints of AZ31B magnesium alloy were prepared by using the optimum weld parameters, and the joints were shot peened by using steel balls of 2 mm in diameter. In order to investigate the effect of SP on the microstructure, SEM analyses were done at several regions of the top and bottom surfaces of the BM and stir zone (SZ) regions of the FSWed joints. Improved microhardness values of 75 and 70 HV were observed at the top surface of SP-treated BM and SZ regions. The effect of SP on the ballistic performance of AZ31B magnesium alloy joints was determined by conducting high velocity ballistic experiments. Steel core projectiles of 7.62 mm in diameter were used to impact the welded joints. Aluminium alloy AA6062 plates of 25 mm thickness were used as a back plate along with the target. The depth of penetration of the projectile into the target and the back plate was measured to determine the ballistic performance. Among the various regions tested, the SP-treated BM target offered improved ballistic performance compared to the SZ of the SP target. Post investigation of the projectile penetrated regions of the SP targets indicated the absence of voids and micro-cracks compared to non-treated targets.</t>
  </si>
  <si>
    <t>[Kumar, S. Dharani] KPR Inst Engn &amp; Technol, Dept Mech Engn, Coimbatore 641407, Tamil Nadu, India; [Kumar, S. Suresh] Sri Sivasubramaniya Nadar Coll Engn, Dept Mech Engn, Chennai 603110, Tamil Nadu, India</t>
  </si>
  <si>
    <t>Kumar, SD (corresponding author), KPR Inst Engn &amp; Technol, Dept Mech Engn, Coimbatore 641407, Tamil Nadu, India.</t>
  </si>
  <si>
    <t>S, Suresh Kumar/0000-0001-6557-2016; SELVAN, DHARANI KUMAR/0000-0001-5772-442X</t>
  </si>
  <si>
    <t>National Forensic Science University, Gujarat</t>
  </si>
  <si>
    <t>The authors would like to thank the National Forensic Science University, Gujarat for their support for the experimental work.</t>
  </si>
  <si>
    <t>10.1007/s11665-022-06992-1</t>
  </si>
  <si>
    <t>MAY 2022</t>
  </si>
  <si>
    <t>WOS:000801911700002</t>
  </si>
  <si>
    <t>Tolun, F</t>
  </si>
  <si>
    <t>Tolun, Fatmagul</t>
  </si>
  <si>
    <t>Effect of tool rotational speed and position on mechanical and microstructural properties of friction stir welded dissimilar alloys AZ31B Mg and Al6061</t>
  </si>
  <si>
    <t>aluminium; dissimilar materials; friction stir welding; magnesium; microstructure</t>
  </si>
  <si>
    <t>ALUMINUM-ALLOY; INTERMETALLIC COMPOUNDS; RESEARCH PROGRESS; MAGNESIUM ALLOYS; AL; JOINT</t>
  </si>
  <si>
    <t>The existence of some problems in joining Al and Mg alloys using classical fusion welding methods causes limitations in the use of Mg and Al alloys in common structures. Friction stir welding (FSW) is a solid-state welding method for joining materials having same or different properties at temperatures below their melting points. In this study, dissimilar alloys AZ31B Mg and Al6061 were joined by FSW at a feed rate of 34 mm center dot min(-1) and at different tool rotational speeds (600 and 700 rpm) and material positions. During the welding process, AZ31B Mg plate was positioned at the advancing side and Al6061 was located at the retreating side, and moreover, the two alloys were also positioned vice versa. Tensile strength and microhardness tests were performed to examine the mechanical properties of the welded specimens. The microstructures of the welded zones were examined by obtaining the optical microscopic (OM) and scanning electron microscopic (SEM) images. The highest welding strength was obtained from the specimen welded at a tool rotational speed of 600 rpm, at a feed rate of 34 mm center dot min(-1) and by locating AZ31B Mg on the advancing side.</t>
  </si>
  <si>
    <t>[Tolun, Fatmagul] Balikesir Univ, Balikesir Vocat Sch, Mech Engn, TR-10145 Balikesir, Turkey</t>
  </si>
  <si>
    <t>Balikesir University</t>
  </si>
  <si>
    <t>Tolun, F (corresponding author), Balikesir Univ, Balikesir Vocat Sch, Mech Engn, TR-10145 Balikesir, Turkey.</t>
  </si>
  <si>
    <t>ftolun@balikesir.edu.tr</t>
  </si>
  <si>
    <t>Balikesir University Scientific Research Project Unit [2018/164 [D29]]</t>
  </si>
  <si>
    <t>Balikesir University Scientific Research Project Unit</t>
  </si>
  <si>
    <t>This study was supported by the Balikesir University Scientific Research Project Unit (Grant number: 2018/164 [D29]).</t>
  </si>
  <si>
    <t>MAY 25</t>
  </si>
  <si>
    <t>10.1515/mt-2021-2080</t>
  </si>
  <si>
    <t>0Z6AU</t>
  </si>
  <si>
    <t>WOS:000791159800011</t>
  </si>
  <si>
    <t>Meng, C; Zhang, ZQ; Yang, JT; Zhuang, WB; Shi, HF</t>
  </si>
  <si>
    <t>Meng, Chao; Zhang, Zhengqiang; Yang, Juntao; Zhuang, Weibin; Shi, Haifang</t>
  </si>
  <si>
    <t>Effect of laser bionic treatment on fatigue crack growth behavior of TIG welded AZ31B magnesium alloy joint</t>
  </si>
  <si>
    <t>Magnesium alloy; Welding; Laser bionic; Fatigue; Fractography</t>
  </si>
  <si>
    <t>3CR2W8V DIE STEEL; GRAIN-REFINEMENT; PROPAGATION</t>
  </si>
  <si>
    <t>In this study, laser bionic treatment (LBT) was utilized to improve the fatigue crack growth behavior (FCGB) of AZ31B magnesium alloy welded joints. After LBT, fine equiaxed grains with random orientations were achieved on welded joints. Meanwhile, gradient structure and surface strengthening layer with 'soft-hard' alternating structure were achieved on welded joints, and fatigue crack growth threshold was significantly increased, and fatigue crack growth rate was significantly decreased. LBT results in changes of FCGB and fracture mode, and can affect all stages of crack growth. In addition, the mechanism of strengthening fatigue was analyzed based on microstructure, fracture and structural characteristics.</t>
  </si>
  <si>
    <t>[Meng, Chao; Zhang, Zhengqiang; Yang, Juntao; Zhuang, Weibin; Shi, Haifang] Liaoning Tech Univ, Coll Mat Sci &amp; Engn, Fuxin 123000, Peoples R China</t>
  </si>
  <si>
    <t>Acknowledgement This work was financially supported by the National Natural Science Foundation of China (No.51805235) .</t>
  </si>
  <si>
    <t>AUG 1</t>
  </si>
  <si>
    <t>10.1016/j.matlet.2022.132334</t>
  </si>
  <si>
    <t>1N1LY</t>
  </si>
  <si>
    <t>WOS:000800425900004</t>
  </si>
  <si>
    <t>Zhang, HJ; Guo, BS; Du, WB; Cong, XY; Chen, C</t>
  </si>
  <si>
    <t>Zhang, Huijing; Guo, Baosong; Du, Wenbo; Cong, Xinyue; Chen, Chao</t>
  </si>
  <si>
    <t>Study on the weld formation, microstructure and mechanical properties of AZ31B Mg alloy in AC/DC mixed gas tungsten arc welding process</t>
  </si>
  <si>
    <t>AC; DC mixed TIG; Magnesium alloy; Weld formation; Microstructure; Mechanical properties</t>
  </si>
  <si>
    <t>In this work, a new welding electrical signal waveform of the AC/DC mixed waveform is purposed to improve the welding quality of magnesium alloy TIG. The method is named as AC/DC mixed tungsten inert gas arc (MIX-TIG) welding. The AZ31B Mg alloy welded joints were obtained by AC-TIG and MIX-TIG. Through investigation of the weld formation, microstructure and mechanical properties of welded joints, the results showed that when the welding current of 90A~110 A, the completely penetration of welded joints could be obtained. There was no obvious difference for the geometrical parameters of the weld cross-section between the AC-TIG and MIX-TIG. The microstrcuture of fusion zone consisted of a-Mg matric and b-Mg17Al12 phase. At the same welding conditions, the average grain size and b phase number in the MIX-TIG were less than that of the AC-TIG. The microhardness of the AC-TIG fusion zone was slightly larger than that of the MIX-TIG owing to the increase of b phase number. The strain of the AC-TIG welded joint was reduced by approximately 24% compared with that of the MIX-TIG welded joint. (c) 2022 The Author(s). Published by Elsevier B.V. This is an open access article under the CC BY-NC-ND license (http://creativecommons.org/licenses/by-nc-nd/4.0/).</t>
  </si>
  <si>
    <t>[Zhang, Huijing; Guo, Baosong; Cong, Xinyue; Chen, Chao] Northeast Forestry Univ, Coll Mech &amp; Elect Engn, Harbin 150040, Peoples R China; [Du, Wenbo] Army Acad Armored Forces, Natl Key Lab Remfg, Beijing 100072, Peoples R China</t>
  </si>
  <si>
    <t>Northeast Forestry University - China</t>
  </si>
  <si>
    <t>Chen, C (corresponding author), Northeast Forestry Univ, Coll Mech &amp; Elect Engn, Harbin 150040, Peoples R China.</t>
  </si>
  <si>
    <t>chaochenaw@126.com</t>
  </si>
  <si>
    <t>du, wen-bo/G-5959-2011; Chen, chao/HGU-6502-2022</t>
  </si>
  <si>
    <t>10.1016/j.jmrt.2022.04.065</t>
  </si>
  <si>
    <t>1G0IT</t>
  </si>
  <si>
    <t>WOS:000795541700004</t>
  </si>
  <si>
    <t>Wang, CL; Xing, YF; Hu, JY; Luo, JD; Zeng, S</t>
  </si>
  <si>
    <t>Wang, Cailing; Xing, Yanfeng; Hu, Jingyao; Luo, Junding; Zeng, Sheng</t>
  </si>
  <si>
    <t>Investigation on mechanism of ultrasonic welding AZ31B/5052 joint with laser texturing on mental surface</t>
  </si>
  <si>
    <t>Ultrasonic welding; Laser texture; Surface contact; Connect mechanism</t>
  </si>
  <si>
    <t>ALUMINUM-ALLOY; MICROSTRUCTURE; STEEL</t>
  </si>
  <si>
    <t>The ultrasonic welding was carried out to improve the quality of dissimilar Al/Mg alloy joint. The effects of laser texturing on the microstructure and mechanism of AZ31B/5052 joint connected by ultrasonic welding were also investigated. A series of laser texturing experiments on Al alloy (5052) and Mg alloy (AZ31B) were performed to determine the process parameters and their effect on ultrasonic weld quality, especially on weld strength. Little effect was attained by optimizing welding parameters in improving mechanical properties. Both welding parameters and different texture pattern were investigated to obtain good weld quality. The connection mechanisms of joints were discussed based on the analysis of weld interface morphology and microstructure evolution. Mechanical analysis of particle and movement of material atoms were analyzed in the study to explain the connect mechanism. The results show that the better lock-interface and lager lap shear strength were attained by laser texture addition and optimal welding parameters. Compared with the untextured joint, swirling bonding interface was obtained after the laser texture. The laser texture with grid pattern was found to raise the strength up to 26% higher maximum tensile-shear load than the joints obtained with the untextured surface.</t>
  </si>
  <si>
    <t>[Wang, Cailing; Xing, Yanfeng; Hu, Jingyao] Shanghai Univ Engn Sci, Sch Mech &amp; Automobile Engn, 333 Longteng Rd, Shanghai 201620, Peoples R China; [Luo, Junding; Zeng, Sheng] Shanghai NIO Automobile Co Ltd, Shanghai 201805, Peoples R China</t>
  </si>
  <si>
    <t>Shanghai University of Engineering Science</t>
  </si>
  <si>
    <t>Xing, YF (corresponding author), Shanghai Univ Engn Sci, Sch Mech &amp; Automobile Engn, 333 Longteng Rd, Shanghai 201620, Peoples R China.</t>
  </si>
  <si>
    <t>xyf2001721@163.com</t>
  </si>
  <si>
    <t>Natural Science Foundation of Shanghai [20ZR1422600]; Shanghai Songjiang District Science and Technology Commission, intelligent testing of high-speed riveting process performance and new process development [20SJKJGG7C]</t>
  </si>
  <si>
    <t>Natural Science Foundation of Shanghai(Natural Science Foundation of Shanghai); Shanghai Songjiang District Science and Technology Commission, intelligent testing of high-speed riveting process performance and new process development</t>
  </si>
  <si>
    <t>This work was supported by the Natural Science Foundation of Shanghai (Grant No. 20ZR1422600) and Shanghai Songjiang District Science and Technology Commission, intelligent testing of high-speed riveting process performance and new process development (Grant No.20SJKJGG7C).</t>
  </si>
  <si>
    <t>10.1007/s00170-022-09203-2</t>
  </si>
  <si>
    <t>4L1XF</t>
  </si>
  <si>
    <t>WOS:000783045000002</t>
  </si>
  <si>
    <t>Wang, SB; Yan, CY; Gu, ZJ</t>
  </si>
  <si>
    <t>Wang, Sibo; Yan, Chunyan; Gu, Zhengjia</t>
  </si>
  <si>
    <t>Weld Formation, Microstructure Evolution and Mechanical Property of Laser-Arc Hybrid Welded AZ31B Magnesium Alloy</t>
  </si>
  <si>
    <t>magnesium alloy; laser-arc hybrid welding; weld formation</t>
  </si>
  <si>
    <t>STABILITY</t>
  </si>
  <si>
    <t>Laser-arc hybrid welding of AZ31B magnesium alloy was carried out in this paper, and the effects of welding parameters (laser power, welding speed, welding current) on weld formation, microstructure evolution and mechanical property were studied. The results showed that laser-arc hybrid welding can inhibit the undercut defect during laser welding on the one hand, and enhance the arc stability on the other hand. The penetration depth and width showed no significant relation with the total heat input, but were linear related to the laser heat input and the arc heat input, respectively. The average grain size of the equiaxed grains was closely related to the heat input. The higher the heat input was, the larger the grains. The optimized welding parameters were laser power of 3.5 kW, welding speed of 1.8 m/min and welding current of 100 A. In this case, the weld was free of undercut and pores, and the tensile strength and elongation rate reached 190 MPa and 12%, respectively.</t>
  </si>
  <si>
    <t>[Wang, Sibo] Hohai Univ, Coll Mech &amp; Mat, Nanjing 211100, Peoples R China; [Yan, Chunyan; Gu, Zhengjia] Hohai Univ, Coll Mech &amp; Elect Engn, Changzhou 213022, Peoples R China</t>
  </si>
  <si>
    <t>Hohai University; Hohai University</t>
  </si>
  <si>
    <t>Wang, SB (corresponding author), Hohai Univ, Coll Mech &amp; Mat, Nanjing 211100, Peoples R China.;Yan, CY (corresponding author), Hohai Univ, Coll Mech &amp; Elect Engn, Changzhou 213022, Peoples R China.</t>
  </si>
  <si>
    <t>1917020109@hhu.edu.cn; yancy@hhu.edu.cn; guzhengjia@hhu.edu.cn</t>
  </si>
  <si>
    <t>Wang, Sibo/E-2052-2013</t>
  </si>
  <si>
    <t>National Natural Science Foundation of China [51804097]</t>
  </si>
  <si>
    <t>This research was funded by the National Natural Science Foundation of China (No. 51804097).</t>
  </si>
  <si>
    <t>10.3390/met12040696</t>
  </si>
  <si>
    <t>0T5NL</t>
  </si>
  <si>
    <t>WOS:000787015000001</t>
  </si>
  <si>
    <t>Fu, XS; Chen, K; Liu, CL; Wang, M; Hua, XM</t>
  </si>
  <si>
    <t>Fu, Xuesong; Chen, Ke; Liu, Cunli; Wang, Min; Hua, Xueming</t>
  </si>
  <si>
    <t>Microstructure and mechanical properties of dissimilar friction stir lap welding between AZ31 Mg alloy and DC01 steel</t>
  </si>
  <si>
    <t>Friction stir welding; Dissimilar; Interface; Magnesium alloy; Steel; Al-enrichment layer</t>
  </si>
  <si>
    <t>STRAIN-RATE; DYNAMIC RECRYSTALLIZATION; HOT DEFORMATION; EVOLUTION; JOINTS; FSW</t>
  </si>
  <si>
    <t>AZ31 magnesium alloy and DC01 steel were friction stir lap welded (FSLW) with Z-axis force controlled at 7.5 kN. The microstructural features and element distributions of the joint were studied in detail. Mg17(Al, Zn)12 particles with significantly high concentration of Zn were found to precipitate in the stir zone on the AZ31 side. A bowl-shaped region formed with a maximum depth of similar to 770 mu m on the DC01 side, with the grain size decreasing rapidly from the base material to the area at the interface (similar to 120 nm) due to the operation of dynamic recrystallization. Significant amount of Mg and Al atoms was found in DC01 grains near interface, which can be attributed to local mechanical intermixing between AZ31 and DC01 and the enhanced solid solubility via severe deformation. A thin Al-rich layer of similar to 50 nm thick formed within DC01 grains upside at the interface with the Al atoms crossed the interface from AZ31, while abundant nanoscale Mg particles precipitated out at the boundaries of nano-sized DC01 grains due to low solid solubility of Mg in Fe. The tensile shear strength of the joint reached 295.6 N/mm, with the crack passing through the root of hook-like structure and the stir zone of AZ31 instead of the interface, indicating a high bonding strength of such an interface microstructure.</t>
  </si>
  <si>
    <t>[Fu, Xuesong; Chen, Ke; Liu, Cunli; Wang, Min; Hua, Xueming] Shanghai Jiao Tong Univ, Shanghai Key Lab Mat Laser Proc &amp; Modificat, Shanghai, Peoples R China; [Fu, Xuesong; Chen, Ke; Liu, Cunli; Wang, Min; Hua, Xueming] Shanghai Jiao Tong Univ, Sch Mat Sci &amp; Engn, Shanghai, Peoples R China</t>
  </si>
  <si>
    <t>Shanghai Jiao Tong University; Shanghai Jiao Tong University</t>
  </si>
  <si>
    <t>Chen, K (corresponding author), Shanghai Jiao Tong Univ, Shanghai Key Lab Mat Laser Proc &amp; Modificat, Shanghai, Peoples R China.</t>
  </si>
  <si>
    <t>National Natural Science Foundation of China [52075330, 51675337]; Foundation of National Facility for Translational Medicine (Shanghai) [TMSK2020-107]</t>
  </si>
  <si>
    <t>National Natural Science Foundation of China(National Natural Science Foundation of China (NSFC)); Foundation of National Facility for Translational Medicine (Shanghai)</t>
  </si>
  <si>
    <t>This work was supported by the National Natural Science Foundation of China (No. 52075330 and No. 51675337) and the Foundation of National Facility for Translational Medicine (Shanghai) (No. TMSK2020-107). The authors are grateful to National facility for Translational Medicine (Shanghai) and the Instrumental Analysis Center of Shanghai Jiao Tong University.</t>
  </si>
  <si>
    <t>10.1016/j.matchar.2022.111870</t>
  </si>
  <si>
    <t>1D2OC</t>
  </si>
  <si>
    <t>WOS:000793644100003</t>
  </si>
  <si>
    <t>Kumar, Dharani S.; Kumar, Suresh S.</t>
  </si>
  <si>
    <t>Influence of Post Weld Cryogenic Treatment on the Ballistic Penetration Resistance of Friction Stir-Welded AZ31B Magnesium Alloy</t>
  </si>
  <si>
    <t>cryogenic treatment; ballistic resistance; friction stir weld; depth of penetration; deep cryogenic treatment</t>
  </si>
  <si>
    <t>MECHANICAL-PROPERTIES; HEAT-TREATMENT; ALUMINUM-ALLOY; MICROSTRUCTURE; BEHAVIOR; MG; COMPOSITES</t>
  </si>
  <si>
    <t>Influence of post weld cryogenic treatment conditions (deep and shallow) on the ballistic resistance of friction stir welded (FSW) AZ31B magnesium alloy has been investigated. AZ31B welded joints which were prepared by using friction stir welding process were subjected to two types of cryogenic treatment conditions. The microstructural investigation of cryogenic treated joints showed the formation of Mg17Al12 precipitates and conversion of coarse eutectic phase into thin discontinues phase along with halos. In addition, superior microhardness values were noticed for the cryogenically treated joints compared with non-treated joints and base metal. High velocity ballistic experiments were conducted on cryogenically treated and non-treated weld targets using 7.62 mm deformable projectiles at an initial velocity of 450 +/- 10 m/s. At the stir zone, the depth of penetration (DOP) of the projectile into the deep cryogenic treated (DCT) target was observed to be 11% and 34 % lesser than the shallow cryogenic treated (SCT) and FSW targets. Thus increase in the ballistic resistance was observed for the post-weld cryogenic treated FSW joints compared to non-treated FSW joints. SEM investigation of the projectile impacted DCT targets showed the formation of cracks, dimples and micro voids at the crater region. It is also noticed that, the Stir Zone (SZ) and Heat Affected Zones (HAZ) of the DCT target has effectively absorbed the ballistic impact energy of the projectile by a ductile fracture and hence DCT can be used to improve the ballistic penetration resistance of the FSW joints at the SZ and HAZ regions.</t>
  </si>
  <si>
    <t>[Kumar, Dharani S.] KPR Inst Engn &amp; Technol, Dept Mech Engn, Coimbatore, Tamil Nadu, India; [Kumar, Suresh S.] Sri Sivasubramaniya Nadar Coll Engn, Dept Mech Engn, Chennai, Tamil Nadu, India</t>
  </si>
  <si>
    <t>Kumar, SS (corresponding author), Sri Sivasubramaniya Nadar Coll Engn, Dept Mech Engn, Chennai, Tamil Nadu, India.</t>
  </si>
  <si>
    <t>S, Suresh Kumar/0000-0001-6557-2016; Beniwal, Suresh/0000-0002-2539-6553; SELVAN, DHARANI KUMAR/0000-0001-5772-442X</t>
  </si>
  <si>
    <t>The authors would like to National Forensic Science University, Gujarat for their support for the experimental work.</t>
  </si>
  <si>
    <t>10.1177/09544062221077586</t>
  </si>
  <si>
    <t>3A7GD</t>
  </si>
  <si>
    <t>WOS:000775819100001</t>
  </si>
  <si>
    <t>Ke, WC; Oliveira, JP; Ao, SS; Teshome, FB; Chen, L; Peng, B; Zeng, Z</t>
  </si>
  <si>
    <t>Ke, W. C.; Oliveira, J. P.; Ao, S. S.; Teshome, F. B.; Chen, L.; Peng, B.; Zeng, Z.</t>
  </si>
  <si>
    <t>Thermal process and material flow during dissimilar double-sided friction stir spot welding of AZ31/ZK60 magnesium alloys</t>
  </si>
  <si>
    <t>Friction stir spot welding; Dissimilar welding; Material flow; Computational fluid dynamics (CFD); Magnesium alloy</t>
  </si>
  <si>
    <t>HEAT-TRANSFER; DYNAMIC RECRYSTALLIZATION; NUMERICAL-SIMULATION; 3-DIMENSIONAL HEAT; ALUMINUM; STRESS; STEEL; FIELD</t>
  </si>
  <si>
    <t>A computational fluid dynamics (CFD) model for double-sided friction stir spot welding (FSSW) between AZ31 and ZK60 magnesium alloys using adjustable pins is proposed in this paper. Multiple phase flow theories are combined to track the metal interface and phase distribution using FLUENT software. The heat transfer and material flow for the 5 stages of the friction stir welding process, including the pre-heating, plunging, welding, rising and post-heating stages, are presented. For further evaluation, the calculated flow and thermal responses are compared with experimental data, which overall showed good agreement. The material between the upper and lower pins is softened after the pre-heating process and is then driven by the plunging pin to form a keyhole below the upper tool and a bulge region in the bottom of the plates. The welding interface between the pins is bowl-shaped after plunging, and grows uneven during the welding stage due to the extensive plastic material flow. The keyhole is then fully eliminated after the rising of the pins. After welding, the region between the tools is heated to a maximum temperature of 670 K and the welding interface slightly fluctuates and a phase mixing phenomenon occurs, suggesting that AZ31 and ZK60 plates are well joined by using the adjustable pins.(c) 2022 The Authors. Published by Elsevier B.V. This is an open access article under the CC BY-NC-ND license (http://creativecommons.org/licenses/by-nc-nd/4.0/).</t>
  </si>
  <si>
    <t>[Ke, W. C.; Teshome, F. B.; Chen, L.; Peng, B.; Zeng, Z.] Univ Elect Sci &amp; Technol China, Sch Mech &amp; Elect Engn, Chengdu 611731, Sichuan, Peoples R China; [Oliveira, J. P.] NOVA Univ Lisbon, NOVA Sch Sci &amp; Technol, Dept Mech &amp; Ind Engn, Caparica, P-2829516 Caparica, Portugal; [Ao, S. S.] Tianjin Univ, Sch Mat Sci &amp; Engn, Tianjin 300072, Peoples R China</t>
  </si>
  <si>
    <t>University of Electronic Science &amp; Technology of China; Universidade Nova de Lisboa; Tianjin University</t>
  </si>
  <si>
    <t>Zeng, Z (corresponding author), Univ Elect Sci &amp; Technol China, Sch Mech &amp; Elect Engn, Chengdu 611731, Sichuan, Peoples R China.</t>
  </si>
  <si>
    <t>zhizeng@uestc.edu.cn</t>
  </si>
  <si>
    <t>Ke, Wenchao/AAO-1590-2021; Oliveira, Joao Pedro/G-4372-2012; Teshome, Fissha Biruke/GXM-4269-2022</t>
  </si>
  <si>
    <t>Ke, Wenchao/0000-0002-4755-2182; Oliveira, Joao Pedro/0000-0001-6906-1870; Chen, Long/0009-0006-0733-120X; Teshome, Fissha Biruke/0000-0002-4460-0142</t>
  </si>
  <si>
    <t>Natural Science Foundation of China [51775091, 52175292]; Science and Technology Project of Sichuan Province [2020ZDZX0015]; Fundacao para a Ciencia e Tecnologia (FCT) [UIDB/00667/2020]</t>
  </si>
  <si>
    <t>Natural Science Foundation of China(National Natural Science Foundation of China (NSFC)); Science and Technology Project of Sichuan Province; Fundacao para a Ciencia e Tecnologia (FCT)(Fundacao para a Ciencia e a Tecnologia (FCT))</t>
  </si>
  <si>
    <t>This work was supported by Natural Science Foundation of China (No. 51775091, 52175292) , Science and Technology Project of Sichuan Province (No. 2020ZDZX0015) . JPO acknowledges Fundacao para a Ciencia e Tecnologia (FCT) for its financial support through the project UIDB/00667/2020 (UNIDEMI) . The authors also thank Xiaopei Wang and his group at Osaka University for their efforts in the related experimental research.</t>
  </si>
  <si>
    <t>10.1016/j.jmrt.2022.01.097</t>
  </si>
  <si>
    <t>FEB 2022</t>
  </si>
  <si>
    <t>0I0UK</t>
  </si>
  <si>
    <t>WOS:000779142900009</t>
  </si>
  <si>
    <t>Dharmalingam, S; Lenin, K; Srinivasan, D</t>
  </si>
  <si>
    <t>Dharmalingam, S.; Lenin, K.; Srinivasan, D.</t>
  </si>
  <si>
    <t>Investigating the FSW parameter's role on microstructure and mechanical properties of welding AZ31B-AA8110 alloy</t>
  </si>
  <si>
    <t>BULLETIN OF THE POLISH ACADEMY OF SCIENCES-TECHNICAL SCIENCES</t>
  </si>
  <si>
    <t>AA8011-AZ31B alloy; FSW; ANN-GA; mechanical properties</t>
  </si>
  <si>
    <t>ALUMINUM-ALLOY; TENSILE PROPERTIES; MAGNESIUM ALLOYS; NEURAL-NETWORK; FRICTION; OPTIMIZATION; JOINTS; STRENGTH; BEHAVIOR; PREDICTION</t>
  </si>
  <si>
    <t>The influence of friction stir welding (FSW) in automotive applications is significantly high in recent days as it can boast beneficial factors such as less distortion, minimized residual stresses and enhanced mechanical properties. Since there is no emission of harmful gases, it is regarded as a green technology, which has an energy efficient clean environmental solid-state welding process. In this research work, the FSW technique is employed to weld the AA8011-AZ31B alloy. In addition, the L16 orthogonal array is employed to conduct the experiments. The influences of parameters on the factors such as microstructure, hardness and tensile strength are determined. Microstructure images have shown tunnel formation at low rotational speed and vortex occurrence at high rotational speed. To attain high quality welding, the process parameters are optimized by using a hybrid method called an artificial neural network based genetic algorithm (ANN-GA). The confirmation tests are carried out under optimal welding conditions. The results obtained are highly reliable, which exhibits the optimal features of the hybrid method.</t>
  </si>
  <si>
    <t>[Dharmalingam, S.] OASYS Inst Technol, Dept Mech Engn, Trichy, Tamil Nadu, India; [Lenin, K.; Srinivasan, D.] K Ramakrishnan Coll Engn, Dept Mech Engn, Trichy, Tamil Nadu, India</t>
  </si>
  <si>
    <t>Dharmalingam, S (corresponding author), OASYS Inst Technol, Dept Mech Engn, Trichy, Tamil Nadu, India.</t>
  </si>
  <si>
    <t>sdarmalingam79@gmail.com</t>
  </si>
  <si>
    <t>D, Srinivasan/0000-0002-7394-3574</t>
  </si>
  <si>
    <t>POLSKA AKAD NAUK, POLISH ACAD SCI, DIV IV TECHNICAL SCIENCES PAS</t>
  </si>
  <si>
    <t>PL DEFILAD 1, WARSZAWA, 00-901, POLAND</t>
  </si>
  <si>
    <t>0239-7528</t>
  </si>
  <si>
    <t>2300-1917</t>
  </si>
  <si>
    <t>B POL ACAD SCI-TECH</t>
  </si>
  <si>
    <t>Bull. Pol. Acad. Sci.-Tech. Sci.</t>
  </si>
  <si>
    <t>e140098</t>
  </si>
  <si>
    <t>10.24425/bpasts.2022.140098</t>
  </si>
  <si>
    <t>ZL3NQ</t>
  </si>
  <si>
    <t>WOS:000763585600002</t>
  </si>
  <si>
    <t>Wei, CG; Lu, S; Chen, LY; Xu, MY</t>
  </si>
  <si>
    <t>Wei, Cheng-Gang; Lu, Sheng; Chen, Liang-Yu; Xu, Mao-You</t>
  </si>
  <si>
    <t>Comparison Study on Welding Temperature and Joint Characteristics of AZ31 Magnesium Alloy by Ultrasonic and Heat Pipe Assisted FSW</t>
  </si>
  <si>
    <t>friction stir welding; magnesium alloy; temperature; heat pipe; microstructure; mechanical property</t>
  </si>
  <si>
    <t>MECHANICAL-PROPERTIES; MATERIAL FLOW; MG ALLOY; FRICTION; MICROSTRUCTURE; VIBRATION; EVOLUTION; BEHAVIOR</t>
  </si>
  <si>
    <t>As an important factor in friction stir welding (FSW) process, temperature directly affects the microstructures and mechanical properties of welded joints. The present work aims to investigate the welding temperature and joint characteristics of AZ31 magnesium alloy under three FSW conditions: conventional friction stir welding (FSW), ultrasonic assisted friction stir welding (UaFSW), and ultrasonic and heat pipe assisted friction stir welding (UHaFSW), respectively. The results show that the welding temperature distributions and the characteristic of non-uniformity are presented in the FSW and UaFSW joints along the welding and horizontal directions. Compared with conventional FSW, UaFSW can effectively balance and improve the non-uniform temperature distribution in the joints, resulting in the significant decreases in the peak temperatures and durations of high temperature. Hence, the grains are refined in the microstructure of the nugget zone in the UHaFSW joints, which enhances their microhardness and tensile properties. Based on these results, it can be concluded that UHaFSW could be an effective method to improve the mechanical properties of AZ31 magnesium alloy welded joints.</t>
  </si>
  <si>
    <t>[Wei, Cheng-Gang; Lu, Sheng; Chen, Liang-Yu; Xu, Mao-You] Jiangsu Univ Sci &amp; Technol, Sch Mat Sci &amp; Engn, Zhenjiang 212003, Jiangsu, Peoples R China</t>
  </si>
  <si>
    <t>181060001@stu.just.edu.cn; lusheng_ktz@just.edu.cn; lychen@just.edu.cn; 192060016@stu.just.edu.cn</t>
  </si>
  <si>
    <t>Chen, Liang-Yu/0000-0002-7832-6997</t>
  </si>
  <si>
    <t>National Natural Science Foundation of China [51375218, 51675248]; Postgraduate Research &amp; Practice Innovation Program of Jiangsu Province project [KYCX19_1664]</t>
  </si>
  <si>
    <t>National Natural Science Foundation of China(National Natural Science Foundation of China (NSFC)); Postgraduate Research &amp; Practice Innovation Program of Jiangsu Province project</t>
  </si>
  <si>
    <t>This research was funded by the National Natural Science Foundation of China (Grant Nos. 51375218 and 51675248), and the Postgraduate Research &amp; Practice Innovation Program of Jiangsu Province project (KYCX19_1664).</t>
  </si>
  <si>
    <t>10.3390/met12020267</t>
  </si>
  <si>
    <t>2B9MK</t>
  </si>
  <si>
    <t>WOS:000810504900001</t>
  </si>
  <si>
    <t>Gogheri, MS; Kasiri-Asgarani, M; Bakhsheshi-Rad, HR; Ghayour, H; Rafiei, M; Mostafa, A; Berto, F</t>
  </si>
  <si>
    <t>Gogheri, Mojtaba Sadeghi; Kasiri-Asgarani, Masoud; Bakhsheshi-Rad, Hamid Reza; Ghayour, Hamid; Rafiei, Mahdi; Mostafa, Ahmad; Berto, Filippo</t>
  </si>
  <si>
    <t>Friction welding of pure titanium-AZ31 magnesium alloy: Characterization and simulation</t>
  </si>
  <si>
    <t>ENGINEERING FAILURE ANALYSIS</t>
  </si>
  <si>
    <t>Magnesium alloy; Titanium; Friction welding; Response surface methodology (RSM); Mechanical property</t>
  </si>
  <si>
    <t>MECHANICAL-PROPERTIES; FAILURE ANALYSIS; STAINLESS-STEEL; PARAMETERS; MICROSTRUCTURE; OPTIMIZATION; PREDICTION; TI-6AL-4V; JOINTS</t>
  </si>
  <si>
    <t>Friction stir welding (FSW) is a solid-state joining process that is still effectively utilized for joining Mg alloys, Ti alloys, and many other similar and dissimilar materials. Application and dissimilar joining of titanium to magnesium are very attractive in the automobile industry due to the reduction in automobile weight and fuel consumption. In this study, parameter optimization of friction welding on the shear strength of pure commercial titanium to AZ31 magnesium alloy joint by response surface methodology (RSM) was carried out. Rotation speed, friction pressure, and forging pressure on three levels were considered as the variable parameters in welding for a friction time of 4 s and a fixed forge time of 8 s. The torsion test results showed that the best shear strength (103.285 MPa) is related to the sample with optimum parameters, namely, a friction pressure of 50 MPa, forging pressure of 40 MPa, and rotation speed of 1300 rpm. Analysis of variance (ANOVA) was used to investigate the capability of the expanded model. The ANOVA results also showed that among the parameters, rotation speed and friction pressure significantly affect the shear strength. The reason is that high rotation speed and friction pressure can result in rapid transformation for achieving axial displacement stability and escalation of temperature.</t>
  </si>
  <si>
    <t>[Gogheri, Mojtaba Sadeghi; Kasiri-Asgarani, Masoud; Bakhsheshi-Rad, Hamid Reza; Ghayour, Hamid; Rafiei, Mahdi] Islamic Azad Univ, Adv Mat Res Ctr, Dept Mat Engn, Najafabad Branch, Najafabad, Iran; [Mostafa, Ahmad] Tafila Tech Univ, Mech Engn Dept, Tafila, Jordan; [Berto, Filippo] Norwegian Univ Sci &amp; Technol, Dept Mech &amp; Ind Engn, N-7491 Trondheim, Norway</t>
  </si>
  <si>
    <t>Islamic Azad University; Tafila Technical University; Norwegian University of Science &amp; Technology (NTNU)</t>
  </si>
  <si>
    <t>Ghayour, Hamid/AAN-5433-2021; Rafiei/AAT-3403-2021; Bakhsheshi-Rad, Hamid Reza/A-9636-2012; Berto, Filippo/J-7204-2019; Mostafa, Ahmad/J-7600-2013</t>
  </si>
  <si>
    <t>Mostafa, Ahmad/0000-0001-5625-1106</t>
  </si>
  <si>
    <t>1350-6307</t>
  </si>
  <si>
    <t>1873-1961</t>
  </si>
  <si>
    <t>ENG FAIL ANAL</t>
  </si>
  <si>
    <t>Eng. Fail. Anal.</t>
  </si>
  <si>
    <t>10.1016/j.engfailanal.2021.105799</t>
  </si>
  <si>
    <t>Engineering, Mechanical; Materials Science, Characterization &amp; Testing</t>
  </si>
  <si>
    <t>2U4WG</t>
  </si>
  <si>
    <t>WOS:000823162400001</t>
  </si>
  <si>
    <t>Maier, P; Barela, S; Miller, VM; Neelameggham, NR</t>
  </si>
  <si>
    <t>Dissimilar Metal Micro Friction Stir Welding of AZ31 to 6061</t>
  </si>
  <si>
    <t>MAGNESIUM TECHNOLOGY 2022</t>
  </si>
  <si>
    <t>Minerals Metals &amp; Materials Series</t>
  </si>
  <si>
    <t>23rd Magnesium Technology Symposium at the 151st TMS Annual Meeting and Exhibition</t>
  </si>
  <si>
    <t>FEB 27-MAR 03, 2022</t>
  </si>
  <si>
    <t>Anaheim, CA</t>
  </si>
  <si>
    <t>TMS</t>
  </si>
  <si>
    <t>Friction stir welding; Micro-welding; Magnesium; Aluminum</t>
  </si>
  <si>
    <t>MECHANICAL-PROPERTIES; MU-FSW; MAGNESIUM</t>
  </si>
  <si>
    <t>With the increasing trend of light-weighting of structures, the demand for micro-scale welding processes for thin metals is increasing for a wide range of applications. In this context, we are investigating micro friction stir welding (mu FSW), an adaptation of friction stir welding for joining and processing of similar and dissimilar materials with a thickness of 1 mm and below. As part of the current research, we have attempted to butt weld magnesium AZ31 and aluminum 6061 thin sheets of 1 mm thickness. Our initial results are promising and here we report on the defect-free weldment, macrostructure, and mechanical properties of the weld.</t>
  </si>
  <si>
    <t>Mansoor, B (corresponding author), Texas A&amp;M Univ Qatar, Mech Engn Program, Doha, Qatar.;Mansoor, B (corresponding author), Texas A&amp;M Univ, Dept Mat Sci &amp; Engn, 575 Ross St, College Stn, TX 77843 USA.</t>
  </si>
  <si>
    <t>Mansoor, Bilal/IZP-9328-2023; Shunmugasamy, Vasanth/P-8618-2016</t>
  </si>
  <si>
    <t>Texas A&amp;M University at Qatar; Mechanical Engineering Department at Texas A&amp;M University at Qatar</t>
  </si>
  <si>
    <t>This publication was made possible by the RRGS grant from Texas A&amp;M University at Qatar. The statements made herein are solely the responsibility of the authors. The authors thank the support of the Mechanical Engineering Department at Texas A&amp;M University at Qatar.</t>
  </si>
  <si>
    <t>2367-1181</t>
  </si>
  <si>
    <t>2367-1696</t>
  </si>
  <si>
    <t>978-3-030-92533-8; 978-3-030-92532-1</t>
  </si>
  <si>
    <t>MINERAL MET MAT SER</t>
  </si>
  <si>
    <t>10.1007/978-3-030-92533-8_34</t>
  </si>
  <si>
    <t>Engineering, Mechanical; Metallurgy &amp; Metallurgical Engineering; Materials Science, Coatings &amp; Films; Materials Science, Composites</t>
  </si>
  <si>
    <t>BS8EX</t>
  </si>
  <si>
    <t>WOS:000771835800034</t>
  </si>
  <si>
    <t>Evaluation of welding parameters effects in friction stir welding of AZ31B Mg alloy</t>
  </si>
  <si>
    <t>friction stir welding; magnesium alloys; welding parameters; microstructure; tensile strength</t>
  </si>
  <si>
    <t>MAGNESIUM ALLOY; MECHANICAL-PROPERTIES; TEMPERATURE; BEHAVIOR; JOINTS; AL</t>
  </si>
  <si>
    <t>The joining of magnesium alloys with conventional fusion welding methods often causes porosity and hot cracking defects. The use of friction stir welding, a solid-state welding technique for joining Mg alloys, solves these problems. In this study, AZ31B Mg sheets with 3 mm in thickness were joined by friction stir welding at a constant feed rate (50 mm min(-1)) and different tool rotational speeds (900 and 1400 rpm), and different tool tilt angles (0. and 1.5.) using tapered pin. Tensile strength and microhardness tests were carried out to examine the mechanical properties of the welded specimens. The microstructures of the welded zone were analyzed by obtaining optical microscopy and scanning electron microscopy images. According to the tensile test results, specimen welded at 50 mm min(-1) feed rate, 900 rpm tool rotational speed, and 1.5. tool tilt angle showed the highest welding strength value 176.03 MPa.</t>
  </si>
  <si>
    <t>[Tolun, Fatmagul] Balikesir Univ, Balikesir Vocat High Sch, Dept Motor Vehicles &amp; Transportat Technol, TR-10145 Balikesir, Turkey</t>
  </si>
  <si>
    <t>Tolun, F (corresponding author), Balikesir Univ, Balikesir Vocat High Sch, Dept Motor Vehicles &amp; Transportat Technol, TR-10145 Balikesir, Turkey.</t>
  </si>
  <si>
    <t>Balikesir University Sci-entific Research Project Unit [2018/164]</t>
  </si>
  <si>
    <t>Balikesir University Sci-entific Research Project Unit</t>
  </si>
  <si>
    <t>This study was supported by Balikesir University Sci-entific Research Project Unit (Project No: 2018/164) .</t>
  </si>
  <si>
    <t>10.31577/km.2022.2.109</t>
  </si>
  <si>
    <t>2A2WF</t>
  </si>
  <si>
    <t>WOS:000809367200004</t>
  </si>
  <si>
    <t>Chen, SJ; Wang, L; Jiang, XQ; Yuan, T; Jiang, W; Liu, YY</t>
  </si>
  <si>
    <t>Chen, Shujun; Wang, Lei; Jiang, Xiaoqing; Yuan, Tao; Jiang, Wang; Liu, Yongyong</t>
  </si>
  <si>
    <t>Microstructure and mechanical properties of AZ31B Mg alloy fabricated by friction stir welding with pulse current</t>
  </si>
  <si>
    <t>Friction stir welding with pulse current; Grain size; Precipitates; Mechanical properties</t>
  </si>
  <si>
    <t>TENSILE BEHAVIOR; SPEED; AL</t>
  </si>
  <si>
    <t>The influence of pulse current on microstructure and mechanical properties were investigated for friction stir welding (FSW) of 3 mm thick AZ31B Mg alloy with pulse current ranging from 0A to 400A. The grain size of SZ is the same of that of TMAZ as affected by pulse current, resulting in more smoothie transition of microstructure from the SZ to the HAZ. The ultimate tensile strength and elongation of EFSW joints both enhanced with increasing pulse current and fracture position shifted from SZ to HAZ. The EFSW joint has the highest hardness at pulse current of 300A, where a large quantity of precipitates consisting of Al and Zn elements that were refined without coarsening were uniformly distributed in grain boundaries, contributing to precipitation hardening effect, which is main strengthening mechanism for enhancing mechanical properties of the EFSW joints.</t>
  </si>
  <si>
    <t>[Chen, Shujun; Wang, Lei; Jiang, Xiaoqing; Yuan, Tao; Jiang, Wang; Liu, Yongyong] Beijing Univ Technol, Fac Mat &amp; Mfg, Inst Intelligent Forming Equipment &amp; Syst, Beijing 100124, Peoples R China</t>
  </si>
  <si>
    <t>Beijing University of Technology</t>
  </si>
  <si>
    <t>Jiang, XQ (corresponding author), Beijing Univ Technol, Fac Mat &amp; Mfg, Inst Intelligent Forming Equipment &amp; Syst, Beijing 100124, Peoples R China.</t>
  </si>
  <si>
    <t>xjiang@bjut.edu.cn</t>
  </si>
  <si>
    <t>National Natural Science Foundation of China [51604015]</t>
  </si>
  <si>
    <t>This work was funded by the National Natural Science Foundation of China (51604015).</t>
  </si>
  <si>
    <t>10.1016/j.jmapro.2021.09.031</t>
  </si>
  <si>
    <t>SEP 2021</t>
  </si>
  <si>
    <t>WA2BS</t>
  </si>
  <si>
    <t>WOS:000702697600009</t>
  </si>
  <si>
    <t>Kumar, U; Prajapati, A; Acharya, U; Medhi, T; Roy, BS; Saha, SC</t>
  </si>
  <si>
    <t>Kumar, Uday; Prajapati, Anurag; Acharya, Uttam; Medhi, Tanmoy; Roy, Barnik Saha; Saha, S. C.</t>
  </si>
  <si>
    <t>Welding condition &amp; microstructure of friction stir welded AA 6061-T6 and AZ31B</t>
  </si>
  <si>
    <t>2nd International Mechanical Engineering Congress (IMEC) - Materials Science</t>
  </si>
  <si>
    <t>NOV 29-DEC 01, 2019</t>
  </si>
  <si>
    <t>Natl Inst Technol, Tiruchirappalli, INDIA</t>
  </si>
  <si>
    <t>Natl Inst Technol</t>
  </si>
  <si>
    <t>Friction stir welding; Microstructure; Aluminum alloy; Magnesium alloy; Dissimilar material</t>
  </si>
  <si>
    <t>ALUMINUM-ALLOY; MECHANICAL-PROPERTIES; TENSILE PROPERTIES; AL-ALLOY; MAGNESIUM; JOINTS</t>
  </si>
  <si>
    <t>Dissimilar friction stir welding between 6061-T6 Al alloys to AZ31B Mg alloys with a plate thickness of 6 mm was investigated. Defect-free welds were obtained at a different rotational speed ranging from 400 to 700 rpm with welding speed of 0.5-0.8 mm/sec, respectively. The influence of welding speed and rotational speed was investigated to reveal the microstructure growth and microhardness of weld joint that displays tortuous interface as well as intermetallic compounds. Irregular distribution of microhardness was found due to complex microstructure. Intermetallic compound Al3Mg2 and Al12Mg17 were revealed by energy dispersive spectroscope (EDS) analysis. Compared to the base metal value of maximum microhardness was double in the stir zone. (c) 2019 Elsevier Ltd. Selection and Peer-review under responsibility of the scientific committee of the International Mechanical Engineering Congress 2019: Materials Science.</t>
  </si>
  <si>
    <t>[Kumar, Uday; Prajapati, Anurag; Acharya, Uttam; Medhi, Tanmoy; Roy, Barnik Saha; Saha, S. C.] NIT Agartala, Dept Mech Engn, Agartala 799046, India</t>
  </si>
  <si>
    <t>National Institute of Technology (NIT System); National Institute of Technology Agartala</t>
  </si>
  <si>
    <t>Medhi, T (corresponding author), NIT Agartala, Dept Mech Engn, Agartala 799046, India.</t>
  </si>
  <si>
    <t>tanmoymedhi@gmail.com</t>
  </si>
  <si>
    <t>Acharya, Uttam/AAW-1766-2020; ROY, BARNIK/AAG-3613-2021; Medhi, Tanmoy/S-1306-2019</t>
  </si>
  <si>
    <t>Acharya, Uttam/0000-0002-0121-0929; Medhi, Tanmoy/0000-0001-8968-9665</t>
  </si>
  <si>
    <t>10.1016/j.matpr.2020.03.242</t>
  </si>
  <si>
    <t>WG3DT</t>
  </si>
  <si>
    <t>WOS:000706877100001</t>
  </si>
  <si>
    <t>Zhang, JL; Liu, H; Chen, X; Zou, Q; Huang, GS; Jiang, B; Tang, AT; Pan, FS</t>
  </si>
  <si>
    <t>Zhang, Junlei; Liu, Han; Chen, Xiang; Zou, Qin; Huang, Guangsheng; Jiang, Bin; Tang, Aitao; Pan, Fusheng</t>
  </si>
  <si>
    <t>Deformation Characterization, Twinning Behavior and Mechanical Properties of Dissimilar Friction-Stir-Welded AM60/AZ31 Alloys Joint During the Three-Point Bending</t>
  </si>
  <si>
    <t>ACTA METALLURGICA SINICA-ENGLISH LETTERS</t>
  </si>
  <si>
    <t>Friction stir welding (FSW); Dissimilar joint; Microstructure evolution; Bending properties; Deformation</t>
  </si>
  <si>
    <t>MICROSTRUCTURE EVOLUTION; FRACTURE-BEHAVIOR; MG ALLOY; ROOM-TEMPERATURE; MAGNESIUM SHEET; TEXTURE; IMPROVEMENT; COMPRESSION</t>
  </si>
  <si>
    <t>The AZ31 and AM60 alloys were used for dissimilar friction stir welding (FSW) in this study. The microstructure characteristics of the joint and its three-point bending performance were investigated. The electron backscattered diffraction results showed that the grains in the nugget zone (NZ) were more uniform and refined to a certain extent after FSW, but the grain size of AM60 in the NZ was larger than that of AZ31. The texture was strong locally in the NZ and presented a symmetric distribution characteristic from the advancing side to the retreating side. There were special texture features in the joint, resulting in the occurrence of severe strain localization during the bending process compared with the base materials, which can be well explained by the calculated Schmid factor in terms of the assumed stress state for bending. The bending tests revealed that the joint presented good bending properties compared with AZ31 BM. The bending fracture morphologies suggested that the fracture tended to the NZ interface on the AZ31 side, which was mainly due to the higher SF for basal slip and dislocation concentration degree in the region, and the relatively lower bending strength of AZ31 metal.</t>
  </si>
  <si>
    <t>[Zhang, Junlei] Kunming Univ Sci &amp; Technol, Coll Mat Sci &amp; Engn, Kunming 650093, Yunnan, Peoples R China; [Liu, Han; Chen, Xiang; Zou, Qin; Huang, Guangsheng; Jiang, Bin; Tang, Aitao; Pan, Fusheng] Chongqing Univ, Coll Mat Sci &amp; Engn, State Key Lab Mech Transmiss, Chongqing 400044, Peoples R China; [Liu, Han; Chen, Xiang; Zou, Qin; Huang, Guangsheng; Jiang, Bin; Tang, Aitao; Pan, Fusheng] Chongqing Univ, Natl Engn Res Ctr Mg Alloys, Chongqing 400044, Peoples R China</t>
  </si>
  <si>
    <t>Kunming University of Science &amp; Technology; Chongqing University; Chongqing University</t>
  </si>
  <si>
    <t>Huang, GS; Jiang, B (corresponding author), Chongqing Univ, Coll Mat Sci &amp; Engn, State Key Lab Mech Transmiss, Chongqing 400044, Peoples R China.;Huang, GS; Jiang, B (corresponding author), Chongqing Univ, Natl Engn Res Ctr Mg Alloys, Chongqing 400044, Peoples R China.</t>
  </si>
  <si>
    <t>gshuang@cqu.edu.cn; jiangbinrong@cqu.edu.cn</t>
  </si>
  <si>
    <t>Zhang, Junlei/JJF-7230-2023; Pan, Fusheng/E-1885-2018; Zou, Qin/GVU-2237-2022</t>
  </si>
  <si>
    <t>National Natural Science Foundation of China [52071035, U1764253]</t>
  </si>
  <si>
    <t>This work was financially supported by the National Natural Science Foundation of China (No. 52071035 and U1764253).</t>
  </si>
  <si>
    <t>CHINESE ACAD SCIENCES, INST METAL RESEARCH</t>
  </si>
  <si>
    <t>72 WENHUA RD, SHENYANG, 110016, PEOPLES R CHINA</t>
  </si>
  <si>
    <t>1006-7191</t>
  </si>
  <si>
    <t>2194-1289</t>
  </si>
  <si>
    <t>ACTA METALL SIN-ENGL</t>
  </si>
  <si>
    <t>Acta Metall. Sin.-Engl. Lett.</t>
  </si>
  <si>
    <t>10.1007/s40195-021-01313-2</t>
  </si>
  <si>
    <t>0F2JM</t>
  </si>
  <si>
    <t>WOS:000695798100001</t>
  </si>
  <si>
    <t>Bandi, A; Bakshi, SR</t>
  </si>
  <si>
    <t>Bandi, Anil; Bakshi, Srinivasa R.</t>
  </si>
  <si>
    <t>Friction Stir Lap Welding of AZ31B and AA6061 Alloys Using Tin as an Inter-Layer</t>
  </si>
  <si>
    <t>Friction stir welding; Aluminum; Magnesium; Sn interlayer; Intermetallic compounds; Lap shear strength</t>
  </si>
  <si>
    <t>MECHANICAL-PROPERTIES; MG ALLOY; MICROSTRUCTURE CHARACTERISTICS; MAGNESIUM ALLOY; AL-ALLOY; ALUMINUM; JOINTS; STRENGTH; ARC</t>
  </si>
  <si>
    <t>The formation of Mg17Al12 and Al3Mg2 is inevitable even in solid-state joining of Al and Mg alloys by friction stir welding (FSW). In the present study, the effect of a thin inter-layer of Sn (tin) and FSW parameters (pin length and tool rotation speed) on the microstructure and strength of friction stir lap welds of 3 mm thick AA6061 Al alloy and AZ31B Mg alloy sheets was investigated. A similar to 20 mu m thick Sn layer was deposited on AZ31B alloy by displacement plating. The heat generated during the welding melted the Sn layer and the rotation action of the tool pushed the molten Sn to the hooks on the advancing side and retreating side. The extent of Mg17Al12 and Al3Mg2 intermetallic compound formation was reduced with Sn inter-layer with limited formation of Mg2Sn. The Sn inter-layer helped improve the lap shear strength at lower tool rotational speed (600 RPM) and pin lengths of 3.25 and 3.75 mm compared to joints without Sn inter-layer. Lap welds prepared with a 3.25 mm pin at 600 RPM had a lap shear strength of 245 N/mm which is the highest value reported so far and is 116% higher compared to joints without Sn inter-layer. This was due to elimination of hook at the advancing side and retreating side and disintegration of intermetallic compounds.</t>
  </si>
  <si>
    <t>[Bandi, Anil; Bakshi, Srinivasa R.] Indian Inst Technol Madras, Dept Met &amp; Mat Engn, Chennai 600036, Tamil Nadu, India</t>
  </si>
  <si>
    <t>Indian Institute of Technology System (IIT System); Indian Institute of Technology (IIT) - Madras</t>
  </si>
  <si>
    <t>Bakshi, SR (corresponding author), Indian Inst Technol Madras, Dept Met &amp; Mat Engn, Chennai 600036, Tamil Nadu, India.</t>
  </si>
  <si>
    <t>sbakshi@iitm.ac.in</t>
  </si>
  <si>
    <t>Bakshi, Srinivasa Rao/0000-0001-9487-1971</t>
  </si>
  <si>
    <t>Institute Research and Development Award (Junior Level) of Indian Institute of Technology Madras [MET1617839RFIRSRRB]</t>
  </si>
  <si>
    <t>Institute Research and Development Award (Junior Level) of Indian Institute of Technology Madras</t>
  </si>
  <si>
    <t>One of the authors (S.R. Bakshi) acknowledges funding from Institute Research and Development Award (Junior Level) of Indian Institute of Technology Madras (MET1617839RFIRSRRB) for carrying out the work.</t>
  </si>
  <si>
    <t>10.1007/s12540-021-01039-x</t>
  </si>
  <si>
    <t>2I7FB</t>
  </si>
  <si>
    <t>WOS:000695105000001</t>
  </si>
  <si>
    <t>Atifeh, SM; Rouzbeh, A; Hashemi, R; Sedighi, M</t>
  </si>
  <si>
    <t>Atifeh, Seyed Mehdi; Rouzbeh, Amin; Hashemi, Ramin; Sedighi, Mohammad</t>
  </si>
  <si>
    <t>Effect of annealing on formability and mechanical properties of AA1050/Mg-AZ31B bilayer sheets fabricated by explosive welding method</t>
  </si>
  <si>
    <t>Forming limit diagram; Bilayer sheet; Explosive welding; Annealing; Mechanical properties</t>
  </si>
  <si>
    <t>INTERFACE MICROSTRUCTURE; HEAT-TREATMENT; COMPONENTS; EXTRUSION</t>
  </si>
  <si>
    <t>In this article, for the first time, the effect of annealing was investigated experimentally on the formability and mechanical properties of AA1050/Mg-AZ31B bilayer sheets fabricated by the explosive welding method. To eliminate the work hardening due to the explosive welding and improve the formability of the bilayer sheet, annealing was carried out at 250 degrees C and 350 degrees C for 2 h. The Nakazima test explored the samples' formability to determine the corresponding forming limit diagram. The mechanical properties and microstructural features were assessed by tensile test, micro hardness, optical microscope, and scanning electron microscopy. Annealing at 250 degrees C showed no significant growth of the layer in the interface; but elevating the annealing temperature to 350 degrees C intensified the interface layer growth and increased its thickness from 7 for the initial sheet to 27 mu m which can be assigned to the activation of the diffusion mechanism. The influence of the interface thickness increase on the mechanical properties decreased the strength of the bilayer sheet. FLD0 showed a 52% and 22% increase upon annealing at 250 degrees C and 350 degrees C, respectively. The decrease in the formability after 250 degrees C can be due to the formation of brittle intermetallic compounds in the interface layer.</t>
  </si>
  <si>
    <t>[Atifeh, Seyed Mehdi; Rouzbeh, Amin; Hashemi, Ramin; Sedighi, Mohammad] Iran Univ Sci &amp; Technol, Sch Mech Engn, Tehran, Iran</t>
  </si>
  <si>
    <t>Iran University Science &amp; Technology</t>
  </si>
  <si>
    <t>Hashemi, R (corresponding author), Iran Univ Sci &amp; Technol, Sch Mech Engn, Tehran, Iran.</t>
  </si>
  <si>
    <t>rhashemi@iust.ac.ir</t>
  </si>
  <si>
    <t>Sedighi, Mohammad/S-9323-2018; Hashemi, Ramin/H-3122-2017</t>
  </si>
  <si>
    <t>Sedighi, M./0000-0001-6828-1732; Hashemi, Ramin/0000-0001-8369-0390</t>
  </si>
  <si>
    <t>10.1007/s00170-021-07999-z</t>
  </si>
  <si>
    <t>YA1BW</t>
  </si>
  <si>
    <t>WOS:000693908800009</t>
  </si>
  <si>
    <t>Zhao, YD; Lu, YW; Luo, YL; He, YY; Guo, XF; Cui, HB; Wang, SG; Wang, ZG</t>
  </si>
  <si>
    <t>Zhao, Yadong; Lu, Yaowen; Luo, Yalong; He, Yangyang; Guo, Xuefeng; Cui, Hongbao; Wang, Shuguang; Wang, Zhigang</t>
  </si>
  <si>
    <t>Microstructure evolution and fracture behavior of dissimilar friction stir welding of 1060Al alloy to AZ31B Mg alloy</t>
  </si>
  <si>
    <t>Friction stir welding; Al; Mg dissimilar joint; Microstructure evolution; Fracture behavior; EBSD</t>
  </si>
  <si>
    <t>6061-T6 ALUMINUM-ALLOY; MECHANICAL-PROPERTIES; INTERMETALLIC COMPOUNDS; MAGNESIUM; AL; JOINT; TEXTURE</t>
  </si>
  <si>
    <t>In this paper, the microstructure evolution and fracture behavior of 1060 Al/AZ31B Mg dissimilar friction stir welded joints were investigated. Experimental results showed that dynamic recrystallization occurred in the nugget zone (NZ) and thermo-mechanically affected zone (TMAZ), and the grains were considerably refined. As the welding speed increased, the percentage of high angle grain boundaries (HAGBs) and the degree of recrystallization in the NZ gradually decreased, while the percentage of HAGBs and the degree of recrystallization in the Mg-side TMAZ first increased and then decreased. The NZ and Mg-side TMAZ possessed a strong {0001} basal texture, and the texture strength first increased and then decreased with increasing welding speed. When V = 30, 110, and 190 mm/min, the tensile strengths of the joints were 74 +/- 2.2, 93 +/- 3.3, and 80 +/- 1.2 MPa, respectively. The joints showed two fracture modes: the joint fractured along the Mg-side TMAZ/NZ interface (mode I); the joint failed from the bottom of NZ and then fractured along the middle region between the NZ and Mg-side TMAZ (mode II). The grain size, texture distribution, and local dislocation concentration affected the fracture behavior of the joints.</t>
  </si>
  <si>
    <t>[Zhao, Yadong; Lu, Yaowen; Luo, Yalong; He, Yangyang; Wang, Shuguang; Wang, Zhigang] Anyang Inst Technol, Sch Mech Engn, Anyang 455000, Peoples R China; [Zhao, Yadong; Lu, Yaowen; Luo, Yalong; He, Yangyang; Guo, Xuefeng; Cui, Hongbao] Henan Polytech Univ, Sch Mat Sci &amp; Engn, Jiaozuo 454000, Henan, Peoples R China; [Zhao, Yadong; Wang, Shuguang] Anyang Inst Technol, Anyang Key Lab Adv Aeronaut Mat &amp; Proc Technol, Anyang 455000, Peoples R China</t>
  </si>
  <si>
    <t>Anyang Institute of Technology; Henan Polytechnic University; Anyang Institute of Technology</t>
  </si>
  <si>
    <t>Zhao, YD (corresponding author), Anyang Inst Technol, Sch Mech Engn, Anyang 455000, Peoples R China.</t>
  </si>
  <si>
    <t>zhaoyd@ayit.edu.cn</t>
  </si>
  <si>
    <t>He, Yang-Yang/AER-9473-2022; wang, shuguang/AAF-9825-2020</t>
  </si>
  <si>
    <t>Henan Science and Technology Plan Project [182102210019]; Anyang Institute of Technology Postdoctoral Innovation Practice Base [BHJ2019005]; training plan for young key teachers in colleges and universities of Henan province [2020GGJS236]</t>
  </si>
  <si>
    <t>Henan Science and Technology Plan Project; Anyang Institute of Technology Postdoctoral Innovation Practice Base; training plan for young key teachers in colleges and universities of Henan province</t>
  </si>
  <si>
    <t>This work was funded by the Henan Science and Technology Plan Project (182102210019), Anyang Institute of Technology Postdoctoral Innovation Practice Base (BHJ2019005), and training plan for young key teachers in colleges and universities of Henan province (2020GGJS236). We thank Dr. Zheng from ZKKF (Beijing) Science and Technology Co., Ltd., for EBSD observations.</t>
  </si>
  <si>
    <t>10.1016/j.matchar.2021.111440</t>
  </si>
  <si>
    <t>US5KF</t>
  </si>
  <si>
    <t>WOS:000697467300002</t>
  </si>
  <si>
    <t>Sun, T; Shen, YF; Cao, FJ; Yan, YF; Ni, RY; Jin, JY</t>
  </si>
  <si>
    <t>Sun, Tao; Shen, Yifu; Cao, Fujun; Yan, Yinfei; Ni, Ruiyang; Jin, Jiayi</t>
  </si>
  <si>
    <t>Forming mechanisms and mechanical property of AZ31B/2024-T4 friction stir welded T-joints</t>
  </si>
  <si>
    <t>Friction stir welding; T-joint; microstructure; aluminum alloy; magnesium alloy</t>
  </si>
  <si>
    <t>TENSILE PROPERTIES; MG ALLOY; MICROSTRUCTURE; STRENGTH; CONFIGURATION; TEMPERATURE; MAGNESIUM; METAL; AL</t>
  </si>
  <si>
    <t>Dissimilar AZ31B/2024-T4 T-lap-joint was successfully fabricated by friction stir welding (FSW) with the rotation speed of 600r/min and the welding speed of 65 mm/min. The microstructure characteristics were observed and analyzed with optical microscope (OM) and the forming mechanisms were discussed by energy spectrometer (EDS) and X-ray diffractometer (XRD). In addition, the effect of microstructure on mechanical properties was analyzed. The results showed that the metal of the skin and stringer are fully mixed at the original connection surface under the action of stirring and friction of the pin. The welded joint formed a mixed region of magnesium and aluminum (Mg-Al MR). A multiphase structure composed of alpha-Al, alpha-Mg, and Al12Mg17 was formed in Mg-Al MR, which also contained a small amount of Al3Mg2. The microhardness values were W-shaped and N-shaped along the skin and stringer directions, respectively. The microhardness values in MR rose rapidly and the broken Mg matrix in the skin was evenly distributed in the MR. The tensile results showed that the skin have excellent failure strength, which was 85.2% of the base metal. The fracture morphology of skin and stringer was mixed fracture and brittle fracture, respectively.</t>
  </si>
  <si>
    <t>[Sun, Tao; Shen, Yifu; Cao, Fujun; Yan, Yinfei; Ni, Ruiyang; Jin, Jiayi] Nanjing Univ Aeronaut &amp; Astronaut, Coll Mat Sci &amp; Technol, Nanjing, Peoples R China</t>
  </si>
  <si>
    <t>Nanjing University of Aeronautics &amp; Astronautics</t>
  </si>
  <si>
    <t>Shen, YF (corresponding author), Nanjing Univ Aeronaut &amp; Astronaut, Coll Mat Sci &amp; Technol, Nanjing, Peoples R China.</t>
  </si>
  <si>
    <t>yfshen_nuaa@hotmail.com</t>
  </si>
  <si>
    <t>Sun, Tao/HKO-1723-2023</t>
  </si>
  <si>
    <t>Graduate Innovation Base (Laboratory) Open Fund of Nanjing University of Aeronautics and Astronautics [kfjj20190607]; Talent development program of Nanjing University of Aeronautics and Astronautics [5645006]</t>
  </si>
  <si>
    <t>Graduate Innovation Base (Laboratory) Open Fund of Nanjing University of Aeronautics and Astronautics; Talent development program of Nanjing University of Aeronautics and Astronautics</t>
  </si>
  <si>
    <t>This study work was funded by the Graduate Innovation Base (Laboratory) Open Fund of Nanjing University of Aeronautics and Astronautics [No. kfjj20190607]. This work was also supported by the Talent development program of Nanjing University of Aeronautics and Astronautics [No. 5645006].</t>
  </si>
  <si>
    <t>MAY 3</t>
  </si>
  <si>
    <t>10.1080/01694243.2021.1952528</t>
  </si>
  <si>
    <t>AUG 2021</t>
  </si>
  <si>
    <t>0V5MG</t>
  </si>
  <si>
    <t>WOS:000680753400001</t>
  </si>
  <si>
    <t>Fu, BL; Shen, JJ; Suhuddin, UFHR; Pereira, AAC; Maawad, E; dos Santos, JF; Klusemann, B; Rethmeier, M</t>
  </si>
  <si>
    <t>Fu, Banglong; Shen, Junjun; Suhuddin, Uceu F. H. R.; Pereira, Ayrton A. C.; Maawad, Emad; dos Santos, Jorge F.; Klusemann, Benjamin; Rethmeier, Michael</t>
  </si>
  <si>
    <t>Revealing joining mechanism in refill friction stir spot welding of AZ31 magnesium alloy to galvanized DP600 steel</t>
  </si>
  <si>
    <t>Refill friction stir spot welding; Multi-materials joining; Magnesium alloy; Galvanized steel; Microstructure; Mechanical properties</t>
  </si>
  <si>
    <t>MG-ZN; INTERFACIAL MICROSTRUCTURE; DISSIMILAR METALS; ALUMINUM-ALLOY; TITANIUM-ALLOY; MATERIAL FLOW; BEHAVIOR; TEXTURE; JOINTS; METALLURGY</t>
  </si>
  <si>
    <t>The application of magnesium (Mg) inevitably involves dissimilar welding with steel. A novel solid state spot welding method, refill friction stir spot welding (refill FSSW), was utilized to weld AZ31 Mg alloy to galvanized DP600 steel. Although Mg/Fe is an immiscible alloy system, defect-free welds with high strength were successfully obtained in a wide parameter window. The results of microstructure, interfacial reactions, and mechanical properties are reported to reveal the underlying joining mechanism. Due to the melting of Zn coating and subsequent Mg-Zn reactions, Mg-Zn eutectic and intermetallic compounds were detected within welds. Heterogeneous interfacial reactions occur along Mg/steel interface, and the relationship between interfacial structure and fracture behavior was investigated. The joining mechanism is associated with Zn coating and Fe-Al layer: 1) the presence of Zn coating is beneficial for achieving high-quality welding between Mg and steel, it protects the interface from oxidation and contributes to brazing of the weld; 2) the Al present in Mg alloy reacts with Fe, resulting in the growth of Fe-Al layer, which contributes to the diffusion bonding in the interface. The overall results clearly show that refill FSSW is a competitive welding method for joining Mg and galvanized steel. (c) 2021 The Author(s). Published by Elsevier Ltd. This is an open access article under the CC BY license (http://creativecommons.org/licenses/by/4.0/).</t>
  </si>
  <si>
    <t>[Fu, Banglong; Shen, Junjun; Suhuddin, Uceu F. H. R.; Pereira, Ayrton A. C.; dos Santos, Jorge F.; Klusemann, Benjamin] Helmholtz Zentrum Hereon, Solid State Mat Proc, Inst Mat Mech, Max Planck Str 1, D-21502 Geesthacht, Germany; [Maawad, Emad] Helmholtz Zentrum Hereon, Xray Diffract Synchrotron Radiat, Inst Mat Phys, Max Planck Str 1, D-21502 Geesthacht, Germany; [Klusemann, Benjamin] Leuphana Univ Luneburg, Inst Prod &amp; Proc Innovat, Univ Allee 1, D-21335 Luneburg, Germany; [Rethmeier, Michael] Tech Univ Berlin, Inst Machine Tools &amp; Factory Management IWF, Pascalstr 8-9, D-10587 Berlin, Germany; [Rethmeier, Michael] BAM Bundesanstalt Mat Forsch &amp; Prufung, Eichen 87, D-12205 Berlin, Germany</t>
  </si>
  <si>
    <t>Helmholtz Association; Helmholtz-Zentrum Hereon; Max Planck Society; Max Planck Society; Helmholtz Association; Helmholtz-Zentrum Hereon; Leuphana University Luneburg; Technical University of Berlin; Federal Institute for Materials Research &amp; Testing</t>
  </si>
  <si>
    <t>Fu, BL; Shen, JJ (corresponding author), Helmholtz Zentrum Hereon, Solid State Mat Proc, Inst Mat Mech, Max Planck Str 1, D-21502 Geesthacht, Germany.</t>
  </si>
  <si>
    <t>banglong.fu@hereon.de; junjun.shen@hereon.de</t>
  </si>
  <si>
    <t>Rethmeier, Michael/B-9847-2009; Fu, Banglong/ADM-7580-2022; Klusemann, Benjamin/G-9265-2014; Suhuddin, Uceu/I-3997-2013</t>
  </si>
  <si>
    <t>Klusemann, Benjamin/0000-0002-8516-5087; Suhuddin, Uceu/0000-0002-4000-4036; Rethmeier, Michael/0000-0001-8123-6696; Fu, Banglong/0000-0002-0258-8296</t>
  </si>
  <si>
    <t>China Scholarship Council [201506220158]</t>
  </si>
  <si>
    <t>China Scholarship Council(China Scholarship Council)</t>
  </si>
  <si>
    <t>Banglong Fu is gratefully acknowledging the funding of China Scholarship Council (Grant No. 201506220158) . The valuable sug-gestions from Ms. Changyun Sun (Ludwig-Maximilians-Universitat Munchen, LMU) are greatly appreciated. The authors are grateful to Prof. Dr. Norbert Hort and Daniel Strerath (Institute of Metallic Bio-materials, Helmholtz-Zentrum Hereon) for the help in determining the chemical compositions of BMs. We acknowledge Deutsches Elektronen-Synchrotron DESY (Hamburg, Germany) , a member of the Helmholtz Association HGF, for the provision of experimental facilities. Parts of the research were carried out at the High Energy Materials Science (HEMS) of the Helmholtz-Zentrum Hereon using P07B beamline.</t>
  </si>
  <si>
    <t>10.1016/j.matdes.2021.109997</t>
  </si>
  <si>
    <t>US5KH</t>
  </si>
  <si>
    <t>WOS:000697467500006</t>
  </si>
  <si>
    <t>Effect of tool tilt angle on weld joint strength and microstructural characterization of double-sided friction stir welding of AZ31B magnesium alloy</t>
  </si>
  <si>
    <t>Magnesium alloy; Double-sided friction stir welded; Tilt angle; Microstructure; Mechanical properties; SEM</t>
  </si>
  <si>
    <t>MECHANICAL-PROPERTIES; ALUMINUM-ALLOY; CORROSION BEHAVIOR; SINGLE-SIDE; EVOLUTION; FSW; DEFORMATION; PARAMETERS; TEXTURE; DEPTH</t>
  </si>
  <si>
    <t>Mechanical and metallurgical behavior of double-sided friction stir welded (DS-FSW) joints of 6 mm thick magnesium alloy (AZ31B) plates, under 0 degrees (Joint W1) and 2 degrees (Joint W2) tool tilt angle, using scrolled shoulder and screwed pin tool were investigated for the first time. Joint fabrication using tool rotational speed of 800 rpm and welding speed of 50 mm/min resulted in tunnel defect in W1 joint and defect free W2 joint. The tensile test results show the joint efficiency of 74% for W1 joint and 87% for W2 joint. The defect free micro tensile samples extracted from first pass (FP), second pass (SP) and overlap region (OZ) of both the welds shows higher degree of grain refinement. Also, microhardness in stir zone (SZ), thermomechanically affected zone (TMAZ) and heat-affected zone (HAZ) of W2 joint is high compared to W1 joint. These metallurgical enhancements in each zone of 2 degrees tilt angle joint led to the remarkable improvement in joint efficiency of FP-2 (80%), OZ-2 (71%) and SP-2 (91%) tensile specimens compared to FP-1 (76%), OZ-1 (63%) and SP-1 (67%) for W1 welded joint. Significant improvement by 26%, 19% and 32% and in percentage elongation was observed in the first pass, overlap region and second pass respectively for W2 joint over W1 joint. Scanning electron microscopy (SEM) characterization revealed ductile and shear fracture modes, wherein, larger area fraction of dimpled morphology and tearing ridges was observed for the macro and micro tensile specimens of W2 joint. (C) 2021 CIRP.</t>
  </si>
  <si>
    <t>[Thakur, Ankit; Sharma, Varun; Bhadauria, Shailendra Singh] Dr BR Ambedkar Natl Inst Technol, Dept Ind &amp; Prod Engn, Jalandhar, Punjab, India</t>
  </si>
  <si>
    <t>Sharma, V (corresponding author), Dr BR Ambedkar Natl Inst Technol, Dept Ind &amp; Prod Engn, Jalandhar, Punjab, India.</t>
  </si>
  <si>
    <t>Department of Mechanical Engineering</t>
  </si>
  <si>
    <t>The authors would like to express their gratitude for support received from Department of Mechanical Engineering (Dr. B.R. Ambedkar National Institute of Technology, Jalandhar) for mechanical testing.The authors would like to express their gratitude for support received from Department of Mechanical Engineering (Dr. B.R. Ambedkar National Institute of Technology, Jalandhar) for mechanical testing.</t>
  </si>
  <si>
    <t>10.1016/j.cirpj.2021.05.009</t>
  </si>
  <si>
    <t>WS2YL</t>
  </si>
  <si>
    <t>WOS:000715052600002</t>
  </si>
  <si>
    <t>Zhang, JL; Chen, X; Liu, SS; Huang, GS; Jiang, B; Tang, AT; Pan, FS</t>
  </si>
  <si>
    <t>Zhang, Junlei; Chen, Xiang; Liu, Shuaishuai; Huang, Guangsheng; Jiang, Bin; Tang, Aitao; Pan, Fusheng</t>
  </si>
  <si>
    <t>Non-uniform deformation behavior of dissimilar friction stir welded AM60/ AZ31 joint and its influence on fracture</t>
  </si>
  <si>
    <t>EBSD; Friction stir welding; Dissimilar joint; Tensile behavior; Fracture mechanism</t>
  </si>
  <si>
    <t>MECHANICAL-PROPERTIES; MG ALLOYS; MICROSTRUCTURE EVOLUTION; MAGNESIUM ALLOY; TEXTURE; COMPRESSION; PLASTICITY; GD</t>
  </si>
  <si>
    <t>In this work, the defect-free dissimilar AM60/AZ31 Mg joint was obtained by friction stir welding (FSW). Tensile tests were employed under different stress states to investigate the tensile behavior of the joint. The joint microstructures before and after deformation were characterized via electron backscatter diffraction to reveal the relationship between the microstructure and the deformation and fracture behaviors. The results indicated that significant and complex evolution of grain orientation generated in the joint after FSW. The grain size of the weld bottom was smaller than that of the upper-middle part. However, compared with the base materials, the grains in upper-middle part were not refined obviously for the high welding heat input. In addition, there was a triple junction region (TJR) with significant texture fluctuations in the upper area of the weld. Further, the reasons for the fracture of joint approximately along the centerline of nugget zone (NZ) in the back face and both the NZ and the TJR interfaces in the front face were explained. During the tensile process, cracks initiated at the bottom of NZ-center in the back face due to the appearance of compression twins and double twins. Cracks developed towards the AM60 side owing to its larger grain size. Further, near the NZ boundary was a favorable orientation for basal slip and extension twinning, which was more prone to deformation and thereby made cracks terminate here. Meanwhile, there were significant differences in texture distribution and grain size in the different parts of TJR. This resulted in an incompatible deformation between the micro-regions, making cracks easily develop along the interface of these micro-regions.</t>
  </si>
  <si>
    <t>[Zhang, Junlei; Chen, Xiang; Liu, Shuaishuai; Huang, Guangsheng; Jiang, Bin; Tang, Aitao; Pan, Fusheng] Chongqing Univ, State Key Lab Mech Transmiss, Coll Mat Sci &amp; Engn, Chongqing 400044, Peoples R China; [Zhang, Junlei; Chen, Xiang; Liu, Shuaishuai; Huang, Guangsheng; Jiang, Bin; Tang, Aitao; Pan, Fusheng] Chongqing Univ, Natl Engn Res Ctr Mg Alloys, Chongqing 400044, Peoples R China</t>
  </si>
  <si>
    <t>Huang, GS; Jiang, B (corresponding author), Chongqing Univ, State Key Lab Mech Transmiss, Coll Mat Sci &amp; Engn, Chongqing 400044, Peoples R China.</t>
  </si>
  <si>
    <t>Pan, Fusheng/E-1885-2018</t>
  </si>
  <si>
    <t>National Key Research and Development Plan [2016YFB0301104]; National Natural Science Foundation of China [51671041, 51531002, U1764253]</t>
  </si>
  <si>
    <t>National Key Research and Development Plan(National Key Research &amp; Development Program of China); National Natural Science Foundation of China(National Natural Science Foundation of China (NSFC))</t>
  </si>
  <si>
    <t>This work was supported by The National Key Research and Development Plan (2016YFB0301104), the National Natural Science Foundation of China (No. 51671041, No. 51531002 and No. U1764253).</t>
  </si>
  <si>
    <t>JAN 7</t>
  </si>
  <si>
    <t>OX9RZ</t>
  </si>
  <si>
    <t>WOS:000593894500001</t>
  </si>
  <si>
    <t>Wlodarski, S; Avery, DZ; White, BC; Mason, CJT; Cleek, C; Williams, MB; Allison, PG; Jordon, JB</t>
  </si>
  <si>
    <t>Wlodarski, S.; Avery, D. Z.; White, B. C.; Mason, C. J. T.; Cleek, C.; Williams, M. B.; Allison, P. G.; Jordon, J. B.</t>
  </si>
  <si>
    <t>Evaluation of Grain Refinement and Mechanical Properties of Additive Friction Stir Layer Welding of AZ31 Magnesium Alloy</t>
  </si>
  <si>
    <t>additive manufacturing; fatigue; friction stir welding; magnesium alloy; mechanical properties</t>
  </si>
  <si>
    <t>FATIGUE BEHAVIOR; MICROSTRUCTURE; TEXTURE</t>
  </si>
  <si>
    <t>This work examines the grain refinement and mechanical properties of additive friction stir layer welding (AFSLW) of a Mg Alloy. The AFSLW process was used to additively fabricate a seven-layer tall build using 5-mm-thick plates of AZ31 Mg alloy, with each layer containing three parallel welding passes. This multipass AFSLW process demonstrates the ability of this additive method to produce tall and wide structures free of volumetric defects. While the AFSLW material was found to have lower monotonic tensile and fatigue strengths as compared to wrought Mg AZ31-H24, this result was expected due to the heat input from the additive layer welding process that relaxed the cold work strengthening mechanisms. Metallography cross sections and analysis via scanning electron microscopy revealed that the AFSLW build did not contain any detectable defects in any of the 21 weld passes. Furthermore, postmortem fractography found fatigue crack initiation mechanisms to be similar in both the AFSLW and wrought AZ31-H24. The results of this study indicate that large, defect-free builds with predictable mechanical properties can be achieved using the AFSLW process.</t>
  </si>
  <si>
    <t>[Wlodarski, S.; Avery, D. Z.; White, B. C.; Mason, C. J. T.; Cleek, C.; Williams, M. B.; Allison, P. G.; Jordon, J. B.] Univ Alabama, Dept Mech Engn, Tuscaloosa, AL 35487 USA</t>
  </si>
  <si>
    <t>University of Alabama System; University of Alabama Tuscaloosa</t>
  </si>
  <si>
    <t>Jordon, JB (corresponding author), Univ Alabama, Dept Mech Engn, Tuscaloosa, AL 35487 USA.</t>
  </si>
  <si>
    <t>bjordon@eng.ua.edu</t>
  </si>
  <si>
    <t>; Jordon, J. Brian/A-3148-2011</t>
  </si>
  <si>
    <t>Williams, Malcolm/0000-0003-0966-5482; Jordon, J. Brian/0000-0002-3841-3236; Mason, CJ Taylor/0000-0003-4048-2860</t>
  </si>
  <si>
    <t>10.1007/s11665-020-05394-5</t>
  </si>
  <si>
    <t>QG4UX</t>
  </si>
  <si>
    <t>WOS:000605155400027</t>
  </si>
  <si>
    <t>He, CS; Qiu, CP; Zhang, ZQ; Wei, JX; Zhang, H; Tian, N; Qin, GW</t>
  </si>
  <si>
    <t>He, Changshu; Qiu, Chengpeng; Zhang, Zhiqiang; Wei, Jingxun; Zhang, Hao; Tian, Ni; Qin, Gaowu</t>
  </si>
  <si>
    <t>Microstructure and Mechanical Properties of 6061 Al/AZ31 Mg Joints Friction Stir Lap Welded by a Tool with Variable-Pitch Thread Pin</t>
  </si>
  <si>
    <t>friction stir lap welding; variable-pitch thread pin; dissimilar metals; metal flow; intermetallic compounds</t>
  </si>
  <si>
    <t>Sheets of 6061-T6 aluminum alloy (thickness = 3 mm) and AZ31 magnesium alloy were friction stir lap welded by a tool with a variable-pitch thread pin (coarse-threaded in the upper part and fine-threaded in the lower part). For the same rotation speed and welding speed, the heat input was higher in joints with an upper Al alloy (Configuration Al-Mg) than in those with an upper Mg alloy (Configuration Mg-Al). In Configuration Al-Mg, these two dissimilar metals were poorly mixed and Al dominated the stirred zone (SZ). Many intermetallic compounds (IMCs) of Al3Mg2 formed inside the SZ. In Configuration Mg-Al, Mg alloy bands, flocculent Al12Mg17 bands, and minor Al alloy bands intersected in the SZ, forming a complex onion-ring structure. Moreover, a complex mechanical interlocking structure developed at the bottom interface of the SZ. The maximum tensile shear strengths of the Al-Mg and Mg-Al lap configurations were 160.3 and 217 N/mm, respectively, at 700 rpm. The higher tensile shear strength of the Mg-Al configuration primarily represented less IMCs and complex mechanical interlocking structures in the SZ.</t>
  </si>
  <si>
    <t>[He, Changshu; Qiu, Chengpeng; Zhang, Zhiqiang; Wei, Jingxun; Zhang, Hao; Tian, Ni; Qin, Gaowu] Northeastern Univ, Sch Mat Sci &amp; Engn, Shenyang 110819, Peoples R China; [He, Changshu; Qiu, Chengpeng; Zhang, Zhiqiang; Wei, Jingxun; Zhang, Hao; Tian, Ni; Qin, Gaowu] Northeastern Univ, Key Lab Anisotropy &amp; Texture Mat, Shenyang 110819, Peoples R China</t>
  </si>
  <si>
    <t>Northeastern University - China; Northeastern University - China</t>
  </si>
  <si>
    <t>He, CS (corresponding author), Northeastern Univ, Sch Mat Sci &amp; Engn, Shenyang 110819, Peoples R China.;He, CS (corresponding author), Northeastern Univ, Key Lab Anisotropy &amp; Texture Mat, Shenyang 110819, Peoples R China.</t>
  </si>
  <si>
    <t>changshuhe@mail.neu.edu.cn; qiximi3478@163.com; lnkdzzq@126.com; 18978226891@163.com; 15734040978@163.com; tiann@atm.neu.edu.cn; qingw@smm.neu.edu.cn</t>
  </si>
  <si>
    <t>He, Changshu/LCE-7576-2024; Qin, Gaowu/C-8742-2015; zhang, zhiqiang/R-8991-2016</t>
  </si>
  <si>
    <t>Project of Promoting Talents in Liaoning Province [XLYC1808038]; National Key Research and Development Program of China [2016YFB1200506-12]</t>
  </si>
  <si>
    <t>Project of Promoting Talents in Liaoning Province; National Key Research and Development Program of China(National Key Research &amp; Development Program of China)</t>
  </si>
  <si>
    <t>This work was funded by the Project of Promoting Talents in Liaoning Province (No. XLYC1808038) and the National Key Research and Development Program of China (No. 2016YFB1200506-12).</t>
  </si>
  <si>
    <t>10.3390/met11010034</t>
  </si>
  <si>
    <t>PW2KQ</t>
  </si>
  <si>
    <t>WOS:000610503800001</t>
  </si>
  <si>
    <t>Xu, N; Zhang, WD; Cai, SQ; Zhuo, Y; Song, QN; Bao, YF</t>
  </si>
  <si>
    <t>Xu, Nan; Zhang, Wei-da; Cai, Si-qi; Zhuo, Yue; Song, Qi-ning; Bao, Ye-feng</t>
  </si>
  <si>
    <t>Microstructure and tensile properties of rapid-cooling friction-stir-welded AZ31B Mg alloy along thickness direction</t>
  </si>
  <si>
    <t>friction stir welding; magnesium alloy; recrystallization; texture; microstructure; mechanical properties</t>
  </si>
  <si>
    <t>MECHANICAL-PROPERTIES; DYNAMIC RECRYSTALLIZATION; BOUNDARIES</t>
  </si>
  <si>
    <t>Rapid-cooling friction-stir-welding (FSW) was used to join AZ31B magnesium alloy plates of 6 mm in thickness. The microstructure and mechanical properties in thickness direction were carefully investigated with electron backscattered diffractometer, and transmission electron microscope. The obtained results showed that ultrafine grains with high dislocation density were obtained in the top region of the weld due to liquid CO2 cooling. A large number of {10 (1) over bar2} twins and second-phase particles were also induced in these refined grains. The basal texture intensity was significantly reduced due to the appearance of {10 (1) over bar2} twins. The top region showed the higher strength and elongation compared with the bottom region, and the welding efficiency reached 93%. This work provided a simple and efficient strategy for manufacturing a gradient structure in the FSW Mg alloy joint.</t>
  </si>
  <si>
    <t>[Xu, Nan; Zhang, Wei-da; Cai, Si-qi; Zhuo, Yue; Song, Qi-ning; Bao, Ye-feng] Hohai Univ, Coll Mech &amp; Elect Engn, Changzhou 213022, Peoples R China</t>
  </si>
  <si>
    <t>Hohai University</t>
  </si>
  <si>
    <t>Bao, Yefeng/GWM-9581-2022</t>
  </si>
  <si>
    <t>Bao, Yefeng/0000-0002-3988-2042</t>
  </si>
  <si>
    <t>National Natural Science Foundation of China [51805145]; Changzhou Science and Technology Program, China [CJ20200076]; Fundamental Research Funds for the Central Universities of China [B200202229]; Hohai University Undergraduate Innovation and Entrepreneurship Training Program, China [2020102941517]</t>
  </si>
  <si>
    <t>National Natural Science Foundation of China(National Natural Science Foundation of China (NSFC)); Changzhou Science and Technology Program, China; Fundamental Research Funds for the Central Universities of China(Fundamental Research Funds for the Central Universities); Hohai University Undergraduate Innovation and Entrepreneurship Training Program, China</t>
  </si>
  <si>
    <t>Project (51805145) supported by the National Natural Science Foundation of China; Project (CJ20200076) supported by the Changzhou Science and Technology Program, China; Project (B200202229) supported by the Fundamental Research Funds for the Central Universities of China; Project (2020102941517) supported by Hohai University Undergraduate Innovation and Entrepreneurship Training Program, China</t>
  </si>
  <si>
    <t>10.1016/S1003-6326(20)65458-9</t>
  </si>
  <si>
    <t>PL9JK</t>
  </si>
  <si>
    <t>WOS:000603428800008</t>
  </si>
  <si>
    <t>Huang, H; Chen, J; Cheng, JH; Lim, YC; Hu, XH; Feng, ZL; Sun, X</t>
  </si>
  <si>
    <t>Huang, Hui; Chen, Jian; Cheng, Jiahao; Lim, Yong Chae; Hu, Xiaohua; Feng, Zhili; Sun, Xin</t>
  </si>
  <si>
    <t>Surface engineering to enhance heat generation and joint strength in dissimilar materials AZ31 and DP590 ultrasonic welding</t>
  </si>
  <si>
    <t>Ultrasonic welding; Heat transfer; Numerical model; Friction; Surface engineering</t>
  </si>
  <si>
    <t>THERMAL-MECHANICAL ANALYSIS; MAGNESIUM ALLOY; FRICTION; ROUGHNESS; ALUMINUM; STEEL; MICROSTRUCTURE; DEFORMATION; INTERFACE; SHEET</t>
  </si>
  <si>
    <t>A multiscale simulation approach was developed and employed to optimize the sheet surface conditions for higher interfacial temperature and joint strength in ultrasonic welding of magnesium alloy AZ31 and dual-phase steel DP590. First, a mesoscale model was used to study the relationship between friction coefficient and surface roughness, which can be modified by various engineering methods. Then a macroscopic process model was employed to study the effects of surface roughness on heat generation, indicating that a temperature increase can be achieved with rougher surfaces on two sides of both DP590 and AZ31 sheets. Samples prepared by sanding and filing, as well as grinding, were first characterized for surface roughness and then welded under ultrasonic vibration. An infrared camera was used to measure temperatures in situ for model validation. Lap shear test results for the welded joint showed that the joint strength can be improved by 10 similar to 25% using filing and round grinding methods as a result of the enhanced heat generation and mechanical interlocking on the interface.</t>
  </si>
  <si>
    <t>[Huang, Hui; Chen, Jian; Lim, Yong Chae; Feng, Zhili] Oak Ridge Natl Lab, Mat Sci &amp; Technol Div, 1 Bethel Valley Rd, Oak Ridge, TN 37831 USA; [Cheng, Jiahao; Hu, Xiaohua; Sun, Xin] Oak Ridge Natl Lab, Energy &amp; Transportat Sci Div, 1 Bethel Valley Rd, Oak Ridge, TN 37831 USA</t>
  </si>
  <si>
    <t>United States Department of Energy (DOE); Oak Ridge National Laboratory; United States Department of Energy (DOE); Oak Ridge National Laboratory</t>
  </si>
  <si>
    <t>Huang, H (corresponding author), Oak Ridge Natl Lab, Mat Sci &amp; Technol Div, 1 Bethel Valley Rd, Oak Ridge, TN 37831 USA.</t>
  </si>
  <si>
    <t>huangh@ornl.gov</t>
  </si>
  <si>
    <t>Lim, Yong/F-6714-2011; Hu, Xiaohua/J-6519-2012</t>
  </si>
  <si>
    <t>Cheng, Jiahao/0000-0003-3963-2403; Hu, Xiaohua/0000-0002-7735-5091</t>
  </si>
  <si>
    <t>US Department of Energy, Office of Vehicle Technologies; Oak Ridge National Laboratory (ORNL); US Department of Energy [DE-AC05-00OR22725]</t>
  </si>
  <si>
    <t>US Department of Energy, Office of Vehicle Technologies(United States Department of Energy (DOE)); Oak Ridge National Laboratory (ORNL); US Department of Energy(United States Department of Energy (DOE))</t>
  </si>
  <si>
    <t>This research was sponsored by the US Department of Energy, Office of Vehicle Technologies, under a prime contract with Oak Ridge National Laboratory (ORNL). ORNL is managed by UT-Battelle LLC for the US Department of Energy under Contract DE-AC05-00OR22725.</t>
  </si>
  <si>
    <t>10.1007/s00170-020-06341-3</t>
  </si>
  <si>
    <t>NOV 2020</t>
  </si>
  <si>
    <t>PB7NG</t>
  </si>
  <si>
    <t>WOS:000587094300002</t>
  </si>
  <si>
    <t>Sharma, P; Chattopadhyaya, S; Singh, NK; Bogdan-Chudy, M; Krolczyk, G</t>
  </si>
  <si>
    <t>Sharma, Pankaj; Chattopadhyaya, Somnath; Singh, Nirmal Kumar; Bogdan-Chudy, Marta; Krolczyk, Grzegorz</t>
  </si>
  <si>
    <t>The Effect of an External Magnetic Field on the Aspect Ratio and Heat Input of Gas-Metal-Arc-Welded AZ31B Alloy Weld Joints Using a Response Surface Methodology</t>
  </si>
  <si>
    <t>aspect ratio; AZ31B; EMF; GMAW; HIf; RSM</t>
  </si>
  <si>
    <t>TRANSIENT TEMPERATURE DISTRIBUTION; HAZ WIDTH; MICROSTRUCTURE; PREDICTION; PARAMETERS; POOL; BEAD</t>
  </si>
  <si>
    <t>This study attempted to analyze and optimize the effect of an external magnetic field (EMF) on the aspect ratio and heat input for AZ31B weld joints that were welded using the gas metal arc welding (GMAW) process. The response surface methodology (RSM) was adopted for the critical analysis, and subsequently, mathematical models were developed based on the experimental results. It was observed that the EMF and its interaction with the wire feed rate significantly affected the aspect ratio and heat input, respectively. At 119 G (magnetic field), 700 mm/min (welding speed), 5.8 m/min feed rate, and 11.5 L/min (gas flow rate), the aspect ratio was 2.26, and the corresponding heat input factor (HIf) was 0.8 with almost full weld penetration.</t>
  </si>
  <si>
    <t>[Sharma, Pankaj; Chattopadhyaya, Somnath; Singh, Nirmal Kumar] Indian Inst Technol ISM, Dept Mech Engn, Dhanbad 826004, Bihar, India; [Bogdan-Chudy, Marta; Krolczyk, Grzegorz] Opole Univ Technol, Dept Mfg Engn &amp; Automat, PL-45758 Opole, Poland</t>
  </si>
  <si>
    <t>Indian Institute of Technology System (IIT System); Indian Institute of Technology (Indian School of Mines) Dhanbad; Opole University of Technology</t>
  </si>
  <si>
    <t>Krolczyk, G (corresponding author), Opole Univ Technol, Dept Mfg Engn &amp; Automat, PL-45758 Opole, Poland.</t>
  </si>
  <si>
    <t>shampan3@rediffmail.com; somuismu@gmail.com; nks_221@yahoo.co.in; m.bogdan-chudy@po.edu.pl; g.krolczyk@po.opole.pl</t>
  </si>
  <si>
    <t>sharma, pankaj/Y-8325-2019; Bogdan-Chudy, Marta/ABH-5386-2020; Singh, Nirmal Kumar/A-3281-2015; Krolczyk, Grzegorz/D-6709-2013</t>
  </si>
  <si>
    <t>Singh, Nirmal Kumar/0000-0002-2773-4261; sharma, pankaj/0000-0002-9887-9476; Bogdan-Chudy, Marta/0000-0002-4248-2875; Krolczyk, Grzegorz/0000-0002-2967-1719</t>
  </si>
  <si>
    <t>Regional Operational Programme for the Opole Voivodeship - Structural Funds of the European Union; State budget of Poland [RPOP.01.01.00-16-0016/16]; [003/RID/2018/19]</t>
  </si>
  <si>
    <t>Regional Operational Programme for the Opole Voivodeship - Structural Funds of the European Union; State budget of Poland;</t>
  </si>
  <si>
    <t>This study was supported by the program of the Polish Minister of Science and Higher Education under the name Regional Initiative of Excellence in 2019-2022, project no. 003/RID/2018/19. Measurements were supported by the Regional Operational Programme for the Opole Voivodeship financed by the Structural Funds of the European Union and the State budget of Poland: RPOP.01.01.00-16-0016/16.</t>
  </si>
  <si>
    <t>10.3390/ma13225269</t>
  </si>
  <si>
    <t>OY3HN</t>
  </si>
  <si>
    <t>WOS:000594140800001</t>
  </si>
  <si>
    <t>Karakas, Ö; Baumgartner, J; Susmel, L</t>
  </si>
  <si>
    <t>Karakas, Ozler; Baumgartner, Joerg; Susmel, Luca</t>
  </si>
  <si>
    <t>On the use of a fictitious notch radius equal to 0.3 mm to design against fatigue welded joints made of wrought magnesium alloy AZ31</t>
  </si>
  <si>
    <t>Welded joints; Magnesium alloy; Local stress; Fictitious radius; Fatigue design</t>
  </si>
  <si>
    <t>DIFFERENT FAILURE HYPOTHESES; STRAIN-ENERGY DENSITY; LOCAL STRESS CONCEPT; WOHLER CURVE METHOD; SHARP V-NOTCHES; CRITICAL DISTANCES; SUPPORT FACTOR; STRENGTH; LIFETIME</t>
  </si>
  <si>
    <t>In the present investigation, a large number of fatigue data generated by testing welded joints of magnesium alloy AZ31 were post-processed based on the reference radius concept. The local stresses used to perform this systematic re-analysis were determined by setting the fictitious notch radius, r(f), invariably equal to 0.3 mm. According to this strategy, local stress-based S-N curves were then derived for load ratios, R, equal to -1, 0 and to 0.5. This post-processing exercise allowed us to demonstrate that a fictitious notch radius of 0.3 mm is successful in modelling the fatigue strength of weldments made of magnesium alloy AZ31. In particular, with r(f) = 0.3 mm, this type of welded joints is recommended to be designed against fatigue by using an S-N curve having endurable local stress range, Delta sigma(FAT), at N = 2 x 10(6) cycles to failure equal to 40 MPa and a negative inverse slope, k, equal to 3.</t>
  </si>
  <si>
    <t>[Karakas, Ozler] Pamukkale Univ, Fac Engn, Dept Mech Engn, TR-20160 Denizli, Turkey; [Baumgartner, Joerg] Fraunhofer Inst Struct Durabil &amp; Syst Reliabil LB, D-64289 Darmstadt, Germany; [Susmel, Luca] Univ Sheffield, Dept Civil &amp; Struct Engn, Sheffield S1 3JD, S Yorkshire, England</t>
  </si>
  <si>
    <t>Pamukkale University; Fraunhofer Gesellschaft; Fraunhofer Germany; Fraunhofer Structural Durability &amp; System Reliability; University of Sheffield</t>
  </si>
  <si>
    <t>Baumgartner, Jorg/0000-0002-0225-275X; SUSMEL, Luca/0000-0001-7753-9176</t>
  </si>
  <si>
    <t>Scientific Research Coordination Unit of Pamukkale University [2020KRM005-005]</t>
  </si>
  <si>
    <t>OK was supported by the Scientific Research Coordination Unit of Pamukkale University under the project number 2020KRM005-005.</t>
  </si>
  <si>
    <t>10.1016/j.ijfatigue.2020.105747</t>
  </si>
  <si>
    <t>MP3QW</t>
  </si>
  <si>
    <t>Green Accepted</t>
  </si>
  <si>
    <t>WOS:000552122300030</t>
  </si>
  <si>
    <t>Zhou, H; Liu, JS; Zhou, DW; Tao, T</t>
  </si>
  <si>
    <t>Zhou, He; Liu, Jin-shui; Zhou, Dian-wu; Tao, Tao</t>
  </si>
  <si>
    <t>Effect of Al-foil addition on microstructure and temperature field of laser fusion welded joints of DP590 dual-phase steel and AZ31B magnesium alloy</t>
  </si>
  <si>
    <t>dissimilar metal welding; microstructure; numerical simulation; Al-foil</t>
  </si>
  <si>
    <t>MECHANICAL-PROPERTIES; MG/STEEL; STRENGTH; ELEMENTS</t>
  </si>
  <si>
    <t>The experiments of laser fusion welding with Al-foil addition was carried out for DP590 dual-phase steel and AZ31B magnesium alloy in an overlap steel-on-magnesium configuration. Temperature field was simulated by COMSOL finite element software for steel/magnesium laser fusion welding. The results show that when Al-foil is added, some defects, such as pores, cracks and softening in heat affected zone (HAZ), can be avoided in welding joint, the bonding strength of steel/magnesium joints is increased, heat transfer between steel and magnesium is regulated. In the case of adding Al-foil, welding pool is divided into two parts, the upper and lower pools contact each other but do not mix, the transition layer at the interface between the upper and lower molten pools mainly contains Al-Fe phases, such as AlFe, Al2Fe and AlFe3, and these new phases are helpful for promoting the metallurgical connection between the upper and lower molten pools. Hence, adding Al-foil laser fusion welding is an effective way in joining steel to magnesium alloy.</t>
  </si>
  <si>
    <t>[Zhou, He; Liu, Jin-shui; Tao, Tao] Hunan Univ, Coll Mat Sci &amp; Engn, Changsha 410082, Peoples R China; [Zhou, He; Liu, Jin-shui; Zhou, Dian-wu; Tao, Tao] Hunan Univ, State Key Lab Adv Design &amp; Mfg Vehicle Body, Changsha 410082, Peoples R China</t>
  </si>
  <si>
    <t>Liu, JS (corresponding author), Hunan Univ, Coll Mat Sci &amp; Engn, Changsha 410082, Peoples R China.;Liu, JS; Zhou, DW (corresponding author), Hunan Univ, State Key Lab Adv Design &amp; Mfg Vehicle Body, Changsha 410082, Peoples R China.</t>
  </si>
  <si>
    <t>Jsliu@hnu.edu.cn; ZDWe_mail@126.com</t>
  </si>
  <si>
    <t>National Natural Science Foundation of China [51774125, 51674112]; National Key Research and Development Program of China [2018YFB1107905]</t>
  </si>
  <si>
    <t>Projects (51774125, 51674112) supported by the National Natural Science Foundation of China; Project (2018YFB1107905) supported by the National Key Research and Development Program of China</t>
  </si>
  <si>
    <t>10.1016/S1003-6326(20)65411-5</t>
  </si>
  <si>
    <t>OS4PY</t>
  </si>
  <si>
    <t>WOS:000590148100009</t>
  </si>
  <si>
    <t>Rouzbeh, A; Sedighi, M; Hashemi, R</t>
  </si>
  <si>
    <t>Rouzbeh, A.; Sedighi, M.; Hashemi, R.</t>
  </si>
  <si>
    <t>Comparison between Explosive Welding and Roll-Bonding Processes of AA1050/Mg AZ31B Bilayer Composite Sheets Considering Microstructure and Mechanical Properties</t>
  </si>
  <si>
    <t>adiabatic shear bands; explosive welding; interface; Roll bonding; work of fracture</t>
  </si>
  <si>
    <t>INTERFACE MICROSTRUCTURE; MG ALLOY; AL; ALUMINUM; EVOLUTION; STEEL; FABRICATION; CORROSION; STRENGTH; TEXTURE</t>
  </si>
  <si>
    <t>In this article, the effect of the manufacturing process on the microstructure and mechanical properties of AA1050/Mg-AZ31B bilayer composite sheets has been studied experimentally. In multilayer composite sheets, the interface bond strength plays a significant role in the mechanical properties of the composite. The most important factor affecting the bond strength is the manufacturing process of these sheets. So, two processes of explosive welding and roll bonding have been used to manufacture the bilayer composite sheets. The results show that the atomic diffusion in the interface is 6.5 microns in the explosive welding and 6.7 microns in the roll bonding. No intermetallic compounds have been observed in the interface of the studied bonding methods. The wavy and straight interface morphologies have been observed for explosive welding and roll bonding, respectively. Also, recrystallization has been observed in the microstructure of both methods. In the magnesium microstructure of rolled sample, twinning and deformation bands have been seen, while adiabatic shear bands have been formed in the explosive-welded sample. The ultimate tensile strength, elongation, and work of fracture (WOF) of explosive-welded sheets have been increased by 145%, 31%, and 407% relative to the rolled sheets, respectively. Besides, considering the separation of layers in the tensile test of rolled sheets compared to explosive welded ones, it can be stated that the structural failure in explosive welding occurs simultaneously for all layers. However, for roll bonding, the layer failure is independent of the entire structure failure. In this case, first, necking and fracture of the magnesium layer occur, and then, after the separation of the interface, the fracture of the aluminum layer happens.</t>
  </si>
  <si>
    <t>[Rouzbeh, A.; Sedighi, M.; Hashemi, R.] Iran Univ Sci &amp; Technol, Sch Mech Engn, Tehran 1684613114, Iran</t>
  </si>
  <si>
    <t>Sedighi, M (corresponding author), Iran Univ Sci &amp; Technol, Sch Mech Engn, Tehran 1684613114, Iran.</t>
  </si>
  <si>
    <t>sedighi@iust.ac.ir</t>
  </si>
  <si>
    <t>Hashemi, Ramin/H-3122-2017; Sedighi, Mohammad/S-9323-2018</t>
  </si>
  <si>
    <t>Hashemi, Ramin/0000-0001-8369-0390; Sedighi, M./0000-0001-6828-1732</t>
  </si>
  <si>
    <t>Iran National Science Foundation (INSF) [97011518]</t>
  </si>
  <si>
    <t>The authors would like to express their gratitude to Iran National Science Foundation (INSF) for supporting this research under Grant Number 97011518.</t>
  </si>
  <si>
    <t>10.1007/s11665-020-05126-9</t>
  </si>
  <si>
    <t>SEP 2020</t>
  </si>
  <si>
    <t>PC1XL</t>
  </si>
  <si>
    <t>WOS:000572324000005</t>
  </si>
  <si>
    <t>Visvalingam, S; Sigamani, P</t>
  </si>
  <si>
    <t>Visvalingam, Subravel; Sigamani, Prabu</t>
  </si>
  <si>
    <t>Effects of the welding current on the mechanical and metallurgical properties of a magnetic oscillated arc welded AZ31B magnesium alloy</t>
  </si>
  <si>
    <t>Magnesium alloy; GTA welding; tensile properties; microstructure</t>
  </si>
  <si>
    <t>GRAIN-REFINEMENT; PULSED CURRENT; MICROSTRUCTURE; TENSILE; PARAMETERS; STRENGTH; BEHAVIOR; METAL</t>
  </si>
  <si>
    <t>In this study, the effect of current on the tensile and microstructural characteristics of magnetic arc oscillation welded AZ31B magnesium alloy joints has been investigated. Five joints were constructed using different levels of current (65 A - 85 A). It was found that the joints constructed using a current of 75 A yielded superior tensile properties as compared to the other joints. The formation of finer grains and higher hardness in fusion zone and uniformly distributed precipitates are the main reasons for the superior tensile properties of these joints.</t>
  </si>
  <si>
    <t>[Visvalingam, Subravel] Govt Coll Engn, Thanjavur 613402, India; [Sigamani, Prabu] Govt Polytech Coll Trichy, Trichy, India</t>
  </si>
  <si>
    <t>Visvalingam, S (corresponding author), Govt Coll Engn, Mech Engn, Thanjavur 613402, India.</t>
  </si>
  <si>
    <t>University Grant commission (UGC), New Delhi [39-864/2010]</t>
  </si>
  <si>
    <t>University Grant commission (UGC), New Delhi(University Grants Commission, India)</t>
  </si>
  <si>
    <t>The authors wish to place their sincere thanks to University Grant commission (UGC), New Delhi for financial support rendered through Major Research Project No: 39-864/2010.</t>
  </si>
  <si>
    <t>10.3139/120.111488</t>
  </si>
  <si>
    <t>NM7GR</t>
  </si>
  <si>
    <t>WOS:000568263400014</t>
  </si>
  <si>
    <t>Zhang, JL; Liu, H; Xie, YL; Huang, GS; Chen, X; Jiang, B; Tang, AT; Pan, FS</t>
  </si>
  <si>
    <t>Zhang, Jun-Lei; Liu, Han; Xie, Yu-Lu; Huang, Guang-Sheng; Chen, Xiang; Jiang, Bin; Tang, Ai-Tao; Pan, Fu-Sheng</t>
  </si>
  <si>
    <t>Microstructure Distribution and Tensile Anisotropy of Dissimilar Friction Stir Welded AM60 and AZ31 Magnesium Alloys</t>
  </si>
  <si>
    <t>Friction stir welding; Dissimilar joint; Texture; Anisotropy; Tensile properties</t>
  </si>
  <si>
    <t>MECHANICAL-PROPERTIES; FRACTURE-BEHAVIOR; MG ALLOYS; EVOLUTION; TEXTURE; IMPROVEMENT; JOINTS; AZ61; GD</t>
  </si>
  <si>
    <t>The microstructure distribution, tensile anisotropy and fracture behaviors in the dissimilar friction stir welded joint of AM60/AZ31 alloys were investigated. Experimental results showed that a significant grain refinement and an orientation fluctuation occurred in the weld. The grain size of AZ31 side in joint was obviously smaller than that of AM60 side. There was a higher percentage of low angle grain boundaries (LAGBs) and a lower degree of recrystallization in AZ31 side compared with those in AM60 side, especially for the thermo-mechanically affected zone in AZ31 side. The discrepancies of grain size distribution, recrystallization behavior and LAGBs in joint depended on the different initial state of two metals and the inhomogeneous temperature distribution in joint. In addition, the (0001) basal plane in weld was roughly parallel to the surface of the pin, showing the symmetrically distributed texture characteristics. The joint showed an obvious tensile anisotropy due to the special texture distribution. The comprehensive tensile properties of joint along the three directions decreased in the order: welding direction, 45 degrees direction and transverse direction. The maximum ultimate tensile strength, yield strength and elongation of the joint were 242 MPa, 116 MPa and 21.2%, respectively. The fluctuations of grain size and texture in joint affected the fracture behavior of samples in the three directions.</t>
  </si>
  <si>
    <t>[Zhang, Jun-Lei; Liu, Han; Xie, Yu-Lu; Huang, Guang-Sheng; Chen, Xiang; Jiang, Bin; Tang, Ai-Tao; Pan, Fu-Sheng] Chongqing Univ, Coll Mat Sci &amp; Engn, State Key Lab Mech Transmiss, Chongqing 400044, Peoples R China; [Zhang, Jun-Lei; Liu, Han; Xie, Yu-Lu; Huang, Guang-Sheng; Chen, Xiang; Jiang, Bin; Tang, Ai-Tao; Pan, Fu-Sheng] Chongqing Univ, Natl Engn Res Ctr Mg Alloys, Chongqing 400044, Peoples R China</t>
  </si>
  <si>
    <t>Li, Xiaohui/W-8959-2019; Pan, Fusheng/E-1885-2018</t>
  </si>
  <si>
    <t>This work was financially supported by the National Key Research and Development Plan (No. 2016YFB0301104) and the National Natural Science Foundation of China (Nos. 51671041, 51531002, U1764253).</t>
  </si>
  <si>
    <t>10.1007/s40195-020-01111-2</t>
  </si>
  <si>
    <t>JUL 2020</t>
  </si>
  <si>
    <t>NQ3PP</t>
  </si>
  <si>
    <t>WOS:000551727700001</t>
  </si>
  <si>
    <t>Aliasghari, S; Rogov, A; Skeldon, P; Zhou, X; Yerokhin, A; Aliabadi, A; Ghorbani, M</t>
  </si>
  <si>
    <t>Aliasghari, S.; Rogov, A.; Skeldon, P.; Zhou, X.; Yerokhin, A.; Aliabadi, A.; Ghorbani, M.</t>
  </si>
  <si>
    <t>Plasma electrolytic oxidation and corrosion protection of friction stir welded AZ31B magnesium alloy-titanium joints</t>
  </si>
  <si>
    <t>SURFACE &amp; COATINGS TECHNOLOGY</t>
  </si>
  <si>
    <t>Plasma electrolytic oxidation; Magnesium; Titanium; Friction stir welding; Corrosion resistance</t>
  </si>
  <si>
    <t>COMPOSITE COATINGS; MG; RESISTANCE; BEHAVIOR; PEO; AL; FILMS</t>
  </si>
  <si>
    <t>Joining of dissimilar light metals by friction stir welding (FSW) is of interest to reduce weight and fuel consumption in the transport sector. Such coupled metals may need protective surface treatments, e.g. against wear or corrosion, for some applications. In this work, the formation of plasma electrolytic oxidation (PEO) coatings in a silicate-based electrolyte for corrosion protection of FSW AZ31B magnesium alloy-titanium joints has been studied. The joints, if unprotected, may be susceptible to severe galvanic corrosion in chloride-containing environments. The coatings were characterized by scanning electron microscopy, energy-dispersive spectroscopy and X-ray diffraction. Mg2SiO4 and MgO were identified in the coating on the AZ31B alloy and rutile and anatase on the titanium. Immersion of the joints in 3.5 wt% sodium chloride solution for 24 h resulted in severe corrosion of the AZ31B alloy in an uncoated joint; in contrast, corrosion of the AZ31B alloy was localized following PEO owing to the barrier protection provided by the coating. Corrosion of the titanium was negligible. The severe corrosion of the unprotected AZ31B alloy led to precipitation of a large amount of Mg(OH)(2) from the sodium chloride solution by the end of the test. The weight of precipitate was reduced by a factor of similar to 8 by the application of the PEO coating.</t>
  </si>
  <si>
    <t>[Aliasghari, S.] STFC Daresbury Lab, ASTeC, Warrington WA4 4AD, Cheshire, England; [Aliasghari, S.; Rogov, A.; Skeldon, P.; Zhou, X.; Yerokhin, A.] Univ Manchester, Dept Mat, Corros &amp; Protect Grp, Oxford Rd, Manchester M13 9PL, Lancs, England; [Aliasghari, S.] IPM, Inst Res Fundamental Sci, ILSF, Iranian Light Source Facil, Tehran, Iran; [Aliabadi, A.; Ghorbani, M.] Sharif Univ Technol, Dept Mat Sci &amp; Engn, POB 11365-9466,Azadi Ave, Tehran 14588, Iran</t>
  </si>
  <si>
    <t>STFC Daresbury Laboratory; University of Manchester; Sharif University of Technology</t>
  </si>
  <si>
    <t>Aliasghari, S (corresponding author), STFC Daresbury Lab, ASTeC, Warrington WA4 4AD, Cheshire, England.</t>
  </si>
  <si>
    <t>sepidehaliasghari@gmail.com</t>
  </si>
  <si>
    <t>Rogov, Aleksey/G-5387-2012; Zhou, Xiaorong/M-3600-2014</t>
  </si>
  <si>
    <t>Rogov, Aleksey/0000-0002-7078-4125; Zhou, Xiaorong/0000-0001-9943-3997; Aliasghari, Sepideh/0000-0002-1880-0810</t>
  </si>
  <si>
    <t>European Union's Horizon 2020 research and innovation programme under the Marie Sklodowska-Curie grant [665593]; EPSRC [EP/S019367/1, EP/P025021/1] Funding Source: UKRI; STFC [ST/P002056/1] Funding Source: UKRI</t>
  </si>
  <si>
    <t>European Union's Horizon 2020 research and innovation programme under the Marie Sklodowska-Curie grant(Marie Curie Actions); EPSRC(UK Research &amp; Innovation (UKRI)Engineering &amp; Physical Sciences Research Council (EPSRC)); STFC(UK Research &amp; Innovation (UKRI)Science &amp; Technology Facilities Council (STFC))</t>
  </si>
  <si>
    <t>The authors acknowledge funding from the European Union's Horizon 2020 research and innovation programme under the Marie Sklodowska-Curie grant agreement No. 665593 awarded to UKRI Science and Technology Facilities Council (STFC).</t>
  </si>
  <si>
    <t>0257-8972</t>
  </si>
  <si>
    <t>1879-3347</t>
  </si>
  <si>
    <t>SURF COAT TECH</t>
  </si>
  <si>
    <t>Surf. Coat. Technol.</t>
  </si>
  <si>
    <t>10.1016/j.surfcoat.2020.125838</t>
  </si>
  <si>
    <t>Materials Science, Coatings &amp; Films; Physics, Applied</t>
  </si>
  <si>
    <t>LN1AH</t>
  </si>
  <si>
    <t>WOS:000532676600045</t>
  </si>
  <si>
    <t>Chen, J; Lim, YC; Leonard, D; Huang, H; Feng, ZL; Sun, X</t>
  </si>
  <si>
    <t>Chen, Jian; Lim, Yong Chae; Leonard, Donovan; Huang, Hui; Feng, Zhili; Sun, Xin</t>
  </si>
  <si>
    <t>In Situ and Post-Mortem Characterizations of Ultrasonic Spot Welded AZ31B and Coated Dual Phase 590 Steel Joints</t>
  </si>
  <si>
    <t>ultrasonic spot welding; magnesium alloy; dual phase steel; interfacial phenomena; lap shear; fatigue</t>
  </si>
  <si>
    <t>MAGNESIUM ALLOY; MG; MICROSTRUCTURE; METALS</t>
  </si>
  <si>
    <t>Ultrasonic spot welding using different welding conditions was applied to join dissimilar metals of galvanized DP590 steel and AZ31B magnesium sheets. In situ high-speed imaging, digital image correlation, and infrared thermography were utilized to quantitatively study the interfacial relative motion, surface indentation, and heat generation across the joint faying interface and the sheet/sonotrode interfaces under the welding condition of moderate welding power and short welding time. For welds made with high power and long welding time, lap shear tensile tests as well as fatigue tests were carried out. Different fracture modes were observed after the lap shear tensile tests and fatigue tests performed under different peak loads. Post-weld cross-sectional analysis with scanning electron microscopy coupled with energy dispersive X-Ray spectroscopy revealed the variation of morphology and chemical composition at the joint interface for welds made with different welding conditions.</t>
  </si>
  <si>
    <t>[Chen, Jian; Lim, Yong Chae; Leonard, Donovan; Huang, Hui; Feng, Zhili; Sun, Xin] Oak Ridge Natl Lab, Oak Ridge, TN 37831 USA</t>
  </si>
  <si>
    <t>United States Department of Energy (DOE); Oak Ridge National Laboratory</t>
  </si>
  <si>
    <t>Feng, ZL (corresponding author), Oak Ridge Natl Lab, Oak Ridge, TN 37831 USA.</t>
  </si>
  <si>
    <t>chenj2@ornl.gov; limy@ornl.gov; leonarddn@ornl.gov; huangh@ornl.gov; fengz@ornl.gov; sunx1@ornl.gov</t>
  </si>
  <si>
    <t>Feng, Zhili/0000-0001-6573-7933; Lim, Yong Chae/0000-0003-2177-3988; Huang, Hui/0000-0002-2205-2157</t>
  </si>
  <si>
    <t>US Department of Energy, Office of Energy Efficiency and Renewable Energy, Vehicle Technologies Office; Oak Ridge National Laboratory (ORNL)</t>
  </si>
  <si>
    <t>US Department of Energy, Office of Energy Efficiency and Renewable Energy, Vehicle Technologies Office(United States Department of Energy (DOE)); Oak Ridge National Laboratory (ORNL)</t>
  </si>
  <si>
    <t>This research was sponsored by the US Department of Energy, Office of Energy Efficiency and Renewable Energy, Vehicle Technologies Office, under a prime contract with Oak Ridge National Laboratory (ORNL).</t>
  </si>
  <si>
    <t>10.3390/met10070899</t>
  </si>
  <si>
    <t>MS4QT</t>
  </si>
  <si>
    <t>WOS:000554263400001</t>
  </si>
  <si>
    <t>Nan, XL; Lu, CJ; Chen, LL; Sun, W; Yu, H; Liu, LX; Chen, KG; Xiong, ZW; Gao, ZP; Li, J</t>
  </si>
  <si>
    <t>Nan, Xiaolong; Lu, Chengjia; Chen, Liliang; Sun, Wei; Yu, Hui; Liu, Lixin; Chen, Kaiguo; Xiong, Zhengwei; Gao, Zhipeng; Li, Jun</t>
  </si>
  <si>
    <t>Preparation of laminated structure in AZ31 magnesium alloy by explosive welding</t>
  </si>
  <si>
    <t>Shock wave; Explosive welding; Magnesium alloy; Microstructure; Indentation; Hardness</t>
  </si>
  <si>
    <t>MICROSTRUCTURE; INTERFACES; MECHANISM</t>
  </si>
  <si>
    <t>Magnesium alloys, because of their unique compositions, microstructures, and adjustable properties, have attracted attentions for years. Up to date, many magnesium alloys fabricated by different methods have been reported. Though great improvements have been achieved, the extreme conditions were rarely applied to prepare not only magnesium alloys, but also other metals. Here, we apply the explosive welding technique to make microstructure tailoring for magnesium alloy. The explosive welding technique can produce the shock compression condition, which is involved high pressure, high temperature and high strain rate. With this method, a laminated structure has been formed in the prepared AZ31 plate with five rolled sheets being joined at an extreme conditions resulting from the detonation of explosive. Note that a significant grain refinement with average grain size of similar to 430 nm in interfaces was obtained due to severe deformation and brings about strong strengthening effect which was illustrated by microhardness testing results. Based on the microstructure characterizatioon and microhardness testing, this work renders one more method in tailoring the mechanical properties of magnesium alloys by using explosive welding method. (C) 2020 Elsevier B.V. All rights reserved.</t>
  </si>
  <si>
    <t>[Nan, Xiaolong; Lu, Chengjia; Chen, Liliang; Liu, Lixin; Chen, Kaiguo; Gao, Zhipeng; Li, Jun] China Acad Engn Phys, Inst Fluid Phys, Natl Key Lab Shock Wave &amp; Detonat Phys, Mianyang 621900, Sichuan, Peoples R China; [Sun, Wei] Dalian Univ Technol, State Key Lab Struct Anal Ind Equipment, Dalian 116024, Peoples R China; [Yu, Hui] Hebei Univ Technol, Sch Mat Sci &amp; Engn, Tianjin 300130, Peoples R China; [Xiong, Zhengwei] Southwest Univ Sci &amp; Technol, Joint Lab Extreme Condit Matter Properties, Mianyang 621010, Sichuan, Peoples R China</t>
  </si>
  <si>
    <t>Chinese Academy of Engineering Physics; Dalian University of Technology; Hebei University of Technology; Southwest University of Science &amp; Technology - China</t>
  </si>
  <si>
    <t>Gao, ZP; Li, J (corresponding author), China Acad Engn Phys, Inst Fluid Phys, Natl Key Lab Shock Wave &amp; Detonat Phys, Mianyang 621900, Sichuan, Peoples R China.</t>
  </si>
  <si>
    <t>z.p.gao@foxmail.com; lijun102@caep.cn</t>
  </si>
  <si>
    <t>Li, Jun/JDN-3961-2023; Chen, Kaiguo/KHZ-4315-2024; yu, hui/H-8481-2012; Gao, Zhipeng/K-1891-2015</t>
  </si>
  <si>
    <t>yu, hui/0000-0001-7777-7940; Gao, Zhipeng/0000-0002-3848-4843; Xiong, Zhengwei/0000-0003-3924-4224</t>
  </si>
  <si>
    <t>National Science Foundation of China [51601181, 51701060]</t>
  </si>
  <si>
    <t>National Science Foundation of China(National Natural Science Foundation of China (NSFC))</t>
  </si>
  <si>
    <t>This work was supported by the National Science Foundation of China (No. 51601181, No. 51701060).</t>
  </si>
  <si>
    <t>JUN 1</t>
  </si>
  <si>
    <t>10.1016/j.matlet.2020.127574</t>
  </si>
  <si>
    <t>KX6CX</t>
  </si>
  <si>
    <t>WOS:000521968300045</t>
  </si>
  <si>
    <t>Liu, HC; Chen, YK; Yao, ZH; Luo, FX</t>
  </si>
  <si>
    <t>Liu, Huachen; Chen, Yikun; Yao, Zhenhua; Luo, Feixiang</t>
  </si>
  <si>
    <t>Effect of Tool Offset on the Microstructure and Properties of AA6061/AZ31B Friction Stir Welding Joints</t>
  </si>
  <si>
    <t>aluminum alloy; magnesium alloy; friction stir welding; microstructure; tensile strength</t>
  </si>
  <si>
    <t>MECHANICAL-PROPERTIES; AL; ALLOYS</t>
  </si>
  <si>
    <t>Friction stir welding was carried out on AA6061/AZ31B alloy, and the influence of tool offset on microstructures and mechanical properties of the joints was studied. The results showed that preferred properties were obtained when Mg was placed in the Advancing Side (AS) and offset was positioned into Mg. The distribution of Al3Mg2 and Al12Mg17 intermetallic compounds (IMCs) could be improved with offset in a certain range. The tensile strength of the joints was elevated with the increase of the offset due to the superior distribution and diminished size of IMCs, and when the offset was 1.5 mm, the joint strength reached the maximum value of 107 MPa. The microhardness of the stirring zone decreased with the increased offset.</t>
  </si>
  <si>
    <t>[Liu, Huachen; Chen, Yikun] China Tobacco Hubei Ind Co Ltd, New Tobacco Prod Engn Ctr, Wuhan 430040, Peoples R China; [Yao, Zhenhua; Luo, Feixiang] Wuhan Univ Technol, Sch Mat Sci &amp; Engn, Wuhan 430070, Peoples R China</t>
  </si>
  <si>
    <t>China National Tobacco Corporation; Wuhan University of Technology</t>
  </si>
  <si>
    <t>Chen, YK (corresponding author), China Tobacco Hubei Ind Co Ltd, New Tobacco Prod Engn Ctr, Wuhan 430040, Peoples R China.;Yao, ZH (corresponding author), Wuhan Univ Technol, Sch Mat Sci &amp; Engn, Wuhan 430070, Peoples R China.</t>
  </si>
  <si>
    <t>Wangcf94@163.com; g123-1@163.com; zhyao@whut.edu.cn; m13628654382_1@163.com</t>
  </si>
  <si>
    <t>Natural Science Foundation of China [51801140]</t>
  </si>
  <si>
    <t>Natural Science Foundation of China(National Natural Science Foundation of China (NSFC))</t>
  </si>
  <si>
    <t>This research was funded by Natural Science Foundation of China, grant number 51801140 and The APC was funded by Natural Science Foundation of China.</t>
  </si>
  <si>
    <t>10.3390/met10040546</t>
  </si>
  <si>
    <t>LL8TI</t>
  </si>
  <si>
    <t>WOS:000531826500125</t>
  </si>
  <si>
    <t>Wang, W; Han, P; Qiao, K; Li, TQ; Wang, KS; Cai, J; Wang, LQ</t>
  </si>
  <si>
    <t>Wang, Wen; Han, Peng; Qiao, Ke; Li, Tianqi; Wang, Kuaishe; Cai, Jun; Wang, Liqiang</t>
  </si>
  <si>
    <t>Effect of the rotation rate on the low-cycle fatigue behavior of friction-stir welded AZ31 magnesium alloy</t>
  </si>
  <si>
    <t>Friction stir welding; Magnesium alloy; Low-cycle fatigue; Grain size; Texture</t>
  </si>
  <si>
    <t>LAP SHEAR-STRENGTH; MECHANICAL-PROPERTIES; FRACTURE-BEHAVIOR; CRACK-PROPAGATION; ALUMINUM JOINTS; LASER-BEAM; MICROSTRUCTURE; AZ91; DEFORMATION; PERFORMANCE</t>
  </si>
  <si>
    <t>Effect of the rotation rate on the low-cycle fatigue (LCF) of friction-stir welding joint of AZ31 magnesium (Mg) alloys was studied. The rotation rate had a significant impact on the grain size but only slightly affected the texture in the nugget zone (NZ) and thermo-mechanically affected zone (TMAZ). Grain coarsening and texture softening resulted in the fracture at the boundary between the NZ and TMAZ at the advancing side. Decreasing rotation rate enhanced the fatigue life. The LCF behavior was well expressed by the Coffin-Manson and Basquin relations. The basal slip was the main deformation mechanism associated with coordinated twinning.</t>
  </si>
  <si>
    <t>[Wang, Wen; Han, Peng; Qiao, Ke; Li, Tianqi; Wang, Kuaishe; Cai, Jun] Xian Univ Architecture &amp; Technol, Sch Met Engn, Xian 710055, Peoples R China; [Wang, Wen; Han, Peng; Qiao, Ke; Wang, Kuaishe; Cai, Jun] Xian Univ Architecture &amp; Technol, Natl &amp; Local Joint Engn Res Ctr Funct Mat Proc, Xian 710055, Peoples R China; [Wang, Wen] Xian Univ Architecture &amp; Technol, Expt Teaching Demonstrat Ctr Mat Proc, Xian 710055, Peoples R China; [Wang, Liqiang] Shanghai Jiao Tong Univ, Sch Mat Sci &amp; Engn, Shanghai 200240, Peoples R China</t>
  </si>
  <si>
    <t>Xi'an University of Architecture &amp; Technology; Xi'an University of Architecture &amp; Technology; Xi'an University of Architecture &amp; Technology; Shanghai Jiao Tong University</t>
  </si>
  <si>
    <t>Wang, W (corresponding author), Xian Univ Architecture &amp; Technol, Sch Met Engn, Xian 710055, Peoples R China.</t>
  </si>
  <si>
    <t>wangwen2025@126.com</t>
  </si>
  <si>
    <t>Wang, Wen/GOJ-8039-2022; Chen, Li/JKJ-3788-2023; Qiao, Ke/KYR-8006-2024</t>
  </si>
  <si>
    <t>National Natural Science Foundation of China [U1760201, 51404180, 51274161, 51974220, 51574192]; Key Industrial Research Program of Shaanxi Province, China [2017ZDXM-GY-037]; National Key Research and Development Program of China [Z20180407]; Youth Innovation Team of Shaanxi Universities [2019-2022]</t>
  </si>
  <si>
    <t>National Natural Science Foundation of China(National Natural Science Foundation of China (NSFC)); Key Industrial Research Program of Shaanxi Province, China; National Key Research and Development Program of China(National Key Research &amp; Development Program of China); Youth Innovation Team of Shaanxi Universities</t>
  </si>
  <si>
    <t>The authors gratefully acknowledge the sponsorship from the National Natural Science Foundation of China (No. U1760201, 51404180, 51274161, 51974220 and 51574192); Key Industrial Research Program of Shaanxi Province, China (No. 2017ZDXM-GY-037); National Key Research and Development Program of China (No. Z20180407); The Youth Innovation Team of Shaanxi Universities No: 2019-2022.</t>
  </si>
  <si>
    <t>10.1016/j.engfracmech.2020.106925</t>
  </si>
  <si>
    <t>KR1SA</t>
  </si>
  <si>
    <t>WOS:000517397300013</t>
  </si>
  <si>
    <t>Zhang, JL; Chen, X; Xia, DB; Huang, GS; Tang, AT; Jiang, B; Pan, FS</t>
  </si>
  <si>
    <t>Zhang, Junlei; Chen, Xiang; Xia, Dabiao; Huang, Guangsheng; Tang, Aitao; Jiang, Bin; Pan, Fusheng</t>
  </si>
  <si>
    <t>Improving performance of friction stir welded AZ31/AM60 dissimilar joint by adjusting texture distribution and microstructure</t>
  </si>
  <si>
    <t>Friction stir welding; Dissimilar joint; Texture; Microstructure; Mechanical properties</t>
  </si>
  <si>
    <t>MECHANICAL-PROPERTIES; MG ALLOY; FRACTURE-BEHAVIOR; DEFORMATION; EVOLUTION</t>
  </si>
  <si>
    <t>Inhomogeneous deformation, which was usually found during the deformation of friction stir welding (FSW) Mg alloys joints, could deteriorate the joint performance. This work aims to understand the effect of microstructure and texture distribution in joint on mechanical properties and deformation behavior of the FSW dissimilar Mg alloys joints. Two kinds of AZ31/AM60 dissimilar Mg alloys joints were obtained via FSW at two sets of welding parameters (higher rotation rate and welding speed (HRW), lower rotation rate and welding speed (LRW)). Electron backscatter diffraction measurements were conducted to examine the microstructure and texture distribution of these two joints. The results showed that the joint with finer grains, weaker texture and higher nugget zone (NZ) interface angle was obtained with HRW. The weaker texture and finer microstructure were beneficial to the homogeneous deformation of the joint. The larger angle between the NZ interface and the transverse direction (about 75.) made it away from the maximum shear force direction (45.) to avoid premature fracture. With these advantages, the mechanical properties of the joint with HRW were better than that with LRW. The yield strength, ultimate strength and elongation were improved 14.4%, 19.7% and 63.7%, respectively. In addition, the grain size of AZ31 of NZ in two joints was smaller than that of AM60. All the joints fractured at the AM60 side near the NZ boundary during the tension tests. This was mainly attributed to the larger grain size and higher Schmid factor of basal slip at the AM60 side near the NZ interface. This study provided some insights in understanding the improvement of the dissimilar FSW Mg joint performance by controlling texture distribution and microstructure.</t>
  </si>
  <si>
    <t>[Zhang, Junlei; Chen, Xiang; Xia, Dabiao; Huang, Guangsheng; Tang, Aitao; Jiang, Bin; Pan, Fusheng] Chongqing Univ, Coll Mat Sci &amp; Engn, State Key Lab Mech Transmiss, Chongqing 400044, Peoples R China; [Zhang, Junlei; Chen, Xiang; Xia, Dabiao; Huang, Guangsheng; Tang, Aitao; Jiang, Bin; Pan, Fusheng] Chongqing Univ, Natl Engn Res Ctr Magnesium Alloys, Chongqing 400044, Peoples R China</t>
  </si>
  <si>
    <t>Jiang, B (corresponding author), Chongqing Univ, Coll Mat Sci &amp; Engn, State Key Lab Mech Transmiss, Chongqing 400044, Peoples R China.;Huang, GS (corresponding author), Chongqing Univ, Coll Mat Sci &amp; Engn, Chongqing 400044, Peoples R China.</t>
  </si>
  <si>
    <t>National Key Research and Development Plan [2016YFB0301104]; National Natural Science Foundation of China [51671041, 51531002, U1764253]; Natural Science Foundation of Chongqing [cstc2017jcyjBX0040]</t>
  </si>
  <si>
    <t>National Key Research and Development Plan(National Key Research &amp; Development Program of China); National Natural Science Foundation of China(National Natural Science Foundation of China (NSFC)); Natural Science Foundation of Chongqing(Natural Science Foundation of Chongqing)</t>
  </si>
  <si>
    <t>This work was supported by The National Key Research and Development Plan (2016YFB0301104), the National Natural Science Foundation of China (No. 51671041, No. 51531002 and No. U1764253) and Natural Science Foundation of Chongqing (cstc2017jcyjBX0040).</t>
  </si>
  <si>
    <t>MAR 19</t>
  </si>
  <si>
    <t>10.1016/j.msea.2020.139088</t>
  </si>
  <si>
    <t>LB0UE</t>
  </si>
  <si>
    <t>WOS:000524352200007</t>
  </si>
  <si>
    <t>Zhang, JL; Liu, K; Huang, GS; Chen, X; Xia, DB; Jiang, B; Tang, AT; Pan, FS</t>
  </si>
  <si>
    <t>Zhang, Junlei; Liu, Ke; Huang, Guangsheng; Chen, Xiang; Xia, Dabiao; Jiang, Bin; Tang, Aitao; Pan, Fusheng</t>
  </si>
  <si>
    <t>Optimizing the mechanical properties of friction stir welded dissimilar joint of AM60 and AZ31 alloys by controlling deformation behavior</t>
  </si>
  <si>
    <t>Rotation rate; Friction stir welding; Dissimilar joint; Twinning; Mechanical properties</t>
  </si>
  <si>
    <t>MICROSTRUCTURE EVOLUTION; GRAIN-SIZE; MG ALLOYS; FRACTURE-BEHAVIOR; MAGNESIUM ALLOY; TEXTURE; OPTIMIZATION; GD</t>
  </si>
  <si>
    <t>The special microstructure distribution of the friction stir welded (FSW) Mg alloys joints is usually responsible for the non-uniform deformation and poor mechanical properties. Hence, it was possible to improve the joint mechanical properties by modifying the microstructure. In the present study, two kinds of AM60/AZ31 Mg alloys dissimilar FSW joints with different microstructure were obtained using different rotation rates (800 rpm and 1600 rpm). The results of mechanical tests showed that the tensile strength and elongation of the joint at 1600 rpm were 13.5% and 115% higher than those at 800 rpm, respectively. The microstructure observation indicated that the grain size of various zones in the joint at 1600 rpm was obviously larger than that at 800 rpm, especially at the AM60 side. However, there was no obvious difference in the texture distribution of the two welds. In addition, microstructure observation after fracture showed that there were more twins in AM60 side of the joint with coarse grains. These coarse grains promoted the activation of basal slip and twinning in the regions far away from the nugget zone (NZ) interface. This weakened the strain localization of the joint to some extent. Meanwhile, the coarse grain joint had lower concentration degree of the strain and dislocation near the NZ boundary compared with the fine grain joint. These factors led to better mechanical properties of the joint with coarse grains. This work could provide some guidelines for improving the inhomogeneous deformation behavior of dissimilar Mg alloys FSW joints.</t>
  </si>
  <si>
    <t>[Zhang, Junlei; Liu, Ke; Huang, Guangsheng; Chen, Xiang; Xia, Dabiao; Jiang, Bin; Tang, Aitao; Pan, Fusheng] Chongqing Univ, Coll Mat Sci &amp; Engn, State Key Lab Mech Transmiss, Chongqing 400044, Peoples R China; [Zhang, Junlei; Liu, Ke; Huang, Guangsheng; Chen, Xiang; Xia, Dabiao; Jiang, Bin; Tang, Aitao; Pan, Fusheng] Chongqing Univ, Natl Engn Res Ctr Magnesium Alloys, Chongqing 400044, Peoples R China; [Huang, Guangsheng; Jiang, Bin; Tang, Aitao; Pan, Fusheng] Chongqing Acad Sci &amp; Technol, Chongqing Res Ctr Adv Mat, Chongqing 401123, Peoples R China</t>
  </si>
  <si>
    <t>Chongqing University; Chongqing University; Chongqing Academy of Science &amp; Technology</t>
  </si>
  <si>
    <t>Huang, GS; Jiang, B (corresponding author), Chongqing Univ, Coll Mat Sci &amp; Engn, State Key Lab Mech Transmiss, Chongqing 400044, Peoples R China.;Huang, GS; Jiang, B (corresponding author), Chongqing Univ, Coll Mat Sci &amp; Engn, Chongqing 400044, Peoples R China.</t>
  </si>
  <si>
    <t>JAN 31</t>
  </si>
  <si>
    <t>10.1016/j.msea.2019.138839</t>
  </si>
  <si>
    <t>KM2XD</t>
  </si>
  <si>
    <t>WOS:000513985200034</t>
  </si>
  <si>
    <t>Dharmalingam, S; Lenin, K; Krishnan, PN</t>
  </si>
  <si>
    <t>Dharmalingam, S.; Lenin, K.; Krishnan, P. Navaneetha</t>
  </si>
  <si>
    <t>Comparative analysis of cylindrical thread and straight square profile pin on ultimate tensile strength of AA8011/AZ31B in friction stir butt welding</t>
  </si>
  <si>
    <t>International Conference on Recent Trends in Nanomaterials for Energy, Environmental and Engineering Applications (ICONEEEA)</t>
  </si>
  <si>
    <t>MAR 28-29, 2019</t>
  </si>
  <si>
    <t>Tiruchirappalli, INDIA</t>
  </si>
  <si>
    <t>K Ramakrishnan Coll Engn Technol Int</t>
  </si>
  <si>
    <t>Friction stir welding; Aluminium alloy; Magnesium alloy; Cylindrical thread; Straight square; Weldment</t>
  </si>
  <si>
    <t>ALUMINUM-ALLOY; MECHANICAL-PROPERTIES; MICROSTRUCTURE</t>
  </si>
  <si>
    <t>Prediction and comparative analysis of ultimate tensile strength in friction stir butt welding of Aluminium alloy-AA8011 and Magnesium alloy-AZ31B using different tool rotational speed, tool travel feed and tool tilt angle for cylindrical thread and straight square profile pin are presented in this work. The methodology is based on Taguchi method and the regression analysis. In this comparative experimental study, the purpose is to establish a correlation between the tool rotational speed, tool travel speed and tool tilt angle with the induced ultimate tensile strength in the weld for cylindrical thread and straight square profile pin. Analysis of variance is employed to find influence factor. The best tool is identified based on ultimate tensile strength value and also prediction is carried out for best tool profile pin. From this comparative analysis found that tool rotational speed is most important factor for cylindrical thread and straight square profile pin. (C) 2019 Elsevier Ltd. All rights reserved.</t>
  </si>
  <si>
    <t>[Dharmalingam, S.] OASYS Inst Technol, Fac Mech Engn, Trichy 621006, India; [Lenin, K.] K Ramakrishnan Coll Engn, Fac Mech Engn, Trichy 621112, India; [Krishnan, P. Navaneetha] Anna Univ, Fac Mech Engn, BIT Campus, Trichy 620007, India</t>
  </si>
  <si>
    <t>Anna University; Anna University of Technology Tiruchirappalli</t>
  </si>
  <si>
    <t>Dharmalingam, S (corresponding author), OASYS Inst Technol, Fac Mech Engn, Trichy 621006, India.</t>
  </si>
  <si>
    <t>P, Navaneetha Krishnan/0000-0002-7650-282X</t>
  </si>
  <si>
    <t>10.1016/j.matpr.2019.06.661</t>
  </si>
  <si>
    <t>KK7EX</t>
  </si>
  <si>
    <t>WOS:000512902400105</t>
  </si>
  <si>
    <t>Qin, FM; Li, YJ; Zheng, JJ</t>
  </si>
  <si>
    <t>Qin, Fengming; Li, Yajie; Zheng, Jianjun</t>
  </si>
  <si>
    <t>The Activation and Evolution of Twinning during Bending of Friction Stir Welded AZ31 Magnesium Alloys</t>
  </si>
  <si>
    <t>friction stir welding; magnesium alloy; bending; twinning; texture</t>
  </si>
  <si>
    <t>NEUTRAL LAYER; DEFORMATION; TEXTURE; MICROSTRUCTURE; BEHAVIOR; FRACTURE; STRESS; SHEETS</t>
  </si>
  <si>
    <t>AZ31 magnesium alloy joints obtained by friction stir welding with rotation speed of 1400 rpm and welding speed of 200 mm/min were subsequently subjected to the three-point bending process. The bending behavior, microstructure evolution and twinning mechanism were investigated. The results indicate that the stress-strain curve appeared as power-law shape during tension and the stress-strain curve appeared as work hardening shape during compression. However, the stress-strain curve during bending is different and macrographs of face and base bending indicated that the severe strain localization was present during bending of FSWed AZ31 magnesium alloy joint. Three concave regions formed due to texture distribution and stress state in the weld zone. In those regions, the grains had favorable orientation with c-axis parallel to the direction of tensile stress and abundant twins were activated. It can be proved by electron backscatter diffraction (EBSD) analysis-two twinning mechanisms were activated during bending-that is, similar to 56 degrees {1011} contraction twin and similar to 86 degrees {1012} expansion twin, in which {102} twinning was main plastic deformation mechanism of joint and the number of twins was proportional to the compressive stress in corresponding areas. The twinning resulted in lattice rotation about 86 degrees around direction and changed the orientation distribution of original crystal.</t>
  </si>
  <si>
    <t>[Qin, Fengming; Li, Yajie; Zheng, Jianjun] Taiyuan Univ Sci &amp; Technol, Sch Mat Sci &amp; Engn, Taiyuan 030024, Peoples R China</t>
  </si>
  <si>
    <t>Li, YJ (corresponding author), Taiyuan Univ Sci &amp; Technol, Sch Mat Sci &amp; Engn, Taiyuan 030024, Peoples R China.</t>
  </si>
  <si>
    <t>qinfengming1014@126.com; liyajie1207@126.com; zhengjianjun498@126.com</t>
  </si>
  <si>
    <t>jianjun, zheng/GXF-5739-2022</t>
  </si>
  <si>
    <t>National Natural Science Foundation of China [51275332]; Doctoral Scientific Research Foundation of Taiyuan University of Science and Technology [20192071, 20182055, 20192020]; Fund for Shanxi Key Subjects Construction</t>
  </si>
  <si>
    <t>This study was sponsored by the National Natural Science Foundation of China (No. 51275332), the Doctoral Scientific Research Foundation of Taiyuan University of Science and Technology (No. 20192071, No. 20182055 and No. 20192020) and the Fund for Shanxi Key Subjects Construction.</t>
  </si>
  <si>
    <t>10.3390/met10010139</t>
  </si>
  <si>
    <t>KQ3LK</t>
  </si>
  <si>
    <t>WOS:000516827800139</t>
  </si>
  <si>
    <t>Saldaña-Garcés, R; Hernández-García, D; García-Vázquez, F; Gutiérrez-Castañeda, EJ; Verdera, D; Deaquino-Lara, R</t>
  </si>
  <si>
    <t>Saldana-Garces, Rocio; Hernandez-Garcia, Daniela; Garcia-Vazquez, Felipe; Jose Gutierrez-Castaneda, Emmanuel; Verdera, David; Deaquino-Lara, Rogelio</t>
  </si>
  <si>
    <t>Friction Stir Welding of Dissimilar AA6061-T6 to AZ31B-H24 Alloys</t>
  </si>
  <si>
    <t>Friction stir welding (FSW); Dissimilar joints; Aluminum and magnesium alloys</t>
  </si>
  <si>
    <t>6061-T6 ALUMINUM-ALLOY; MECHANICAL-PROPERTIES; TENSILE PROPERTIES; MAGNESIUM ALLOY; JOINTS; MICROSTRUCTURE; ZONE; PARAMETERS; SPEED</t>
  </si>
  <si>
    <t>Friction Stir Welding (FSW) is a solid-state joining process that uses a non-consumable tool to join two facing workpieces without melting the workpiece material. FSW is predominantly used for welding lightweight materials such as aluminum and magnesium alloys. In the present investigation, AA6061-T6 and AZ31B-H24 alloys were joined by FSW using the following parameters: rotational speed of 400, 800, 1200 and 1600 rpm, welding speed of 30 and 60 mm/min and tilt angle of 1 degrees and 3 degrees. In some cases, a tool offset of 1 mm was used into the Mg-based alloy. Microstructural characteristics of the weld joints were analyzed by optical microscopy and scanning electron microscopy. The experimental results show that dissimilar welds can be obtained by placing the AA6061-T6 alloy on the advancing side under two processing conditions: i) without a tool offset using a welding speed of 30 mm/min, a rotational speed of 400 rpm and a tilt angle of 1 degrees (M7) and ii) with a tool offset and a welding speed of 30 mm/min, using a rotational speed of 1200 rpm and a tilt angle of 3 degrees (M3). Al3Mg2 and Al12Mg17 intermetallic compounds were observed in the stir zone. Hardness and tensile strength of joints M7 varied from 76 to 129 HV, and 88.2 MPa respectively, and these properties varied from 95 to 153 HV, and 18.95 MPa in joints M3.</t>
  </si>
  <si>
    <t>[Saldana-Garces, Rocio] Consejo Nacl Ciencia &amp; Tecnol CONACYT, Corp Mexicana Invest Mat, Posgrad Soldadura, Saltillo, Coahuila, Mexico; [Hernandez-Garcia, Daniela] Corp Mexicana Invest Mat, Saltillo, Coahuila, Mexico; [Garcia-Vazquez, Felipe] Univ Autonoma Coahuila, Fac Ingn, Arteaga, Coahuila, Mexico; [Jose Gutierrez-Castaneda, Emmanuel] Univ Autonoma San Luis Potosi, Dept Invest Mat, Consejo Nacl Ciencia &amp; Tecnol CONACYT, San Luis Potosi, San Luis Potosi, Mexico; [Verdera, David] AIMEN Ctr Tecnol, Dept Soldadura, O Porrino, Po, Mexico; [Deaquino-Lara, Rogelio] IPN, Ctr Invest &amp; Estudios Avanzados, Ramos Arizpe, Coahuila, Mexico</t>
  </si>
  <si>
    <t>Corporacion Mexicana de Investigacion en Materiales S.A. de C.V.; Corporacion Mexicana de Investigacion en Materiales S.A. de C.V.; Universidad Autonoma de Coahuila; Universidad Autonoma de San Luis Potosi; Instituto Politecnico Nacional - Mexico</t>
  </si>
  <si>
    <t>Saldaña-Garcés, R (corresponding author), Consejo Nacl Ciencia &amp; Tecnol CONACYT, Corp Mexicana Invest Mat, Posgrad Soldadura, Saltillo, Coahuila, Mexico.</t>
  </si>
  <si>
    <t>rociogarces1981@gmail.com</t>
  </si>
  <si>
    <t>Gutierrez Castañeda, Emmanuel/IQU-1242-2023</t>
  </si>
  <si>
    <t>Gutierrez, Emmanuel/0000-0002-8096-3135; Garcia-Vazquez, Felipe/0000-0003-2839-9650</t>
  </si>
  <si>
    <t>CONACYT</t>
  </si>
  <si>
    <t>CONACYT(Consejo Nacional de Ciencia y Tecnologia (CONACyT))</t>
  </si>
  <si>
    <t>Rocio Saldana-Garces and Emmanuel Jose Gutierrez-Castaneda duly recognize the Catedra CONACYT assigned at COMIMSA and The Institute of Metallurgy of The Autonomous University of San Luis Potosi, respectively. Daniela Hernandez-Garcia gives a special acknowledgment to CONACYT for the Masters degree scholarship and recognizes all the facilities at the AIMEN Technology Center to use the FSW equipment.</t>
  </si>
  <si>
    <t>e2525</t>
  </si>
  <si>
    <t>10.1590/0104-9224/SI25.25</t>
  </si>
  <si>
    <t>PY5XH</t>
  </si>
  <si>
    <t>WOS:000612116700023</t>
  </si>
  <si>
    <t>Deng, HB; Chen, YH; Zhang, TM; Wang, SL; Yin, LM; Xie, JL</t>
  </si>
  <si>
    <t>Deng, Huaibo; Chen, Yuhua; Zhang, Timing; Wang, Shanlin; Yin, Limeng; Xie, Jilin</t>
  </si>
  <si>
    <t>Effect of Zn-brazed-interface on microstructures and mechanical properties of dissimilar 2A12/AZ31 alloys friction stir lap welds</t>
  </si>
  <si>
    <t>Dissimilar materials; Friction stir lap welding; Intermetallic compounds; Interface; Microstructure</t>
  </si>
  <si>
    <t>ALUMINUM-ALLOY; AL-ALLOY; MAGNESIUM; STEEL; ZINC</t>
  </si>
  <si>
    <t>To improve the mechanical behavior of dissimilar Al/Mg joints, Zn foil, as a brazing filler, was added to the Al/Mg interface when conducting friction stir lap welding with 2A12/AZ31 alloys. Results showed that new phases, such as Mg0.97Zn0.03, Al(0.403)Zn(0.597 )and MgZn2, rather than the continuous brittle Al12Mg17 intermetallic compound (IMC), are formed in the brazing area. At a rotation speed of 375 rpm and a travel speed of 30 mm/min, the tensile shear load of the hybrid joint reached 5.5 kN through a Zn-brazed interface, thereby preventing the formation of the continuous brittle IMC Al12Mg17 and enlarging the overlap bonding area. (C) 2019 Elsevier B.V. All rights reserved.</t>
  </si>
  <si>
    <t>[Deng, Huaibo; Chen, Yuhua; Zhang, Timing; Wang, Shanlin; Xie, Jilin] Nanchang Hangkong Univ, Sch Aerosp Mfg Engn, 696 Fenghe Rd South, Nanchang 330063, Jiangxi, Peoples R China; [Yin, Limeng] Chongqing Univ Sci &amp; Technol, Sch Met &amp; Mat Engn, Chongqing 401331, Peoples R China</t>
  </si>
  <si>
    <t>Nanchang Hangkong University; Chongqing University of Science &amp; Technology</t>
  </si>
  <si>
    <t>Chen, YH; Zhang, TM (corresponding author), Nanchang Hangkong Univ, Sch Aerosp Mfg Engn, 696 Fenghe Rd South, Nanchang 330063, Jiangxi, Peoples R China.</t>
  </si>
  <si>
    <t>ch.yu.hu@163.com; zhangtm@nchu.edu.cn</t>
  </si>
  <si>
    <t>National Natural Science Foundation of China [51865035]; Fund for Jiangxi Distinguished Young Scholars [2018ACB21016]; Project for Jiangxi Advantageous Scientific and Technological Innovation Team [20171BCB24007]; Aviation Science Funds of China [2017ZE56010]</t>
  </si>
  <si>
    <t>National Natural Science Foundation of China(National Natural Science Foundation of China (NSFC)); Fund for Jiangxi Distinguished Young Scholars; Project for Jiangxi Advantageous Scientific and Technological Innovation Team; Aviation Science Funds of China</t>
  </si>
  <si>
    <t>This study received the financial supported by National Natural Science Foundation of China (No. 51865035), The Fund for Jiangxi Distinguished Young Scholars (2018ACB21016), The Project for Jiangxi Advantageous Scientific and Technological Innovation Team (20171BCB24007), Aviation Science Funds of China (No. 2017ZE56010).</t>
  </si>
  <si>
    <t>NOV 15</t>
  </si>
  <si>
    <t>10.1016/j.matlet.2019.126543</t>
  </si>
  <si>
    <t>JD1ER</t>
  </si>
  <si>
    <t>WOS:000489718500041</t>
  </si>
  <si>
    <t>Zhang, YM; Chen, LY; Lu, S; Zhao, CH; Wang, YH</t>
  </si>
  <si>
    <t>Zhang, Yu-Meng; Chen, Liang-Yu; Lu, Sheng; Zhao, Cuihua; Wang, Yi-Hao</t>
  </si>
  <si>
    <t>Refined Microstructure and Enhanced Hardness in Friction Stir-Welded AZ31 Magnesium Alloy Induced by Heat Pipe with Different Cooling Liquid</t>
  </si>
  <si>
    <t>magnesium alloy; friction stir welding; heat pipe; cooling intensity</t>
  </si>
  <si>
    <t>TOOL TILT ANGLE; MECHANICAL-PROPERTIES; DYNAMIC RECRYSTALLIZATION; TI-35NB-2TA-3ZR ALLOY; THERMAL PERFORMANCE; CORROSION BEHAVIOR; TENSILE PROPERTIES; JOINT; TEMPERATURE; DEFORMATION</t>
  </si>
  <si>
    <t>The temperature field in welded plates has a significant influence on the microstructure and thereby their properties during friction stir welding (FSW). In this work, a self-designed heat pipe with different cooling liquid was applied in the FSW process for AZ31 magnesium alloy. The temperature fields, microstructures and properties of the welded joints were investigated. The peak temperatures and the durations of high temperature at both the advancing side and the retreating side decrease during the FSW process after applying the heat pipe and adding the ambient temperature water in the condensing tank. The top part of the weld nugget zone of the joint shows a significant decrease as well as its middle part due to the cooling effect of the heat pipe. The microstructure of the weld nugget zone is refined, associated with the increase in the hardness after applying the heat pipe. When the cooling liquid turns into ice water, grains in the weld nugget zone become significantly smaller and have a more homogeneous size. The mean value of hardness increases and the corresponding deviation is declined. Therefore, these results indicate that the application of the heat pipe and the employment of ice water as the cooling liquid can further refine the microstructure and enhance the strength of the material.</t>
  </si>
  <si>
    <t>[Zhang, Yu-Meng; Chen, Liang-Yu; Lu, Sheng; Wang, Yi-Hao] Jiangsu Univ Sci &amp; Technol, Sch Mat Sci &amp; Engn, Zhenjiang 212003, Jiangsu, Peoples R China; [Chen, Liang-Yu] Jiangsu Univ Sci &amp; Technol, Sch Sci, Zhenjiang 212003, Jiangsu, Peoples R China; [Zhao, Cuihua] Guangxi Key Lab Proc Nonferrous Met &amp; Featured Ma, Nanning 530004, Guangxi, Peoples R China</t>
  </si>
  <si>
    <t>Chen, LY; Lu, S (corresponding author), Jiangsu Univ Sci &amp; Technol, Sch Mat Sci &amp; Engn, Zhenjiang 212003, Jiangsu, Peoples R China.;Chen, LY (corresponding author), Jiangsu Univ Sci &amp; Technol, Sch Sci, Zhenjiang 212003, Jiangsu, Peoples R China.</t>
  </si>
  <si>
    <t>15751775712@163.com; lychen@just.edu.cn; lusheng_ktz@just.edu.cn; xiaocui2000110@163.com; wyh1098612540@163.com</t>
  </si>
  <si>
    <t>National Natural Science Foundation of China [51601075]; Open foundation of Guangxi Key Laboratory of Processing for Non-ferrous Metals and Featured Materials, Guangxi University [GXYSOF1801]; Jiangsu Province six talent peaks project [XCL-117]; Postgraduate Research &amp; Practice Innovation Program of Jiangsu Province, Young scholar project in Jiangsu university of science and technology</t>
  </si>
  <si>
    <t>National Natural Science Foundation of China(National Natural Science Foundation of China (NSFC)); Open foundation of Guangxi Key Laboratory of Processing for Non-ferrous Metals and Featured Materials, Guangxi University; Jiangsu Province six talent peaks project; Postgraduate Research &amp; Practice Innovation Program of Jiangsu Province, Young scholar project in Jiangsu university of science and technology</t>
  </si>
  <si>
    <t>The authors would like to acknowledge a financial support provided by National Natural Science Foundation of China (51601075), Open foundation of Guangxi Key Laboratory of Processing for Non-ferrous Metals and Featured Materials, Guangxi University (GXYSOF1801), and Jiangsu Province six talent peaks project (XCL-117) and Postgraduate Research &amp; Practice Innovation Program of Jiangsu Province, Young scholar project in Jiangsu university of science and technology.</t>
  </si>
  <si>
    <t>10.3390/met9111227</t>
  </si>
  <si>
    <t>JY4UI</t>
  </si>
  <si>
    <t>WOS:000504411600095</t>
  </si>
  <si>
    <t>Huang, H; Chen, J; Lim, YC; Hu, XH; Cheng, JH; Feng, ZL; Sun, X</t>
  </si>
  <si>
    <t>Huang, Hui; Chen, Jian; Lim, Yong Chae; Hu, Xiaohua; Cheng, Jiahao; Feng, Zhili; Sun, Xin</t>
  </si>
  <si>
    <t>Heat generation and deformation in ultrasonic welding of magnesium alloy AZ31</t>
  </si>
  <si>
    <t>Ultrasonic welding; Heat generation; Friction; Numerical model; Indentation</t>
  </si>
  <si>
    <t>MECHANICAL-PROPERTIES; TEMPERATURE; ALUMINUM; METAL; MICROSTRUCTURE; PREDICTION; QUALITY; STRAIN; SHEETS; WEAR</t>
  </si>
  <si>
    <t>A dual-sonotrode edge welding setup and a finite element analysis (FEA) model were developed for ultrasonic welding (USW) of AZ31 magnesium alloy sheets. Sonotrode vibration was measured quantitatively by a highspeed camera and introduced into the model as the driving force. The transient temperature field on the edge of the sheets was captured by an infrared camera. The heat generation mechanism in USW was investigated by a parametric study on the friction coefficient. Friction at faying interface should be smaller than those at other interfaces to enhance heat generation. The model was then validated by the experimental thermal history at the faying interface and the full temperature field as well as sonotrode indentation. Using the established model, USW under different welding powers (or vibration amplitudes) but at the same energy input was analyzed to characterize USW bond condition. Much higher temperature in the weld was observed with increasing vibration amplitudes, while reasonable indentation was maintained. Vibration amplitude other than energy input was a critical factor in bond formation between AZ31 sheets.</t>
  </si>
  <si>
    <t>[Huang, Hui; Chen, Jian; Lim, Yong Chae; Feng, Zhili] Oak Ridge Natl Lab, Mat Sci &amp; Technol Div, 1 Bethel Valley Rd, Oak Ridge, TN 37831 USA; [Hu, Xiaohua; Cheng, Jiahao; Sun, Xin] Oak Ridge Natl Lab, Energy &amp; Transportat Sci Div, 1 Bethel Valley Rd, Oak Ridge, TN 37831 USA</t>
  </si>
  <si>
    <t>Lim, Yong/F-6714-2011; Hu, Xiaohua/J-6519-2012; Feng, Zhili/H-9382-2012</t>
  </si>
  <si>
    <t>Chen, Jian/0000-0001-6532-1081; Cheng, Jiahao/0000-0003-3963-2403; Huang, Hui/0000-0002-2205-2157; Lim, Yong Chae/0000-0003-2177-3988; Feng, Zhili/0000-0001-6573-7933; Hu, Xiaohua/0000-0002-7735-5091</t>
  </si>
  <si>
    <t>US Department of Energy, Office of Vehicle Technology; U.S. Department of Energy [DE-AC05-00OR22725]</t>
  </si>
  <si>
    <t>US Department of Energy, Office of Vehicle Technology; U.S. Department of Energy(United States Department of Energy (DOE))</t>
  </si>
  <si>
    <t>This research was sponsored by the US Department of Energy, Office of Vehicle Technology, under a prime contract with Oak Ridge National Laboratory (ORNL). ORNL is managed by UT-Battelle, LLC for the U.S. Department of Energy under Contract DE-AC05-00OR22725.</t>
  </si>
  <si>
    <t>10.1016/j.jmatprotec.2019.05.016</t>
  </si>
  <si>
    <t>IE9MJ</t>
  </si>
  <si>
    <t>Bronze, Green Submitted</t>
  </si>
  <si>
    <t>WOS:000472698200012</t>
  </si>
  <si>
    <t>Sun, W; Zhang, W; Guo, J; Jiang, SZ</t>
  </si>
  <si>
    <t>Sun, Wei; Zhang, Wei; Guo, Jian; Jiang, Shuzhou</t>
  </si>
  <si>
    <t>Cracking behavior in tensile and bending test of underwater explosive-welded AZ31/Cu laminated composite</t>
  </si>
  <si>
    <t>THEORETICAL AND APPLIED FRACTURE MECHANICS</t>
  </si>
  <si>
    <t>Laminated composite; Underwater explosive welding; Crack deflection; Tensile and three-point bending test</t>
  </si>
  <si>
    <t>MECHANICAL-PROPERTIES; INTERFACIAL CHARACTERISTICS; MICROSTRUCTURE; FABRICATION; STRENGTH; MG</t>
  </si>
  <si>
    <t>In this study, a strengthening material with laminated structure is designed, synthesized and tested. The AZ31/Cu laminated composite is fabricated by unique underwater explosive welding. Microstructure and mechanical characterization of the laminated composite are carried out via SEM, tensile and three-point bending test. Full crack propagating path during tensile and bending process is recorded to evaluate how laminated structure affects the fracture performance. Some damage modes of the laminated composite, including traverse crack, crack deflection, delamination, plastic deformation and brittle fracture are observed and investigated. The present study demonstrates that the laminated structure in AZ31/Cu composite has excellent damage tolerance due to the multiple fracture modes to activate energy-absorbing mechanisms. The exceptional mechanical property achieved by this research provides strengthening effect for all crack-resistant metal design.</t>
  </si>
  <si>
    <t>[Sun, Wei; Zhang, Wei; Guo, Jian; Jiang, Shuzhou] Dalian Univ Technol, Ocean Sci &amp; Technol, Panjin 124024, Liaoning, Peoples R China</t>
  </si>
  <si>
    <t>Sun, W (corresponding author), Dalian Univ Technol, Ocean Sci &amp; Technol, Panjin 124024, Liaoning, Peoples R China.</t>
  </si>
  <si>
    <t>dust911@163.com</t>
  </si>
  <si>
    <t>zhang, wei/LIA-8958-2024</t>
  </si>
  <si>
    <t>Natural Science Foundation of China [11702058]</t>
  </si>
  <si>
    <t>This study was funded by Natural Science Foundation of China (11702058).</t>
  </si>
  <si>
    <t>0167-8442</t>
  </si>
  <si>
    <t>1872-7638</t>
  </si>
  <si>
    <t>THEOR APPL FRACT MEC</t>
  </si>
  <si>
    <t>Theor. Appl. Fract. Mech.</t>
  </si>
  <si>
    <t>10.1016/j.tafmec.2019.102256</t>
  </si>
  <si>
    <t>Engineering, Mechanical; Mechanics</t>
  </si>
  <si>
    <t>JC3PV</t>
  </si>
  <si>
    <t>WOS:000489191500015</t>
  </si>
  <si>
    <t>Han, Y; Jiang, XQ; Chen, SJ; Yuan, T; Zhang, HW; Bai, YF; Xiang, YM; Li, XX</t>
  </si>
  <si>
    <t>Han, Yang; Jiang, Xiaoqing; Chen, Shujun; Yuan, Tao; Zhang, Hongwei; Bai, Yafeng; Xiang, Yiming; Li, Xiaoxu</t>
  </si>
  <si>
    <t>Microstructure and mechanical properties of electrically assisted friction stir welded AZ31B alloy joints</t>
  </si>
  <si>
    <t>EFSW; AZ31B Mg; Microstructure; Tensile strength; Hardness</t>
  </si>
  <si>
    <t>FRACTURE-BEHAVIOR; MAGNESIUM; AL</t>
  </si>
  <si>
    <t>The electrically assisted friction stir welding (EFSW) of 5 mm thick AZ31B magnesium alloy with DC current ranged 0-200 A has been investigated. The effect of current on microstructure and mechanical properties of the EFSW joint was studied. EFSW increased the heat input by resistance heat, and minimized the weakly welded area at the root of the joints. With the increase of current, the stir zone (SZ) become gradually larger, and there is no obvious boundary line between the shoulder affected zone (SAZ) and the pin affected zone (PAZ), microstructure along the thickness direction of the SZ centre is much more uniform; the difference in grain size between the SZ and the thermo-mechanically affected zone (TMAZ) at the advancing side (AS) changed from abrupt to smooth. All the joints fractured in regions with the lowest hardness. The tensile strength of the joint increased with increasing current, the tensile strength of the EFSW joint with a current of 200 A is the highest, but the hardness of the weld is hardly affected by the current.</t>
  </si>
  <si>
    <t>[Han, Yang; Jiang, Xiaoqing; Chen, Shujun; Yuan, Tao; Zhang, Hongwei; Bai, Yafeng; Xiang, Yiming; Li, Xiaoxu] Beijing Univ Technol, Minist Educ, Engn Res Ctr Adv Mfg Technol Automot Struct Parts, Beijing 100124, Peoples R China</t>
  </si>
  <si>
    <t>Chen, SJ (corresponding author), Beijing Univ Technol, Minist Educ, Engn Res Ctr Adv Mfg Technol Automot Struct Parts, Beijing 100124, Peoples R China.</t>
  </si>
  <si>
    <t>hanyang071@163.com; xjiang@bjut.edu.cn; sjchen@bjut.edu.cn; ty29@bjut.edu.cn; bjutzhw@126.com; baiyf@emails.bjut.edu.cn; xym1996a@163.com; lixiaoxu0211@emails.bjut.edu.cn</t>
  </si>
  <si>
    <t>Han, Yang/HGA-1216-2022; Yafeng, Bai/LXV-4675-2024</t>
  </si>
  <si>
    <t>Han, Yang/0000-0002-2706-0981</t>
  </si>
  <si>
    <t>This research is funded by the National Natural Science Foundation of China (No. 51604015).</t>
  </si>
  <si>
    <t>10.1016/j.jmapro.2019.05.011</t>
  </si>
  <si>
    <t>JG2GR</t>
  </si>
  <si>
    <t>WOS:000491894800004</t>
  </si>
  <si>
    <t>Zhang, TT; Wang, WX; Zhou, J; Yan, ZF; Zhang, J</t>
  </si>
  <si>
    <t>Zhang, Tingting; Wang, Wenxian; Zhou, Jun; Yan, Zhifeng; Zhang, Jie</t>
  </si>
  <si>
    <t>Interfacial characteristics and nano-mechanical properties of dissimilar 304 austenitic stainless steel/AZ31B Mg alloy welding joint</t>
  </si>
  <si>
    <t>Dissimilar welded joint; Magnesium alloy; Austenitic stainless steel; Interfacial bonding mechanism; Nano-mechanical property</t>
  </si>
  <si>
    <t>MAGNESIUM ALLOY; MICROSTRUCTURE; STEEL; PHASE; BEHAVIOR; KINETICS; GROWTH</t>
  </si>
  <si>
    <t>Due to their distinct physical and metallurgical properties, using conventional fusion welding to direct join steel and magnesium alloy without interlayer metal faces many challenges. In this study, dissimilar joining of a 304 austenitic stainless steel/AZ31B magnesium alloy (304/AZ31B) cladding plate was successfully obtained by explosive welding. A periodic and half-wavy shaped joint was observed at the AZ31B side, while the interface was maintained straight at the 304 side. Microstructure characteristics in the half-wavy shaped joint were analyzed thoroughly by using SEM, EBSD and TEM. The results show that columnar crystals were found at the bottom of the welded joint while fine equiaxed grains were presented in its center, which is similar to that in a fusion joint. The TEM results showed that a thin diffusion layer (80 nm) was formed on the surface of 304 flyer plate. The diffusion at the surface of the 304 plate and melting-solidification near the AZ31B side showed that the AZ31B and 304 were metallurgically bonded. The formation mechanism of the dissimilar welded joint was further discussed and explained by studing the nano-mechanical properties of joint.</t>
  </si>
  <si>
    <t>[Zhang, Tingting] Taiyuan Univ Technol, Coll Mech &amp; Vehicle Engn, 79 West Yingze St, Taiyuan 030024, Shanxi, Peoples R China; [Wang, Wenxian; Yan, Zhifeng; Zhang, Jie] Taiyuan Univ Technol, Coll Mat Sci &amp; Engn, 79 West Yingze St, Taiyuan 030024, Shanxi, Peoples R China; [Zhang, Tingting; Wang, Wenxian; Yan, Zhifeng; Zhang, Jie] Minist Educ, Key Lab Interface Sci &amp; Engn Adv Mat, 79 West Yingze St, Taiyuan 030024, Shanxi, Peoples R China; [Zhang, Tingting; Wang, Wenxian; Yan, Zhifeng; Zhang, Jie] Minist Educ, Shanxi Key Lab Adv Magnesium Based Mat, 79 West Yingze St, Taiyuan 030024, Shanxi, Peoples R China; [Zhou, Jun] Penn State Univ, Behrend Coll, Dept Mech Engn, Erie, PA 16563 USA</t>
  </si>
  <si>
    <t>Taiyuan University of Technology; Taiyuan University of Technology; Pennsylvania Commonwealth System of Higher Education (PCSHE); Pennsylvania State University</t>
  </si>
  <si>
    <t>Zhang, Tingting/HDN-5850-2022</t>
  </si>
  <si>
    <t>zhang, ting ting/0000-0001-5705-7866</t>
  </si>
  <si>
    <t>National Natural Science Foundation of China [51805359, 51375328]; China Postdoctoral Science Foundation [2018M631772]; Major Program of National Natural Science Foundation of China [U1710254]; Key Projects of Shanxi province Key Research and Development Plan [201703D111003]; Scientific and Technological Progress of Shanxi province Colleges and Universities [2017132]</t>
  </si>
  <si>
    <t>National Natural Science Foundation of China(National Natural Science Foundation of China (NSFC)); China Postdoctoral Science Foundation(China Postdoctoral Science Foundation); Major Program of National Natural Science Foundation of China(National Natural Science Foundation of China (NSFC)); Key Projects of Shanxi province Key Research and Development Plan; Scientific and Technological Progress of Shanxi province Colleges and Universities</t>
  </si>
  <si>
    <t>The authors are very grateful for the generous support of the National Natural Science Foundation of China (grants: 51805359 and 51375328), China Postdoctoral Science Foundation(grant: 2018M631772), Major Program of National Natural Science Foundation of China (U1710254), Key Projects of Shanxi province Key Research and Development Plan (201703D111003) and Scientific and Technological Progress of Shanxi province Colleges and Universities (2017132).</t>
  </si>
  <si>
    <t>10.1016/j.jmapro.2019.04.031</t>
  </si>
  <si>
    <t>IC4RE</t>
  </si>
  <si>
    <t>WOS:000470952200023</t>
  </si>
  <si>
    <t>Hao, KD; Wang, HZ; Gao, M; Wu, R; Zeng, XY</t>
  </si>
  <si>
    <t>Hao, Kangda; Wang, Helzang; Gao, Ming; Wu, Run; Zeng, Xiaoyan</t>
  </si>
  <si>
    <t>Laser welding of AZ31B magnesium alloy with beam oscillation</t>
  </si>
  <si>
    <t>Magnesium alloy; Laser oscillating welding; Microstructure; Tensile properties</t>
  </si>
  <si>
    <t>GRAIN-SIZE; MICROSTRUCTURE</t>
  </si>
  <si>
    <t>Circular beam oscillation was introduced to laser welding of 2 mm-thick AZ31 magnesium alloy. The appearance, microstructure and tensile properties of the welds were investigated. It was found that the low frequency about 50 Hz and the small radius about 0.5 mm are more beneficial to improve the weld appearance, under the given parameters of laser power 2 kW, welding speed 2 m/min and beam oscillating diameter 0.35 mm. The undercut defect and even the totally collapse of the weld appear when employing the frequency higher than 75 Hz or the radius larger than 1.5 mm. The microstructure evolution mainly reflects in the variation of the proportions of the equiaxed zone (P-EZ) and the average grain size (S-G). The P-EZ decreases from 85% to 42% with the beam oscillating frequency increasing from 25 Hz to 100 Hz, while the S-G reaches the maximum of 37.5 mu m at 75 Hz. The P-EZ decreases and the S-G increases with the increase of beam oscillating radius. The results showed that the tensile strength and elongation are closely related to the P-EZ, the S-G and the twins. According to the experimental results, the relationship of oscillating parameters, microstructure, and tensile properties was established. (C) 2019 The Authors. Published by Elsevier B.V.</t>
  </si>
  <si>
    <t>[Hao, Kangda; Wu, Run] Wuhan Univ Sci &amp; Technol, State Key Lab Refractories &amp; Met, Wuhan 430081, Hubei, Peoples R China; [Wang, Helzang; Gao, Ming; Zeng, Xiaoyan] Huazhong Univ Sci &amp; Technol, WNLO, Wuhan 430074, Hubei, Peoples R China</t>
  </si>
  <si>
    <t>Wuhan University of Science &amp; Technology; Huazhong University of Science &amp; Technology</t>
  </si>
  <si>
    <t>Gao, M (corresponding author), Huazhong Univ Sci &amp; Technol, WNLO, Wuhan 430074, Hubei, Peoples R China.</t>
  </si>
  <si>
    <t>Hao, Kangda/0000-0002-2433-6532</t>
  </si>
  <si>
    <t>National Natural Science Foundation of China [51775206, 51475183]</t>
  </si>
  <si>
    <t>This research is financially supported by the National Natural Science Foundation of China (grant nos. 51775206 and 51475183).</t>
  </si>
  <si>
    <t>10.1016/j.jmrt.2019.04.024</t>
  </si>
  <si>
    <t>IC1YM</t>
  </si>
  <si>
    <t>WOS:000470755800054</t>
  </si>
  <si>
    <t>Li, YJ; Qin, FM; Liu, CR; Li, LJ; Zhao, XD; Wu, ZS</t>
  </si>
  <si>
    <t>Li, Yajie; Qin, Fengming; Liu, Cuirong; Li, Leijun; Zhao, Xiaodong; Wu, Zhisheng</t>
  </si>
  <si>
    <t>Influence of Annealing Treatment on Microstructure Evolution and Mechanical Property of Friction Stir Weld AZ31 Mg Alloys</t>
  </si>
  <si>
    <t>JOURNAL OF WUHAN UNIVERSITY OF TECHNOLOGY-MATERIALS SCIENCE EDITION</t>
  </si>
  <si>
    <t>magnesium alloys; friction stir welding; annealing treatment; texture distribution; plasticity</t>
  </si>
  <si>
    <t>MAGNESIUM ALLOY; PLASTIC-DEFORMATION; TEXTURE; COMPRESSION; BEHAVIOR; FRACTURE; TENSION; STRAIN; PARAMETER; DUCTILITY</t>
  </si>
  <si>
    <t>In order to improve microstructure distribution and mechanical properties of Mg alloy joint by annealing treatment, die-casting AZ31 Mg alloy was successfully welded at rotation speed of 1 400 rpm and travel speed of 200 mm/min. The welded joints were annealed at 150-300 degrees C for 15-120 min and then were subjected to transverse tensile. The microstructure of annealed joints was analyzed by optical microscopy and electron backscatter diffraction. The experimental results indicate that (0001) texture intensity in stir zone significantly reduces and sharp transition of grain size is relieved in the interface between stir zone and thermo-mechanically affected zone after annealed at 200 degrees C for 30 min. Meanwhile, the elongation is increased from 7.5% to 13.0% and strength is increased slightly. It is because that annealing treatment can inhibit twin transformation and retain its ability to coordinate deformation during tensile deformation, which contributes to the improvement of plasticity. In addition, annealing treatment can increase the width of interfacial transition zone and lead to gradual transition of grain size between the SZ and TMAZ, which balances dislocation diffusion rate in different zone.</t>
  </si>
  <si>
    <t>[Li, Yajie; Qin, Fengming; Liu, Cuirong; Zhao, Xiaodong; Wu, Zhisheng] Taiyuan Univ Sci &amp; Technol, Sch Mat Sci &amp; Engn, Taiyuan 030024, Shanxi, Peoples R China; [Li, Leijun] Univ Alberta, Dept Chem &amp; Mat Engn, Edmonton, AB 999040, Canada</t>
  </si>
  <si>
    <t>Taiyuan University of Science &amp; Technology; University of Alberta</t>
  </si>
  <si>
    <t>liyajie1207@126.com; wuzstyust@163.com</t>
  </si>
  <si>
    <t>Fund for Shanxi Key Subjects Construction; National Natural Science Foundation of China [51275332]; Natural Science Foundation of Shanxi Province [201601D011036]</t>
  </si>
  <si>
    <t>Fund for Shanxi Key Subjects Construction; National Natural Science Foundation of China(National Natural Science Foundation of China (NSFC)); Natural Science Foundation of Shanxi Province(Natural Science Foundation of Shanxi Province)</t>
  </si>
  <si>
    <t>Funded by the Fund for Shanxi Key Subjects Construction, the National Natural Science Foundation of China (No. 51275332), and the Natural Science Foundation of Shanxi Province (No. 201601D011036)</t>
  </si>
  <si>
    <t>WUHAN UNIV TECHNOLOGY</t>
  </si>
  <si>
    <t>WUHAN</t>
  </si>
  <si>
    <t>122, LUOSHI RD, WUHAN, HUBEI 430070, PEOPLES R CHINA</t>
  </si>
  <si>
    <t>1000-2413</t>
  </si>
  <si>
    <t>1993-0437</t>
  </si>
  <si>
    <t>J WUHAN UNIV TECHNOL</t>
  </si>
  <si>
    <t>J. Wuhan Univ. Technol.-Mat. Sci. Edit.</t>
  </si>
  <si>
    <t>10.1007/s11595-019-2068-0</t>
  </si>
  <si>
    <t>HX2ZT</t>
  </si>
  <si>
    <t>WOS:000467261600025</t>
  </si>
  <si>
    <t>Qiao, K; Wang, KS; Wang, W; Li, TQ; Wang, Q; Yu, HL</t>
  </si>
  <si>
    <t>Qiao Ke; Wang Kuaishe; Wang Wen; Li Tianqi; Wang Qiang; Yu Hailiang</t>
  </si>
  <si>
    <t>Low-cycle Fatigue Properties of Friction Stir Welding Joint of AZ31 Magnesium</t>
  </si>
  <si>
    <t>friction stir welding; magnesium alloy; texture; low-cycle fatigue; fracture</t>
  </si>
  <si>
    <t>DEFORMATION-BEHAVIOR; ALLOY; MICROSTRUCTURE; TEXTURE; TENSILE; EVOLUTION; LIFE</t>
  </si>
  <si>
    <t>Friction stir welding (FSW) has been validated to be a severe plastic deformation method for development of ultrafine-grained metals. In this study, hot-rolled AZ31 magnesium alloy plate was processed by FSW, and the effect of FSW on the low-cycle fatigue (LCF) behavior of AZ31 magnesium alloy was analyzed. The results show that the interface between the stir zone and thermo-mechanically affected zone at the advancing side is the weakest region, in which the monotonic tension and fatigue fracture occur. Compared with those of the base metal (BM), the LCF fatigue life, the yield strength, the ultimate tensile strength and the elongation of FSW specimen decrease. The main deformation during LCF is dislocation slip deformation. The fracture surface exhibits a typical fatigue characteristic with the fatigue striations. Finally, we found that the LCF behavior of BM and FSW specimens can be well described by the Coffin-Manson and Basquin's relations.</t>
  </si>
  <si>
    <t>[Qiao Ke; Wang Kuaishe; Wang Wen; Li Tianqi; Wang Qiang] Xian Univ Architecture &amp; Technol, Xian 710055, Shaanxi, Peoples R China; [Qiao Ke; Wang Kuaishe; Wang Wen; Li Tianqi; Wang Qiang] Natl &amp; Local Joint Engn Res Ctr Funct Mat Proc, Xian 710055, Shaanxi, Peoples R China; [Yu Hailiang] Ctr South Univ, Changsha 410083, Hunan, Peoples R China</t>
  </si>
  <si>
    <t>Xi'an University of Architecture &amp; Technology; Central South University</t>
  </si>
  <si>
    <t>Wang, KS (corresponding author), Xian Univ Architecture &amp; Technol, Sch Met Engn, Xian 710055, Shaanxi, Peoples R China.</t>
  </si>
  <si>
    <t>qiaokemarshal@126.com; wangkuaishe888@126.com</t>
  </si>
  <si>
    <t>Duan, Yuping/AAH-5030-2020; YU, Hailiang/B-5977-2009; Qiao, Ke/KYR-8006-2024; Wang, Wen/GOJ-8039-2022</t>
  </si>
  <si>
    <t>National Natural Science Foundation of China [U1760201, 51574192, 51404180]; Xi'an Science and Technology Project [201805033YD11CG17(8)]</t>
  </si>
  <si>
    <t>National Natural Science Foundation of China(National Natural Science Foundation of China (NSFC)); Xi'an Science and Technology Project</t>
  </si>
  <si>
    <t>Foundation item: National Natural Science Foundation of China (U1760201, 51574192, 51404180); The Xi'an Science and Technology Project (201805033YD11CG17(8))</t>
  </si>
  <si>
    <t>HS4PM</t>
  </si>
  <si>
    <t>WOS:000463845300014</t>
  </si>
  <si>
    <t>Asl, NS; Mirsalehi, SE; Dehghani, K</t>
  </si>
  <si>
    <t>Asl, Nima Sharifi; Mirsalehi, Seyyed Ehsan; Dehghani, Kamran</t>
  </si>
  <si>
    <t>Effect of TiO2 nanoparticles addition on microstructure and mechanical properties of dissimilar friction stir welded AA6063-T4 aluminum alloy and AZ31B-O magnesium alloy</t>
  </si>
  <si>
    <t>Friction stir welding; Aluminum alloy; Magnesium alloy; Nanoparticles; Microstructure; Mechanical properties</t>
  </si>
  <si>
    <t>INTERMETALLIC COMPOUNDS; TENSILE PROPERTIES; PROCESS PARAMETERS; ROTATIONAL SPEED; JOINTS; COMPOSITE; FSW</t>
  </si>
  <si>
    <t>In this research, dissimilar AA6063-T4 aluminum alloy and AZ31B-O magnesium alloy sheets were joined using friction stir welding (FSW) by incorporating the TiO2 nanoparticles to the interface of weld joints through creating a novel groove design in the faying surfaces in order to prevent nanoparticles dissipation during welding. A process window was acquired to recognize optimal welding parameters and sound welds with appropriate metallurgical bonding and mechanical interlocking were obtained. The applied rotation and travel speeds were varied within 700-900 rpm and 40-60 mm/min, respectively. The variation of heat input played the most important role in microstructure evolution, nanoparticles distribution and formation of Al3Mg2 and Al12Mg17 intermetallic compounds (IMCs). The weld joint fabricated at 800 rpm and 40 mm/min reached the highest tensile strength of 132 MPa which was almost two times higher than nanoparticles-free weld joint indicating the substantial effect of nanoparticles on strengthening. Fine microstructure, presence of IMCs as well as nanoparticles distributed in the stir zone (SZ) were known as the main reason of a significant increase in the microhardness profile that reached the value of 196 HV. Meanwhile, brittle fracture mode was observed for most of the weld joints, while relative ductile fracture signs also existed.</t>
  </si>
  <si>
    <t>[Asl, Nima Sharifi; Mirsalehi, Seyyed Ehsan; Dehghani, Kamran] Amirkabir Univ Technol, Dept Min &amp; Met Engn, 424 Hafez St, Tehran 158754413, Iran</t>
  </si>
  <si>
    <t>Mirsalehi, SE (corresponding author), Amirkabir Univ Technol, Dept Min &amp; Met Engn, 424 Hafez St, Tehran 158754413, Iran.</t>
  </si>
  <si>
    <t>mirsalehi@aut.ac.ir</t>
  </si>
  <si>
    <t>Sharifi, Nima/0000-0002-4372-7299; Arhami, Farzam/0000-0001-7036-7834; Mirsalehi, Seyyed Ehsan/0000-0001-5397-2047</t>
  </si>
  <si>
    <t>10.1016/j.jmapro.2019.01.023</t>
  </si>
  <si>
    <t>HP1FC</t>
  </si>
  <si>
    <t>WOS:000461409800036</t>
  </si>
  <si>
    <t>Qin, B; Yin, FC; Xie, FX; Shen, J; Xie, JC; Wu, D</t>
  </si>
  <si>
    <t>Qin, Bo; Yin, Fucheng; Xie, Fuxing; Shen, Jun; Xie, Jiacheng; Wu, Dong</t>
  </si>
  <si>
    <t>Effects and distribution of TiC on the nanoparticle strengthening A-TIG welded AZ31 magnesium alloy joints</t>
  </si>
  <si>
    <t>A-TIG; AZ31 magnesium alloy; mechanical property; numerical simulation</t>
  </si>
  <si>
    <t>TUNGSTEN INERT-GAS; MECHANICAL-PROPERTIES; MICROSTRUCTURES; SIMULATION; PARTICLES; SPEED; FLUX</t>
  </si>
  <si>
    <t>AZ31 magnesium alloy sheets were A-TIG welded using mixed activating flux, which contained different ratio of TiC nanoparticles (TiCp) and TiO2 powder, as surface coating. From mechanical test, the values of ultimate tensile strength and microhardness increased from 120.2 MPa to 181.7 MPa, 46.4 HV to 84.2 HV, respectively, which mainly resulted from the grain boundary strengthening of alpha-Mg and the dispersion strengthening of TiCp. The theoretical calculation suggested that the improvement of the yield strength was mainly the combination of the Hall-Petch and Orowan strengthening mechanisms, and the mismatch strain caused by different coefficient of thermal expansion between the matrix and the particles. Numerical simulation showed that the TiCp had a centralized tendency toward middle and bottom part of welding pool and was confirmed by the micro-zone microhardness test results in the fusion zoon.</t>
  </si>
  <si>
    <t>[Qin, Bo; Yin, Fucheng] Xiangtan Univ, Sch Mat Sci &amp; Engn, Xiangtan 411105, Hunan, Peoples R China; [Qin, Bo] Hunan Inst Engn, Coll Mech Engn, Xiangtan 411104, Hunan, Peoples R China; [Xie, Fuxing; Shen, Jun; Xie, Jiacheng; Wu, Dong] Chongqing Univ, Coll Mat Sci &amp; Engn, State Key Lab Mech Transmiss, Chongqing 400044, Peoples R China</t>
  </si>
  <si>
    <t>Xiangtan University; Hunan Institute of Engineering; Chongqing University</t>
  </si>
  <si>
    <t>Yin, FC (corresponding author), Xiangtan Univ, Sch Mat Sci &amp; Engn, Xiangtan 411105, Hunan, Peoples R China.</t>
  </si>
  <si>
    <t>fuchengyin@xtu.edu.cn</t>
  </si>
  <si>
    <t>Xie, Jiacheng/JXN-0977-2024</t>
  </si>
  <si>
    <t>Xie, Fuxiang/0000-0002-5441-7771</t>
  </si>
  <si>
    <t>National Science Foundation of the China [51771160]</t>
  </si>
  <si>
    <t>National Science Foundation of the China</t>
  </si>
  <si>
    <t>This work was supported by the National Science Foundation of the China (No. 51771160).</t>
  </si>
  <si>
    <t>10.1088/2053-1591/aaedfa</t>
  </si>
  <si>
    <t>HB4ER</t>
  </si>
  <si>
    <t>WOS:000451006100003</t>
  </si>
  <si>
    <t>Xie, FX; Shen, J; Song, HY; Xie, X</t>
  </si>
  <si>
    <t>Xie, Fuxing; Shen, Jun; Song, Huiyu; Xie, Xiong</t>
  </si>
  <si>
    <t>Effects of cerium and SiC mixed particles on nanoparticle strengthening activated TIG-welded AZ31 alloy joints</t>
  </si>
  <si>
    <t>JOURNAL OF MATERIALS RESEARCH</t>
  </si>
  <si>
    <t>Mg; welding; Ce</t>
  </si>
  <si>
    <t>MAGNESIUM ALLOY; MECHANICAL-PROPERTIES; CORROSION-RESISTANCE; FLUX; MICROSTRUCTURES; DEPOSITION; BEHAVIOR; ELEMENTS; LAYER; AZ91</t>
  </si>
  <si>
    <t>AZ31 magnesium alloy sheets were A-TIG-welded through a coating of flux, which contained different ratios of Ce powder and nano-sized SiC as reinforcement particles and equal mass of TiO2 as activating fluxes. The microscopic analysis results illustrated that relatively low content of Ce in the reinforcement particles caused the formation of Al3Ce precipitates and refined the grains of alpha-Mg phase together with beta-Mg17Al12 and SiC particles. The increase in microhardness and ultimate tensile strength of the joints was 6.2% and 19.2%, respectively, when reinforcement particles contain 20 wt% Ce compared to the joints coated without Ce. By studying the electrochemical test results, when using 20 wt% Ce + 80 wt% SiC as reinforcement particles, the corrosion current density was the lowest and the corrosion resistance reached the largest value, reflecting the improvement of corrosion property of the joint affected by Ce element.</t>
  </si>
  <si>
    <t>[Xie, Fuxing; Shen, Jun; Song, Huiyu; Xie, Xiong] Chongqing Univ, Sch Mat Sci &amp; Engn, State Key Lab Mech Transmiss, Chongqing 400044, Peoples R China</t>
  </si>
  <si>
    <t>Shen, J (corresponding author), Chongqing Univ, Sch Mat Sci &amp; Engn, State Key Lab Mech Transmiss, Chongqing 400044, Peoples R China.</t>
  </si>
  <si>
    <t>Science and Technology Project of Beibei district of Chongqing of China [2016-27]; foundation of the State Key Laboratory of Mechanical Transmission of Chongqing University of China [SKLMT-ZZKT-2017M15]; Industry Joint Technology Innovation Project of Suzhou of China</t>
  </si>
  <si>
    <t>Science and Technology Project of Beibei district of Chongqing of China; foundation of the State Key Laboratory of Mechanical Transmission of Chongqing University of China; Industry Joint Technology Innovation Project of Suzhou of China</t>
  </si>
  <si>
    <t>This research is supported by a Science and Technology Project of Beibei district of Chongqing of China (Project No. 2016-27), a foundation of the State Key Laboratory of Mechanical Transmission of Chongqing University of China (Project No. SKLMT-ZZKT-2017M15), and an Industry Joint Technology Innovation Project of Suzhou of China in 2017.</t>
  </si>
  <si>
    <t>CAMBRIDGE UNIV PRESS</t>
  </si>
  <si>
    <t>32 AVENUE OF THE AMERICAS, NEW YORK, NY 10013-2473 USA</t>
  </si>
  <si>
    <t>0884-2914</t>
  </si>
  <si>
    <t>2044-5326</t>
  </si>
  <si>
    <t>J MATER RES</t>
  </si>
  <si>
    <t>J. Mater. Res.</t>
  </si>
  <si>
    <t>DEC 28</t>
  </si>
  <si>
    <t>10.1557/jmr.2018.404</t>
  </si>
  <si>
    <t>HF9PT</t>
  </si>
  <si>
    <t>WOS:000454574700023</t>
  </si>
  <si>
    <t>Liu, G; Ma, LN; Ma, ZD; Fu, XS; Wei, GB; Yang, Y; Xu, TC; Xie, WD; Peng, XD</t>
  </si>
  <si>
    <t>Liu, Gang; Ma, Li-Na; Ma, Zhen-Duo; Fu, Xue-Song; Wei, Guo-Bing; Yang, Yan; Xu, Tian-Cai; Xie, Wei-Dong; Peng, Xiao-Dong</t>
  </si>
  <si>
    <t>Effects of Welding Speed and Post-weld Hot Rolling on Microstructure and Mechanical Properties of Friction Stir-Welded AZ31 Magnesium Alloy</t>
  </si>
  <si>
    <t>Magnesium alloy; FSW; Post-weld hot rolling; Microstructure; Mechanical properties</t>
  </si>
  <si>
    <t>TENSILE PROPERTIES; GRAIN-SIZE; MG ALLOY; TEXTURE; EVOLUTION; BEHAVIORS</t>
  </si>
  <si>
    <t>The as-rolled AZ31 Mg alloy sheets are welded by friction stir welding (FSW) in this study, followed by annealing and hot rolling with different reductions. The effects of welding speed and the rolling reduction on the microstructure, tensile properties, microhardness and fracture surfaces of the specimens are investigated. The results show that the microstructures of the FSW joint in different regions become more and more consistent as the hot rolling reduction increases. The mechanical properties of the FSW joints and the joint coefficient are improved with increasing rolling reduction; however, the hardness value in the stirred zone decreases firstly and then increases. When the rolling reduction is 50%, the tensile strength of FSW joint is close to that of base metal. The sample L-3 achieves the best comprehensive properties, with the yield strength, ultimate tensile strength and elongation of 162, 287.9 MPa, and 17.9%, respectively.</t>
  </si>
  <si>
    <t>[Liu, Gang; Ma, Li-Na; Ma, Zhen-Duo; Fu, Xue-Song; Wei, Guo-Bing; Yang, Yan; Xu, Tian-Cai; Xie, Wei-Dong; Peng, Xiao-Dong] Chongqing Univ, Coll Mat Sci &amp; Engn, Chongqing 400044, Peoples R China; [Yang, Yan; Xie, Wei-Dong; Peng, Xiao-Dong] Natl Engn Res Ctr Magnesium Alloys, Chongqing 400044, Peoples R China</t>
  </si>
  <si>
    <t>Peng, XD (corresponding author), Chongqing Univ, Coll Mat Sci &amp; Engn, Chongqing 400044, Peoples R China.;Peng, XD (corresponding author), Natl Engn Res Ctr Magnesium Alloys, Chongqing 400044, Peoples R China.</t>
  </si>
  <si>
    <t>pxd@cqu.edu.cn</t>
  </si>
  <si>
    <t>Peng, Xiaodong/K-9368-2016</t>
  </si>
  <si>
    <t>National Key Research and Development Program of China [2016YFB0301100, 2016YFB0700403]; National Natural Science Foundation [51601024]; National Key Research; Chongqing Research Program of Basic Research and Frontier Technology [cstc2016jcyjA0418]; National Natural Science Foundation of China [51701026]; Fundamental Research Funds for the Central Universities [106112017CDJXY130001]</t>
  </si>
  <si>
    <t>National Key Research and Development Program of China(National Key Research &amp; Development Program of China); National Natural Science Foundation(National Natural Science Foundation of China (NSFC)); National Key Research; Chongqing Research Program of Basic Research and Frontier Technology; National Natural Science Foundation of China(National Natural Science Foundation of China (NSFC)); Fundamental Research Funds for the Central Universities(Fundamental Research Funds for the Central Universities)</t>
  </si>
  <si>
    <t>The authors would like to acknowledge financial support by the National Key Research and Development Program of China (Project Nos. 2016YFB0301100 and 2016YFB0700403), the National Natural Science Foundation (Project No. 51601024), the National Key Research, the Chongqing Research Program of Basic Research and Frontier Technology (Project No. cstc2016jcyjA0418), the National Natural Science Foundation of China (Grant No. 51701026) and the Fundamental Research Funds for the Central Universities (Project No. 106112017CDJXY130001).</t>
  </si>
  <si>
    <t>10.1007/s40195-018-0725-5</t>
  </si>
  <si>
    <t>GK8VX</t>
  </si>
  <si>
    <t>WOS:000436510100008</t>
  </si>
  <si>
    <t>Ugender, S</t>
  </si>
  <si>
    <t>Ugender, S.</t>
  </si>
  <si>
    <t>Influence of tool pin profile and rotational speed on the formation of friction stir welding zone in AZ31 magnesium alloy</t>
  </si>
  <si>
    <t>Friction stir welding; Tool pin profile; Mechanical properties; Taguchi orthogonal array; Analysis of variance (ANOVA)</t>
  </si>
  <si>
    <t>ALUMINUM; MICROSTRUCTURE</t>
  </si>
  <si>
    <t>In this investigation, the effect of friction stir welding (FSW) parameters such as tool pin profiles, rotational speed and welding speed on the mechanical properties of tensile strength, hardness and impact energy of magnesium alloy AZ31 was studied. The experiments were carried out as per Taguchi parametric design concepts and an L9 orthogonal array was used to study the influence of various combinations of process parameters. Statistical optimization technique, ANOVA, was used to determine the optimum levels and to find the significance of each process parameter. The results indicate that rotational speed (RS) and transverse speed (TS) are the most significant factors, followed by tool pin profile (PF), in deciding the mechanical properties of friction stir welded magnesium alloy. In addition, mathematical models were developed to establish relationship between different process variables and mechanical properties. (C) 2018 Published by Elsevier B.V. on behalf of Chongqing University.</t>
  </si>
  <si>
    <t>[Ugender, S.] Holy Mary Inst Technol &amp; Sci, Dept Mech Engn, Hyderabad 501301, Telangana, India</t>
  </si>
  <si>
    <t>Ugender, S (corresponding author), Holy Mary Inst Technol &amp; Sci, Dept Mech Engn, Hyderabad 501301, Telangana, India.</t>
  </si>
  <si>
    <t>10.1016/j.jma.2018.05.001</t>
  </si>
  <si>
    <t>GK6RY</t>
  </si>
  <si>
    <t>WOS:000436318700011</t>
  </si>
  <si>
    <t>Buffa, G; Campanella, D; Forcellese, A; Fratini, L; La Commare, U; Simoncini, M</t>
  </si>
  <si>
    <t>Buffa, Gianluca; Campanella, Davide; Forcellese, Archimede; Fratini, Livan; La Commare, Umberto; Simoncini, Michela</t>
  </si>
  <si>
    <t>In-process control strategies for friction stir welding of AZ31 sheets with non-uniform thickness</t>
  </si>
  <si>
    <t>Friction stir welding; Magnesium alloys; Tailor welded blanks</t>
  </si>
  <si>
    <t>MECHANICAL-PROPERTIES; TAILORED BLANKS; MAGNESIUM ALLOY; THIN SHEETS; TOOL CONFIGURATION; TRAVERSE FORCE; ALUMINUM-ALLOY; MICROSTRUCTURE; BEHAVIOR; JOINTS</t>
  </si>
  <si>
    <t>Two different in-process control strategies were developed and compared with the aim to produce AZ31 magnesium alloy joints by friction stir welding on sheet blanks with a non-uniform thickness. To this purpose, sheets with dip or hump zones were welded by either changing the rotational speed or the tool plunging in order to keep constant the value of the vertical force occurring during the welding stage of the process. The influence of the main process parameters on the tool force, the micro- and macromechanical properties, and the joints microstructures in the dip and hump zones were analyzed. The results showed that using the rotational speed change-based approach, the hump zones are subjected to increased heat input with consequent increase of the heat-affected zone extension and average grain size (up to 11 mu m). On the contrary, using the tool plunge change-based approach, the weld seam thickness in the dip zones is reduced, resulting in a decreased joint strength, with respect to tool rotation approach, equal to about 18%.</t>
  </si>
  <si>
    <t>[Buffa, Gianluca; Campanella, Davide; Fratini, Livan; La Commare, Umberto] Univ Palermo, Dept Chem Management Comp Sci &amp; Mech Engn, Palermo, Italy; [Forcellese, Archimede] Univ Politecn Marche, DIISM, Via Brecce Bianche, I-60121 Ancona, Italy; [Simoncini, Michela] Univ eCampus, Via Isimbardi 10, I-22060 Novedrate, CO, Italy</t>
  </si>
  <si>
    <t>University of Palermo; Marche Polytechnic University; Universita Ecampus</t>
  </si>
  <si>
    <t>Buffa, G (corresponding author), Univ Palermo, Dept Chem Management Comp Sci &amp; Mech Engn, Palermo, Italy.</t>
  </si>
  <si>
    <t>gianluca.buffa@unipa.it; davide.campanella@unipa.it; a.forcellese@univpm.it; livan.fratini@unipa.it; umberto.lacommare@unipa.it; michela.simoncini@uniecampus.it</t>
  </si>
  <si>
    <t>Simoncini, Michela/P-9082-2019; Campanella, Davide/CAJ-1326-2022; Fratini, Livan/AAL-4750-2020</t>
  </si>
  <si>
    <t>Fratini, Livan/0000-0002-1059-2850; campanella, davide/0000-0003-0064-2831</t>
  </si>
  <si>
    <t>10.1007/s00170-017-1223-z</t>
  </si>
  <si>
    <t>FX3CO</t>
  </si>
  <si>
    <t>WOS:000425947800040</t>
  </si>
  <si>
    <t>Yang, SY; Bao, JW</t>
  </si>
  <si>
    <t>Yang, Suyuan; Bao, Jiawei</t>
  </si>
  <si>
    <t>Microstructure and Properties of 5083 Al/1060 Al/AZ31 Composite Plate Fabricated by Explosive Welding</t>
  </si>
  <si>
    <t>explosive welding; magnesium alloy; microstructure; property</t>
  </si>
  <si>
    <t>INTERFACE; STEEL; PARAMETERS; MAGNESIUM; ALUMINUM; COPPER</t>
  </si>
  <si>
    <t>A 5083 Al/1060 Al/AZ31 composite plate was fabricated by explosive welding. The microstructure and properties of the composite plate were investigated after explosive welding. The results showed that all bonding interfaces were wavy interfaces. With an increasing distance from the detonation point, the wavelength and the amplitude also increased. The EDS results indicated that a 5-mu m diffusion layer was observed at the 1060 Al/AZ31 layer, including the Mg2Al3 phase. Adiabatic shear bands and twin structures were observed in AZ31. The shear bond strength of the 5083 Al/1060 Al interface was 60 MPa, and the shear bond strength of the 1060 Al/AZ31 interface was 84 MPa.</t>
  </si>
  <si>
    <t>[Yang, Suyuan; Bao, Jiawei] Beijing Inst Technol, Sch Mat Sci &amp; Engn, 5 South Zhongguancun St, Beijing 100081, Peoples R China</t>
  </si>
  <si>
    <t>Beijing Institute of Technology</t>
  </si>
  <si>
    <t>Yang, SY (corresponding author), Beijing Inst Technol, Sch Mat Sci &amp; Engn, 5 South Zhongguancun St, Beijing 100081, Peoples R China.</t>
  </si>
  <si>
    <t>yangsuyuan@bit.edu.cn</t>
  </si>
  <si>
    <t>National Natural Sciences Foundation of China [51571031]</t>
  </si>
  <si>
    <t>National Natural Sciences Foundation of China(National Natural Science Foundation of China (NSFC))</t>
  </si>
  <si>
    <t>This work was supported by the National Natural Sciences Foundation of China (No. 51571031).</t>
  </si>
  <si>
    <t>10.1007/s11665-018-3174-4</t>
  </si>
  <si>
    <t>WOS:000426701000027</t>
  </si>
  <si>
    <t>Segarra, JA; Portolés, A</t>
  </si>
  <si>
    <t>Segarra, Jose A.; Portoles, Antonio</t>
  </si>
  <si>
    <t>Microstructural characterization and finite element modeling of AZ31 magnesium alloys welded joints</t>
  </si>
  <si>
    <t>REVISTA DE METALURGIA</t>
  </si>
  <si>
    <t>Spanish</t>
  </si>
  <si>
    <t>AZ31; Corrosion; Finite element method; GTAW; MEF; Microstructure; Precipitated compounds; Scanning electronic microscopy</t>
  </si>
  <si>
    <t>CORROSION BEHAVIOR</t>
  </si>
  <si>
    <t>In this article, it has been studied how the microstructure of AZ31 magnesium alloy can be affected by the thermic cycles produced by welding processes, trying to modeling by element finite software the thermic cycles in this material. The AZ31 samples tested were welded using Gas Tugsten Arc Welding (GTAW) and different filler materials. For this investigation, optic microscopy, scanning electronic microscopy, and finite elements method software has been used. This work indicates in one hand that in this type of alloys the microconstituyentes are Al-Mn o Al-Mn-Mg compounds, the presence of beta-phase cannot be found at room temperature in this research at room, on the other hand the obtained simulation models indicate that the recrystallization takes place in the areas which reach maximum temperatures around 550 degrees C, this value is also the limit of the dissolution area for the Al-Mn o Al-Mn-Mg precipitated particles which are very likely to act as inhibitors of the corrosion in NaCl electrolytes.</t>
  </si>
  <si>
    <t>[Segarra, Jose A.; Portoles, Antonio] Univ Politecn Madrid, ETS Ingn Ind, Dept Fis Aplicada &amp; Ingn Mat, Calle Jose Gutierrez Abascal 2, E-28006 Madrid, Spain</t>
  </si>
  <si>
    <t>Universidad Politecnica de Madrid</t>
  </si>
  <si>
    <t>Segarra, JA (corresponding author), Univ Politecn Madrid, ETS Ingn Ind, Dept Fis Aplicada &amp; Ingn Mat, Calle Jose Gutierrez Abascal 2, E-28006 Madrid, Spain.</t>
  </si>
  <si>
    <t>jsegarra79@gmail.com</t>
  </si>
  <si>
    <t>CENIM</t>
  </si>
  <si>
    <t>MADRID</t>
  </si>
  <si>
    <t>AVDA. GREGORIO DEL AMO, 8, 28040 MADRID, SPAIN</t>
  </si>
  <si>
    <t>0034-8570</t>
  </si>
  <si>
    <t>1988-4222</t>
  </si>
  <si>
    <t>REV METAL MADRID</t>
  </si>
  <si>
    <t>Rev. Metal.</t>
  </si>
  <si>
    <t>e114</t>
  </si>
  <si>
    <t>10.3989/revmetalm.114</t>
  </si>
  <si>
    <t>GA7GN</t>
  </si>
  <si>
    <t>WOS:000428504200005</t>
  </si>
  <si>
    <t>Jayaraj, RK; Malarvizhi, S; Balasubramanian, V</t>
  </si>
  <si>
    <t>Jayaraj, R. Kamal; Malarvizhi, S.; Balasubramanian, V.</t>
  </si>
  <si>
    <t>Electrochemical corrosion behaviour of stir zone of friction stir welded dissimilar joints of AA6061 aluminium-AZ31B magnesium alloys</t>
  </si>
  <si>
    <t>friction stir welding; aluminium alloy; magnesium alloy; dissimilar joint; corrosion behaviour</t>
  </si>
  <si>
    <t>Joining of dissimilar metals will offer many advantages in transportation sectors such as fuel consumption, weight reduction and emission reduction. However, joining of aluminium (Al) alloys with magnesium (Mg) alloys by fusion welding process is very complicated. Friction stir welding (FSW) is a feasible method to join these two dissimilar alloys. Mixing these two metals together in stir zone (SZ) leads to poor corrosion resistance. In this investigation, an attempt has been made to understand the corrosion resistance of SZ of FSWed dissimilar joints of AA6061 Al alloy and AZ31B Mg alloy. Potentiodynamic polarization test was conducted by varying chloride ion concentration, pH value of the NaCl solution and exposure time. The corroded surfaces were analyzed using optical microscopy, scanning electron microscopy and XRD techniques. Of these three factors investigated, exposure time is found to be the most significant factor to influence the corrosion behaviour of SZ of friction stir welded dissimilar joints of Al/Mg alloys.</t>
  </si>
  <si>
    <t>[Jayaraj, R. Kamal; Malarvizhi, S.; Balasubramanian, V.] Annamalai Univ, Ctr Mat Joining &amp; Res CEMAJOR, Dept Mfg Engn, Annamalainagar 608002, Tamil Nadu, India</t>
  </si>
  <si>
    <t>Balasubramanian, V (corresponding author), Annamalai Univ, Ctr Mat Joining &amp; Res CEMAJOR, Dept Mfg Engn, Annamalainagar 608002, Tamil Nadu, India.</t>
  </si>
  <si>
    <t>visvababu@yahoo.com</t>
  </si>
  <si>
    <t>, R. Kamal Jayaraj/L-3824-2016</t>
  </si>
  <si>
    <t>, R. Kamal Jayaraj/0000-0003-0988-9101</t>
  </si>
  <si>
    <t>Council of Scientific and Industrial Research (CSIR), New Delhi, India [22(0615)/13/EMR-II]</t>
  </si>
  <si>
    <t>Council of Scientific and Industrial Research (CSIR), New Delhi, India(Council of Scientific &amp; Industrial Research (CSIR) - India)</t>
  </si>
  <si>
    <t>The authors wish to express their sincere thanks to Council of Scientific and Industrial Research (CSIR), New Delhi, India, for the financial support to carry out this investigation through sponsored project No. 22(0615)/13/EMR-II dated 26.02.2013.</t>
  </si>
  <si>
    <t>10.1016/S1003-6326(17)60244-9</t>
  </si>
  <si>
    <t>FN0QW</t>
  </si>
  <si>
    <t>WOS:000415685000007</t>
  </si>
  <si>
    <t>Wu, D; Shen, J; Zhou, MB; Cheng, L; Sang, JX</t>
  </si>
  <si>
    <t>Wu, Dong; Shen, Jun; Zhou, Meng-bing; Cheng, Liang; Sang, Jia-xing</t>
  </si>
  <si>
    <t>Development of liquid-nitrogen-cooling friction stir spot welding for AZ31 magnesium alloy joints</t>
  </si>
  <si>
    <t>magnesium alloy; liquid nitrogen cooling; friction stir spot welding; microstructure; mechanical property</t>
  </si>
  <si>
    <t>MECHANICAL-PROPERTIES; ELECTRICAL-CURRENT; ALUMINUM-ALLOYS; MG ALLOYS; MICROSTRUCTURES; STRENGTH; PLATES; STEEL</t>
  </si>
  <si>
    <t>A liquid-nitrogen-cooling friction stir spot welding (C-FSSW) technology was developed for welding AZ31 magnesium alloy sheets. The liquid-nitrogen cooling degraded the deformability of the welded materials such that the width of interfacial cracks increased with increasing cooling time. The grain size of the stirred zone (SZ) and the heat-affected zone (HAZ) of the C-FSSW-welded joints decreased, whereas that of the thermomechanically affected zone (TMAZ) increased with increasing cooling time. The maximum tensile shear load of the C-FSSW-welded joints welded with a cooling time of 5 or 7 s was larger than that of the friction stir spot welding (FSSW)-welded joint, and the tensile shear load decreased with increasing cooling time. The microhardness of the C-FSSW-welded joints was greater than that of the FSSW-welded joint. Moreover, the microhardness of the SZ and the HAZ of the C-FSSW-welded joints increased, whereas that of the TMAZ decreased, with increasing cooling time.</t>
  </si>
  <si>
    <t>[Wu, Dong; Shen, Jun; Zhou, Meng-bing; Cheng, Liang; Sang, Jia-xing] Chongqing Univ, Coll Mat Sci &amp; Engn, State Key Lab Mech Transmiss, Chongqing 400044, Peoples R China</t>
  </si>
  <si>
    <t>National Natural Science Foundation of China [51375511]; Research Program of Basic Research and Frontier Technology of Chongqing of China [cstc2016jcyjA0167]; Science and Technology Project in the Field of Social Development of Shapingba District of Chongqing of China [SF201602]; Key Industry Technology Innovation Fund of Science and Technology Development Board of Xiangcheng District of Suzhou of China [XJ201608]; Science and Technology Project of Beibei District of Chongqing of China [2016-27]; Fundamental and Advanced Technology Research Funds of Chongqing [cstc2015jcyjBX0103]</t>
  </si>
  <si>
    <t>National Natural Science Foundation of China(National Natural Science Foundation of China (NSFC)); Research Program of Basic Research and Frontier Technology of Chongqing of China; Science and Technology Project in the Field of Social Development of Shapingba District of Chongqing of China; Key Industry Technology Innovation Fund of Science and Technology Development Board of Xiangcheng District of Suzhou of China; Science and Technology Project of Beibei District of Chongqing of China; Fundamental and Advanced Technology Research Funds of Chongqing</t>
  </si>
  <si>
    <t>This research was financially supported by the National Natural Science Foundation of China (No. 51375511), the Research Program of Basic Research and Frontier Technology of Chongqing of China (No. cstc2016jcyjA0167), the Science and Technology Project in the Field of Social Development of Shapingba District of Chongqing of China (No. SF201602), the Key Industry Technology Innovation Fund of Science and Technology Development Board of Xiangcheng District of Suzhou of China (No. XJ201608), the Science and Technology Project of Beibei District of Chongqing of China (No. 2016-27), and the Fundamental and Advanced Technology Research Funds of Chongqing (No. cstc2015jcyjBX0103).</t>
  </si>
  <si>
    <t>10.1007/s12613-017-1507-1</t>
  </si>
  <si>
    <t>FN7CH</t>
  </si>
  <si>
    <t>WOS:000416174900010</t>
  </si>
  <si>
    <t>Yan, ZF; Zhang, HX; Duan, JW; Liu, F; Wang, GL</t>
  </si>
  <si>
    <t>Yan Zhifeng; Zhang Hongxia; Duan Jinwen; Liu Fei; Wang Guilei</t>
  </si>
  <si>
    <t>Effect of Post-weld Heat Treatment on Mechanical Characteristics of AZ31 Magnesium Alloy Welded Joints</t>
  </si>
  <si>
    <t>magnesium alloy; welded joint; heat treatments; microstructure; mechanical properties</t>
  </si>
  <si>
    <t>TENSILE PROPERTIES; DEFORMATION; BEHAVIOR; STEEL</t>
  </si>
  <si>
    <t>Tungsten inert gas (TIG) welding was performed on 2.7 mm thick commercial extruded AZ31B magnesium alloy plates. We investigated the effect of post-weld heat treatment (PWHT) on the microstructure, mechanical properties and precipitated phase of the weld joints. The results showed that during the annealing treatment (200 degrees C-1 h, 250 degrees C-1 h, 300 degrees C-1 h, 350 degrees C-1 h, 400 degrees C-1 h, and 450 degrees C-1 h), the average grain size in the weld seam was the minimum after annealing at 400 degrees C for 1 hour, and then abnormally grew up after annealing at 450 degrees C for 1 hour. The mechanical properties enhanced when the joints were processed from 200 degrees C-1 h to 400 degrees C-1 h but sharply decreased with increasing annealing temperature. In contrast to the annealing treatment, solution treatment (250 degrees C-10 h, 300 degrees C-10 h, 350 degrees C-10 h, 400 degrees C-10 h, and 450 degrees C-10 h) exhibited a better ductility but a slight deterioration in tensile strength. Especially speaking, no eutectic compounds (such as Mg17Al12) were observed in the weld seam. The supersaturated Al atoms were precipitated in a coarse spherical shape dispersed in the weld seam. The precipitated Al atoms dissolved in the matrix substances at the condition (400 degrees C-1 h) or (250 degrees C-10 h). The solution treatment caused grain coarsening and precipitated Al atoms dissolved in the weld seam substantially, which resulted in a drop in micro-hardness at the weld seam compared to the area of the annealed joints.</t>
  </si>
  <si>
    <t>[Yan Zhifeng; Zhang Hongxia; Duan Jinwen; Liu Fei; Wang Guilei] Taiyuan Univ Technol, Coll Mat Sci &amp; Engn, Taiyuan 030024, Shanxi, Peoples R China; [Yan Zhifeng; Zhang Hongxia] Shanxi Key Lab Adv Magnesium Based Mat, Taiyuan 030024, Shanxi, Peoples R China</t>
  </si>
  <si>
    <t>Zhang, HX (corresponding author), Taiyuan Univ Technol, Coll Mat Sci &amp; Engn, Taiyuan 030024, Shanxi, Peoples R China.;Zhang, HX (corresponding author), Shanxi Key Lab Adv Magnesium Based Mat, Taiyuan 030024, Shanxi, Peoples R China.</t>
  </si>
  <si>
    <t>yanzhifeng@tyut.edu; hongxzhang@163.com</t>
  </si>
  <si>
    <t>Wang, Guilei/V-1430-2019</t>
  </si>
  <si>
    <t>National Natural Science Foundation of China [51505322, 51175364]; Natural Science Foundation of Shanxi Province of China [2013011014-3]</t>
  </si>
  <si>
    <t>National Natural Science Foundation of China(National Natural Science Foundation of China (NSFC)); Natural Science Foundation of Shanxi Province of China(Natural Science Foundation of Shanxi Province)</t>
  </si>
  <si>
    <t>Funded by the National Natural Science Foundation of China (Nos. 51505322, 51175364), and Natural Science Foundation of Shanxi Province of China(No. 2013011014-3)</t>
  </si>
  <si>
    <t>JOURNAL WUHAN UNIV TECHNOLOGY</t>
  </si>
  <si>
    <t>WUHAN UNIV TECHNOLOGY, WUHAN 430070, PEOPLES R CHINA</t>
  </si>
  <si>
    <t>10.1007/s11595-017-1732-5</t>
  </si>
  <si>
    <t>FJ7PA</t>
  </si>
  <si>
    <t>WOS:000412950000033</t>
  </si>
  <si>
    <t>Zhou, MB; Shen, J; Hu, D; Gao, RH; Li, SZ</t>
  </si>
  <si>
    <t>Zhou, Mengbing; Shen, Jun; Hu, Dan; Gao, Runhua; Li, Shizeng</t>
  </si>
  <si>
    <t>Effects of heat treatment on the activated flux TIG-welded AZ31 magnesium alloy joints</t>
  </si>
  <si>
    <t>Magnesium alloys; Tungsten inert gas welding; Aging; Microstructure; Mechanical property</t>
  </si>
  <si>
    <t>PARTIALLY MELTED ZONE; MECHANICAL-PROPERTIES; GAS; MICROSTRUCTURE; STRENGTH; MG</t>
  </si>
  <si>
    <t>The effects of heat treatment on the microstructures and mechanical properties of tungsten inert gas-welded AZ31 magnesium alloy joints with Cr2O3 flux coating were investigated by microstructural observations, microhardness, and tensile tests. The results showed that the activating flux of Cr2O3 improved the weld penetration and the depth/width ratio of the tungsten inert gas-welded AZ31 magnesium alloy joints markedly. Heat treatment (1) eliminated the coarsened network-like beta-Mg-17(Al, Zn)(12) particles which formed in activating tungsten inert gas and (2) resulted in more uniform grain size distribution of partially melted zone. Apart from that, either the microhardness of the seams, the ultimate tensile strength, or the elongation of the welded joints was improved by aging treatment, while too high aging temperature would give rise to a sharply decreased ultimate tensile strength.</t>
  </si>
  <si>
    <t>[Zhou, Mengbing; Shen, Jun; Hu, Dan; Gao, Runhua; Li, Shizeng] Chongqing Univ, Coll Mat Sci &amp; Engn, State Key Lab Mech Transmiss, Chongqing 400044, Peoples R China</t>
  </si>
  <si>
    <t>National Natural Science Foundation of China [51375511]; Chongqing Research Program of Basic Research and Frontier Technology [cstc2016jcyjA0167]; Science and technology project in the field of social development of Shapingba District of Chongqing [SF201602]; Key industry technology innovation fund of science and technology development board of Xiangcheng district of Suzhou [XJ201608]; Science and technology project of Beibei district of Chongqing [2016-27]</t>
  </si>
  <si>
    <t>National Natural Science Foundation of China(National Natural Science Foundation of China (NSFC)); Chongqing Research Program of Basic Research and Frontier Technology; Science and technology project in the field of social development of Shapingba District of Chongqing; Key industry technology innovation fund of science and technology development board of Xiangcheng district of Suzhou; Science and technology project of Beibei district of Chongqing</t>
  </si>
  <si>
    <t>This research is supported by a National Natural Science Foundation of China (Grant No. 51375511), a Chongqing Research Program of Basic Research and Frontier Technology (Project No. cstc2016jcyjA0167), a Science and technology project in the field of social development of Shapingba District of Chongqing (Project No. SF201602), a Key industry technology innovation fund of science and technology development board of Xiangcheng district of Suzhou (Project No. XJ201608), and a Science and technology project of Beibei district of Chongqing (Project No. 2016-27).</t>
  </si>
  <si>
    <t>10.1007/s00170-017-0348-4</t>
  </si>
  <si>
    <t>FH5UZ</t>
  </si>
  <si>
    <t>WOS:000411237500070</t>
  </si>
  <si>
    <t>Fronczek, DM; Chulist, R; Litynska-Dobrzynska, L; Kac, S; Schell, N; Kania, Z; Szulc, Z; Wojewoda-Budka, J</t>
  </si>
  <si>
    <t>Fronczek, D. M.; Chulist, R.; Litynska-Dobrzynska, L.; Kac, S.; Schell, N.; Kania, Z.; Szulc, Z.; Wojewoda-Budka, J.</t>
  </si>
  <si>
    <t>Microstructure and kinetics of intermetallic phase growth of three-layered A1050/AZ31/A1050 clads prepared by explosive welding combined with subsequent annealing</t>
  </si>
  <si>
    <t>Explosive welding; Interface; Intermetallic phases; Magnesium; Aluminum</t>
  </si>
  <si>
    <t>MECHANICAL-PROPERTIES; ALUMINUM; INTERFACE; ALLOY; PLATES; COMPOUND; BEHAVIOR; STEEL; FRACTURE</t>
  </si>
  <si>
    <t>The effect of annealing has been investigated with respect to interface microstructure and evolution of intermetallic phases in three-layered explosively welded A1050/AZ31/A1050 specimens. Both interfaces in the state after welding were characterized by wavy shape morphology with intermediate phases, which formed segmented structures. Two different morphologies consisted of equiaxed and columnar grains were observed within the Mg2Al3 phase, while the Mg17Al12 phase was built of only columnar grains. Furthermore, a small amount of Mg23Al30 was detected by X-ray synchrotron diffraction. Annealing at 350 degrees C strongly induced the Mg23Al30 phase development in the form of discontinuous layer between Mg2Al3 and Mg17Al12 phases after 10 h of annealing. Kinetics calculations indicated that, Mg2Al3 phase growth at 300 inverted perpendicular C was controlled by different mechanisms according to the location: volume diffusion and chemical reaction at the upper interface and solely by volume diffusion at lower one. The growth of Mg17Al12 was governed only by volume diffusion. Furthermore, the same mechanisms were observed during annealing at 400 degrees C, however this heat treatment significantly changed the microstructure i.e. the grain size and shape. It was also established that the nanohardness of both Mg2Al3 and Mg17Al12 was about 350 HV.</t>
  </si>
  <si>
    <t>[Fronczek, D. M.; Chulist, R.; Litynska-Dobrzynska, L.; Kania, Z.; Wojewoda-Budka, J.] Polish Acad Sci, Inst Met &amp; Mat Sci, 25 Reymonta St, PL-30059 Krakow, Poland; [Kac, S.] AGH Univ Sci &amp; Technol, 30 Mickiewicza Ave, PL-30059 Krakow, Poland; [Schell, N.] Helmholtz Zentrum Geesthacht, Inst Mat Res, Max Planck Str 1, D-21502 Geesthacht, Germany; [Szulc, Z.] High Energy Technol Works Explomet, 100H Oswiecimska St, PL-45641 Opole, Poland</t>
  </si>
  <si>
    <t>Polish Academy of Sciences; AGH University of Krakow; Max Planck Society; Helmholtz Association; Helmholtz-Zentrum Hereon</t>
  </si>
  <si>
    <t>Fronczek, DM (corresponding author), Polish Acad Sci, Inst Met &amp; Mat Sci, 25 Reymonta St, PL-30059 Krakow, Poland.</t>
  </si>
  <si>
    <t>d.fronczek@imim.pl; r.chulist@imim.pl; l.litynska@imim.pl; slawomir.kac@agh.edu.pl; norbert.schell@hzg.de; z.kania@imim.pl; zszulc@op.onet.pl; j.wojewoda@imim.pl</t>
  </si>
  <si>
    <t>Chulist, Robert/0000-0001-6680-9636; Fronczek, Dagmara Malgorzata/0009-0002-5307-2684; Litynska-Dobrzynska, Lidia/0000-0001-8786-3586; Wojewoda-Budka, Joanna/0000-0001-6952-3270</t>
  </si>
  <si>
    <t>10.1016/j.matdes.2017.05.051</t>
  </si>
  <si>
    <t>FB2PB</t>
  </si>
  <si>
    <t>WOS:000405984600012</t>
  </si>
  <si>
    <t>Mironov, S; Onuma, T; Sato, YS; Yoneyama, S; Kokawa, H</t>
  </si>
  <si>
    <t>Mironov, S.; Onuma, T.; Sato, Y. S.; Yoneyama, S.; Kokawa, H.</t>
  </si>
  <si>
    <t>Microstructural changes during tension of friction-stir welded AZ31 magnesium alloy</t>
  </si>
  <si>
    <t>Magnesium; Friction-stir welding; Microstructure-properties relationship; Electron-backscatter diffraction (EBSD); Digital image correlation</t>
  </si>
  <si>
    <t>DIGITAL IMAGE CORRELATION; PLANE-STRAIN COMPRESSION; AL-ZN ALLOYS; MG ALLOY; VARIANT SELECTION; TWIN VARIANTS; TEXTURE; DEFORMATION; FRACTURE; BEHAVIOR</t>
  </si>
  <si>
    <t>In this work, microstructural changes occurring during transverse tension tests of friction-stir welded AZ31 magnesium alloy were systematically studied in order to clarify the microstructure-properties relationship. To this end, digital image correlation and electron backscatter diffraction (EBSD) were employed. As expected, plastic deformation in the stir zone was found to be preferentially concentrated at its advancing- and retreating sides. In both these locations, the microstructure evolution was shown to be a complex process consisting of two stages. The first stage was characterized by a profuse twinning giving rise to a {0001} &lt; 11&lt;(2)over bar&gt;0&gt; texture component. In the second stage, enhanced slip activity led to extensive formation of low-angle boundaries and to the development of a fiber {hkil} &lt; 11&lt;(2)over bar&gt;0&gt; texture. The twin-induced {0001} &lt; 11&lt;(2)over bar&gt;0&gt; orientation was shown to promote double {10 (1) over bar .1} {10 (1) over bar2} twinning which is known to lead to final failure. It was therefore suggested that the cause of the well-known premature fracture of magnesium welds at the stir zone extremity may be due to the profuse {10 (1) over bar2} twinning.</t>
  </si>
  <si>
    <t>[Mironov, S.; Onuma, T.; Sato, Y. S.; Kokawa, H.] Tohoku Univ, Grad Sch Engn, Dept Mat Proc, 6-6-02 Aramaki Aza Aoba, Sendai, Miyagi 9808579, Japan; [Yoneyama, S.] Aoyama Gakuin Univ, Dept Mech Engn, 5-10-1 Fuchinobe, Sagamihara, Kanagawa 2525258, Japan</t>
  </si>
  <si>
    <t>Tohoku University; Aoyama Gakuin University</t>
  </si>
  <si>
    <t>Mironov, S (corresponding author), Tohoku Univ, Grad Sch Engn, Dept Mat Proc, 6-6-02 Aramaki Aza Aoba, Sendai, Miyagi 9808579, Japan.</t>
  </si>
  <si>
    <t>smironov@material.tohoku.ac.jp</t>
  </si>
  <si>
    <t>Sato, Yutaka/O-1673-2015; Kokawa, Hiroyuki/B-2655-2014</t>
  </si>
  <si>
    <t>Kokawa, Hiroyuki/0000-0003-3255-7180</t>
  </si>
  <si>
    <t>Tohoku University</t>
  </si>
  <si>
    <t>The authors are grateful to Mr. A. Honda for technical assistance. One of the authors (S. Mironov) would like to express his hearty thanks to Tohoku University for providing a scientific fellowship.</t>
  </si>
  <si>
    <t>360 PARK AVE SOUTH, NEW YORK, NY 10010-1710 USA</t>
  </si>
  <si>
    <t>10.1016/j.matchar.2017.05.016</t>
  </si>
  <si>
    <t>FF8RG</t>
  </si>
  <si>
    <t>WOS:000409284900001</t>
  </si>
  <si>
    <t>Zhu, ZT; Xue, JY; Chen, H</t>
  </si>
  <si>
    <t>Zhu Zongtao; Xue Junyu; Chen Hui</t>
  </si>
  <si>
    <t>Microstructures and Properties of 6061-T6/AZ31B Butt Joints by Laser Welding</t>
  </si>
  <si>
    <t>laser welding; aluminum alloy; magnesium alloy; intermetallic compound</t>
  </si>
  <si>
    <t>MAGNESIUM; ALUMINUM</t>
  </si>
  <si>
    <t>The butt joints of 6061-T6/AZ31B with a thickness of 3 mm were obtained using laser welding with high laser power and welding speed. The macro-morphology, microstructure and fracture feature of the joints were analyzed by stereo microscope and scanning electron microscope (SEM). The composition of microstructure and fracture surface was analyzed by Energy Dispersive Spectrometer (EDS). The microhardness and tensile strength of the joint were tested. The results show that the content of intermetallic compound is different in different weld regions. There are a large amount of intermetallic compounds Al12Mg17 in the weld zone and the fusion zone near AZ31B side. Other areas are mostly the mixed structure of alpha(Al) and Al2Mg3. The presence of intermetallic compounds leads to the higher hardness of the weld compared to that of the base metal. The hardness fluctuates in value because of the different intermetallic compounds and their various contents. The tensile strength of 6061-T6/AZ31B dissimilar butt joints by laser welding is up to 34 MPa. It is found that the fracture always occurs in the weld zone near AZ31B side, and the fracture mode is typical brittle fracture.</t>
  </si>
  <si>
    <t>[Zhu Zongtao; Xue Junyu; Chen Hui] Southwest Jiaotong Univ, Chengdu 610031, Sichuan, Peoples R China</t>
  </si>
  <si>
    <t>Southwest Jiaotong University</t>
  </si>
  <si>
    <t>Zhu, ZT (corresponding author), Southwest Jiaotong Univ, Sch Mat Sci &amp; Technol, Chengdu 610031, Sichuan, Peoples R China.</t>
  </si>
  <si>
    <t>zongtaozhu@163.com</t>
  </si>
  <si>
    <t>FC8LN</t>
  </si>
  <si>
    <t>WOS:000407092900039</t>
  </si>
  <si>
    <t>Hong, KM; Shin, YC</t>
  </si>
  <si>
    <t>Hong, Kyung-Min; Shin, Yung C.</t>
  </si>
  <si>
    <t>The effects of interface gap on weld strength during overlapping fiber laser welding of AISI 304 stainless steel and AZ31 magnesium alloys</t>
  </si>
  <si>
    <t>Laser welding; Magnesium alloy; Stainless steel; Interface gap; Lap welding; T-peel; Tensile shear</t>
  </si>
  <si>
    <t>THIN STAINLESS-STEEL; MECHANICAL-PROPERTIES; TENSILE PROPERTIES; MICROSTRUCTURE; LAP; OPTIMIZATION; CO2-LASER; SHEET</t>
  </si>
  <si>
    <t>This paper reports on an experimental study involving examination of the effects of an interfacial gap in the range of 0-0.3 mm on the weld strength and weld appearance of lap welds produced by laser welding. AISI 304 stainless steel and AZ31 magnesium alloy joints were processed separately using an IPG YLR-1000 fiber laser. The weld joint strengths were mechanically tested by both tensile shear and T-peel testing. The test results indicate that an adequate amount of interface gap significantly improves weld strength and surface appearance for both AISI 304 stainless steel and the AZ31 magnesium alloy. In addition, it is shown that porosity formation in laser welding AZ31 magnesium alloy can be mitigated by adding an optimal interface gap. Finding the optimum gap size can maximize the quality of lap welds within the constraints of the laser equipment.</t>
  </si>
  <si>
    <t>[Hong, Kyung-Min; Shin, Yung C.] Purdue Univ, Ctr Laser Based Mfg, W Lafayette, IN 47907 USA</t>
  </si>
  <si>
    <t>Shin, YC (corresponding author), Purdue Univ, Ctr Laser Based Mfg, W Lafayette, IN 47907 USA.</t>
  </si>
  <si>
    <t>shin@purdue.edu</t>
  </si>
  <si>
    <t>Shin, Yung C./0000-0003-3157-9345</t>
  </si>
  <si>
    <t>10.1007/s00170-016-9681-2</t>
  </si>
  <si>
    <t>EV1KL</t>
  </si>
  <si>
    <t>WOS:000401505000107</t>
  </si>
  <si>
    <t>de Leon, M; Shin, HS</t>
  </si>
  <si>
    <t>de Leon, Michael; Shin, Hyung-Seop</t>
  </si>
  <si>
    <t>Weldability assessment of Mg alloy (AZ31B) sheets by an ultrasonic spot welding method</t>
  </si>
  <si>
    <t>Ultrasonic spot welding; Magnesium alloy; Failure load; Weldability map; Fracture type</t>
  </si>
  <si>
    <t>PINLESS TOOLS; MICROSTRUCTURE; ALUMINUM; STEEL; PIN</t>
  </si>
  <si>
    <t>A series of ultrasonic spot welding experiments with similar Mg alloy (AZ31B) were performed to determine the process parameters and their effect on weld quality, including weld strength and fracture morphologies. Two dominant welding parameters including vibration amplitude and welding time were evaluated independently to obtain good weld quality. A horn and an anvil tip surfaces were designed with pyramidal patterns to prevent slippage of lap-structured Mg alloy sheets among tool tips during ultrasonic spot welding process. The lap joint thinning was significant at higher vibration amplitudes and longer welding dines and resulted in the variation of fracture types at the weld interface. Lap-shear tests on the ultrasonic spot welded Mg alloy lap joints yielded two fracture types: shear and pullout fracture. Metallographic examinations of the fracture surfaces provided insights on the fracture characteristics of the ultrasonic spot welded Mg alloys. Variations in the fracture morphologies were the results of the actual weld nugget development and closely related to weld quality. Higher weld strength was obtained at a low welding energy range of 100-140J. (C) 2016 Elsevier B.V. All rights reserved.</t>
  </si>
  <si>
    <t>[de Leon, Michael; Shin, Hyung-Seop] Andong Natl Univ, Dept Mech Design Engn, 1375 Kyungdong Ro, Andong 760749, South Korea</t>
  </si>
  <si>
    <t>Andong National University</t>
  </si>
  <si>
    <t>Shin, HS (corresponding author), Andong Natl Univ, Dept Mech Design Engn, 1375 Kyungdong Ro, Andong 760749, South Korea.</t>
  </si>
  <si>
    <t>hsshin@anu.ac.kr</t>
  </si>
  <si>
    <t>De Leon, Michael/JKJ-0275-2023</t>
  </si>
  <si>
    <t>De Leon, Michael/0000-0002-5232-423X</t>
  </si>
  <si>
    <t>National Research Foundation of Korea - Ministry of Science, ICT and Future Planning (MSIP), Republic of Korea</t>
  </si>
  <si>
    <t>This work was supported by a grant from National Research Foundation of Korea (NRF-2014-002640) funded by the Ministry of Science, ICT and Future Planning (MSIP), Republic of Korea.</t>
  </si>
  <si>
    <t>10.1016/j.jmatprotec.2016.11.022</t>
  </si>
  <si>
    <t>EL2XG</t>
  </si>
  <si>
    <t>WOS:000394483200001</t>
  </si>
  <si>
    <t>Prasad, MS; Ashfaq, M; Babu, NK; Sreekanth, A; Sivaprasad, K; Muthupandi, V</t>
  </si>
  <si>
    <t>Prasad, M. Siva; Ashfaq, M.; Babu, N. Kishore; Sreekanth, A.; Sivaprasad, K.; Muthupandi, V.</t>
  </si>
  <si>
    <t>Improving the corrosion properties of magnesium AZ31 alloy GTA weld metal using microarc oxidation process</t>
  </si>
  <si>
    <t>magnesium alloys; weldments; microarc oxidation; corrosion resistance</t>
  </si>
  <si>
    <t>PLASMA ELECTROLYTIC OXIDATION; CERAMIC COATINGS; ARC OXIDATION; CRACKING BEHAVIOR; RESISTANCE; MORPHOLOGY; ADDITIVES</t>
  </si>
  <si>
    <t>In this work, the morphology, phase composition, and corrosion properties of microarc oxidized (MAO) gas tungsten arc (GTA) weldments of AZ31 alloy were investigated. Autogenous gas tungsten arc welds were made as full penetration bead-on-plate welding under the alternating-current mode. A uniform oxide layer was developed on the surface of the specimens with MAO treatment in silicate-based alkaline electrolytes for different oxidation times. The corrosion behavior of the samples was evaluated by potentiodynamic polarization and electrochemical impedance spectroscopy. The oxide film improved the corrosion resistance substantially compared to the uncoated specimens. The sample coated for 10 min exhibited better corrosion properties. The corrosion resistance of the coatings was concluded to strongly depend on the morphology, whereas the phase composition and thickness were concluded to only slightly affect the corrosion resistance.</t>
  </si>
  <si>
    <t>[Prasad, M. Siva] Dong Eui Univ, Dept Adv Mat Engn, 995 Eomgwangno, Busan 614714, South Korea; [Prasad, M. Siva; Sivaprasad, K.; Muthupandi, V.] Natl Inst Technol, Dept Met &amp; Mat Engn, Adv Mat Proc Lab, Tiruchirappalli 620015, India; [Ashfaq, M.] King Saud Univ, Adv Mfg Inst, FARCAMT, Riyadh, Saudi Arabia; [Babu, N. Kishore] Empa, Lab Adv Mat Proc, Swiss Fed Labs Mat Sci &amp; Technol, Feuerwerkerstr 39, CH-3602 Thun, Switzerland; [Sreekanth, A.] Natl Inst Technol, Dept Chem, Tiruchirappalli 620015, Tamil Nadu, India</t>
  </si>
  <si>
    <t>Dong-Eui University; National Institute of Technology (NIT System); National Institute of Technology Tiruchirappalli; King Saud University; Swiss Federal Institutes of Technology Domain; Swiss Federal Laboratories for Materials Science &amp; Technology (EMPA); National Institute of Technology (NIT System); National Institute of Technology Tiruchirappalli</t>
  </si>
  <si>
    <t>Prasad, MS (corresponding author), Dong Eui Univ, Dept Adv Mat Engn, 995 Eomgwangno, Busan 614714, South Korea.;Prasad, MS (corresponding author), Natl Inst Technol, Dept Met &amp; Mat Engn, Adv Mat Proc Lab, Tiruchirappalli 620015, India.</t>
  </si>
  <si>
    <t>msiva048@gmail.com</t>
  </si>
  <si>
    <t>Mohammad, Ashfaq/P-4700-2014; babu, kishore/AEZ-4018-2022; Murugan, Siva/AAR-5518-2020; Anandaram, Sreekanth/ABH-6104-2022; Katakam, Sivaprasad/F-5413-2010</t>
  </si>
  <si>
    <t>Kishore Babu, Nagumothu/0000-0002-0591-0738; Anandaram, Sreekanth/0000-0002-2942-8487; Katakam, Sivaprasad/0000-0003-4358-3659; M, Siva Prasad/0000-0003-1583-772X</t>
  </si>
  <si>
    <t>Department of Metallurgical and Materials Engineering, National Institute of Technology, Tiruchirapalli</t>
  </si>
  <si>
    <t>The authors would like to acknowledge the Department of Metallurgical and Materials Engineering, National Institute of Technology, Tiruchirapalli for providing the funds and facilities to conduct this research work.</t>
  </si>
  <si>
    <t>10.1007/s12613-017-1438-x</t>
  </si>
  <si>
    <t>ET9UG</t>
  </si>
  <si>
    <t>WOS:000400653700011</t>
  </si>
  <si>
    <t>Templeman, Y; Hamu, GB; Meshi, L</t>
  </si>
  <si>
    <t>Templeman, Yael; Hamu, Guy Ben; Meshi, Louisa</t>
  </si>
  <si>
    <t>Friction stir welded AM50 and AZ31 Mg alloys: Microstructural evolution and improved corrosion resistance</t>
  </si>
  <si>
    <t>Microstructure; Mg alloys; Recrystallization; Friction stir welding</t>
  </si>
  <si>
    <t>MAGNESIUM ALLOY; BEHAVIOR; DEFORMATION</t>
  </si>
  <si>
    <t>One of the major drawbacks of Mg alloys is poor weldability, caused by porosity formation during conventional fusion welding processes. Friction Stir Welding (FSW) is promising technique in this context since it is a solid state technique. Contradicting results were published in the literature regarding the FSWed Mg alloys joint's properties. Current research was performed in order to investigate the microstructure and corrosion properties of FSWed Mg alloys, studying representatives of two commercial families: wrought AZ31-H24 and die cast AM50. It was found that in both alloys recrystallization occurred during the FSW. In AM50 the mechanism of the recrystallization was continuous, manifested by dislocation rearrangement into sub grain boundaries. In AZ31 discontinuous recrystallization had occurred through grain boundaries migration - twins rotated with respect to the matrix, turning into low angle grain boundaries. Corrosion resistance has improved during the FSW in both alloys to different extents. In the AM50 alloy, the nugget exhibited significantly higher surface potential than the base metal mainly due to the higher Al concentration in the matrix of the nugget, resulting from the dissolution of Al -enrichment and beta-Mg17Al12 phase. In the AZ31 alloy, no change in Al concentration had occurred, and the surface potential measured in the nugget was only slightly higher than in the base metal. These results underline the appropriateness of the FSW for Mg alloys since during the conventional welding deterioration of the corrosion resistance occurs. (C) 2017 Elsevier Inc. All rights reserved.</t>
  </si>
  <si>
    <t>[Templeman, Yael; Meshi, Louisa] Ben Gurion Univ Negev, Dept Mat Engn, POB 653, IL-84105 Beer Sheva, Israel; [Hamu, Guy Ben] Sami Shamoon Coll Engn, Dept Mech Engn, IL-77245 Ashdod, Israel</t>
  </si>
  <si>
    <t>Ben Gurion University; Sami Shamoon College of Engineering</t>
  </si>
  <si>
    <t>Meshi, L (corresponding author), Ben Gurion Univ Negev, Dept Mat Engn, POB 653, IL-84105 Beer Sheva, Israel.</t>
  </si>
  <si>
    <t>Louisa@bgu.ac.il</t>
  </si>
  <si>
    <t>HAMU, GUY/ABD-4162-2020; Meshi, Louisa/F-2229-2012</t>
  </si>
  <si>
    <t>Meshi, Louisa/0000-0001-8324-434X; Ben Hamu, Guy/0000-0002-7733-0134</t>
  </si>
  <si>
    <t>10.1016/j.matchar.2017.02.018</t>
  </si>
  <si>
    <t>ES9AI</t>
  </si>
  <si>
    <t>WOS:000399847900011</t>
  </si>
  <si>
    <t>Wu, JQ; Wang, WX; Cao, XQ; Zhang, N</t>
  </si>
  <si>
    <t>Wu Jiaqi; Wang Wenxian; Cao Xiaoqing; Zhang Nan</t>
  </si>
  <si>
    <t>Interface Bonding Mechanism and Mechanical Behavior of AZ31B/TA2 Composite Plate Cladded by Explosive Welding</t>
  </si>
  <si>
    <t>explosive welding; magnesium alloys; titanium; bonding properties</t>
  </si>
  <si>
    <t>MAGNESIUM ALLOY; STEEL</t>
  </si>
  <si>
    <t>Magnesium alloys AZ31B plates and pure titanium TA2 plates were bonded successfully through explosive welding. The microstructure and composition of the interface were examined by optical microscope (OM), scanning electron microscopy (SEM) and energy dispersive spectroscope (EDS). To explore the process of element diffusion between AZ31B and TA2, the composite plates were annealed at different temperatures. Furthermore, the mechanical behavior of the composite plates was evaluated. The results show that straight and wavy interfaces coexist on the bonding area. The element diffusion becomes obvious when heating at 450 and 490 degrees C for 4 and 8 h. The hardness of AZ31B and TA2 is increased significantly due to the plastic deformation and the strain hardening. The mechanical properties of the composite plates are significantly improved compared with those of base plate AZ31B.</t>
  </si>
  <si>
    <t>[Wu Jiaqi; Wang Wenxian; Cao Xiaoqing; Zhang Nan] Taiyuan Univ Technol, Minist Educ, Key Lab Interface Sci &amp; Engn Adv Mat, Taiyuan 030024, Peoples R China</t>
  </si>
  <si>
    <t>wangwenxian@tyut.edu.cn; tylgzn@163.com</t>
  </si>
  <si>
    <t>zhang, nan/AAN-8365-2021; Wu, Jiaqi/KDO-3213-2024</t>
  </si>
  <si>
    <t>National Nature Science Foundation of China [51375328]</t>
  </si>
  <si>
    <t>National Nature Science Foundation of China (51375328)</t>
  </si>
  <si>
    <t>EQ7FD</t>
  </si>
  <si>
    <t>WOS:000398248200012</t>
  </si>
  <si>
    <t>Guo, W; You, GQ; Yuan, GY; Zhang, XL</t>
  </si>
  <si>
    <t>Guo, Wei; You, Guoqiang; Yuan, Guangyu; Zhang, Xiuli</t>
  </si>
  <si>
    <t>Microstructure and mechanical properties of dissimilar inertia friction welding of 7A04 aluminum alloy to AZ31 magnesium alloy</t>
  </si>
  <si>
    <t>Inertia friction welding; Aluminum alloy rod; Magnesium alloy rod; Microstructure; Tensile strength; Fracture morphology</t>
  </si>
  <si>
    <t>DIFFUSION; METALS</t>
  </si>
  <si>
    <t>The dissimilar joints between 7A04 aluminum alloy rod and AZ31 magnesium alloy rod were produced by inertia friction welding. The effects of friction pressure on microstructure and mechanical properties of the joints were investigated. Results showed that intermetallic compounds (IMCs), mainly Al12Mg17 and Al3Mg2, were formed at the interfaces. A large amount of microcracks were generated in IMCs interlayer. The thickness of IMCs layer decreased significantly with increasing friction pressure. The mechanical properties were assessed by tensile test and microhardness. The mechanical properties of joints largely lies on the characteristic of IMCs interlayers at the interface. The tensile strength of the joints increases remarkably with increasing friction pressure. The maximum tensile strength of 96 MPa was achieved under the friction pressure of 124 MPa. All the tensile specimens failed in quasi-cleavage fracture mode along the boundary between IMCs interlayer and Al base metal. (C) 2016 Elsevier B.V. All rights reserved.</t>
  </si>
  <si>
    <t>[Guo, Wei; You, Guoqiang; Yuan, Guangyu; Zhang, Xiuli] Chongqing Univ, Coll Mat Sci &amp; Engn, Chongqing 400045, Peoples R China; [You, Guoqiang] Chongqing Univ, Natl Engn Res Ctr Magnesium Alloys, Chongqing 400044, Peoples R China</t>
  </si>
  <si>
    <t>You, GQ (corresponding author), Chongqing Univ, Coll Mat Sci &amp; Engn, Chongqing 400045, Peoples R China.</t>
  </si>
  <si>
    <t>ygq@cqu.edu.cn</t>
  </si>
  <si>
    <t>Li, Ming-Yu/AAH-6879-2020</t>
  </si>
  <si>
    <t>Large-scale Instrumentation Equipment Open-end Foundation of Chongqing University [201512150010]</t>
  </si>
  <si>
    <t>Large-scale Instrumentation Equipment Open-end Foundation of Chongqing University</t>
  </si>
  <si>
    <t>The authors would like to thank financial support from Large-scale Instrumentation Equipment Open-end Foundation of Chongqing University (Grant no. 201512150010). They also wish to thank for Mr Xiaoling Xu for his devoted contribution to this research project.</t>
  </si>
  <si>
    <t>10.1016/j.jallcom.2016.11.218</t>
  </si>
  <si>
    <t>EH5MV</t>
  </si>
  <si>
    <t>WOS:000391818100042</t>
  </si>
  <si>
    <t>Cao, R; Xu, QW; Zhu, HX; Mao, GJ; Lin, Q; Chen, JH; Wang, PC</t>
  </si>
  <si>
    <t>Cao, R.; Xu, Q. W.; Zhu, H. X.; Mao, G. J.; Lin, Q.; Chen, J. H.; Wang, Pei-Chung</t>
  </si>
  <si>
    <t>Weldability and Distortion of Mg AZ31-to-Galvanized Steel SPOT Plug Welding Joint by Cold Metal Transfer Method</t>
  </si>
  <si>
    <t>weldability; cold metal transfer; plug welding; magnesium alloys; steel; tensile; microstructure; hardness</t>
  </si>
  <si>
    <t>MAGNESIUM ALLOY; MICROSTRUCTURE; STRENGTH</t>
  </si>
  <si>
    <t>In this study, cold metal transfer (CMT) plug welding of 1 mm thick Mg AZ31 to 1 mm thick hot-dipped galvanized mild steel (i.e., Q235) was studied. Welding tests were performed and the process variables optimized with Mg AZ61 wire and 100% argon shielding gas for a plug weld located in the center of the 25 mm overlap region. It was found that it is feasible to join 1 mm thick Mg AZ31 workpiece to 1 mm thick galvanized mild steel using CMT plug welding. The optimized process variables for CMT plug welding Mg AZ31-to-galvanized mild steel were a wire feed speed of 10.5 m/min, a predrilled hole with a diameter of 8 mm in Mg AZ31 workpiece and a welding time of 0.8 s. CMT plug welded Mg AZ31-to-galvanized mild steel joints were composed of the fusion zone between Mg AZ31 base metal and Mg weld metal, Mg weld metal (i.e., combined base metal, filler wire and Zn coating), and the brazing interface between magnesium weld metal and galvanized mild steel. The brazing interface mainly consisted of Al, Zn, Mg, Si intermetallic compounds and oxides (i.e., Fe3Al, Mg2Si, MgZn, and MgZn2), and magnesium solid solution. The static strength of CMT welded-brazed Mg AZ31-galvanized steel was determined primarily by the strength and area of the brazed interface and thickness of the intermetallic reaction layer.</t>
  </si>
  <si>
    <t>[Cao, R.; Xu, Q. W.; Zhu, H. X.; Mao, G. J.; Lin, Q.; Chen, J. H.] Lanzhou Univ Technol, State Key Lab Adv Proc &amp; Recycling Nonferrous Met, Langongping 287 Rd, Qilihe Dist 730050, Peoples R China; [Wang, Pei-Chung] Gen Motors Global Res &amp; Dev Ctr, Mfg Syst Res Lab, MC 480-106-RA2,30500 Mound Rd, Warren, MI 48090 USA</t>
  </si>
  <si>
    <t>Cao, R (corresponding author), Lanzhou Univ Technol, State Key Lab Adv Proc &amp; Recycling Nonferrous Met, Langongping 287 Rd, Qilihe Dist 730050, Peoples R China.</t>
  </si>
  <si>
    <t>caorui@lut.cn; 576832383@qq.com; 1060870005@qq.com; 992947619@qq.com; lqllinqiaoli@163.com; zchen@lut.cn; pei-chung.wang@gm.com</t>
  </si>
  <si>
    <t>Lin, Qiaoli/AAF-6498-2020</t>
  </si>
  <si>
    <t>National Nature Science Foundation of China [51265028]; Preresearch of National Basic Research Program of China [2014CB660810]; Rose Willow Outstanding Individual Programs of Lanzhou University of Technology [J201203]; GM Global Research and Development Center</t>
  </si>
  <si>
    <t>National Nature Science Foundation of China(National Natural Science Foundation of China (NSFC)); Preresearch of National Basic Research Program of China(National Basic Research Program of China); Rose Willow Outstanding Individual Programs of Lanzhou University of Technology; GM Global Research and Development Center</t>
  </si>
  <si>
    <t>This study was financially supported by National Nature Science Foundation of China (No. 51265028), Preresearch of National Basic Research Program of China (2014CB660810), Rose Willow Outstanding Individual Programs of Lanzhou University of Technology (J201203), and GM Global Research and Development Center.</t>
  </si>
  <si>
    <t>10.1115/1.4034009</t>
  </si>
  <si>
    <t>EK4FB</t>
  </si>
  <si>
    <t>WOS:000393881400001</t>
  </si>
  <si>
    <t>Islam, MR; Ishak, M; Shah, LH; Idris, SRA; Meriç, C</t>
  </si>
  <si>
    <t>Islam, M. R.; Ishak, M.; Shah, L. H.; Idris, S. R. A.; Meric, C.</t>
  </si>
  <si>
    <t>Dissimilar welding of A7075-T651 and AZ31B alloys by gas metal arc plug welding method</t>
  </si>
  <si>
    <t>A7075-T651; AZ31B; Strength; Fracture toughness; Gas metal arc; Plug</t>
  </si>
  <si>
    <t>MECHANICAL-PROPERTIES; MAGNESIUM ALLOY; MG ALLOY; ALUMINUM-ALLOY; AL-ALLOY; MICROSTRUCTURE CHARACTERISTICS; JOINTS; PERFORMANCE; PARAMETERS; INTERLAYER</t>
  </si>
  <si>
    <t>Innovative welding techniques allow for the fabrication of light, high-specific-strength, and fuel-saving Al and Mg alloys for use in transportation industries. Furthermore, these techniques have minimal detrimental impact on the environment. However, the poor mechanical properties of joints resulting from the formation of brittle Al (m) Mg (n) intermetallic compounds are key barriers to joining Al and Mg alloys. To date, a proper solution to this problem has not yet been provided. The aim of this research was to investigate the mechanical and metallurgical properties of the joint between AZ31B and A7075-T651 alloys welded by a new technique called gas metal arc plug welding method. ER5356 aluminum wire was used as a filler. The yield and ultimate tensile strengths as well as impact toughness of the joints were measured. The fracture surface was investigated by scanning electron microscopy and energy-dispersive X-ray spectroscopy. The maximum ultimate tensile strength and impact toughness of the joints were 89 and 84 % of those of the AZ31B parent alloy, respectively. Generally, the joints failed in the ER5356 nugget, whereas some failed in the AZ31B alloy. No fracture was observed in the A7075-T65 alloy. Brittle fracture mechanism was observed for all the joints. In conclusion, the proposed welding technique can allow for better mechanical properties of joints for dissimilar welding of aluminum and magnesium alloys.</t>
  </si>
  <si>
    <t>[Islam, M. R.; Ishak, M.; Shah, L. H.; Idris, S. R. A.] Univ Malaysia Pahang, Fac Mech Engn, Pekan 26600, Pahang, Malaysia; [Meric, C.] Fatih Univ, Dept Mech Engn, Istanbul, Turkey</t>
  </si>
  <si>
    <t>Universiti Malaysia Pahang Al-Sultan Abdullah (UMPSA); Fatih University</t>
  </si>
  <si>
    <t>Ishak, M (corresponding author), Univ Malaysia Pahang, Fac Mech Engn, Pekan 26600, Pahang, Malaysia.</t>
  </si>
  <si>
    <t>ishak, mahadzir/0000-0003-0673-3021; Idris, Siti Rabiatull Aisha/0000-0002-9982-9307; Islam, Muhammad Remanul/0000-0002-1714-6642</t>
  </si>
  <si>
    <t>Ministry of Education of Malaysia through the FRGS research [RDU140118]</t>
  </si>
  <si>
    <t>Ministry of Education of Malaysia through the FRGS research</t>
  </si>
  <si>
    <t>The authors would like to thank the Ministry of Education of Malaysia for funding this study through the FRGS research (RDU140118) and the Faculty of Mechanical Engineering, University Malaysia Pahang for providing the laboratory facilities needed to accomplish this study.</t>
  </si>
  <si>
    <t>10.1007/s00170-016-8993-6</t>
  </si>
  <si>
    <t>EL0PF</t>
  </si>
  <si>
    <t>WOS:000394323600036</t>
  </si>
  <si>
    <t>Wang, WD; Deng, D; Mao, ZT; Tong, YG; Ran, Y</t>
  </si>
  <si>
    <t>Wang, Weideng; Deng, Dean; Mao, Zhitao; Tong, Yangang; Ran, Yang</t>
  </si>
  <si>
    <t>Influence of tool rotation rates on temperature profiles and mechanical properties of friction stir welded AZ31 magnesium alloy</t>
  </si>
  <si>
    <t>Friction stir welding; Magnesium alloys; Temperature filed; Mechanical properties</t>
  </si>
  <si>
    <t>AL-ZN ALLOY; GRAIN-SIZE; STAINLESS-STEEL; HEAT-TRANSFER; TEXTURE; MICROSTRUCTURE; PARAMETERS</t>
  </si>
  <si>
    <t>The influence of tool rotation rates on temperature profiles, microstructure, and mechanical properties of friction stir welded AZ31 magnesium alloys was investigated experimentally and numerically. AZ31 plates with a thickness of 8 mm were joined by friction stir welding process with five different rotation rates (from 800 to 1600 rpm) and a constant travel speed of 120 mm/min. Thermocouples were embedded at three representative positions on the advancing side of the FSW joint to record the temperature histories. The friction stir welded joints were trans-sectioned for microstructural and hardness characterization. The mechanical properties of the FSW joints were evaluated by means of uniaxial tensile tests and Charpy V-notch impact tests at room temperature. In addition, based on ABAQUS code, a full 3D finite element (FE) model was developed to simulate the temperature field during the FSW process. The results show that the peak temperature calculated by FE model in the stir zone increases with tool rotation rates. A superior comprehensive mechanical performance of the FSW joints has been achieved at a moderate tool rotation rate of 1200 rpm. The peak temperature calculated by FE model in this case is 495 A degrees C, and the joint efficiency is up to 90.2 %.</t>
  </si>
  <si>
    <t>[Wang, Weideng; Deng, Dean; Mao, Zhitao; Tong, Yangang] Chongqing Univ, Coll Mat Sci &amp; Engn, 174 Shazheng St, Chongqing 400044, Peoples R China; [Ran, Yang] Chongqing Inst Opt Machinery, Chongqing 401123, Peoples R China</t>
  </si>
  <si>
    <t>Deng, D (corresponding author), Chongqing Univ, Coll Mat Sci &amp; Engn, 174 Shazheng St, Chongqing 400044, Peoples R China.</t>
  </si>
  <si>
    <t>deandeng@cqu.edu.cn</t>
  </si>
  <si>
    <t>Deng, Dean/AGS-9006-2022</t>
  </si>
  <si>
    <t>Deng, Dean/0000-0002-7423-5684</t>
  </si>
  <si>
    <t>Chongqing Institute of Optics Machinery; International Science and Technology Cooperation Projects of Chongqing [CSTC2011gjhz-50001]</t>
  </si>
  <si>
    <t>Chongqing Institute of Optics Machinery; International Science and Technology Cooperation Projects of Chongqing</t>
  </si>
  <si>
    <t>The authors gratefully acknowledge the support of the Chongqing Institute of Optics Machinery and the International Science and Technology Cooperation Projects of Chongqing under Grant No. CSTC2011gjhz-50001.</t>
  </si>
  <si>
    <t>10.1007/s00170-016-8918-4</t>
  </si>
  <si>
    <t>EK2LZ</t>
  </si>
  <si>
    <t>WOS:000393760100087</t>
  </si>
  <si>
    <t>Tensile behavior of friction-stir welded AZ31 magnesium alloy</t>
  </si>
  <si>
    <t>Magnesium alloys; Welding; Thermomechanical processing; EBSD; Strain measurement; Twinning</t>
  </si>
  <si>
    <t>DIGITAL IMAGE CORRELATION; MG ALLOY; GRAIN-SIZE; INHOMOGENEOUS DEFORMATION; STRAIN LOCALIZATION; MG-3AL-1ZN ALLOY; TEXTURE; FRACTURE; MICROSTRUCTURE; COMPRESSION</t>
  </si>
  <si>
    <t>In this work, electron backscatter diffraction (EBSD) and digital image correlation were employed to study tensile behavior of friction-stir welded magnesium alloy AZ31. The character of measured strain patterns indicated the prevalence of basal slip but also suggested significant activity of prism slip. A substantial strain gradient was found lengthways in the stir zone. The failure was shown to be initiated at the weld root and to originate from double {10 (1) over bar1} - {10 (1) over bar2} twinning. Crack propagation was influenced by the onion-ring structure of the stir zone.</t>
  </si>
  <si>
    <t>Tohoku University, Japan</t>
  </si>
  <si>
    <t>The authors are grateful to Mr. A. Honda for technical assistance. One of the authors (S. Mironov) would like to express his hearty thanks to Tohoku University, Japan for providing a scientific fellowship.</t>
  </si>
  <si>
    <t>10.1016/j.msea.2016.10.036</t>
  </si>
  <si>
    <t>ED7XW</t>
  </si>
  <si>
    <t>WOS:000389087000030</t>
  </si>
  <si>
    <t>Gulati, P; Shukla, DK; Gupta, A</t>
  </si>
  <si>
    <t>Gulati, Piyush; Shukla, Dinesh Kumar; Gupta, Akash</t>
  </si>
  <si>
    <t>Defect formation analysis of Friction Stir welded Magnesium AZ31B alloy</t>
  </si>
  <si>
    <t>5th International Conference on Materials Processing and Characterization (ICMPC)</t>
  </si>
  <si>
    <t>MAR 12-13, 2016</t>
  </si>
  <si>
    <t>Gokaraju Rangaraju Inst Engn &amp; Technol, Hyderabad, INDIA</t>
  </si>
  <si>
    <t>Gokaraju Rangaraju Inst Engn &amp; Technol</t>
  </si>
  <si>
    <t>Butt joints; Defects; Friction stir welding; Magnesium alloy; Process parameters; Tool profile</t>
  </si>
  <si>
    <t>MECHANICAL-PROPERTIES; SHOULDER DIAMETER; ROTATION SPEED; JOINTS; MODEL</t>
  </si>
  <si>
    <t>Friction Stir Welding (FSW) is a novel solid state process to join non-ferrous metals and the FSW tool pin profile plays a major role in the formation of defect free joints. FSW process leads to joints with fine recrystallized microstructure and better post welding formability. In the present work, FSW butt joints of AZ31B Magnesium alloy were produced using two different pin profiles i.e. cylindrical and truncated conical made of H13 tool steel at different process parameters. Different types of defects at different locations were analyzed and discussed by joint appearance and microstructure. (C) 2017 Elsevier Ltd. All rights reserved.</t>
  </si>
  <si>
    <t>[Gulati, Piyush; Shukla, Dinesh Kumar] Dr BR Ambedkar NIT, Mech Engn Dept, Jalandhar 144011, Punjab, India; [Gulati, Piyush; Gupta, Akash] Lovely Profess Univ, Sch Mech Engn, Phagwara 144401, Punjab, India</t>
  </si>
  <si>
    <t>National Institute of Technology (NIT System); Dr B R Ambedkar National Institute of Technology Jalandhar; Lovely Professional University</t>
  </si>
  <si>
    <t>Gulati, P (corresponding author), Dr BR Ambedkar NIT, Mech Engn Dept, Jalandhar 144011, Punjab, India.;Gulati, P (corresponding author), Lovely Profess Univ, Sch Mech Engn, Phagwara 144401, Punjab, India.</t>
  </si>
  <si>
    <t>piyush.14775@lpu.co.in</t>
  </si>
  <si>
    <t>Gupta, Akash/AEA-0460-2022; Shukla, Dinesh/X-8439-2019</t>
  </si>
  <si>
    <t>Gupta, Akash/0000-0002-5229-3744; gulati, piyush/0000-0001-6972-4726; Shukla, Dr. Dinesh/0000-0002-1782-1548</t>
  </si>
  <si>
    <t>FG8MF</t>
  </si>
  <si>
    <t>WOS:000410686100113</t>
  </si>
  <si>
    <t>Nitschke-Pagel, T; Dilger, K</t>
  </si>
  <si>
    <t>Holden, TM; Muransky, O; Edwards, L</t>
  </si>
  <si>
    <t>Nitschke-Pagel, Thomas; Dilger, Klaus</t>
  </si>
  <si>
    <t>Residual Stress Condition of Tubular Laser Welds of an AZ31 Magnesium Alloy</t>
  </si>
  <si>
    <t>RESIDUAL STRESSES 2016: ICRS-10</t>
  </si>
  <si>
    <t>Materials Research Proceedings</t>
  </si>
  <si>
    <t>10th International Conference on Residual Stresses (ICRS-10)</t>
  </si>
  <si>
    <t>JUL 03-07, 2016</t>
  </si>
  <si>
    <t>Sydney, AUSTRALIA</t>
  </si>
  <si>
    <t>Rigaku Corp,VEQTER Ltd,Stresstech Oy,ANSTO</t>
  </si>
  <si>
    <t>Magnesium Alloy; Laser Welding; Welding Residual Stresses; Numerical Model</t>
  </si>
  <si>
    <t>Laser welded overlap tubular joints of an AZ31 magnesium alloy show an unexpected failure behaviour under axial and tensional cyclic loading. In the as-welded condition the fatigue cracks propagate not from the locations with the highest load stress concentration but from other sites. After a stress relief annealing at relatively low temperatures the crack initiation sites change to the expected locations This specific behaviour can be found on overlap connections of tubular joints as well as in aluminium as in magnesium alloy joints. Combined FE-calculations and residual stress measurements by means of XRD and neutron diffraction reveal that the particular constraint conditions of tubular joints lead to residual stress distributions which are distinguished remarkably from those of fiat plates with linear welds due to the self-constraining geometry. The generation of a non-uniform circumferential residual stress condition with particular locations of high tensile and compressive residual stresses may explain the observed failure behaviour. After an annealing process with strong residual stress relaxation the fatigue cracks start at the expected locations. A shrinkage model for the description of the residual stress generation in tubular joints explains the local residual stresses over the entire thickness in the weld zones and in the adjacent material.</t>
  </si>
  <si>
    <t>[Nitschke-Pagel, Thomas; Dilger, Klaus] Tech Univ Carolo Wilhelmina Braunschweig, Inst Fuge &amp; Schweisstech, Langer Kamp 8, D-38106 Braunschweig, Germany</t>
  </si>
  <si>
    <t>Braunschweig University of Technology</t>
  </si>
  <si>
    <t>Nitschke-Pagel, T (corresponding author), Tech Univ Carolo Wilhelmina Braunschweig, Inst Fuge &amp; Schweisstech, Langer Kamp 8, D-38106 Braunschweig, Germany.</t>
  </si>
  <si>
    <t>t.pagel@tu-braunschweig.de; k.dilger@tu-braunschweig.de</t>
  </si>
  <si>
    <t>Deutsche Forschungsgemeinschaft (DFG) [Ni508/11-2]</t>
  </si>
  <si>
    <t>Deutsche Forschungsgemeinschaft (DFG)(German Research Foundation (DFG))</t>
  </si>
  <si>
    <t>The presented investigations were carried out in the research project Ni508/11-2 which was generously supported by the Deutsche Forschungsgemeinschaft (DFG). The authors would like to express their thanks for the support.</t>
  </si>
  <si>
    <t>MATERIALS RESEARCH FORUM LLC</t>
  </si>
  <si>
    <t>MILLERSVILLE</t>
  </si>
  <si>
    <t>105 SPRINGDALE LN, MILLERSVILLE, PA 17551 USA</t>
  </si>
  <si>
    <t>2474-395X</t>
  </si>
  <si>
    <t>978-1-9452-9116-6</t>
  </si>
  <si>
    <t>MATER RES PROC</t>
  </si>
  <si>
    <t>10.21741/9781945291173-47</t>
  </si>
  <si>
    <t>Metallurgy &amp; Metallurgical Engineering; Materials Science, Characterization &amp; Testing</t>
  </si>
  <si>
    <t>Metallurgy &amp; Metallurgical Engineering; Materials Science</t>
  </si>
  <si>
    <t>BH5JA</t>
  </si>
  <si>
    <t>Green Submitted, hybrid</t>
  </si>
  <si>
    <t>WOS:000401041500047</t>
  </si>
  <si>
    <t>Reddy, GPK; Sunil, BR; Balakrishna, B</t>
  </si>
  <si>
    <t>Reddy, G. Pradeep Kumar; Sunil, B. Ratna; Balakrishna, B.</t>
  </si>
  <si>
    <t>Joining of AZ31 Mg alloy sheets by friction stir welding and investigating corrosion initiated failure</t>
  </si>
  <si>
    <t>International Conference and Expo on Magnesium (iMagCon)</t>
  </si>
  <si>
    <t>FEB 04-06, 2016</t>
  </si>
  <si>
    <t>VIT Univ, Chennai Campus, Chennai, INDIA</t>
  </si>
  <si>
    <t>Indian Inst Met Chennai Chapter</t>
  </si>
  <si>
    <t>VIT Univ, Chennai Campus</t>
  </si>
  <si>
    <t>FSW; AZ31; magnesium; solid state; corrosion; grain size</t>
  </si>
  <si>
    <t>Recently magnesium (Mg) and its alloys have gained wide popularity as light weight metals for various structural applications. Welding of Mg by conventional methods is complex due to its high reactive nature which leads to oxidization or to catch fire during welding. The poor corrosion resistance of Mg is also an issue that needed to be considered while designing the structures particularly intended to use in highly corroding environments. In the present work, friction stir welding (FSW), a solid state joining technique was adopted to join AZ31 Mg alloy sheets and the corrosion initiated failure behavior of the weld joints was investigated. FSW was successfully carried out at different processing parameters. The microstructural observations clearly showed that the higher tool rotational speeds led to generate more amount of heat and further resulted grain growth at the weld joint. Hardness at the joint was observed as increased compared with that of base material which can be attributed to the smaller grain size. The specimens were cut across the weld joint and exposed to corroding environment (3.5% NaCl solution) for 24 h. The corroded specimens were then subjected to tensile testing and found that the base material has shown relatively better resistance to fracture compared with the weld joint. Hence from the results, it can be understood that corrosion initiated failure must be considered as a valid input while developing structures with Mg alloys. (C) 2017 Elsevier Ltd. All rights reserved.</t>
  </si>
  <si>
    <t>[Reddy, G. Pradeep Kumar] Vignana Bharathi Inst Technol, Dept Mech Engn, Hyderabad 501301, Andhra Pradesh, India; [Sunil, B. Ratna] Rajiv Gandhi Univ Knowledge Technol AP IIIT, Dept Mech Engn, Nuzvid 521202, India; [Balakrishna, B.] Jawaharlal Nehru Technol Univ Kakinada, Dept Mech Engn, Kakinada 533003, India</t>
  </si>
  <si>
    <t>Jawaharlal Nehru Technological University - Kakinada</t>
  </si>
  <si>
    <t>Sunil, BR (corresponding author), Rajiv Gandhi Univ Knowledge Technol AP IIIT, Dept Mech Engn, Nuzvid 521202, India.</t>
  </si>
  <si>
    <t>Bhanavathu, Balakrishna/IVV-2065-2023; Buradagunta, Ratna Sunil/C-8732-2017</t>
  </si>
  <si>
    <t>Bhanavathu, Balakrishna/0000-0002-3440-7701; Buradagunta, Ratna Sunil/0000-0001-9855-7808</t>
  </si>
  <si>
    <t>FO0XZ</t>
  </si>
  <si>
    <t>WOS:000416480700007</t>
  </si>
  <si>
    <t>Zhang, X; Zhang, H; Yan, Z; Wang, G; Liu, F; Wang, W</t>
  </si>
  <si>
    <t>Zhang, X.; Zhang, H.; Yan, Z.; Wang, G.; Liu, F.; Wang, W.</t>
  </si>
  <si>
    <t>Fatigue fracture behaviour and thermographic analysis of friction stir-welded AZ31</t>
  </si>
  <si>
    <t>AZ31; FSW; Fatigue fracture; Advancing side; Thermographic analysis</t>
  </si>
  <si>
    <t>MAGNESIUM ALLOY JOINTS; INFRARED THERMOGRAPHY; CYCLE FATIGUE; RAPID-DETERMINATION; MICROSTRUCTURE; DEFORMATION; EVOLUTION; TEXTURE; TEMPERATURE; PARAMETERS</t>
  </si>
  <si>
    <t>The fatigue fracture behaviour and thermographic analysis of friction stir-welded (FSW) AZ31 was studied. It showed that fatigue fracture at the advancing side (AS). Heat-affected zone (HAZ) contained a greater fraction of coarse grains and a small amount of twins. The grains in the thermo-mechanically affected zone were smaller, indicating that grains may originate from incompletely dynamic recrystallisation during the FSW. The nugget zone is composed of equiaxed grains caused by the dynamic recrystallisation. During cyclic deformation, hysteresis loops from the AS of the FSW joints with the stain amplitude were higher than the retreating side of the FSW joints, the temperature of HAZ at AS is higher than other regions.</t>
  </si>
  <si>
    <t>[Zhang, X.; Zhang, H.; Yan, Z.; Wang, G.; Liu, F.; Wang, W.] Taiyuan Univ Technol, Coll Mat Sci &amp; Engn, 79 West Yingze St, Taiyuan 030024, Peoples R China; [Zhang, H.; Yan, Z.; Wang, W.] Taiyuan Univ Technol, Shanxi Key Lab Adv Magnesium Based Mat, 79 West Yingze St, Taiyuan 030024, Peoples R China</t>
  </si>
  <si>
    <t>Natural Science Foundation of China [51175364, 51505322]; Natural Science Foundation of Shanxi Province [2013011014-3]</t>
  </si>
  <si>
    <t>Natural Science Foundation of China(National Natural Science Foundation of China (NSFC)); Natural Science Foundation of Shanxi Province(Natural Science Foundation of Shanxi Province)</t>
  </si>
  <si>
    <t>The work was supported by the Natural Science Foundation of China [Grant Numbers 51175364, 51505322]; and Natural Science Foundation of Shanxi Province [Grant Number 2013011014-3].</t>
  </si>
  <si>
    <t>10.1080/02670836.2016.1226007</t>
  </si>
  <si>
    <t>EQ6JE</t>
  </si>
  <si>
    <t>WOS:000398186800011</t>
  </si>
  <si>
    <t>Sabetghadam-Isfahani, A; Abbasi, M; Sharifi, SMH; Fattahi, M; Amirkhanlou, S; Fattahi, Y</t>
  </si>
  <si>
    <t>Sabetghadam-Isfahani, A.; Abbasi, M.; Sharifi, S. M. H.; Fattahi, M.; Amirkhanlou, S.; Fattahi, Y.</t>
  </si>
  <si>
    <t>Microstructure and mechanical properties of carbon nanotubes/AZ31 magnesium composite gas tungsten arc welding filler rods fabricated by powder metallurgy</t>
  </si>
  <si>
    <t>DIAMOND AND RELATED MATERIALS</t>
  </si>
  <si>
    <t>Carbon nanotubes; AZ31 magnesium alloy; Mechanical properties; Powder metallurgy</t>
  </si>
  <si>
    <t>In the present study, carbon nanotubes/AZ31 magnesium composite filler rods of gas tungsten arc (GTA) welding were fabricated for the first time by powder metallurgy. After welding, the effect of carbon nanotubes (CNTs) on the microstructure and mechanical properties of nanocomposite welds was evaluated. By applying ball milling, CNTs were uniformly distributed in the filler rods. Consequently, the nanocomposite welds produced by these filler rods had a uniform distribution of CNTs in their compositions. Tensile tests revealed that the tensile strength of 1 wt% CNTs-reinforced weld was increased by 65% compared with unreinforced weld. Therefore, it can be concluded that CNTs can be good reinforcement candidates in GTA welding of magnesium and its alloys. (C) 2016 Elsevier B.V. All rights reserved.</t>
  </si>
  <si>
    <t>[Sabetghadam-Isfahani, A.; Sharifi, S. M. H.] Petr Univ Technol, Dept Mech Engn, Ahvaz, Iran; [Abbasi, M.; Fattahi, Y.] Isfahan Univ Technol, Dept Mat Engn, Esfahan, Iran; [Fattahi, M.] Petr Univ Technol, Tech Inspect Engn Dept, Abadan, Iran; [Amirkhanlou, S.] Brunel Univ London, Inst Mat &amp; Mfg, London UB8 3PH, England</t>
  </si>
  <si>
    <t>Petroleum University of Technology; Isfahan University of Technology; Petroleum University of Technology; Brunel University</t>
  </si>
  <si>
    <t>Fattahi, M (corresponding author), Petr Univ Technol, Tech Inspect Engn Dept, Abadan, Iran.</t>
  </si>
  <si>
    <t>fattahi.put@gmail.com</t>
  </si>
  <si>
    <t>Fatahi, Yousef/S-6193-2016; Abbasi, Maryam/S-4889-2019; Fattahi, Mehdi/D-1260-2013</t>
  </si>
  <si>
    <t>Abbasi, Maryam/0000-0002-9672-5860; Fattahi, Mehdi/0000-0002-2947-0618</t>
  </si>
  <si>
    <t>0925-9635</t>
  </si>
  <si>
    <t>1879-0062</t>
  </si>
  <si>
    <t>DIAM RELAT MATER</t>
  </si>
  <si>
    <t>Diam. Relat. Mat.</t>
  </si>
  <si>
    <t>10.1016/j.diamond.2016.08.017</t>
  </si>
  <si>
    <t>Materials Science, Multidisciplinary; Materials Science, Coatings &amp; Films; Physics, Applied; Physics, Condensed Matter</t>
  </si>
  <si>
    <t>DZ1MH</t>
  </si>
  <si>
    <t>WOS:000385602000023</t>
  </si>
  <si>
    <t>Savguira, Y; North, TH; Thorpe, SJ</t>
  </si>
  <si>
    <t>Savguira, Y.; North, T. H.; Thorpe, S. J.</t>
  </si>
  <si>
    <t>Effect of grain size and residual stress on the corrosion resistance of friction stir spot welded AZ31B joints</t>
  </si>
  <si>
    <t>grain size; magnesium; polarization; residual stress; welding</t>
  </si>
  <si>
    <t>PROCESSED MAGNESIUM ALLOY; MG-ALLOY; MECHANICAL-PROPERTIES; LOCALIZED CORROSION; MASS-LOSS; MICROSTRUCTURE; BEHAVIOR; SURFACE; ORIENTATION; IMPEDANCE</t>
  </si>
  <si>
    <t>Localized corrosion at the weld periphery of AZ31B friction stir spot welds has been associated with the formation of a galvanic cell between the stir zone material and the adjacent base metal. However, this explanation did not take into account the effects of residual stress and grain growth in material adjacent to the stir zone region. In this study, the influence of microstructural changes on the electrochemical characteristics of FSSW joints is investigated using a combination of microcapillary polarization, stress relief heat-treatment and micro-hardness testing. It is confirmed that residual stress has no significant effect on the corrosion resistance properties of completed joints. Also, based on a detailed examination of the electrochemical characteristics of materials in the stir zone, TMAZ and HAZ regions, grain growth had negligible influence on the corrosion resistance properties.</t>
  </si>
  <si>
    <t>[Savguira, Y.; North, T. H.; Thorpe, S. J.] Univ Toronto, Dept Mat Sci &amp; Engn, 184 Coll St,Rm 140, Toronto, ON M5S 3E4, Canada</t>
  </si>
  <si>
    <t>University of Toronto</t>
  </si>
  <si>
    <t>Savguira, Y (corresponding author), Univ Toronto, Dept Mat Sci &amp; Engn, 184 Coll St,Rm 140, Toronto, ON M5S 3E4, Canada.</t>
  </si>
  <si>
    <t>yuri.savguira@mail.utoronto.ca</t>
  </si>
  <si>
    <t>Savguira, Yuri/0000-0003-1624-3771</t>
  </si>
  <si>
    <t>Natural Science and Engineering Research Council of Canada (NSERC); Auto21</t>
  </si>
  <si>
    <t>Natural Science and Engineering Research Council of Canada (NSERC)(Natural Sciences and Engineering Research Council of Canada (NSERC)); Auto21</t>
  </si>
  <si>
    <t>The authors acknowledge the financial support from the Natural Science and Engineering Research Council of Canada (NSERC) and Auto21 during this project.</t>
  </si>
  <si>
    <t>10.1002/maco.201608925</t>
  </si>
  <si>
    <t>DZ2GT</t>
  </si>
  <si>
    <t>WOS:000385661000007</t>
  </si>
  <si>
    <t>Yang, HW; Cui, ZQ; Wang, WX; Xu, BS; Xu, HY</t>
  </si>
  <si>
    <t>Yang, Hong-wei; Cui, Ze-qin; Wang, Wen-xian; Xu, Bing-she; Xu, Hai-ying</t>
  </si>
  <si>
    <t>Fatigue behavior of AZ31B magnesium alloy electron beam welded joint based on infrared thermography</t>
  </si>
  <si>
    <t>magnesium alloy; electron beam welded joint; fatigue behavior; infrared thermography</t>
  </si>
  <si>
    <t>TEMPERATURE EVOLUTION; RAPID-DETERMINATION; LIFE PREDICTION; CRACK-TIP; STRESS; LIMIT; METALS</t>
  </si>
  <si>
    <t>Fatigue behavior of AZ31B magnesium alloy electron beam welded joint undergoing cyclic loading was investigated by infrared thermography. Temperature evolution throughout a fatigue process was presented and the mechanism of heat generation was discussed. Fatigue limit of the welded joint was predicted and the fatigue damage was also assessed based on the evolution of the temperature and hotspot zone on the specimen surface during fatigue tests. The presented results show that infrared thermography can not only quickly predict the fatigue behavior of the welded joint, but also qualitatively identify the evolution of fatigue damage in real time. It is found that the predicted fatigue limit agrees well with the conventional S-N experimental results. The evolution of the temperature and hotspot zone on the specimen surface can be an effective fatigue damage indicator for effective evaluation of magnesium alloy electron beam welded joint.</t>
  </si>
  <si>
    <t>[Yang, Hong-wei; Cui, Ze-qin; Wang, Wen-xian; Xu, Bing-she] Taiyuan Univ Technol, Coll Mat Sci &amp; Engn, Taiyuan 030024, Peoples R China; [Cui, Ze-qin; Wang, Wen-xian; Xu, Bing-she] Shanxi Key Lab Adv Magnesium Based Mat, Taiyuan 030024, Peoples R China; [Xu, Hai-ying] Beijing Aeronaut Mfg Technol Res Inst, Beijing 100024, Peoples R China</t>
  </si>
  <si>
    <t>Cui, ZQ (corresponding author), Taiyuan Univ Technol, Coll Mat Sci &amp; Engn, Taiyuan 030024, Peoples R China.;Cui, ZQ (corresponding author), Shanxi Key Lab Adv Magnesium Based Mat, Taiyuan 030024, Peoples R China.</t>
  </si>
  <si>
    <t>cuizeqin@tyut.edu.cn</t>
  </si>
  <si>
    <t>Yang, Hong/A-9523-2008</t>
  </si>
  <si>
    <t>National Natural Science Foundation of China [51305292]; National Aeronautical Science Foundation of China [20105429001]</t>
  </si>
  <si>
    <t>National Natural Science Foundation of China(National Natural Science Foundation of China (NSFC)); National Aeronautical Science Foundation of China</t>
  </si>
  <si>
    <t>Project (51305292) supported by the National Natural Science Foundation of China; Project (20105429001) supported by the National Aeronautical Science Foundation of China</t>
  </si>
  <si>
    <t>10.1016/S1003-6326(16)64385-6</t>
  </si>
  <si>
    <t>EB4XY</t>
  </si>
  <si>
    <t>WOS:000387378400008</t>
  </si>
  <si>
    <t>Chen, PW; Feng, JR; Zhou, Q; An, EF; Li, JB; Yuan, Y; Ou, SL</t>
  </si>
  <si>
    <t>Chen, Pengwan; Feng, Jianrui; Zhou, Qiang; An, Erfeng; Li, Jingbo; Yuan, Yuan; Ou, Sanli</t>
  </si>
  <si>
    <t>Investigation on the Explosive Welding of 1100 Aluminum Alloy and AZ31 Magnesium Alloy</t>
  </si>
  <si>
    <t>aluminum alloy; explosive welding; magnesium alloy; mechanical properties; microstructure</t>
  </si>
  <si>
    <t>STEEL; PLATE</t>
  </si>
  <si>
    <t>The undesirable properties of magnesium alloys include easy embrittlement, low oxidation resistance, and difficulty in welding with other materials. Their application in industry is, therefore, restricted. In this paper, plates of 1100 aluminum alloy and AZ31 magnesium alloy were successfully welded together using the explosive welding technique. The influences of the welding parameters on the weld quality were investigated. The surface morphology and microstructure near the weld interface were examined by optical microscopy, scanning electron microscopy (equipped with energy-dispersive x-ray spectroscopy), and transmission electron microscopy. The experimental results demonstrated the typical wavy bonding interface. In addition, elemental diffusion with a thickness of approximately 3 mu m occurred near the bonding interface. The two plates were joined together well at the atomic scale. Nanograins with a size of approximately 5 nm were observed in the diffusion layer. The microhardness and shear strength were measured to evaluate the mechanical properties, which confirmed that a high quality of bonding was acquired.</t>
  </si>
  <si>
    <t>[Chen, Pengwan; Feng, Jianrui; Zhou, Qiang; An, Erfeng; Yuan, Yuan; Ou, Sanli] Beijing Inst Technol, State Key Lab Explos Sci &amp; Technol, Beijing 100081, Peoples R China; [Li, Jingbo] Beijing Inst Technol, Sch Mat Sci &amp; Engn, Beijing 100081, Peoples R China</t>
  </si>
  <si>
    <t>Beijing Institute of Technology; Beijing Institute of Technology</t>
  </si>
  <si>
    <t>Chen, PW (corresponding author), Beijing Inst Technol, State Key Lab Explos Sci &amp; Technol, Beijing 100081, Peoples R China.</t>
  </si>
  <si>
    <t>pwchen@bit.edu.cn</t>
  </si>
  <si>
    <t>Feng, Jianrui/M-9509-2018; Li, Jingbo/G-6657-2018; Zhou, Qiang/GRJ-2910-2022</t>
  </si>
  <si>
    <t>Zhou, Qiang/0000-0002-0811-4702</t>
  </si>
  <si>
    <t>National Natural Science Foundation of China [11521062, 11472054]</t>
  </si>
  <si>
    <t>The authors would like to express their thanks for the financial support of the National Natural Science Foundation of China under Grant Nos. 11521062 and 11472054.</t>
  </si>
  <si>
    <t>10.1007/s11665-016-2088-2</t>
  </si>
  <si>
    <t>DQ0DU</t>
  </si>
  <si>
    <t>WOS:000378869400009</t>
  </si>
  <si>
    <t>Min, D; Yong, Z; Jie, L</t>
  </si>
  <si>
    <t>Min, Ding; Yong, Zhen; Jie, Lian</t>
  </si>
  <si>
    <t>Dissimilar spot welding joints of AZ31-443 ferritic stainless steel with cover plate</t>
  </si>
  <si>
    <t>Spot welding; Cover plate; Crack</t>
  </si>
  <si>
    <t>MAGNESIUM ALLOY; MECHANICAL-PROPERTIES; MICROSTRUCTURE</t>
  </si>
  <si>
    <t>Magnesium alloy AZ31B sheets and 443 ferritic stainless steel were welded using the technique of resistance spot welding with cover plates under relatively low welding current condition. The interface layer can produce, and the molten Mg can wet the surface of the interface layer of Fe-Al intermetallic compound. Metallurgical study of spot joints shows the cracks situated in only sideway of AZ31 weldment in nugget under long welding time. The cause of cracks considering the Fe-Mg equilibrium phase diagram is associated with the possible thermal behavior of various elements in nugget during spot welding process. The almost amount of reaction product FeAl3 somewhere near the interface can produce almost vertical tension stress, resulting in parallel crack. The tensile strength of the spot joint increases at first and decreases afterward.</t>
  </si>
  <si>
    <t>[Min, Ding; Yong, Zhen] Taiyuan Univ Technol, Coll Mat Sci &amp; Technol, Taiyuan 030024, Peoples R China; [Min, Ding] Shanxi Key Lab Adv Magnesium Based Mat, Taiyuan 030024, Peoples R China; [Min, Ding] Taiyuan Univ Technol, Key Lab Interface Sci &amp; Engn Adv Mat, Minist Educ, Taiyuan 030024, Peoples R China; [Jie, Lian] Taiyuan Iron &amp; Steel Grp Co Ltd, Ctr Technol, Taiyuan 030003, Peoples R China</t>
  </si>
  <si>
    <t>Min, D (corresponding author), Taiyuan Univ Technol, Coll Mat Sci &amp; Technol, Taiyuan 030024, Peoples R China.;Min, D (corresponding author), Shanxi Key Lab Adv Magnesium Based Mat, Taiyuan 030024, Peoples R China.;Min, D (corresponding author), Taiyuan Univ Technol, Key Lab Interface Sci &amp; Engn Adv Mat, Minist Educ, Taiyuan 030024, Peoples R China.</t>
  </si>
  <si>
    <t>dingmin415@126.com</t>
  </si>
  <si>
    <t>Natural Science Foundation of Shanxi Province [201302121-1]; National Natural Science Foundation of China [51305291]</t>
  </si>
  <si>
    <t>Natural Science Foundation of Shanxi Province(Natural Science Foundation of Shanxi Province); National Natural Science Foundation of China(National Natural Science Foundation of China (NSFC))</t>
  </si>
  <si>
    <t>This work was supported by the Natural Science Foundation of Shanxi Province (No. 201302121-1) and National Natural Science Foundation of China (No. 51305291).</t>
  </si>
  <si>
    <t>10.1007/s00170-015-8078-y</t>
  </si>
  <si>
    <t>DQ1CT</t>
  </si>
  <si>
    <t>WOS:000378939400051</t>
  </si>
  <si>
    <t>Sabetghadam-Isfahani, A; Zalaghi, H; Hashempour, S; Fattahi, M; Amirkhanlou, S; Fattahi, Y</t>
  </si>
  <si>
    <t>Sabetghadam-Isfahani, Armin; Zalaghi, Hasan; Hashempour, Saeed; Fattahi, Mehdi; Amirkhanlou, Sajjad; Fattahi, Yousef</t>
  </si>
  <si>
    <t>Fabrication and properties of ZrO2/AZ31 nanocomposite fillers of gas tungsten arc welding by accumulative roll bonding</t>
  </si>
  <si>
    <t>Accumulative roll bonding; AZ31 magnesium alloy; Mechanical properties; ZrO2 nanoparticles</t>
  </si>
  <si>
    <t>MECHANICAL-PROPERTIES; TIC NANOPARTICLES; MICROSTRUCTURE; COMPOSITE; STRENGTH; METALS</t>
  </si>
  <si>
    <t>In the present study, a new method for fabricating ZrO2/AZ31 nanocomposite fillers of gas tungsten arc (GTA) welding was developed by applying accumulative roll bonding (ARB) to the magnesium sheets coated with ZrO2 nanoparticles. The purpose of ARB was to create a uniform dispersion of ZrO2 nanoparticles in the fillers and to form a good interfacial bonding between the magnesium matrix and ZrO2 nanoparticles. After welding, the effect of ZrO2 nanoparticles on the microstructure and mechanical properties of weld was evaluated. The test results showed that the yield strength of weld was greatly increased when using the nanocomposite fillers. The improvement in the yield strength was attributed to the grain refinement, coefficient of thermal expansion mismatch and Orowan strengthening mechanisms. (C) 2016 Politechnika Wroclawska. Published by Elsevier Sp. z o.o. All rights reserved.</t>
  </si>
  <si>
    <t>[Sabetghadam-Isfahani, Armin] Petr Univ Technol, Dept Mech Engn, Ahvaz, Iran; [Zalaghi, Hasan] Islamic Azad Univ, Doroud Branch, Young Researchers &amp; Elite Club, Doroud, Iran; [Hashempour, Saeed] Abadan Oil Refinery, Tech Inspect Dept, Abadan, Iran; [Fattahi, Mehdi] Petr Univ Technol, Tech Inspect Engn Dept, Abadan, Iran; [Amirkhanlou, Sajjad] Islamic Azad Univ, Najafabad Branch, Young Researchers &amp; Elite Club, Najafabad, Iran; [Fattahi, Yousef] Isfahan Univ Technol, Dept Mat Engn, Esfahan, Iran</t>
  </si>
  <si>
    <t>Petroleum University of Technology; Islamic Azad University; Petroleum University of Technology; Islamic Azad University; Isfahan University of Technology</t>
  </si>
  <si>
    <t>Fatahi, Yousef/S-6193-2016; Fattahi, Mehdi/D-1260-2013</t>
  </si>
  <si>
    <t>Fattahi, Mehdi/0000-0002-2947-0618; Amirkhanlou, Sajjad/0000-0002-9214-7303</t>
  </si>
  <si>
    <t>10.1016/j.acme.2016.02.005</t>
  </si>
  <si>
    <t>DL6DZ</t>
  </si>
  <si>
    <t>WOS:000375731100015</t>
  </si>
  <si>
    <t>Azizieh, M; Alavijeh, AS; Abbasi, M; Balak, Z; Kim, HS</t>
  </si>
  <si>
    <t>Azizieh, M.; Alavijeh, A. Sadeghi; Abbasi, M.; Balak, Z.; Kim, H. S.</t>
  </si>
  <si>
    <t>Mechanical properties and microstructural evaluation of AA1100 to AZ31 dissimilar friction stir welds</t>
  </si>
  <si>
    <t>MATERIALS CHEMISTRY AND PHYSICS</t>
  </si>
  <si>
    <t>Alloys; Welding; Mechanical properties; Microstructure</t>
  </si>
  <si>
    <t>MAGNESIUM ALLOYS; ALUMINUM; AL; PARAMETERS; EVOLUTION; 2024-T3; GROWTH; JOINTS; ZONE; FLOW</t>
  </si>
  <si>
    <t>In this paper, microstructure and mechanical properties of dissimilar friction stir welds of AA1100 and AZ31 were investigated to understand the effects of rotational and travel speed as well as pin position. The tensile results of welded samples revealed that the sound welds were formed when the stirring pin deviated from the centreline to the AZ31 side. The X-ray diffraction shows that Al3Mg2 and Ah(12)Mg(17) intermetallics formation occurs in the stir zone during the welding process. High hardness of these intermetallic phases increased the hardness of the stir zone to 110 Hv. The best tensile results were obtained in the sample processed in the range of 28-32 (rev/mm) rotational to travel speed ratio. (C) 2015 Elsevier B.V. All rights reserved.</t>
  </si>
  <si>
    <t>[Azizieh, M.; Balak, Z.] Islamic Azad Univ, Ahvaz Branch, Dept Mat Sci &amp; Engn, Ahvaz, Iran; [Alavijeh, A. Sadeghi] Simon Fraser Univ, Sch Mechatron Syst Engn, 250-13450 102 Ave, Surrey, BC V3T 0A3, Canada; [Abbasi, M.] Korea Inst Sci &amp; Technol, High Temp Energy Mat, Seoul 136791, South Korea; [Kim, H. S.] Pohang Univ Sci &amp; Technol, Dept Mat Sci &amp; Engn, Pohang 790784, South Korea</t>
  </si>
  <si>
    <t>Islamic Azad University; Simon Fraser University; Korea Institute of Science &amp; Technology (KIST); Pohang University of Science &amp; Technology (POSTECH)</t>
  </si>
  <si>
    <t>Azizieh, M (corresponding author), Islamic Azad Univ, Ahvaz Branch, Dept Mat Sci &amp; Engn, Ahvaz, Iran.</t>
  </si>
  <si>
    <t>azizieh@gmail.com</t>
  </si>
  <si>
    <t>Balak, Zohre/AAU-3654-2021; Azizieh/A-2818-2019; Kim, Hyoung Seop/C-2166-2009</t>
  </si>
  <si>
    <t>balak, zohre/0000-0003-4232-1462; Abbasi, Majid/0000-0001-9312-2311</t>
  </si>
  <si>
    <t>National Research Foundation of Korea (NRF) grant - Korea Government (MSIP) [2014R1A2A1A10051322]</t>
  </si>
  <si>
    <t>National Research Foundation of Korea (NRF) grant - Korea Government (MSIP)</t>
  </si>
  <si>
    <t>This work was supported by the National Research Foundation of Korea (NRF) grant funded by the Korea Government (MSIP) (No. 2014R1A2A1A10051322).</t>
  </si>
  <si>
    <t>0254-0584</t>
  </si>
  <si>
    <t>1879-3312</t>
  </si>
  <si>
    <t>MATER CHEM PHYS</t>
  </si>
  <si>
    <t>Mater. Chem. Phys.</t>
  </si>
  <si>
    <t>10.1016/j.matchemphys.2015.12.046</t>
  </si>
  <si>
    <t>DC8ML</t>
  </si>
  <si>
    <t>WOS:000369473600034</t>
  </si>
  <si>
    <t>Dorbane, A; Mansoor, B; Ayoub, G; Shunmugasamy, VC; Imad, A</t>
  </si>
  <si>
    <t>Dorbane, A.; Mansoor, B.; Ayoub, G.; Shunmugasamy, V. C.; Imad, A.</t>
  </si>
  <si>
    <t>Mechanical, microstructural and fracture properties of dissimilar welds produced by friction stir welding of AZ31B and Al6061</t>
  </si>
  <si>
    <t>Friction stir welding; Dissimilar metal joining; Tensile properties; High-temperature properties; Microstructure</t>
  </si>
  <si>
    <t>GAS TUNGSTEN ARC; MAGNESIUM ALLOYS; MG ALLOY; ALUMINUM-ALLOY; STRAIN-RATE; AL; 6061-T6; INTERLAYER; JOINTS; EVOLUTION</t>
  </si>
  <si>
    <t>Friction stir welding (FSW) has been used for joining AZ31B magnesium alloy and Al 6061-T6 aluminum alloy sheets. In this regard, the current work aims to study the mechanical, microstructural and fracture properties of dissimilar FSW welds obtained by evolving the tool rotation and translation speeds. The dissimilar welds microstructure and mechanical properties are evaluated and correlated with the FSW parameters to obtain the optimum weld conditions. The results showed that placing aluminum on the advancing side of the weld resulted in better quality welds. The evaluation of the microhardness along the joint section showed values evolving between the microhardness values of the base metals (Al and Mg). A discontinuity in the microhardness values, attributed to the intermetallic compounds (IMC) present, was observed at the weld interface between Mg and Al sheets. The room temperature tensile testing of the weld showed weld joint efficiency between 18% and 55% and at higher temperatures (200 degrees C) joint efficiency was observed to be between 58% and 78%. The specimen showed brittle behavior under tensile testing, and the specimen fracture occurred along the weld joint. The specimen fracture seems to have initiated in the brittle Mg2Al3 and Mg17Al12 IMCs formed between the welded sheets. (c) 2015 Elsevier B.V. All rights reserved.</t>
  </si>
  <si>
    <t>[Dorbane, A.; Mansoor, B.; Ayoub, G.; Shunmugasamy, V. C.] Texas A&amp;M Univ, Mech Engn Program, Doha, Qatar; [Ayoub, G.] Amer Univ Beirut, Dept Mech Engn, Beirut, Lebanon; [Imad, A.] Univ Lille, Ecole Polytech Lille, Lab Mecan Lille, Lille, France</t>
  </si>
  <si>
    <t>Qatar Foundation (QF); Texas A&amp;M University Qatar; American University of Beirut; Universite de Lille</t>
  </si>
  <si>
    <t>Mansoor, B (corresponding author), Texas A&amp;M Univ, Mech Engn Program, Doha, Qatar.</t>
  </si>
  <si>
    <t>Ayoub, Georges/HJB-3290-2022; Mansoor, Bilal/IZP-9328-2023; Shunmugasamy, Vasanth/P-8618-2016; Dorbane, Abdelhakim/M-6993-2016</t>
  </si>
  <si>
    <t>Ayoub, Georges/0000-0002-3494-5526; Dorbane, Abdelhakim/0000-0001-8294-7895</t>
  </si>
  <si>
    <t>Qatar National Research Fund under NPRP [4-1063-2-397]</t>
  </si>
  <si>
    <t>Qatar National Research Fund under NPRP(Qatar National Research Fund (QNRF))</t>
  </si>
  <si>
    <t>The authors acknowledge the support provided by Qatar National Research Fund under NPRP Grant # 4-1063-2-397 for this work. QNRF is a constituent member of the Qatar Foundation.</t>
  </si>
  <si>
    <t>10.1016/j.msea.2015.11.019</t>
  </si>
  <si>
    <t>DA0KU</t>
  </si>
  <si>
    <t>WOS:000367486800083</t>
  </si>
  <si>
    <t>Azizi, A; Alimardan, H</t>
  </si>
  <si>
    <t>Azizi, Abdolhamid; Alimardan, Hossein</t>
  </si>
  <si>
    <t>Effect of welding temperature and duration on properties of 7075 Al to AZ31B Mg diffusion bonded joint</t>
  </si>
  <si>
    <t>Al alloy; Mg alloy; diffusion welding; welding temperature; welding duration</t>
  </si>
  <si>
    <t>BONDING PROCESS PARAMETERS; MAGNESIUM; MICROSTRUCTURE; ALUMINUM</t>
  </si>
  <si>
    <t>7075 Al alloy and AZ31B Mg alloy were joined by diffusion welding technique at pressure 29 MPa with various welding temperatures and durations. Scanning electron microscopy examination, shear tests and microhardness evaluation were conducted on the samples interface to find out the effect of welding temperatures and durations on the weldability. The results demonstrate that the AZ31B Mg/7075 Al composite plates are bonded well and the intermetallic phases such as Al12Mg17 and Al3Mg2 within the joint zone form. It is found that due to the grain coarsening and the formation of brittle compounds, high welding temperatures and long welding durations result in a decrease of shear strength and increase of interfacial welding hardness. The minimum shear strength of 15 MPa along with the maximum microhardness of HV 176 are obtained for the diffusion couple processed at 450 degrees C for 120 min. It is revealed that enhancing the temperature and choosing appropriate holding time makes a remarkable increase of interfacial welding thickness. Increasing the welding temperature from 430 to 450 degrees C along with long welding duration (120 min) results in the increase of interfacial welding thickness by 26% where this value is 6% at the welding performed for 60 min.</t>
  </si>
  <si>
    <t>[Azizi, Abdolhamid] Ilam Univ, Dept Engn, Ilam 69315516, Iran; [Alimardan, Hossein] Islamic Azad Univ, Kermanshah Branch, Dept Engn, Kermanshah 6718997551, Iran</t>
  </si>
  <si>
    <t>Ilam University; Islamic Azad University</t>
  </si>
  <si>
    <t>Azizi, A (corresponding author), Ilam Univ, Dept Engn, Ilam 69315516, Iran.</t>
  </si>
  <si>
    <t>ah.azizi@ilam.ac.ir</t>
  </si>
  <si>
    <t>Azizi, Abdolhamid/0000-0002-4220-7996</t>
  </si>
  <si>
    <t>10.1016/S1003-6326(16)64091-8</t>
  </si>
  <si>
    <t>DB9DT</t>
  </si>
  <si>
    <t>WOS:000368817300009</t>
  </si>
  <si>
    <t>Mironov, S; Onuma, T; Sato, YS; Kokawa, H</t>
  </si>
  <si>
    <t>Mironov, S.; Onuma, T.; Sato, Y. S.; Kokawa, H.</t>
  </si>
  <si>
    <t>Microstructure evolution during friction-stir welding of AZ31 magnesium alloy</t>
  </si>
  <si>
    <t>Magnesium; Friction-stir welding; Electron-backscatter diffraction (EBSD); Microstructure; Texture</t>
  </si>
  <si>
    <t>GRAIN-STRUCTURE; INHOMOGENEOUS DEFORMATION; MG ALLOY; TEXTURE; SIZE; BEHAVIOR; FRACTURE; STRESS</t>
  </si>
  <si>
    <t>The microstructure evolution of a typical hexagonal close-packed (HCP) material (AZ31 magnesium alloy) during friction stir welding was studied in a wide range of welding temperatures. In all cases, the grain structure development was found to be significantly influenced by the formation of a very strong {0 0 0 1} &lt; u w t v &gt; B-fiber texture. Due to limitations imposed by this texture as well as by symmetry of the HCP crystal structure, an extensive lowering of grain-boundary misorientation was found to occur during deformation. (C) 2015 Acta Materialia Inc. Published by Elsevier Ltd. All rights reserved.</t>
  </si>
  <si>
    <t>[Mironov, S.; Onuma, T.; Sato, Y. S.; Kokawa, H.] Tohoku Univ, Grad Sch Engn, Dept Mat Proc, Sendai, Miyagi 9808579, Japan</t>
  </si>
  <si>
    <t>S-72@mail.ru</t>
  </si>
  <si>
    <t>The authors are grateful to Mr. A. Honda for technical assistance and Dr. K. Kobayashi for help with EBSD measurements. One of the authors (S. Mironov) would like to express his hearty thanks to Tohoku University for providing a scientific fellowship.</t>
  </si>
  <si>
    <t>10.1016/j.actamat.2015.08.066</t>
  </si>
  <si>
    <t>CT2FC</t>
  </si>
  <si>
    <t>WOS:000362616400032</t>
  </si>
  <si>
    <t>Effect of Pulse Frequency on Tensile Properties and Microstructural Characteristics of Gas Tungsten Arc Welded AZ31B Magnesium Alloy</t>
  </si>
  <si>
    <t>Magnesium alloy; Gas tungsten arc welding; Pulse frequency; Tensile properties; Microstructure</t>
  </si>
  <si>
    <t>MECHANICAL-PROPERTIES; PROCESS PARAMETERS; ALUMINUM-ALLOY; JOINTS</t>
  </si>
  <si>
    <t>Magnesium alloys have recently received considerable attention due to their excellent properties such as light weight, high specific strength and stiffness, machinability and recyclability. These advantages make magnesium alloys very attractive materials in a wide variety of applications, where weight reduction is extremely important. However, magnesium alloys are currently still not as popular as aluminium alloys in structural applications and a major technical challenge is the development of reliable and inexpensive joining methods to produce high quality welds. Hence in this investigation an attempt has been made to study the effect of pulse frequency on tensile and microstructural characteristics of pulsed current gas tungsten arc welded AZ31B magnesium alloy joints. Five joints were fabricated using different levels of pulse frequencies (2-6 Hz). From this investigation, it is found out that the joints fabricated using a pulse frequency of 5 Hz yielded superior tensile properties compared to other joints. The formation of fine grains and uniformly distributed precipitates in the fusion zone are the main reasons for the superior tensile properties of these joints.</t>
  </si>
  <si>
    <t>subra.vetri@gmail.com; gknaban@rediffmail.com; visvabalu@yahoo.com</t>
  </si>
  <si>
    <t>10.1007/s12666-014-0469-5</t>
  </si>
  <si>
    <t>CH9ZV</t>
  </si>
  <si>
    <t>WOS:000354396200003</t>
  </si>
  <si>
    <t>Fu, BL; Qin, GL; Li, F; Meng, XM; Zhang, JZ; Wu, CS</t>
  </si>
  <si>
    <t>Fu, Banglong; Qin, Guoliang; Li, Fei; Meng, Xiangmeng; Zhang, Jianzhong; Wu, Chuansong</t>
  </si>
  <si>
    <t>Friction stir welding process of dissimilar metals of 6061-T6 aluminum alloy to AZ31B magnesium alloy</t>
  </si>
  <si>
    <t>Friction stir welding; Aluminum alloy; Magnesium alloy; Dissimilar metal welding; Weld appearance; Mechanical properties</t>
  </si>
  <si>
    <t>MG ALLOY; AL; MICROSTRUCTURE; TEMPERATURE; TORQUE</t>
  </si>
  <si>
    <t>Sound friction stir welded joints of 6061-T6 aluminum alloy to AZ31B magnesium alloy are obtained with the combination of intermediate rotation rate of tool (600-800 rpm) and low traverse speed (30-60 mm/min) when Mg was on advancing side, tool offset to Mg 0.3 mm, and the tensile strength of the joints could reach up to 70% of that of Mg base metal. Intermetallics consisted of Al12Mg17 and Al3Mg2 formed and the eutectic structure existed in the nugget zone. Heat input in Al-Mg dissimilar metal FSW could be calculated accurately based on measuring x-axis torque and spindle torque. Because of the differences in friction coefficient, liquation tendency and deformability between Al alloy and Mg alloy, as well as the extent of mixing, the heat input increased by placing Al on advancing side and tool offsetting to Al, the increased rotation rate and traverse speed could decrease heat input. The effect of welding conditions was explained based on the extent of material intermixing and heat input. Welding conditions which resulted in sufficient intermixing between dissimilar materials and the intermediate heat input were helpful to obtain high weld properties. (C) 2014 Elsevier B.V. All rights reserved.</t>
  </si>
  <si>
    <t>[Fu, Banglong; Qin, Guoliang; Li, Fei; Meng, Xiangmeng; Zhang, Jianzhong; Wu, Chuansong] Shandong Univ, Key Lab Liquid Solid Struct Evolut &amp; Proc Mat Min, Jinan 250061, Peoples R China</t>
  </si>
  <si>
    <t>Qin, GL (corresponding author), Shandong Univ, Qianfoshan Campus,7923 Jingshi Rd, Jinan 250061, Peoples R China.</t>
  </si>
  <si>
    <t>glqin@sdu.edu.cn</t>
  </si>
  <si>
    <t>Wu, ChuanSong/B-1571-2009; Fu, Banglong/ADM-7580-2022</t>
  </si>
  <si>
    <t>Fu, Banglong/0000-0002-0258-8296; Wu, ChuanSong/0000-0001-8459-5678; Meng, Xiangmeng/0000-0001-8996-759X</t>
  </si>
  <si>
    <t>National Natural Science Foundation of China [51075174]; Specialized Research Fund for the Doctoral Program of Higher Education [20090121120027]</t>
  </si>
  <si>
    <t>National Natural Science Foundation of China(National Natural Science Foundation of China (NSFC)); Specialized Research Fund for the Doctoral Program of Higher Education(Research Fund for the Doctoral Program of Higher Education of China (RFDP))</t>
  </si>
  <si>
    <t>The authors would like to thank financial support from National Natural Science Foundation of China (Grant No. 51075174) and Specialized Research Fund for the Doctoral Program of Higher Education (Grant No. 20090121120027).</t>
  </si>
  <si>
    <t>10.1016/j.jmatprotec.2014.11.039</t>
  </si>
  <si>
    <t>AZ5OD</t>
  </si>
  <si>
    <t>WOS:000348269100005</t>
  </si>
  <si>
    <t>Wen, T; Liu, SY; Chen, S; Liu, LT; Yang, C</t>
  </si>
  <si>
    <t>Wen, Tong; Liu, Shi-yao; Chen, Shi; Liu, Lan-tao; Yang, Chen</t>
  </si>
  <si>
    <t>Influence of high frequency vibration on microstructure and mechanical properties of TIG welding joints of AZ31 magnesium alloy</t>
  </si>
  <si>
    <t>magnesium alloy; TIG welding; vibration; microstructure; mechanical properties</t>
  </si>
  <si>
    <t>TENSILE; PARAMETERS; EVOLUTION; ADHESIVE; ALUMINUM</t>
  </si>
  <si>
    <t>A device for superimposing vibration on workpiece in both horizontal and vertical directions during tungsten-arc inert gas (TIG) welding was developed, with maximum power output of 2 kW at frequency of 15 kHz. AZ31 sheets with thickness of 1 and 3 mm were used in the vibratory welding. Microstructures along with the mechanical properties of the weld joints under different vibrating conditions (vibration direction, vibration amplitude and groove angle) were examined. It is observed that the grain size in welding zone decreases remarkably with the application of vibration, while the amount of second phase beta-Mg17Al12 within the zone decreases slightly; meanwhile, microhardness of the weld joints, macroscopic tensile strength and elongation of the weldment increase. Vibration, especially the one along vertical direction, has more impact on the performance of the thick weldments. Influence of vibration on microstructure and mechanical properties of weldments is affected by wave energy transferring in the melt and depends on the processing and geometric parameters including amplitude and direction of vibration, thickness, and groove angles.</t>
  </si>
  <si>
    <t>[Wen, Tong; Liu, Shi-yao; Chen, Shi; Liu, Lan-tao; Yang, Chen] Chongqing Univ, Coll Mat Sci &amp; Engn, Chongqing 400044, Peoples R China</t>
  </si>
  <si>
    <t>Wen, T (corresponding author), Chongqing Univ, Coll Mat Sci &amp; Engn, Chongqing 400044, Peoples R China.</t>
  </si>
  <si>
    <t>wentong@cqu.edu.cn</t>
  </si>
  <si>
    <t>Liu, Lantao/KOC-2912-2024</t>
  </si>
  <si>
    <t>Wen, Tong/0000-0003-3266-2212</t>
  </si>
  <si>
    <t>National High-tech Research and Development Program of China [2012ZX04010-081]; Fundamental Research Funds for Central Universities of China [CDJZR 12110072]</t>
  </si>
  <si>
    <t>National High-tech Research and Development Program of China(National High Technology Research and Development Program of China); Fundamental Research Funds for Central Universities of China</t>
  </si>
  <si>
    <t>Project (2012ZX04010-081) supported by the National High-tech Research and Development Program of China; Project (CDJZR 12110072) supported by Fundamental Research Funds for Central Universities of China</t>
  </si>
  <si>
    <t>10.1016/S1003-6326(15)63616-0</t>
  </si>
  <si>
    <t>CB6WA</t>
  </si>
  <si>
    <t>WOS:000349766300005</t>
  </si>
  <si>
    <t>Bannour, S; Autric, M; Masse, JE; Mattei, S; Mhiri, H</t>
  </si>
  <si>
    <t>Tang, C; Chen, S; Tang, X</t>
  </si>
  <si>
    <t>Bannour, Sana; Autric, Michel; Masse, Jean-Eric; Mattei, Simone; Mhiri, Hatem</t>
  </si>
  <si>
    <t>Microstructure and properties of welds between 5754 Al alloys and AZ31 Mg alloys using a Yb:YAG laser</t>
  </si>
  <si>
    <t>XX INTERNATIONAL SYMPOSIUM ON HIGH-POWER LASER SYSTEMS AND APPLICATIONS 2014</t>
  </si>
  <si>
    <t>Proceedings of SPIE</t>
  </si>
  <si>
    <t>20th International Symposium on High Power Laser Systems and Applications (HPLS and A)</t>
  </si>
  <si>
    <t>AUG 25-29, 2014</t>
  </si>
  <si>
    <t>Chengdu, PEOPLES R CHINA</t>
  </si>
  <si>
    <t>China Acad Engn Phys,Chinese Opt Soc,China Acad Engn Phys, Key Lab Sci &amp; Technol High Energy Laser,China Acad Engn Phys, Res Ctr Laser Fus,Chinese Acad Sci, Dalian Inst Chem Phys,Chinese Acad Sci, Inst Opt &amp; Elect,Chinese Acad Sci, Shanghai Inst Opt &amp; Fine Mech,Tsinghua Univ,Sichuan Univ,China Acad Engn Phys, Inst Fluid Phys,Beijing Inst Appl Phys &amp; Computat Math,China Acad Engn Phys, Inst Appl Elect</t>
  </si>
  <si>
    <t>Magnesium alloys; Aluminum alloys; Laser welding; Microstructure characterization; Dissimilar Materials</t>
  </si>
  <si>
    <t>Dissimilar laser beam welding between A5754 Al alloys and AZ31 Mg alloys with the plate thickness of 2 mm was investigated. Complex flow pattern characterized by a large volume of intermetallic compounds Al12Mg17 and Al3Mg2 is formed in the fusion zone. Microhardness measurement of the dissimilar welds presents an uneven distribution due to the complicated microstructure of the weld, and the maximum value of microhardness in the fusion zone is much higher than of the base materials.</t>
  </si>
  <si>
    <t>[Autric, Michel] Aix Marseille Univ, IUSTI Ind Thermal Syst Lab, Joint Res Lab Univ CNRS 7343, F-13453 Marseille 13, France; [Bannour, Sana; Mhiri, Hatem] Ecole Natl Ingenieurs Monastir, Unite Therm &amp; Thermodynam Procedes Ind, Monastir 5019, Tunisia; [Masse, Jean-Eric] Arts &amp; Metiers ParisTech, Lab MSMP Mech Surfaces &amp; Mat Processing, F-13617 Aix En Provence, France; [Mattei, Simone] Univ Bourgogne, Lab Interdisciplinaire Carnot, Laser &amp; Mat Proc Grp, Joint Res Lab Univ CNRS 5209, F-71200 Le Creusot, France</t>
  </si>
  <si>
    <t>Aix-Marseille Universite; Universite de Monastir; Arts et Metiers Institute of Technology; Universite de Bourgogne; Universite de Technologie de Belfort-Montbeliard (UTBM)</t>
  </si>
  <si>
    <t>Bannour, S (corresponding author), Ecole Natl Ingenieurs Monastir, Unite Therm &amp; Thermodynam Procedes Ind, Ave Ibn Jazzar, Monastir 5019, Tunisia.</t>
  </si>
  <si>
    <t>sana_bannour@yahoo.fr; michel.autric@univ-amu.fr; jean-eric.masse@ensam.eu; simone.mattei@u-bourgogne.fr</t>
  </si>
  <si>
    <t>MASSE, Jean-Eric/0000-0003-4367-1763</t>
  </si>
  <si>
    <t>1996-756X</t>
  </si>
  <si>
    <t>978-1-62841-322-9</t>
  </si>
  <si>
    <t>PROC SPIE</t>
  </si>
  <si>
    <t>92553Z</t>
  </si>
  <si>
    <t>10.1117/12.2070989</t>
  </si>
  <si>
    <t>Engineering, Electrical &amp; Electronic; Optics; Physics, Applied</t>
  </si>
  <si>
    <t>Engineering; Optics; Physics</t>
  </si>
  <si>
    <t>BC1PB</t>
  </si>
  <si>
    <t>WOS:000350338500141</t>
  </si>
  <si>
    <t>Cui, ZQ; Yang, HW; Wang, WX; Yan, ZF; Ma, ZZ; Xu, BS; Xu, HY</t>
  </si>
  <si>
    <t>Cui, Z. Q.; Yang, H. W.; Wang, W. X.; Yan, Z. F.; Ma, Z. Z.; Xu, B. S.; Xu, H. Y.</t>
  </si>
  <si>
    <t>Research on fatigue crack growth behavior of AZ31B magnesium alloy electron beam welded joints based on temperature distribution around the crack tip</t>
  </si>
  <si>
    <t>Magnesium alloy; Welded joint; Infrared thermography; Fatigue crack growth</t>
  </si>
  <si>
    <t>PLASTICALLY DISSIPATED ENERGY; LIFE PREDICTION; CRITERION</t>
  </si>
  <si>
    <t>Fatigue crack growth (FCG) behavior of AZ31B magnesium alloy electron beam welded (EBWed) joints undergoing cyclic load was investigated by infrared thermography. Four superficial temperature variation stages of crack tip in weld were observed during test: an initial temperature increase, a temperature equilibrium, an abrupt temperature increase and a temperature drop after failure. Theoretical model was formulated to explain generation and distribution of plastically dissipated energy around crack tip. Experimental results indicate that Delta T as a function of Delta K can be utilized as an index to predict FCG of weld. Finally, transform of fracture mechanism was related to temperature change. (C) 2014 Elsevier Ltd. All rights reserved.</t>
  </si>
  <si>
    <t>[Cui, Z. Q.; Yang, H. W.; Wang, W. X.; Yan, Z. F.; Ma, Z. Z.; Xu, B. S.] Taiyuan Univ Technol, Coll Mat Sci &amp; Engn, Taiyuan 030024, Peoples R China; [Cui, Z. Q.; Wang, W. X.; Xu, B. S.] Taiyuan Univ Technol, Minist Educ, Key Lab Interface Sci &amp; Engn Adv Mat, Taiyuan 030024, Peoples R China; [Xu, H. Y.] Beijing Aeronaut Mfg Technol Res Inst, Beijing 100024, Peoples R China</t>
  </si>
  <si>
    <t>Cui, ZQ (corresponding author), Taiyuan Univ Technol, Coll Mat Sci &amp; Engn, 79 Yingze St, Taiyuan 030024, Peoples R China.</t>
  </si>
  <si>
    <t>Natural Science Foundation of China [51175364]; Aeronautical Science Foundation of China [20105429001]</t>
  </si>
  <si>
    <t>Natural Science Foundation of China(National Natural Science Foundation of China (NSFC)); Aeronautical Science Foundation of China</t>
  </si>
  <si>
    <t>This work was supported by Natural Science Foundation of China (No. 51175364) and Aeronautical Science Foundation of China (No. 20105429001).</t>
  </si>
  <si>
    <t>10.1016/j.engfracmech.2014.11.004</t>
  </si>
  <si>
    <t>CA0BS</t>
  </si>
  <si>
    <t>WOS:000348580000002</t>
  </si>
  <si>
    <t>El Chlouk, ZG; Achdjian, HH; Ayoub, G; Kridli, GT; Hamade, RF</t>
  </si>
  <si>
    <t>Karaman, I; Arroyave, R; Masad, E</t>
  </si>
  <si>
    <t>El Chlouk, Zeina G.; Achdjian, Haig H.; Ayoub, Georges; Kridli, Ghassan T.; Hamade, Ramsey F.</t>
  </si>
  <si>
    <t>THE EFFECT OF TOOL GEOMETRY ON MATERIAL MIXING DURING FRICTION STIR WELDING (FSW) OF MAGNESIUM AZ31B WELDS</t>
  </si>
  <si>
    <t>PROCEEDINGS OF THE TMS MIDDLE EAST - MEDITERRANEAN MATERIALS CONGRESS ON ENERGY AND INFRASTRUCTURE SYSTEMS (MEMA 2015)</t>
  </si>
  <si>
    <t>Proceedings of the TMS Middle East Mediterranean Materials Congress on Energy and Infrastructure Systems (MEMA 2015)</t>
  </si>
  <si>
    <t>JAN 11-14, 2015</t>
  </si>
  <si>
    <t>Doha, QATAR</t>
  </si>
  <si>
    <t>Friction stir welding; material flow; finite element simulation; Nondestructive techniques; X-ray imaging</t>
  </si>
  <si>
    <t>In friction stir welding ( FSW) material flow determines to a great extent the weld feasibility and, ultimately, quality. This work reports on the investigation of the effect of tool geometry on the mixing and material flow during FSW of magnesium AZ31B to magnesium AZ31B. The study involves both FEM simulations and experiments. Nondestructive X-ray imaging is used to pinpoint the location of several steel shots ( beads) which were pre-placed within the joint prior to FSW. The experimental results were also augmented with finite element analyses using the commercial engineering FEM software Deform the results of which compare favorably with those of the experiments. Resulting mixing behavior was contrasted for several tools with different configurations and geometries including tool with round shoulder and straight pin and others with concave-shoulder with tapered pin.</t>
  </si>
  <si>
    <t>[El Chlouk, Zeina G.; Achdjian, Haig H.; Hamade, Ramsey F.] Amer Univ Beirut, Dept Mech Engn, Beirut, Lebanon; [Ayoub, Georges] Texas A&amp;M Univ Qatar, Dept Mech Engn, Doha, Qatar; [Kridli, Ghassan T.] Univ Michigan, Ind &amp; Mfg Syst Engn, Dearborn, MI 48128 USA</t>
  </si>
  <si>
    <t>American University of Beirut; Qatar Foundation (QF); Texas A&amp;M University Qatar; University of Michigan System; University of Michigan</t>
  </si>
  <si>
    <t>El Chlouk, ZG (corresponding author), Amer Univ Beirut, Dept Mech Engn, Beirut, Lebanon.</t>
  </si>
  <si>
    <t>Ayoub, Georges/HJB-3290-2022</t>
  </si>
  <si>
    <t>Ayoub, Georges/0000-0002-3494-5526</t>
  </si>
  <si>
    <t>WILEY-BLACKWELL</t>
  </si>
  <si>
    <t>MALDEN</t>
  </si>
  <si>
    <t>COMMERCE PLACE, 350 MAIN STREET, MALDEN 02148, MA USA</t>
  </si>
  <si>
    <t>978-1-119-09042-7; 978-1-119-06527-2</t>
  </si>
  <si>
    <t>10.1002/9781119090427.ch23</t>
  </si>
  <si>
    <t>Energy &amp; Fuels; Engineering, Mechanical; Materials Science, Multidisciplinary</t>
  </si>
  <si>
    <t>Energy &amp; Fuels; Engineering; Materials Science</t>
  </si>
  <si>
    <t>BF3QM</t>
  </si>
  <si>
    <t>WOS:000380568300023</t>
  </si>
  <si>
    <t>Zhang, N; Wang, WX; Cao, XQ; Wu, JQ</t>
  </si>
  <si>
    <t>Zhang, Nan; Wang, Wenxian; Cao, Xiaoqing; Wu, Jiaqi</t>
  </si>
  <si>
    <t>The effect of annealing on the interface microstructure and mechanical characteristics of AZ31B/AA6061 composite plates fabricated by explosive welding</t>
  </si>
  <si>
    <t>Explosive welding; Magnesium alloys; Aluminium alloys; Interface microstructure; Mechanical characteristics</t>
  </si>
  <si>
    <t>HEAT-TREATMENT; MAGNESIUM; ALUMINUM; STRENGTH; DIFFUSION; BEHAVIOR</t>
  </si>
  <si>
    <t>In this investigation Magnesium alloys AZ31B/Aluminium alloys 6061 composite plates were obtained successfully through the method of explosive welding. The effect of annealing on the evolution of interface microstructure and mechanical properties of the composite plates were investigated. The results demonstrated that the AZ31B/AA6061 composite plates were bonding well. On annealing at and above 250 degrees C, intermetallic compounds of Al3Mg2 and Al12Mg17 were observed to form at the bonding interface. By increasing the annealing temperature, the tensile strength of the composite plates increased firstly, then it was dramatically decreased, while the elongation increased significantly. This behaviour was considered to be due to the diffusion of Mg and Al elements as well as the formation of intermetallic compounds during annealing process. Crack propagation and interface delamination were observed of the composite plates annealed at and above 250 degrees C. Corresponding fracture mechanisms of the composite plates were also analyzed. (C) 2014 Elsevier Ltd. All rights reserved.</t>
  </si>
  <si>
    <t>[Wang, Wenxian] Taiyuan Univ Technol, Coll Mat Sci &amp; Engn, Taiyuan 030024, Shanxi, Peoples R China; Minist Educ, Key Lab Interface Sci &amp; Engn Adv Mat, Taiyuan 030024, Shanxi, Peoples R China</t>
  </si>
  <si>
    <t>Wang, WX (corresponding author), Taiyuan Univ Technol, Coll Mat Sci &amp; Engn, 79 West Yingze St, Taiyuan 030024, Shanxi, Peoples R China.</t>
  </si>
  <si>
    <t>Natural Science Foundation Project of China [51375328]</t>
  </si>
  <si>
    <t>Natural Science Foundation Project of China(National Natural Science Foundation of China (NSFC))</t>
  </si>
  <si>
    <t>This work was supported by the Natural Science Foundation Project of China (Grant No. 51375328).</t>
  </si>
  <si>
    <t>10.1016/j.matdes.2014.08.025</t>
  </si>
  <si>
    <t>AU3NI</t>
  </si>
  <si>
    <t>WOS:000345520000134</t>
  </si>
  <si>
    <t>Yan, ZF; He, XL; Wang, WX; Zhang, HX</t>
  </si>
  <si>
    <t>Yan Zhifeng; He Xiuli; Wang Wenxian; Zhang Hongxia</t>
  </si>
  <si>
    <t>Fatigue Assessment of Welded Joints in AZ31B Magnesium Alloy by a Critical Plane Method</t>
  </si>
  <si>
    <t>AZ31B magnesium alloy; transverse cross joints; fatigue assessment; critical plane method</t>
  </si>
  <si>
    <t>The welding process of transverse cross joints was simulated by temperature field and welding residual stress fields in AZ31B magnesium alloy. On the basis of Dang Van criterion considering the effect of welding residual stress, the critical plane method was used to assess the fatigue properties of the transverse cross joints in AZ31B magnesium alloy, and then the results were compared with the conventional fatigue test. The results show that the parameters for steel recommended by the French Welding Institute and for aluminum alloy recommended by investigators in china are all not suitable for AZ31B magnesium alloy which need to be amended as alpha*=0.5, and beta*=55 MPa. Furthermore, the Dang Van curve is fitted and the result is consistent with the fatigue test, and the modified Dang Van criterion could assess the transverse cross joints in AZ31B magnesium alloy reasonably. According to the stress concentration, the possible failure position of specimens could be prognosticated.</t>
  </si>
  <si>
    <t>[Yan Zhifeng; He Xiuli; Wang Wenxian; Zhang Hongxia] Taiyuan Univ Technol, Taiyuan 030024, Peoples R China</t>
  </si>
  <si>
    <t>zhifeng_m36@163.com; wwx960@126.com</t>
  </si>
  <si>
    <t>He, Xiuli/JDC-8615-2023</t>
  </si>
  <si>
    <t>National Natural Science Foundation of China [51175364]</t>
  </si>
  <si>
    <t>Foundation item: National Natural Science Foundation of China (51175364)</t>
  </si>
  <si>
    <t>AW0BA</t>
  </si>
  <si>
    <t>WOS:000345954200023</t>
  </si>
  <si>
    <t>Savguira, Y; Liu, WH; Miklas, DJ; North, TH; Thorpe, SJ</t>
  </si>
  <si>
    <t>Savguira, Y.; Liu, W. H.; Miklas, D. J.; North, T. H.; Thorpe, S. J.</t>
  </si>
  <si>
    <t>Mass-Loss Testing in Magnesium AZ31 Friction Stir Spot Welds</t>
  </si>
  <si>
    <t>alloying; friction; magnesium; mass loss; morphological phenomena; weld</t>
  </si>
  <si>
    <t>MG ALLOY; MECHANICAL-PROPERTIES; MICROSTRUCTURE EVOLUTION; LOCALIZED CORROSION; GRAIN-SIZE; DEFORMATION; SURFACE; PHASES</t>
  </si>
  <si>
    <t>The choice of welding parameters during friction stir welding of AZ31 magnesium alloy can significantly affect the morphology and extent of corrosion attack. Mass-loss testing in combination with optical analysis revealed that both tool rotation speed and dwell time significantly altered the corrosion rate, morphology, and location of attack. With increasing tool rotation rate, the corrosion morphology shifted from general attack of the upper surface near the shoulder to mainly localized pitting within the shoulder surface for a constant dwell time. For a constant tool rotation rate, increased dwell time increased the susceptibility to localized corrosion but did not change the location. Both observations are consistent with the microstructural evolution of the thermo-mechanically affected zone during welding that is attacked preferentially. The scanning reference electrode technique (SRET) has shown the stir zone to be a noble region that increased, in size with increasing rotational speed. The stir zone was found to be noble as a result of the reduced particle area fraction associated with beta-phase dissolution during the welding process.</t>
  </si>
  <si>
    <t>[Savguira, Y.; Liu, W. H.; Miklas, D. J.; North, T. H.; Thorpe, S. J.] Univ Toronto, Dept Mat Sci, Toronto, ON M5S 3E4, Canada; [Liu, W. H.] China Nucl Ind Fifth Construct Ltd, Engn Res Inst, Shanghai 201512, Peoples R China</t>
  </si>
  <si>
    <t>Savguira, Y (corresponding author), Univ Toronto, Dept Mat Sci, 184 Coll St, Toronto, ON M5S 3E4, Canada.</t>
  </si>
  <si>
    <t>Natural Science and Engineering Research Council of Canada (NSERC); Auto21; China Scholarship Council (CSC)</t>
  </si>
  <si>
    <t>Natural Science and Engineering Research Council of Canada (NSERC)(Natural Sciences and Engineering Research Council of Canada (NSERC)); Auto21; China Scholarship Council (CSC)(China Scholarship Council)</t>
  </si>
  <si>
    <t>The authors acknowledge the financial support from the Natural Science and Engineering Research Council of Canada (NSERC) and Auto21 during this project. Thanks are also extended to Q. Ni for his assistance and advice over the course of this work. In addition, W. Liu acknowledges the financial support from the China Scholarship Council (CSC).</t>
  </si>
  <si>
    <t>10.5006/1145</t>
  </si>
  <si>
    <t>AM9PK</t>
  </si>
  <si>
    <t>WOS:000340213300009</t>
  </si>
  <si>
    <t>Motalleb-nejad, P; Saeid, T; Heidarzadeh, A; Darzi, K; Ashjari, M</t>
  </si>
  <si>
    <t>Motalleb-nejad, P.; Saeid, T.; Heidarzadeh, A.; Darzi, Kh.; Ashjari, M.</t>
  </si>
  <si>
    <t>Effect of tool pin profile on microstructure and mechanical properties of friction stir welded AZ31B magnesium alloy</t>
  </si>
  <si>
    <t>Welding; Mechanical; Microstructure</t>
  </si>
  <si>
    <t>THREAD ORIENTATION; TENSILE PROPERTIES; PROCESSING ZONE; BEHAVIOR; GEOMETRY; COPPER; SPEED; FLOW</t>
  </si>
  <si>
    <t>In this investigation the effect of friction stir welding pin geometry on the microstructure and mechanical properties of AZ31B magnesium alloy joints is studied. The considered pin geometries are simple cylindrical, screw threaded cylindrical and taper. The joints are friction stir welded at different traverse and rotational speeds. Microstructures of the joints are examined using the optical and scanning electron microscopes. Also, the tensile properties and hardness of the joints are measured. The results show that taper and screw threaded cylindrical pins produce defect free joints. In addition, the taper pin results in finest microstructure and highest mechanical properties. Furthermore, it is found that rotational speed has a more significant role on the final microstructure and mechanical properties of the joints, compared to the traverse speed. (C) 2014 Elsevier Ltd. All rights reserved.</t>
  </si>
  <si>
    <t>[Motalleb-nejad, P.; Saeid, T.; Darzi, Kh.] Sahand Univ Technol, Fac Mat Engn, Tabriz, Iran; [Heidarzadeh, A.] Islamic Azad Univ, Ahar Branch, Young Researchers &amp; Elite Club, Ahar, Iran; [Ashjari, M.] Univ Tabriz, Fac Mech Engn, Tabriz, Iran</t>
  </si>
  <si>
    <t>Sahand University of Technology; Islamic Azad University; University of Tabriz</t>
  </si>
  <si>
    <t>Heidarzadeh, A (corresponding author), Islamic Azad Univ, Ahar Branch, Young Researchers &amp; Elite Club, Ahar, Iran.</t>
  </si>
  <si>
    <t>a_heidarzadeh@sut.ac.ir</t>
  </si>
  <si>
    <t>; Heidarzadeh, Akbar/X-2063-2019</t>
  </si>
  <si>
    <t>Ashjari, Mehrdad/0000-0002-1517-2070; Heidarzadeh, Akbar/0000-0001-5623-0233</t>
  </si>
  <si>
    <t>10.1016/j.matdes.2014.02.068</t>
  </si>
  <si>
    <t>AH9IY</t>
  </si>
  <si>
    <t>WOS:000336456500025</t>
  </si>
  <si>
    <t>Zhang, ZK; Wang, XJ; Wang, PC; Zhao, G</t>
  </si>
  <si>
    <t>Zhang, Zhong-ke; Wang, Xi-jing; Wang, Pei-chung; Zhao, Gang</t>
  </si>
  <si>
    <t>Friction stir keyholeless spot welding of AZ31 Mg alloy-mild steel</t>
  </si>
  <si>
    <t>friction stir keyholeless spot welding; dissimilar alloys; mechanical property</t>
  </si>
  <si>
    <t>ALUMINUM-ALLOY; MICROSTRUCTURE; PARAMETERS; STRENGTH</t>
  </si>
  <si>
    <t>Friction stir keyholeless spot welding (FSKSW) using a retractable pin for 1.0 mm thick galvanized mild steel and 3 mm thick AZ31B magnesium alloy in a lap configuration was investigated. The process variables were optimized in terms of the joint strength. The effects of the stacking sequence on joint formation and the joining mechanism of FSKSW AZ31B-to-mild steel joints were also analyzed. It shows that the process window and joint strength are strongly influenced by the stacking sequence of the workpieces. While the process window is narrow and unstable for FSKSW of a magnesium-to-steel stack-up, a desirable process was established for the steel-to-magnesium stacking sequence, a desirable process and higher strength joint can be got when the steel-to-magnesium stacking sequence. XRD phase and EPMA analyses of the FSKSW joint showed that the intermetallic compounds are formed at the steel-to-magnesium interface, and the element diffusion between the mild steel and AZ31B magnesium alloy revealed that the joining methods for FSKSW joints is the main mechanical joining along with certain metallurgical bonding.</t>
  </si>
  <si>
    <t>[Zhang, Zhong-ke; Wang, Xi-jing; Zhao, Gang] Lanzhou Univ Technol, State Key Lab Gansu Adv Nonferrous Met Mat, Lanzhou 730050, Peoples R China; [Wang, Pei-chung] Gen Motors Res &amp; Dev Ctr, Mfg Syst Res Lab, Warren, MI 48090 USA</t>
  </si>
  <si>
    <t>Zhang, ZK (corresponding author), Lanzhou Univ Technol, State Key Lab Gansu Adv Nonferrous Met Mat, Lanzhou 730050, Peoples R China.</t>
  </si>
  <si>
    <t>zhangzke@lut.cn</t>
  </si>
  <si>
    <t>zhongke, zhang/R-6581-2018</t>
  </si>
  <si>
    <t>Zhang, Zhongke/0000-0003-4703-2790</t>
  </si>
  <si>
    <t>National Natural Science Foundation of China [10902047, 51265030]</t>
  </si>
  <si>
    <t>Projects (10902047, 51265030) supported by the National Natural Science Foundation of China</t>
  </si>
  <si>
    <t>10.1016/S1003-6326(14)63244-1</t>
  </si>
  <si>
    <t>AL6XZ</t>
  </si>
  <si>
    <t>WOS:000339278400010</t>
  </si>
  <si>
    <t>Chen, TF; Xue, WB; Li, YL; Liu, XL; Du, JC</t>
  </si>
  <si>
    <t>Chen, Tingfang; Xue, Wenbin; Li, Yongliang; Liu, Xiaolong; Du, Jiancheng</t>
  </si>
  <si>
    <t>Corrosion behavior of friction stir welded AZ31B magnesium alloy with plasma electrolytic oxidation coating formed in silicate electrolyte</t>
  </si>
  <si>
    <t>Alloys; Coatings; Welding; Corrosion test</t>
  </si>
  <si>
    <t>MICROARC OXIDATION; AZ91; SHEETS; GROWTH</t>
  </si>
  <si>
    <t>A protective ceramic coating of about 50 gm thick on a friction stir welded (FSW) joint of AZ31B magnesium alloy was prepared by plasma electrolytic oxidation (PEO) in silicate electrolyte. Electrochemical corrosion behavior of uncoated and coated FSW joints was evaluated by potentiodynamic polarization and electrochemical impedance spectroscopy (EIS). The equivalent circuits of EIS plots for uncoated and coated FSW magnesium alloy were suggested. The corrosion resistance of FSW magnesium alloy depended on microstructure of the FSW joint. The heat-affected zone with severe grain growth was more susceptible to corrosion than the stir zone and base metal. The PEO coating consisted of a porous outer layer and a dense inner layer. The inner layer of PEO coating played a key role on corrosion protection of the FSW joint of magnesium alloy. Meanwhile, corrosion potential, corrosion current density and impedance at different zones of coated FSW joint were almost the same. The PEO surface treatment significantly improved the corrosion resistance of FSW joints of AZ31B magnesium alloy. (C) 2014 Elsevier B.V. All rights reserved.</t>
  </si>
  <si>
    <t>[Chen, Tingfang; Xue, Wenbin; Liu, Xiaolong; Du, Jiancheng] Beijing Normal Univ, Key Lab Beam Technol &amp; Mat Modificat, Minist Educ, Coll Nucl Sci &amp; Technol, Beijing 100875, Peoples R China; [Chen, Tingfang; Xue, Wenbin; Liu, Xiaolong; Du, Jiancheng] Beijing Radiat Ctr, Beijing 100875, Peoples R China; [Chen, Tingfang] Beijing Normal Univ, Dept Phys, Beijing 100875, Peoples R China; [Li, Yongliang] Beijing Normal Univ, Analyt &amp; Testing Ctr, Being 100875, Peoples R China</t>
  </si>
  <si>
    <t>Xue, WB (corresponding author), Beijing Normal Univ, Key Lab Beam Technol &amp; Mat Modificat, Minist Educ, Coll Nucl Sci &amp; Technol, Beijing 100875, Peoples R China.</t>
  </si>
  <si>
    <t>Chen, Tingfang/LTY-7747-2024; du, jiancheng/M-6925-2013</t>
  </si>
  <si>
    <t>This research was sponsored by the National Natural Science Foundation of China (No. 51071031), Beijing Natural Science Foundation (No. 2102018 and 2122017), the Fundamental Research Funds for the Central Universities (No. 211105562GK), and Specialized Research Fund for the Doctoral Program of Higher Education (20120003110010).</t>
  </si>
  <si>
    <t>10.1016/j.matchemphys.2014.01.020</t>
  </si>
  <si>
    <t>AD8CF</t>
  </si>
  <si>
    <t>WOS:000333493400035</t>
  </si>
  <si>
    <t>Liao, JS; Yamamoto, N; Nakata, K</t>
  </si>
  <si>
    <t>Liao, Jinsun; Yamamoto, Naotsugu; Nakata, Kazuhiro</t>
  </si>
  <si>
    <t>Gas tungsten arc welding of fine-grained AZ31B magnesium alloys made by powder metallurgy</t>
  </si>
  <si>
    <t>Magnesium; Welding; Porosity; Powder metallurgy; Mechanical property</t>
  </si>
  <si>
    <t>ATMOSPHERIC CORROSION; IMPACT TOUGHNESS; PORE FORMATION; MG; STEEL; MECHANISM; FRICTION; BEHAVIOR; TEXTURE; FUSION</t>
  </si>
  <si>
    <t>AZ31B magnesium alloys with various grain sizes and oxygen contents were prepared by powder metallurgy (P/M) combined with hot extrusion, and the P/M magnesium alloys were subjected to gas tungsten arc welding (GTAW). Porosities are observed in weld joints of the P/M AZ31B alloys with high oxygen contents. Gas composition analysis of porosity shows that the porosity originates mainly from the decomposition of magnesium hydroxide formed during the fabrication of magnesium alloys. The porosity can be decreased or prevented by reducing the amount of magnesium hydroxide (which is expressed as oxygen content in the present study) in the base materials, through controlling the P/M processing time. Use of a filler rod and/or an insert sheet containing rare earth element La tends to decrease the porosity in weld joints. When oxygen content in P/M AZ31B alloys is reduced to 440 ppm or less, sound weld joints without porosity are obtained. Mechanical test demonstrates that tensile strength of the sound weld joints of P/M AZ31B alloys is at the same level as that of weld joint of a commonly hot-extruded AZ31B alloy. (C) 2013 Elsevier Ltd. All rights reserved.</t>
  </si>
  <si>
    <t>[Liao, Jinsun; Yamamoto, Naotsugu] Kurimoto Ltd, R&amp;D Dept, Osaka 5590021, Japan; [Nakata, Kazuhiro] Osaka Univ, JWRI, Ibaraki, Osaka 5670047, Japan</t>
  </si>
  <si>
    <t>Kurimoto, Ltd.; Osaka University</t>
  </si>
  <si>
    <t>Liao, JS (corresponding author), Kurimoto Ltd, R&amp;D Dept, 2-8-45 Suminoe, Osaka 5590021, Japan.</t>
  </si>
  <si>
    <t>j_liao@kurimoto.co.jp</t>
  </si>
  <si>
    <t>10.1016/j.matdes.2013.11.061</t>
  </si>
  <si>
    <t>AB3WO</t>
  </si>
  <si>
    <t>WOS:000331721100061</t>
  </si>
  <si>
    <t>Zhang, HX; Wu, GH; Yan, ZF; Guo, SF; Chen, PD; Wang, WX</t>
  </si>
  <si>
    <t>Zhang, H. X.; Wu, G. H.; Yan, Z. F.; Guo, S. F.; Chen, P. D.; Wang, W. X.</t>
  </si>
  <si>
    <t>An experimental analysis of fatigue behavior of AZ31B magnesium alloy welded joint based on infrared thermography</t>
  </si>
  <si>
    <t>Magnesium alloy; Welded joint; Fatigue; Infrared thermography; Weld reinforcement</t>
  </si>
  <si>
    <t>LOW-CYCLE FATIGUE; MICROSTRUCTURE</t>
  </si>
  <si>
    <t>The fatigue behavior of AZ31B magnesium alloy welded joint during high cycle fatigue test was investigated by infrared thermography. Five stages of superficial temperature evolution were observed: an initial temperature increase, a temperature decline, a temperature equilibrium, an abrupt temperature increase and a temperature drop after the failure. The theoretical models were formulated to explain the observed temperature evolution. The mean temperature decline caused by thermoelastic effect was observed and discussed when the maximum stresses were below 30 MPa. The influence of weld reinforcement on fatigue behavior was also investigated. A good precision was achieved in fatigue strength prediction by means of infrared thermography. Crown Copyright (C) 2013 Published by Elsevier Ltd. All rights reserved.</t>
  </si>
  <si>
    <t>[Zhang, H. X.; Wu, G. H.; Yan, Z. F.; Guo, S. F.; Chen, P. D.; Wang, W. X.] Taiyuan Univ Technol, Coll Mat Sci &amp; Engn, Taiyuan 030024, Peoples R China</t>
  </si>
  <si>
    <t>Zhang, HX (corresponding author), Taiyuan Univ Technol, Coll Mat Sci &amp; Engn, 79 Yingze St, Taiyuan 030024, Peoples R China.</t>
  </si>
  <si>
    <t>Guo, Shengfeng/AAJ-5121-2021</t>
  </si>
  <si>
    <t>Natural Science Foundation of China [51175364]; Natural Science Foundation of Shanxi Province [2013011014-3]</t>
  </si>
  <si>
    <t>This work was supported by Natural Science Foundation of China (No. 51175364) and Natural Science Foundation of Shanxi Province (No. 2013011014-3).</t>
  </si>
  <si>
    <t>0261-3069</t>
  </si>
  <si>
    <t>10.1016/j.matdes.2013.10.036</t>
  </si>
  <si>
    <t>281RM</t>
  </si>
  <si>
    <t>WOS:000329118700091</t>
  </si>
  <si>
    <t>Suhuddin, U; Fischer, V; Kroeff, F; dos Santos, JF</t>
  </si>
  <si>
    <t>Suhuddin, U.; Fischer, V.; Kroeff, F.; dos Santos, J. F.</t>
  </si>
  <si>
    <t>Microstructure and mechanical properties of friction spot welds of dissimilar AA5754 Al and AZ31 Mg alloys</t>
  </si>
  <si>
    <t>Friction spot welding; Dissimilar; Intermetallics; Diffusion</t>
  </si>
  <si>
    <t>MAGNESIUM ALLOY; ALUMINUM-ALLOY</t>
  </si>
  <si>
    <t>In the present study, friction spot welding or refill friction stir spot welding was performed to consolidate dissimilar AA5754 Al and AZ31 Mg alloys. The intermetallic compounds of Al12Mg17 and Al3Mg2 were primarily found in the weld, distributed at the interface between the base materials and in the Al top sheet. The distribution of the intermetallic compounds and the interfacial area between the base materials affect the lap shear strength of the weld. It is concluded that the material flow induced by tool movement plays an important role in both the distribution of the intermetallic compounds and the interfacial area between the base materials. (C) 2013 Elsevier B.V. All rights reserved.</t>
  </si>
  <si>
    <t>[Suhuddin, U.; Fischer, V.; Kroeff, F.; dos Santos, J. F.] Helmholtz Zentrum Geesthacht, Ctr Mat &amp; Coastal Res, Inst Mat Res Mat Mech, Solid State Joining Proc Dept, D-21502 Geesthacht, Germany; [Fischer, V.; Kroeff, F.] Univ Fed Rio Grande do Sul, Met Phys Lab, BR-90040060 Porto Alegre, RS, Brazil</t>
  </si>
  <si>
    <t>Helmholtz Association; Helmholtz-Zentrum Hereon; Universidade Federal do Rio Grande do Sul</t>
  </si>
  <si>
    <t>Suhuddin, U (corresponding author), Helmholtz Zentrum Geesthacht, Ctr Mat &amp; Coastal Res, Inst Mat Res Mat Mech, Solid State Joining Proc Dept, Max Planck Str 1, D-21502 Geesthacht, Germany.</t>
  </si>
  <si>
    <t>uceu.suhuddin@hzg.de</t>
  </si>
  <si>
    <t>Suhuddin, Uceu/I-3997-2013</t>
  </si>
  <si>
    <t>Suhuddin, Uceu/0000-0002-4000-4036</t>
  </si>
  <si>
    <t>10.1016/j.msea.2013.10.057</t>
  </si>
  <si>
    <t>292FV</t>
  </si>
  <si>
    <t>WOS:000329888500052</t>
  </si>
  <si>
    <t>Ammouri, AH; Achdjian, H; Dorbane, A; Ayoub, G; Kridli, GT; Hamade, RF</t>
  </si>
  <si>
    <t>Ammouri, A. H.; Achdjian, Haig; Dorbane, A.; Ayoub, G.; Kridli, G. T.; Hamade, R. F.</t>
  </si>
  <si>
    <t>MECHANICAL AND MICROSTRUCTURAL CHARACTERIZATION OF OPTIMIZED FRICTION STIR WELDED TWIN ROLL CAST AZ31B SHEETS</t>
  </si>
  <si>
    <t>PROCEEDINGS OF THE ASME INTERNATIONAL MECHANICAL ENGINEERING CONGRESS AND EXPOSITION, 2014, VOL 2A</t>
  </si>
  <si>
    <t>ASME International Mechanical Engineering Congress and Exposition (IMECE)</t>
  </si>
  <si>
    <t>NOV 14-20, 2014</t>
  </si>
  <si>
    <t>Montreal, CANADA</t>
  </si>
  <si>
    <t>AZ31B magnesium alloy; FSW; Material characterization; Uniaxial testing</t>
  </si>
  <si>
    <t>MAGNESIUM ALLOY; DEFORMATION; FRACTURE; FLOW</t>
  </si>
  <si>
    <t>In order to select the optimum parameters for friction stir welding of twin-roll cast (TRC) AZ31B Mg-Al-Cu alloy, mechanical and microstructural characterizations are performed on friction stir welded 3 mm thick sheets under different processing parameters of rotational spindle speed and feed rate. Used was a tool made from high resistance Sverker 21 steel alloy with a 19 mm diameter cylindrical shoulder and a 6.4 mm diameter pin that extrudes 2.7 mm from the bottom of the shoulder. A large number of welded joints were prepared according to a test matrix of various combinations of rotational speed and feed rate. Tensile tests at different temperatures and strain rates were performed on specimens cut with their major axis perpendicular to the welded joints. Static strength tests of these specimens revealed that joints welded at a speed of 1200 rpm and a feed of 150 mm/min resulted in strengths as high as 94% of that of the as received TRC AZ31B metal. For specimens welded at spindle speeds larger than 1400 rpm, microstructural observations revealed the presence of micro cracks and voids located in the zone between the nugget and the thermally affected zone. In order to monitor the effect of lengthy testing times and the observed grain growth associated with slow strain tests, annealing tests under different temperatures and time durations were performed while monitoring grain diameter. Very limited grain growth have been obsereved after annealing and thus the mechanical performnace of the joints was solely due to the effect of the friction stir welding.</t>
  </si>
  <si>
    <t>[Ammouri, A. H.; Achdjian, Haig; Hamade, R. F.] Amer Univ Beirut, Dept Mech Engn, Beirut, Lebanon; [Dorbane, A.; Ayoub, G.] Texas A&amp;M Univ Qatar, Dept Mech Engn, Doha, Qatar; [Kridli, G. T.] Univ Michigan Dearborn, Dept Ind &amp; Mfg Syst Engn, Dearborn, MI USA</t>
  </si>
  <si>
    <t>American University of Beirut; Qatar Foundation (QF); Texas A&amp;M University Qatar; University of Michigan System; University of Michigan Dearborn</t>
  </si>
  <si>
    <t>Hamade, RF (corresponding author), Amer Univ Beirut, Dept Mech Engn, Beirut, Lebanon.</t>
  </si>
  <si>
    <t>Ayoub, Georges/HJB-3290-2022; Ammouri, Ali/AAC-7304-2020; Dorbane, Abdelhakim/M-6993-2016</t>
  </si>
  <si>
    <t>Ammouri, Ali/0000-0001-8870-1044; Ayoub, Georges/0000-0002-3494-5526</t>
  </si>
  <si>
    <t>AMER SOC MECHANICAL ENGINEERS</t>
  </si>
  <si>
    <t>THREE PARK AVENUE, NEW YORK, NY 10016-5990 USA</t>
  </si>
  <si>
    <t>978-0-7918-4643-8</t>
  </si>
  <si>
    <t>V02AT02A028</t>
  </si>
  <si>
    <t>BF0UD</t>
  </si>
  <si>
    <t>WOS:000379448900028</t>
  </si>
  <si>
    <t>Singh, I; Cheema, GS; Kang, AS</t>
  </si>
  <si>
    <t>Singh, Inderjeet; Cheema, Gurmeet Singh; Kang, Amardeep Singh</t>
  </si>
  <si>
    <t>An experimental approach to study the effect of welding parameters on similar friction stir welded joints of AZ31B-O Mg alloy</t>
  </si>
  <si>
    <t>Magnesium alloy; Friction stir welding; Mechanical and Metallurgical properties</t>
  </si>
  <si>
    <t>MECHANICAL-PROPERTIES</t>
  </si>
  <si>
    <t>In this investigation an attempt has been made to study the effect of friction stir welding parameters on mechanical and metallurgical properties of AZ31B-O Mg alloy joints. The selected material was welded using combination of different parameters i.e. tool rotational speed, welding speed and tool shoulder diameter. The effect of weld pitch i.e. ratio of welding speed to tool rotational speed (0.0020 mm/rev to 0.05 mm/rev) was examined on the mechanical and micro structural properties of friction stir welded joints of AZ31B-O Mg alloy. The linear relationship between tensile strength and weld pitch was observed. The maximum value of tensile strength i.e. 187.8 N/mm(2) was obtained at weld pitch of 0.05 mm/rev using 20 mm tool shoulder diameter. Most of the tensile test specimens fractured in the area between Stir Zone (SZ) and Thermo Mechanical Affected Zone (TMAZ) towards the advancing side. The fine and equiaxed grains were observed due to dynamic recrystallization at higher value of weld pitch. (C) 2014 The Authors. Published by Elsevier Ltd.</t>
  </si>
  <si>
    <t>[Singh, Inderjeet] Chandigarh Engn Coll, Landran, Mohali, India; [Cheema, Gurmeet Singh; Kang, Amardeep Singh] Bhai Gurdas Inst Engn &amp; Technol, Sangrur 148001, Punjab, India</t>
  </si>
  <si>
    <t>Cheema, GS (corresponding author), Bhai Gurdas Inst Engn &amp; Technol, Sangrur 148001, Punjab, India.</t>
  </si>
  <si>
    <t>gcheema_80@yahoo.com</t>
  </si>
  <si>
    <t>Singh, Dr Inderjeet/IVV-6387-2023</t>
  </si>
  <si>
    <t>Kang, Amardeep Singh/0000-0002-6203-5220</t>
  </si>
  <si>
    <t>10.1016/j.proeng.2014.12.358</t>
  </si>
  <si>
    <t>WOS:000369433200097</t>
  </si>
  <si>
    <t>Zhang, HY; Wang, SL; Xing, L; Yang, CG</t>
  </si>
  <si>
    <t>Kim, YH; Yarlagadda, P</t>
  </si>
  <si>
    <t>Zhang, Hengyu; Wang, Shanlin; Xing, Li; Yang, Chenggang</t>
  </si>
  <si>
    <t>Effect of cold spray processes on friction stir welded microstructures of AZ31 magnesium alloys</t>
  </si>
  <si>
    <t>MATERIALS, MECHANICAL AND MANUFACTURING ENGINEERING</t>
  </si>
  <si>
    <t>International Conference on Materials, Mechanical and Manufacturing Engineering (IC3ME 2013)</t>
  </si>
  <si>
    <t>OCT 19-20, 2013</t>
  </si>
  <si>
    <t>Guilin, PEOPLES R CHINA</t>
  </si>
  <si>
    <t>Korea Maritime Univ,Inha Univ,Hong Kong Ind Technol Res Ctr</t>
  </si>
  <si>
    <t>Friction stir weld; Al coating; Cold spraying; Microstructure</t>
  </si>
  <si>
    <t>CORROSION PROTECTION; COMPOSITES; COATINGS</t>
  </si>
  <si>
    <t>In order to improve corrosion resistance of friction stir welds of Mg alloy, Al coatings were fabricated by cold spraying on Mg alloy substrate. The microstructure and microhardness of friction stir weld and coatings are investigated with optical microscope and hardness machine. The results indicate that Al coatings present a smooth surface, low porosity and well bonding with substrate. The grains size of friction stir welds increase as substrate speed decrease or powder feeder wheel speed increase, while the microhardness decrease since residual stress in coatings and substrate reduces. The experimental results demonstrate that Al coatings fabricated by cold spraying can provide potential protection for as cast friction stir welds of AZ31 Mg alloy.</t>
  </si>
  <si>
    <t>[Zhang, Hengyu; Wang, Shanlin; Xing, Li; Yang, Chenggang] Nanchang Hangkong Univ, Sch Aeronaut Mfg Engn, Nanchang 330063, Peoples R China</t>
  </si>
  <si>
    <t>Zhang, HY (corresponding author), Nanchang Hangkong Univ, Sch Aeronaut Mfg Engn, Nanchang 330063, Peoples R China.</t>
  </si>
  <si>
    <t>978-3-03785-940-7</t>
  </si>
  <si>
    <t>10.4028/www.scientific.net/AMR.842.311</t>
  </si>
  <si>
    <t>BA8YR</t>
  </si>
  <si>
    <t>WOS:000339031600066</t>
  </si>
  <si>
    <t>Zhang, RY; Hu, YY; Wang, J</t>
  </si>
  <si>
    <t>Abdullah, MZ</t>
  </si>
  <si>
    <t>Zhang, Ruiying; Hu, Yuyan; Wang, Jun</t>
  </si>
  <si>
    <t>Research on the technology for DC CMT welding of AZ31B magnesium alloy</t>
  </si>
  <si>
    <t>MECHANICAL ENGINEERING, MATERIALS AND ENERGY III</t>
  </si>
  <si>
    <t>3rd International Conference on Mechanical Engineering, Materials and Energy (ICMEME 2013)</t>
  </si>
  <si>
    <t>NOV 09-10, 2013</t>
  </si>
  <si>
    <t>DC CMT; AZ31B Magnesium alloy; Orthogonal experiment</t>
  </si>
  <si>
    <t>Orthogonal experiment method was used on DC CMT welding of AZ31B magnesium alloy sheet. The tensile test was carried out on the CMT5305 microcomputer control universal testing machine.The effect regular of welding current, arc length correction and welding speed on tensile strength and elongation was analyzed and acquired the optimal combination of process parameters. That is, welding current is 62A, arc length correction is +30% and welding speed is 50cm/min. The microhardness test on joints was carried out. It's found that the curve of microhardness is W shaped and the micro-hardness of HAZ is minimum and that of weld zone is maximum.</t>
  </si>
  <si>
    <t>[Zhang, Ruiying; Hu, Yuyan; Wang, Jun] Hebei Univ Sci &amp; Technol, Sch Mat Sci &amp; Engineer, Shijiazhuang 050018, Hebei, Peoples R China</t>
  </si>
  <si>
    <t>Hebei University of Science &amp; Technology</t>
  </si>
  <si>
    <t>Zhang, RY (corresponding author), Hebei Univ Sci &amp; Technol, Sch Mat Sci &amp; Engineer, Shijiazhuang 050018, Hebei, Peoples R China.</t>
  </si>
  <si>
    <t>happyzhangruiying@163.com; hyyy123123@163.com; hebustwangjun@163.com</t>
  </si>
  <si>
    <t>978-3-03785-983-4</t>
  </si>
  <si>
    <t>10.4028/www.scientific.net/AMM.483.18</t>
  </si>
  <si>
    <t>BA4HG</t>
  </si>
  <si>
    <t>WOS:000335714400004</t>
  </si>
  <si>
    <t>Chai, SS; Zhang, DF; Pan, FS; Dong, JR; Guo, F; Dong, YF</t>
  </si>
  <si>
    <t>Chai, Sensen; Zhang, Dingfei; Pan, Fusheng; Dong, Jingren; Guo, Fei; Dong, Yufeng</t>
  </si>
  <si>
    <t>Influence of post-weld hot rolling on the microstructure and mechanical properties of AZ31 magnesium alloy sheet</t>
  </si>
  <si>
    <t>Magnesium alloy; TIC; Post-weld hot rolling; Microstructure; Mechanical properties</t>
  </si>
  <si>
    <t>ROLLED MG-3AL-1ZN ALLOY; FRICTION STIR; DEFORMATION-BEHAVIOR; MICROHARDNESS; DIRECTIONS; EVOLUTION; TEXTURE; TENSILE</t>
  </si>
  <si>
    <t>The as-rolled AZ31 Mg alloy sheet was welded by double-sided tungsten inert gas (TIG) welding, followed by annealing and hot rolling with different reduction. The influence of the rolling reduction on the microstructure, tensile properties and microhardness of the specimens was examined. Results showed that the microstructure of the weld fusion zone (FZ) and heat affected zone (HAZ) became more and more consistent with that of the base metal (BM) as the hot rolling reduction increased. The beta-Mg17Al12 phases in the FZ dissolved gradually during hot rolling. Both the weld joint and BM were strengthened by hot rolling; the tensile strength of weld joint and BM were closest when the rolling reduction was 27%. The microhardness of the welded sheet increased with rolling reduction. (C) 2013 Published by Elsevier B.V.</t>
  </si>
  <si>
    <t>[Chai, Sensen; Zhang, Dingfei; Pan, Fusheng; Dong, Jingren; Guo, Fei; Dong, Yufeng] Chongqing Univ, Coll Mat Sci &amp; Engn, Chongqing 400045, Peoples R China; [Zhang, Dingfei; Pan, Fusheng] Chongqing Univ, Natl Engn Res Ctr Magnesium Alloys, Chongqing 400045, Peoples R China</t>
  </si>
  <si>
    <t>Zhang, DF (corresponding author), Chongqing Univ, Coll Mat Sci &amp; Engn, Chongqing 400045, Peoples R China.</t>
  </si>
  <si>
    <t>1019188955@qq.com</t>
  </si>
  <si>
    <t>National Great Theoretic Research Project [2013CB632200]; National Sci&amp;Tech Support Project [2011BAE22B01-3]; International Cooperation Project [2010DFR50010]; Sharing fund of Chongqing University's large-scale equipment</t>
  </si>
  <si>
    <t>National Great Theoretic Research Project; National Sci&amp;Tech Support Project; International Cooperation Project; Sharing fund of Chongqing University's large-scale equipment</t>
  </si>
  <si>
    <t>This work is sponsored by the National Great Theoretic Research Project (2013CB632200); the National Sci&amp;Tech Support Project (2011BAE22B01-3); the International Cooperation Project (2010DFR50010); and the Sharing fund of Chongqing University's large-scale equipment.</t>
  </si>
  <si>
    <t>10.1016/j.msea.2013.09.020</t>
  </si>
  <si>
    <t>268NF</t>
  </si>
  <si>
    <t>WOS:000328176900027</t>
  </si>
  <si>
    <t>Joo, S</t>
  </si>
  <si>
    <t>Joo, SungMin</t>
  </si>
  <si>
    <t>Joining of dissimilar AZ31B magnesium alloy and SS400 mild steel by hybrid gas tungsten arc friction stir welding</t>
  </si>
  <si>
    <t>alloys; welding; strength; scanning electron microscopy; hybrid gas tungsten arc-friction stir welding (HGTAFSW)</t>
  </si>
  <si>
    <t>The joining of dissimilar materials, magnesium alloy (AZ31B) and mild steel (SS400), was performed using a hybrid gas tungsten arc-friction stir welding (HGTAFSW) method that applied a preceding gas tungsten arc welding (GTAW) preheating heat source to a mild steel plate surface during friction stir welding (FSW). The mechanical and microstructural characteristics of the HGTAFS welds were evaluated and compared to those of FS welds to confirm the effect of the additional GTAW preheating heat source. The tensile strength of the HGTAFS welds was approximately 91% of that of the magnesium alloy base metal but higher than that of the FS welds. This was attributed to the enhanced material plastic flow and partial annealing effect in the magnesium alloy and mild steel materials by GTAW reheating of the mild steel side, which induced a significant increase in the elongation of the welds. The concentration profiles indicated that no intermetallic FeAl and FeAl3 compounds had formed according to the phase diagram, which led to a decrease in joint strength. Overall, the use of HGTAFSW by applying a GTAW preheating heat source to a mild steelplate surface resulted in a mechanically sounder and metallurgically defect-free welds compared to FSW.</t>
  </si>
  <si>
    <t>Res Inst Ind Sci &amp; Technol, Plant R&amp;D Div, Ulsan 683420, South Korea</t>
  </si>
  <si>
    <t>Joo, S (corresponding author), Res Inst Ind Sci &amp; Technol, Plant R&amp;D Div, Ulsan 683420, South Korea.</t>
  </si>
  <si>
    <t>joo@rist.re.kr</t>
  </si>
  <si>
    <t>10.1007/s12540-013-6016-9</t>
  </si>
  <si>
    <t>253JH</t>
  </si>
  <si>
    <t>WOS:000327080600013</t>
  </si>
  <si>
    <t>Scintilla, LD; Tricarico, L</t>
  </si>
  <si>
    <t>Scintilla, Leonardo Daniele; Tricarico, Luigi</t>
  </si>
  <si>
    <t>Optimization of AZ31 magnesium alloy laser beam welding parameters based on process efficiency calculation by finite element method and joint mechanical properties</t>
  </si>
  <si>
    <t>OPTICAL ENGINEERING</t>
  </si>
  <si>
    <t>laser welding; magnesium alloy; optimization; efficiency; numerical simulation</t>
  </si>
  <si>
    <t>MOLTEN POOL FORMATION; STEEL; MICROSTRUCTURE; CO2</t>
  </si>
  <si>
    <t>The AZ31B magnesium alloy 3.3-mm-thick sheets optimal welding condition was investigated. A three-dimensional, semistationary finite element thermal model was developed. It allowed the estimation of energy parameters like the absorbed power and the melting and welding efficiencies. The numerical model was calibrated comparing weld bead morphological parameters obtained from experiments and numerical model. The desirability function approach was used for the optimization of multiple responses both in terms of energy parameters and mechanical properties. The optimal condition was represented by the lower heat input given to the joint. (C) 2013 Society of Photo-Optical Instrumentation Engineers (SPIE)</t>
  </si>
  <si>
    <t>[Scintilla, Leonardo Daniele; Tricarico, Luigi] Politecn Bari, Dipartimento Meccan Matemat &amp; Management, I-70126 Bari, Italy</t>
  </si>
  <si>
    <t>Scintilla, LD (corresponding author), Politecn Bari, Dipartimento Meccan Matemat &amp; Management, Viale Japigia 182, I-70126 Bari, Italy.</t>
  </si>
  <si>
    <t>ld.scintilla@poliba.it</t>
  </si>
  <si>
    <t>Regione Puglia</t>
  </si>
  <si>
    <t>The authors express their gratitude to the Regione Puglia for the support to the present research activity through the constitution of the laboratory network TRASFORMA cod. 28.</t>
  </si>
  <si>
    <t>SPIE-SOC PHOTO-OPTICAL INSTRUMENTATION ENGINEERS</t>
  </si>
  <si>
    <t>1000 20TH ST, PO BOX 10, BELLINGHAM, WA 98225 USA</t>
  </si>
  <si>
    <t>0091-3286</t>
  </si>
  <si>
    <t>1560-2303</t>
  </si>
  <si>
    <t>OPT ENG</t>
  </si>
  <si>
    <t>Opt. Eng.</t>
  </si>
  <si>
    <t>10.1117/1.OE.52.10.105101</t>
  </si>
  <si>
    <t>269PR</t>
  </si>
  <si>
    <t>WOS:000328254600053</t>
  </si>
  <si>
    <t>Aperador, W; Delgado, A; Franco, F</t>
  </si>
  <si>
    <t>Aperador, W.; Delgado, A.; Franco, F.</t>
  </si>
  <si>
    <t>Improved Resistance to Intergranular Corrosion in the AZ31B Magnesium Alloy by Friction Stir Welding</t>
  </si>
  <si>
    <t>FSW; AZ31B magnesium alloy; intergranular corrosion</t>
  </si>
  <si>
    <t>MECHANICAL-PROPERTIES; BEHAVIOR</t>
  </si>
  <si>
    <t>In this work, we present the decreased susceptibility to intergranular corrosion in AZ31 magnesium alloys welded by friction agitation process, varying the rotation and advance speed. To induce the corrosion effect was used as electrolyte a solution of 30g of NaCl and 10 ml of concentrated HCl, monitoring of degradation analysis was performed using electrochemical impedance spectroscopy and potentiodynamic polarization curves Tafel. Moreover, microstructural analyzes were performed of the grain boundaries by means of metallographic microscope and scanning electron microscope. It was found that a higher relationship among forward speed / rotation speed produces a weld bead with improved resistance to intergranular corrosion, possibly associated to a larger grain size in the stirred zone, in turn related to increased heat input by friction process.</t>
  </si>
  <si>
    <t>[Aperador, W.; Delgado, A.] Univ Mil Nueva Granada, Dept Engn, Bogota, Colombia; [Delgado, A.] Escuela Colombiana Ingn Julio Garavito, Bogota, Colombia; [Franco, F.] Univ Valle, Cali, Colombia</t>
  </si>
  <si>
    <t>Universidad Militar Nueva Granada; Universidad del Valle</t>
  </si>
  <si>
    <t>Aperador, W (corresponding author), Univ Mil Nueva Granada, Dept Engn, Carrera 11 101-80, Bogota, Colombia.</t>
  </si>
  <si>
    <t>g.ing.materiales@gmail.com</t>
  </si>
  <si>
    <t>Franco, Fernando/GYD-9727-2022</t>
  </si>
  <si>
    <t>Aperador Chaparro, Willian/0000-0001-9006-0020; Franco, Fernando/0000-0002-4032-4646</t>
  </si>
  <si>
    <t>206UC</t>
  </si>
  <si>
    <t>WOS:000323547600057</t>
  </si>
  <si>
    <t>Patel, VK; Bhole, SD; Chen, DL</t>
  </si>
  <si>
    <t>Patel, V. K.; Bhole, S. D.; Chen, D. L.</t>
  </si>
  <si>
    <t>Ultrasonic spot welded AZ31 magnesium alloy: Microstructure, texture, and lap shear strength</t>
  </si>
  <si>
    <t>Magnesium alloys; X-ray diffraction; Welding; Texture; Microstructure; Recrystallization</t>
  </si>
  <si>
    <t>TENSILE BEHAVIOR; MG</t>
  </si>
  <si>
    <t>The structural application of ultra-lightweight magnesium alloys inevitably involves welding and joining. A solid-state welding - ultrasonic spot welding (USW) - was conducted on AZ31B-H24 Mg alloy sheet by varying a key parameter of welding energy in this study, aiming to identify the changes in the microstructure, crystallographic texture, and lap shear tensile strength. The grain size was observed to increase with increasing welding energy. Crystallographic texture determined via X-ray diffraction showed a significant change that corresponded well to the change in the deformation and recrystallization mechanisms of the Mg alloy. The lap shear strength first increased with increasing energy input, reached the maximum value at a welding energy of 2000 J, then decreased. The welds generally fractured along the joint interface when the welding energy was lower than 2000 J, while fracture occurred at the periphery of the joint (button pull-out) for the samples made with an energy input of higher than 2000 J. (C) 2013 Elsevier B.V. All rights reserved.</t>
  </si>
  <si>
    <t>[Patel, V. K.; Bhole, S. D.; Chen, D. L.] Ryerson Univ, Dept Mech &amp; Ind Engn, Toronto, ON M5B 2K3, Canada</t>
  </si>
  <si>
    <t>Toronto Metropolitan University</t>
  </si>
  <si>
    <t>Bhole, SD (corresponding author), Ryerson Univ, Dept Mech &amp; Ind Engn, 350 Victoria St, Toronto, ON M5B 2K3, Canada.</t>
  </si>
  <si>
    <t>sdbhole@ryerson.ca</t>
  </si>
  <si>
    <t>Patel, Vikas/R-5829-2019; Chen, Daolun/B-9764-2008</t>
  </si>
  <si>
    <t>Chen, Daolun/0000-0003-3420-3626</t>
  </si>
  <si>
    <t>Natural Sciences and Engineering Research Council of Canada (NSERC); AUTO21 Network of Centers of Excellence; Premier's Research Excellence Award (PREA); NSERC-Discovery Accelerator Supplement (DAS) Award; Canada Foundation for Innovation (CFI); Ryerson Research Chair (RRC) program</t>
  </si>
  <si>
    <t>Natural Sciences and Engineering Research Council of Canada (NSERC)(Natural Sciences and Engineering Research Council of Canada (NSERC)); AUTO21 Network of Centers of Excellence; Premier's Research Excellence Award (PREA); NSERC-Discovery Accelerator Supplement (DAS) Award(Natural Sciences and Engineering Research Council of Canada (NSERC)); Canada Foundation for Innovation (CFI)(Canada Foundation for Innovation); Ryerson Research Chair (RRC) program</t>
  </si>
  <si>
    <t>The authors would like to thank the Natural Sciences and Engineering Research Council of Canada (NSERC) and AUTO21 Network of Centers of Excellence for providing financial support. This investigation involves part of Canada-China-USA Collaborative Research Project on the Magnesium Front End Research and Development (MFERD). The authors thank Dr. A.A. Luo, General Motors Research and Development Center for the supply of test materials. One of the authors (D.L. Chen) is grateful for the financial support by the Premier's Research Excellence Award (PREA), NSERC-Discovery Accelerator Supplement (DAS) Award, Canada Foundation for Innovation (CFI), and Ryerson Research Chair (RRC) program. The assistance of Q Li, A. Machin, J. Amankrah, and R. Churaman in performing the experiments is gratefully acknowledged.</t>
  </si>
  <si>
    <t>MAY 1</t>
  </si>
  <si>
    <t>10.1016/j.msea.2013.01.042</t>
  </si>
  <si>
    <t>121OK</t>
  </si>
  <si>
    <t>WOS:000317253900010</t>
  </si>
  <si>
    <t>Rao, HM; Jordon, JB; Barkey, ME; Guo, YB; Su, XM; Badarinarayan, H</t>
  </si>
  <si>
    <t>Rao, H. M.; Jordon, J. B.; Barkey, M. E.; Guo, Y. B.; Su, Xuming; Badarinarayan, H.</t>
  </si>
  <si>
    <t>Influence of structural integrity on fatigue behavior of friction stir spot welded AZ31 Mg alloy</t>
  </si>
  <si>
    <t>Friction stir spot welding; Fatigue; Magnesium alloy</t>
  </si>
  <si>
    <t>LAP-SHEAR SPECIMENS; MECHANICAL-PROPERTIES; LIFE ESTIMATIONS; FAILURE MODES; TOOL DESIGN; GRAIN-SIZE; MAGNESIUM; SHEETS; STRENGTH</t>
  </si>
  <si>
    <t>In this paper the fatigue behavior of the friction stir spot welded (FSSW) coupons of magnesium AZ31 alloy manufactured under different welding process conditions is investigated. Two sets of lap-shear coupons were made based on variation in plunge depth, tool rotation speed and tool geometry. Metallographic analysis of the untested FSSW coupons revealed differences in weld geometry and microstructure. Interfacial hooking of the faying surface was found to vary significantly between the two sets of process conditions. Microhardness test data revealed a large gradient in hardness profile. Results from the load controlled cyclic tests showed that lower tool rotation and shallower shoulder plunge depth led to better fatigue performance. Optical fractography of the fatigued coupons revealed that fatigue cracks initiated at the weld interface in both sets of coupons. However, the fracture mode showed variability between the two process conditions. The fractography analysis suggests that the effective top sheet thickness, interfacial hook and microstructure, which are largely determined by the process conditions, significantly affect the fatigue behavior of the friction stir spot welds in magnesium alloys. (c) 2012 Elsevier B.V. All rights reserved.</t>
  </si>
  <si>
    <t>[Rao, H. M.; Jordon, J. B.; Guo, Y. B.] Univ Alabama, Dept Mech Engn, Tuscaloosa, AL 35487 USA; [Barkey, M. E.] Univ Alabama, Dept Aerosp &amp; Mech, Tuscaloosa, AL 35487 USA; [Su, Xuming] Ford Motor Co, Ford Res &amp; Innovat Ctr, Dearborn, MI 48124 USA; [Badarinarayan, H.] Hitachi Amer Ltd, R&amp;D Div, Automot Prod Res Lab, Farmington Hills, MI 48335 USA</t>
  </si>
  <si>
    <t>University of Alabama System; University of Alabama Tuscaloosa; University of Alabama System; University of Alabama Tuscaloosa; Ford Motor Company; Hitachi Limited</t>
  </si>
  <si>
    <t>Rao, Harish M/0000-0001-8095-6763; Jordon, J. Brian/0000-0002-3841-3236</t>
  </si>
  <si>
    <t>USAMP Magnesium Front End RD Project [DE-EE0003583]; Department of Energy and the National Energy Technology Laboratory [DE-FC26-02OR22910]; agency of the United States Government</t>
  </si>
  <si>
    <t>USAMP Magnesium Front End RD Project; Department of Energy and the National Energy Technology Laboratory; agency of the United States Government</t>
  </si>
  <si>
    <t>The authors would like to recognize Wei Yuan, Mark Horstemeyer and members of the United States Automotive Materials partnership (USAMP) Magnesium Front End R&amp;D project including Jim Quinnjoy Forsmark, Ravi Verma, Robert McCune, AK Khosrovaneh, Lin Zhang, and Yung Li Lee for their helpful discussions. This study was supported by the USAMP Magnesium Front End R&amp;D Project under award number No. DE-EE0003583, and the Department of Energy and the National Energy Technology Laboratory under award number No. DE-FC26-02OR22910. This work was prepared as an account of work sponsored by an agency of the United States Government Neither the United States Government nor any agency thereof, nor any of their employees, makes any warranty, express or implied, or assumes any legal liability or responsibility for the accuracy, completeness, or usefulness of any information, apparatus, product, or process disclosed, or represents that its use would not infringe privately owned rights. Reference herein to any specific commercial product, process, or service by trade name, trademark, manufacturer, or otherwise does not necessarily constitute or imply its endorsement, recommendation, or favoring by the United States Government or any agency thereof. The views and opinions of authors expressed herein do not necessarily state or reflect those of the United States Government or any agency thereof.</t>
  </si>
  <si>
    <t>MAR 1</t>
  </si>
  <si>
    <t>10.1016/j.msea.2012.11.076</t>
  </si>
  <si>
    <t>101AR</t>
  </si>
  <si>
    <t>WOS:000315748100049</t>
  </si>
  <si>
    <t>Harooni, M; Kong, FR; Carlson, B; Kovacevic, R</t>
  </si>
  <si>
    <t>Harooni, Masoud; Kong, Fanrong; Carlson, Blair; Kovacevic, Radovan</t>
  </si>
  <si>
    <t>MITIGATION OF PORE GENERATION IN LASER WELDING OF MAGNESIUM ALLOY AZ31B IN LAP JOINT CONFIGURATION</t>
  </si>
  <si>
    <t>INTERNATIONAL MECHANICAL ENGINEERING CONGRESS AND EXPOSITION - 2012, VOL 3, PTS A-C: DESIGN, MATERIALS, AND MANUFACTURING</t>
  </si>
  <si>
    <t>ASME International Mechanical Engineering Congress and Exposition</t>
  </si>
  <si>
    <t>NOV 09-15, 2012</t>
  </si>
  <si>
    <t>Houston, TX</t>
  </si>
  <si>
    <t>Laser welding; magnesium alloy; oxide layer; lap joint; preheating</t>
  </si>
  <si>
    <t>CONTINUOUS-WAVE-ND; MOLTEN POOL; AM60B</t>
  </si>
  <si>
    <t>Magnesium, as the lightest structural metal, has been widely used in the automotive and aerospace industries. Porosity is the main issue in the welding of magnesium alloys and can be caused by surface coatings, hydrogen gas, pre-existing porosity, the collapse of an unstable keyhole and vaporization of alloying elements. In this study, the effect of the oxide layer on pore generation in the welding of AZ31B-H24 magnesium alloy is investigated. A fiber laser with a power of up to 4 kW is used to weld samples in a lap joint configuration. Two groups of samples are studied: as received (AR) surfaces (where an oxide layer remains on the surface) and treated surfaces. The surface treatment includes two techniques: mechanical removal (MR) and the use of a plasma arc (PA) as a preheating source. Also a separate set of experiments are designed for preheating samples in a furnace in order to investigate whether the pore mitigation effect of a plasma arc is caused by preheating. Observations include a weld bead profile achieved through optical microscopy, chemical compositions tested by Electron Dispersive Spectroscopy (EDS), and mechanical properties measured with a tensile test. The results obtained show that the preheating effect of a plasma arc procedure can effectively mitigate pore generation. The tensile-shear results reveal that PA samples have a higher strength,than other groups of samples.</t>
  </si>
  <si>
    <t>[Harooni, Masoud; Kong, Fanrong; Kovacevic, Radovan] SMU, RCAM, Dallas, TX 75275 USA; [Carlson, Blair] Gen Motors R&amp;D, Warren, MI USA</t>
  </si>
  <si>
    <t>Harooni, M (corresponding author), SMU, RCAM, Dallas, TX 75275 USA.</t>
  </si>
  <si>
    <t>978-0-7918-4519-6</t>
  </si>
  <si>
    <t>BC1DQ</t>
  </si>
  <si>
    <t>WOS:000350004500114</t>
  </si>
  <si>
    <t>Dorsch, F</t>
  </si>
  <si>
    <t>Numerical and experimental evaluation of Nd:YAG laser welding efficiency in AZ31 magnesium alloy butt joints</t>
  </si>
  <si>
    <t>HIGH-POWER LASER MATERIALS PROCESSING: LASERS, BEAM DELIVERY, DIAGNOSTICS, AND APPLICATIONS II</t>
  </si>
  <si>
    <t>Conference on High-Power Laser Materials Processing - Lasers, Beam Delivery, Diagnostics, and Applications II</t>
  </si>
  <si>
    <t>FEB 05-07, 2013</t>
  </si>
  <si>
    <t>San Francisco, CA</t>
  </si>
  <si>
    <t>SPIE</t>
  </si>
  <si>
    <t>Magnesium alloy; Laser welding; Numerical simulation; Welding efficiency</t>
  </si>
  <si>
    <t>MOLTEN POOL FORMATION; MICROSTRUCTURE; CO2</t>
  </si>
  <si>
    <t>In this paper, energy aspects related to the efficiency of laser welding process using a 2 kW Nd:YAG laser were investigated and reported. AZ31B magnesium alloy sheets 3.3 mm thick were butt-welded without filler using Helium and Argon as shielding gases. A three-dimensional and semi-stationary finite element model was developed to evaluate the effect of laser power and welding speed on the absorption coefficient, the melting and welding efficiencies. The modeled volumetric heat source took into account a scale factor, and the shape factors given by the attenuation of the beam within the workpiece and the beam intensity distribution. The numerical model was calibrated using experimental data on the basis of morphological parameters of the weld bead. Results revealed a good correspondence between experiment and simulation analysis of the energy aspects of welding. Considering results of mechanical characterization of butt joints previously obtained, the optimization of welding condition in terms of mechanical properties and energy parameters was performed. The best condition is represented by the lower laser power and higher welding speed that corresponds to the lower heat input given to the joint.</t>
  </si>
  <si>
    <t>[Scintilla, Leonardo Daniele; Tricarico, Luigi] Politecn Bari, DMMM, I-70126 Bari, Italy</t>
  </si>
  <si>
    <t>Scintilla, LD (corresponding author), Politecn Bari, DMMM, Viale Japigia 182, I-70126 Bari, Italy.</t>
  </si>
  <si>
    <t>978-0-8194-9372-9</t>
  </si>
  <si>
    <t>86030O</t>
  </si>
  <si>
    <t>10.1117/12.2004940</t>
  </si>
  <si>
    <t>BEX26</t>
  </si>
  <si>
    <t>WOS:000318522000020</t>
  </si>
  <si>
    <t>Shen, CB</t>
  </si>
  <si>
    <t>Yu, L; Guo, WP; Sun, M; He, J</t>
  </si>
  <si>
    <t>Shen Changbin</t>
  </si>
  <si>
    <t>Corrosion Characteristics of Friction stir welded AZ31 Magnesium Alloy</t>
  </si>
  <si>
    <t>CURRENT TRENDS IN THE DEVELOPMENT OF INDUSTRY, PTS 1 AND 2</t>
  </si>
  <si>
    <t>3rd International Conference on Chemical Engineering and Advanced Materials (CEAM 2013)</t>
  </si>
  <si>
    <t>JUL 06-07, 2013</t>
  </si>
  <si>
    <t>Guangzhou, PEOPLES R CHINA</t>
  </si>
  <si>
    <t>Guangdong Univ Technol,Guangdong Petrochem Res Inst,Guangzhou Univ</t>
  </si>
  <si>
    <t>Magnesium alloys; Friction Stir Welding; Immersion tests; Potentiodynamic Polarization</t>
  </si>
  <si>
    <t>a comparative evaluation of the corrosion behavior of friction stir welded AZ31 weldments under immersion and electrochemical tests was revealed. Extruded Mg alloy plates of 6 nun thick of AZ31 grade were butt welded using friction stir welding (FSW) process: The specimens were exposed to immersion and polarization environments in order to evaluate their corrosion rates at the corrosive media containing a with different pH values. This research work proves a better corrosion resistance of AZ31 magnesium alloy welds at the alkaline solution than the acidic and the neutral solutions</t>
  </si>
  <si>
    <t>Dalian Jiaotong Univ, Sch Mat Sci &amp; Engn, Dalian 116028, Peoples R China</t>
  </si>
  <si>
    <t>Shen, CB (corresponding author), Dalian Jiaotong Univ, Sch Mat Sci &amp; Engn, Dalian 116028, Peoples R China.</t>
  </si>
  <si>
    <t>shencb@djtu.edu.cn</t>
  </si>
  <si>
    <t>978-3-03785-814-1</t>
  </si>
  <si>
    <t>785-786</t>
  </si>
  <si>
    <t>10.4028/www.scientific.net/AMR.785-786.97</t>
  </si>
  <si>
    <t>Engineering, Industrial; Materials Science, Multidisciplinary</t>
  </si>
  <si>
    <t>BA4MV</t>
  </si>
  <si>
    <t>WOS:000336005700019</t>
  </si>
  <si>
    <t>Wang, XJ; Guo, TK; Zhang, ZK; Wang, PC; Shi, JP; Wu, YL; Lu, YX</t>
  </si>
  <si>
    <t>Jiang, ZY; Liu, XH; Jiao, SH; Han, JT</t>
  </si>
  <si>
    <t>Wang, Xijing; Guo, Tingkai; Zhang, Zhongke; Wang, Pei-chung; Shi, Jipeng; Wu, Yulian; Lu, Yongxin</t>
  </si>
  <si>
    <t>Dissimilar friction stir spot welding without key hole between AZ31B magnesium alloy and 5052 aluminum alloy</t>
  </si>
  <si>
    <t>ADVANCES IN MATERIALS AND MATERIALS PROCESSING, PTS 1-3</t>
  </si>
  <si>
    <t>3rd International Conference on Advances in Materials Manufacturing (ICAMMP 2012)</t>
  </si>
  <si>
    <t>DEC 22-23, 2012</t>
  </si>
  <si>
    <t>Beihai, PEOPLES R CHINA</t>
  </si>
  <si>
    <t>Univ Wollongong,NE Univ,Univ Sci &amp; Technol</t>
  </si>
  <si>
    <t>AZ31B magnesium; 5052 aluminum; FSSW; Orthogonal experiment; Microstructure</t>
  </si>
  <si>
    <t>To study the impact of the welding process parameters on the spot weld surface molding, mechanical performance and the stir zone microstructure, we use friction stir spot welding without keyhole method which designed and developed by ourselves to carry on the lap welding between 1mm sheet of AZ31B magnesium alloy and 3mm sheet of 5052 aluminum alloy with magnesium on top and aluminum bottom. The result of the orthogonal test shows that the shoulder friction time have a greater impact on the forming of the surface of the welding joint; When the rotating speed of 1000 r/min, shoulder friction time of 4s, pin length of 3.5mm, the tensile shearing force of the welded joint achieves its maximum value of 2.46 KN. Through observating the microstructure of the welding joint's section stirring zone, we found the typical joint microstructure of Dissimilar metal. Through analyzing the microstructure of the tensile fracture, we found that fracture was cleavage fracture. We also found the fracture mechanism of the welding joint was cleavage fracture in microcosm but brittle fracture macrocosm.</t>
  </si>
  <si>
    <t>[Wang, Xijing; Guo, Tingkai; Zhang, Zhongke; Shi, Jipeng; Wu, Yulian; Lu, Yongxin] Lanzhou Univ Technol, State Key Lab Adv Nonferrous Mat, Lanzhou 730050, Peoples R China; [Wang, Pei-chung] Mfg Syst Res Lab Gen Motors, Warren, MI USA</t>
  </si>
  <si>
    <t>Lanzhou University of Technology</t>
  </si>
  <si>
    <t>Wang, XJ (corresponding author), Lanzhou Univ Technol, State Key Lab Adv Nonferrous Mat, Lanzhou 730050, Peoples R China.</t>
  </si>
  <si>
    <t>wangxj@lut.cn; guotingkaihmily@163.com; zzke@lut.com</t>
  </si>
  <si>
    <t>978-3-03785-620-8</t>
  </si>
  <si>
    <t>652-654</t>
  </si>
  <si>
    <t>10.4028/www.scientific.net/AMR.652-654.2320</t>
  </si>
  <si>
    <t>BFM18</t>
  </si>
  <si>
    <t>WOS:000320475901117</t>
  </si>
  <si>
    <t>Gao, M; Tang, HG; Chen, XF; Zeng, XY</t>
  </si>
  <si>
    <t>Gao, Ming; Tang, Hai-Guo; Chen, Xiao-Feng; Zeng, Xiao-Yan</t>
  </si>
  <si>
    <t>High power fiber laser arc hybrid welding of AZ31B magnesium alloy</t>
  </si>
  <si>
    <t>Non-ferrous metals and alloys; Lasers; Welding</t>
  </si>
  <si>
    <t>PARAMETERS; SIMULATION</t>
  </si>
  <si>
    <t>High power fiber laser-metal inert gas arc hybrid welding of AZ31B magnesium alloy was studied. The fusion zone consisted of hexagonal dendrites, where the secondary particle of Al8Mn5 was found at the center of dendrite as a nucleus. Within hybrid weld, the arc zone had coarser grain size and wider partial melted zone compared with the laser zone. The tensile results showed the maximum strength efficiency of 5 mm thick welds was up to 109%, while that of 8 mm thick welds was only 88%. The fracture surface represented a ductile-brittle mixed pattern characterized by dimples and quasi-cleavages. On the fracture surface some metallurgical defects of porosity and MgO inclusions around with secondary cracks were observed. Meanwhile, a strong link between the joint strength and weld porosity were demonstrated by experimental results, whose relevant mechanism was discussed by the laser-arc interaction during hybrid welding. (c) 2012 Elsevier Ltd. All rights reserved.</t>
  </si>
  <si>
    <t>[Gao, Ming; Tang, Hai-Guo; Zeng, Xiao-Yan] Huazhong Univ Sci &amp; Technol, Wuhan Natl Lab Optoelect, Sch Optoelect Sci &amp; Engn, Wuhan 430074, Peoples R China; [Chen, Xiao-Feng] Huazhong Univ Sci &amp; Technol, Off Res &amp; Dev, Wuhan 430074, Peoples R China</t>
  </si>
  <si>
    <t>Huazhong University of Science &amp; Technology; Huazhong University of Science &amp; Technology</t>
  </si>
  <si>
    <t>Gao, M (corresponding author), Huazhong Univ Sci &amp; Technol, Wuhan Natl Lab Optoelect, Sch Optoelect Sci &amp; Engn, Wuhan 430074, Peoples R China.</t>
  </si>
  <si>
    <t>Chen, Xiao-Feng/ABE-5048-2021</t>
  </si>
  <si>
    <t>10.1016/j.matdes.2012.05.034</t>
  </si>
  <si>
    <t>996IF</t>
  </si>
  <si>
    <t>WOS:000308077400008</t>
  </si>
  <si>
    <t>Chowdhury, SH; Chen, DL; Bhole, SD; Cao, X; Wanjara, P</t>
  </si>
  <si>
    <t>Chowdhury, S. H.; Chen, D. L.; Bhole, S. D.; Cao, X.; Wanjara, P.</t>
  </si>
  <si>
    <t>Lap shear strength and fatigue life of friction stir spot welded AZ31 magnesium and 5754 aluminum alloys</t>
  </si>
  <si>
    <t>Magnesium alloy; Aluminum alloy; Friction stir spot welding; Microstructure; Lap shear strength; Fatigue properties</t>
  </si>
  <si>
    <t>CYCLIC DEFORMATION-BEHAVIOR; MECHANICAL-PROPERTIES; MG ALLOY; AL; MICROSTRUCTURES; JOINTS</t>
  </si>
  <si>
    <t>Lightweighting is today considered as one of the key strategies in reducing fuel consumption and anthropogenic greenhouse gas emissions. The structural applications of lightweight magnesium and aluminum alloys in the transportation industry inevitably involve welding and joining while guaranteeing the safety and reliability of motor vehicles. This study was aimed at evaluating lap shear strength and fatigue properties of friction stir spot welded (FSSWed) AZ31B-H24 Mg and 5754-O Al alloys in three combinations, i.e., similar Mg-to-Mg, Al-to-Al, and dissimilar Al-to-Mg joints. The Mg/Mg similar weld had a nugget-shaped stir zone (SZ) around the keyhole where fine recrytallized equiaxed grains were observed. While the hardness profile of the Mg/Mg similar weld exhibited a W-shaped appearance, the lower hardness values appeared in the TMAZ and HAZ of both Mg/Mg and Al/Al similar welds. In the Al/Mg dissimilar weld, a characteristic interfacial layer consisting of intermetallic compounds (IMC) Al12Mg17 and Al3Mg2 was observed. Both Mg/Mg and Al/Al similar welds had significantly higher lap shear strength, failure energy and fatigue life than the Al/Mg dissimilar weld. While the Al/Al weld displayed a slightly lower lap shear strength than the Mg/Mg weld, the Al/Al weld had higher failure energy and fatigue life. Three types of failure modes were observed. In the Mg/Mg and Al/Al similar welds, at higher cyclic loads nugget pullout failure occurred due to fatigue crack propagation circumferentially around the nugget, while at lower cyclic loads fatigue failure occurred perpendicular to the loading direction caused by the opening of keyhole through crack initiation in the TMAZ and HAZ. In the Al/Mg dissimilar weld nugget debonding failure mode was observed because of the presence of an interfacial IMC layer. (c) 2012 Elsevier B.V. All rights reserved.</t>
  </si>
  <si>
    <t>[Chowdhury, S. H.; Chen, D. L.; Bhole, S. D.] Ryerson Univ, Dept Mech &amp; Ind Engn, Toronto, ON M5B 2K3, Canada; [Cao, X.; Wanjara, P.] Natl Res Council Canada, Aerosp Mfg Technol Ctr, Montreal, PQ H3T 2B2, Canada</t>
  </si>
  <si>
    <t>Toronto Metropolitan University; National Research Council Canada</t>
  </si>
  <si>
    <t>Wanjara, Priti/0000-0001-7662-984X; Chen, Daolun/0000-0003-3420-3626; Cao, Xinjin/0000-0002-4475-8070</t>
  </si>
  <si>
    <t>The authors would like to thank the Natural Sciences and Engineering Research Council of Canada (NSERC) and AUTO21 Network of Centers of Excellence for providing financial support. This investigation involves part of Canada-China-USA Collaborative Research Project on the Magnesium Front End Research and Development (MFERD). The authors also thank General Motors Research and Development Center for providing the test materials. One of the authors (D.L. Chen) is grateful for the financial support by the Premier's Research Excellence Award (PREA), NSERC-Discovery Accelerator Supplement (DAS) Award, Canada Foundation for Innovation (CFI), and Ryerson Research Chair (RRC) program. The assistance of Q. Li, A. Machin, J. Amankrah, and R. Churaman in performing the experiments is gratefully acknowledged. The authors also thank Dr. S. Xu, Dr. K. Sadayappan, Dr. M.S. Kozdras, Dr. J. Jackman, Professor N. Atalla, Professor N. Zhou, Professor D. Weckman, Professor S. Lambert, Professor H. Jahed, Professor Y.S. Yang, Professor M.F. Horstemeyer, Professor B. Jordon, Professor J. Allison, Dr. A.A. Luo, Mr. R. Osborne, Mr. J.F. Quinn, Dr. X.M. Su, and Mr. L. Zhang for their helpful discussion.</t>
  </si>
  <si>
    <t>OCT 30</t>
  </si>
  <si>
    <t>10.1016/j.msea.2012.07.019</t>
  </si>
  <si>
    <t>016DJ</t>
  </si>
  <si>
    <t>WOS:000309497300062</t>
  </si>
  <si>
    <t>Cabibbo, M; Ciccarelli, D; Di Salvia, A; Quercetti, G; Spigarelli, S</t>
  </si>
  <si>
    <t>Cabibbo, M.; Ciccarelli, D.; Di Salvia, A.; Quercetti, G.; Spigarelli, S.</t>
  </si>
  <si>
    <t>Microstructural aspects of a fiction stir welded joint of magnesium AZ31 and aluminium 6060 alloys</t>
  </si>
  <si>
    <t>Light alloys; Al-Mg; Friction Stir Welding; dissimilar metal welding; microstructure characterization; FEG-SEM</t>
  </si>
  <si>
    <t>This work presents a microstructure characterization of dissimilar FSW of AA6061 and AZ31B. Metallographic inspections were carried out either by optical microscopy (OM), and by scanning electron microscopy (FEG-SEM) techniques. OM was performed to obtaining the FSW panoramic survey and to determining the mean grain size in the nugget zone. To determining the chemical nature of the detected secondary phase particles within both AA6061 and AZ31B, in the nugget zone, FEG-SEM was coupled with energy-dispersive spectrum analysis. Microhardness measurements were carried out along the welded joint in the advancing, retreating, and centreline sides. Nugget was characterized by diffuse dynamic recrystallization phenomena, inducing a refined equiaxed grained structure. The fine grains in the nugget zone were formed by the rotating pin by the combined effect of shear deformation and high-temperature exposure followed by slow cooling to room temperature after the pin passage into the nugget. Microhardness vales were observed to be lower in the nugget, although fine grains characterized the microstructure. The FEG-SEM inspections, and the microanalyses data, clearly revealed a diffuse presence of secondary phase fine particles in the nugget zone, either within the AA6061, and within the AZ31B deformed grains. These were induced to form and precipitate during the passage of the pin (that is during the high-temperature excursion and the shear plastic deformation, followed by a slow room temperature cooling).</t>
  </si>
  <si>
    <t>[Cabibbo, M.; Ciccarelli, D.; Di Salvia, A.; Quercetti, G.; Spigarelli, S.] Univ Politecn Marche, DIISM, I-60131 Ancona, Italy</t>
  </si>
  <si>
    <t>Marche Polytechnic University</t>
  </si>
  <si>
    <t>Cabibbo, M (corresponding author), Univ Politecn Marche, DIISM, Via Brecce Bianche, I-60131 Ancona, Italy.</t>
  </si>
  <si>
    <t>m.cabibbo@univpm.it</t>
  </si>
  <si>
    <t>049KZ</t>
  </si>
  <si>
    <t>WOS:000311983200002</t>
  </si>
  <si>
    <t>Chu, YJ; Chen, J; Li, XQ; Wu, SQ; Yang, ZH</t>
  </si>
  <si>
    <t>Chu, Ya-jie; Chen, Jian; Li, Xiao-quan; Wu, Shen-qing; Yang, Zong-hui</t>
  </si>
  <si>
    <t>Effects of thermomechanical treatments on the microstructures and mechanical properties of GTA-welded AZ31B magnesium alloy</t>
  </si>
  <si>
    <t>magnesium alloys; welding; microstructure; mechanical properties; fractography</t>
  </si>
  <si>
    <t>RECRYSTALLIZATION; DEFORMATION; PRECIPITATION</t>
  </si>
  <si>
    <t>Thermomechanical treatments were carried out to improve the properties of AZ31B joints prepared by gas tungsten arc welding. The microstructures of the joints were studied by optical microscopy and scanning electron microscopy with energy-dispersive spectrometry. Tensile tests and hardness tests were performed to investigate the effects of thermomechanical treatments on the mechanical properties of the joints. It is found that the thermomechanical-treated joints show superior mechanical properties against the as-welded joints, and their ultimate tensile strength can reach more than 92% of the base material. This mainly attributes to the formation of fine equiaxed grains in the fusion zone. After thermomechanical treatments the dendrites are transformed to fine spherical grains, and the dendritic segregation can be effectively eliminated.</t>
  </si>
  <si>
    <t>[Chu, Ya-jie; Chen, Jian; Wu, Shen-qing] South East Univ, Dept Mat Sci &amp; Engn, Jiangsu Key Lab Adv Metall Mat, Nanjing 211189, Jiangsu, Peoples R China; [Chu, Ya-jie; Li, Xiao-quan; Yang, Zong-hui] Nanjing Inst Technol, Dept Mat Engn, Nanjing 211167, Jiangsu, Peoples R China</t>
  </si>
  <si>
    <t>Southeast University - China; Nanjing Institute of Technology</t>
  </si>
  <si>
    <t>Chu, YJ (corresponding author), South East Univ, Dept Mat Sci &amp; Engn, Jiangsu Key Lab Adv Metall Mat, Nanjing 211189, Jiangsu, Peoples R China.</t>
  </si>
  <si>
    <t>chuyajie@njit.edu.cn</t>
  </si>
  <si>
    <t>Chen, Jian/T-2696-2019</t>
  </si>
  <si>
    <t>Natural Science Foundation of Jiangsu Province [BK2009354]</t>
  </si>
  <si>
    <t>This work was financially supported by the Natural Science Foundation of Jiangsu Province (No. BK2009354).</t>
  </si>
  <si>
    <t>10.1007/s12613-012-0652-9</t>
  </si>
  <si>
    <t>014DJ</t>
  </si>
  <si>
    <t>WOS:000309355000011</t>
  </si>
  <si>
    <t>Simoncini, M; Forcellese, A</t>
  </si>
  <si>
    <t>Simoncini, M.; Forcellese, A.</t>
  </si>
  <si>
    <t>Effect of the welding parameters and tool configuration on micro- and macro-mechanical properties of similar and dissimilar FSWed joints in AA5754 and AZ31 thin sheets</t>
  </si>
  <si>
    <t>Dissimilar friction stir welding; Aluminium alloy; Magnesium alloy; Thin sheet; Tool configuration</t>
  </si>
  <si>
    <t>MAGNESIUM ALLOY; ALUMINUM-ALLOY; FRICTION; MICROSTRUCTURE; AL; PIN; SPEED; ZONE</t>
  </si>
  <si>
    <t>The effect of welding parameters and tool configuration on the surface appearance, mechanical and microstructural properties of similar and dissimilar FSWed joints in AA5754 and AZ31 thin sheets was widely investigated. Two different tool configurations, with and without the pin, were used. As far as the similar friction stir welded joints in AZ31 and in AA5754 alloys are concerned, it was shown that the pinless tool leads to the obtaining of higher values of the tensile strength and ductility as compared to the pin one. On the contrary, by considering the dissimilar friction stir welding between AZ31 and AA5754 thin sheets, the welding process becomes very critical as the pinless tool is used. Sound dissimilar joints were obtained using the pin tool configuration, even though the effect of the material position with respect to the welding tool is a very important factor to be considered. A marked improvement in the surface appearance and mechanical properties was obtained by placing aluminium alloy in the advancing side and magnesium alloy in the retreating one. An investigation has been also carried out in order to evaluate the microstructural properties of similar and dissimilar welded joints. (C) 2012 Elsevier Ltd. All rights reserved.</t>
  </si>
  <si>
    <t>michela.simoncini@uniecampus.it; a.forcellese@univpm.it</t>
  </si>
  <si>
    <t>Forcellese, Archimede/0000-0003-1380-4596; SIMONCINI, MICHELA/0000-0001-5356-9012</t>
  </si>
  <si>
    <t>10.1016/j.matdes.2012.04.057</t>
  </si>
  <si>
    <t>968NG</t>
  </si>
  <si>
    <t>WOS:000305988100008</t>
  </si>
  <si>
    <t>Dong, HG; Liao, CQ; Yang, LQ</t>
  </si>
  <si>
    <t>Dong Hong-gang; Liao Chuan-qing; Yang Li-qun</t>
  </si>
  <si>
    <t>Microstructure and mechanical properties of AZ31B magnesium alloy gas metal arc weld</t>
  </si>
  <si>
    <t>Mg alloy; gas metal arc welding; porosity; microstructure; second phase strengthening</t>
  </si>
  <si>
    <t>PORE FORMATION; REMEDY; PLATES</t>
  </si>
  <si>
    <t>Wrought magnesium alloy sheets were butt welded with gas metal arc welding process. Pores in the weld were investigated under different welding parameters, the causes of pore formation were systematically disposed, and the effects of porosity on the microstructure and mechanical properties of the joint were analyzed. The microstructure examination shows that the pores mainly appear close to the top or bottom part of the weld, and could connect to each other and lead to the formation of cracks in the welds. However, the pores can be controlled with proper welding parameters. The tensile testing results reveal that the average joint strength is close to or higher than that of the base metal. The microhardness in the weld can be even higher than that in the base metal due to the second phase strengthening of beta-Mg-17(Al, Zn)(12) formed in the weld.</t>
  </si>
  <si>
    <t>[Dong Hong-gang] Harbin Inst Technol, State Key Lab Adv Welding &amp; Joining, Harbin 150001, Peoples R China; [Dong Hong-gang; Liao Chuan-qing; Yang Li-qun] Dalian Univ Technol, Sch Mat Sci &amp; Engn, Dalian 116085, Peoples R China</t>
  </si>
  <si>
    <t>Harbin Institute of Technology; Dalian University of Technology</t>
  </si>
  <si>
    <t>Dong, HG (corresponding author), Harbin Inst Technol, State Key Lab Adv Welding &amp; Joining, Harbin 150001, Peoples R China.</t>
  </si>
  <si>
    <t>donghg@dlut.edu.cn</t>
  </si>
  <si>
    <t>State Key Laboratory of Advanced Welding and Joining, Harbin Institute of Technology, China [09009]</t>
  </si>
  <si>
    <t>State Key Laboratory of Advanced Welding and Joining, Harbin Institute of Technology, China(Harbin Institute of Technology)</t>
  </si>
  <si>
    <t>Project (09009) supported by the State Key Laboratory of Advanced Welding and Joining, Harbin Institute of Technology, China</t>
  </si>
  <si>
    <t>10.1016/S1003-6326(11)61323-X</t>
  </si>
  <si>
    <t>972KD</t>
  </si>
  <si>
    <t>WOS:000306275100011</t>
  </si>
  <si>
    <t>Gao, M; Mei, SW; Wang, ZM; Li, XY; Zeng, XY</t>
  </si>
  <si>
    <t>Gao, Ming; Mei, Shuwen; Wang, Zemin; Li, Xiangyou; Zeng, Xiaoyan</t>
  </si>
  <si>
    <t>Process and joint characterizations of laser-MIG hybrid welding of AZ31 magnesium alloy</t>
  </si>
  <si>
    <t>Magnesium alloy; Laser welding; Microstructure; Mechanical property</t>
  </si>
  <si>
    <t>FIBER LASER; BEHAVIOR; GAS</t>
  </si>
  <si>
    <t>High power laser-metal inert gas (MIG) hybrid welding of AZ31 Mg alloys was studied. Microstructure and fracture surface of welded joints were observed by optical microscope and scanning electron microscope. The mechanical properties of welded joints were evaluated by tensile test. Under the optimal welding parameters, the stable process and sound joints were obtained. The tensile strength efficiency of welded joints recovered 84-98% of the substrate. It was found that the arc was compressed and stabilized by the laser beam during the hybrid welding. The compressed extent of arc column increased with laser power, and the process stability could be improved by increasing laser power and arc current or slowing welding speed. The arc stabilized mechanism in laser-MIG hybrid welding of Mg alloys was summarized in two factors. First, the laser keyhole fixes the arc root and improves the igniting ability of the arc. Second, the electromagnetic force is downward and increased by the laser-arc interaction, which prevents the overheating of the droplet and smoothes droplet transfer from the wire to the weld pool. (C) 2012 Elsevier B.V. All rights reserved.</t>
  </si>
  <si>
    <t>[Gao, Ming; Mei, Shuwen; Wang, Zemin; Li, Xiangyou; Zeng, Xiaoyan] Huazhong Univ Sci &amp; Technol, Sch Optoelect Sci &amp; Engn, Wuhan Natl Lab Optoelect, Wuhan 430074, Peoples R China</t>
  </si>
  <si>
    <t>Li, XY (corresponding author), Huazhong Univ Sci &amp; Technol, Sch Optoelect Sci &amp; Engn, Wuhan Natl Lab Optoelect, Wuhan 430074, Peoples R China.</t>
  </si>
  <si>
    <t>xyli@mail.hust.edu.cn</t>
  </si>
  <si>
    <t>wang, zemin/O-4011-2015; Zhang, Wenxiao/KCK-3295-2024; Li, Xiangyou/K-7792-2012</t>
  </si>
  <si>
    <t>Li, Xiangyou/0000-0001-7079-1061</t>
  </si>
  <si>
    <t>National 863 High Technology Research and Development Program of China [2008AA030116]; Ph.D. Program Foundation of Ministry of Education of China [200804871013]</t>
  </si>
  <si>
    <t>National 863 High Technology Research and Development Program of China(National High Technology Research and Development Program of China); Ph.D. Program Foundation of Ministry of Education of China(Ministry of Education, China)</t>
  </si>
  <si>
    <t>The authors gratefully acknowledge the supports of National 863 High Technology Research and Development Program of China with grant no. 2008AA030116 and Ph.D. Program Foundation of Ministry of Education of China with grant no. 200804871013.</t>
  </si>
  <si>
    <t>1097-6787</t>
  </si>
  <si>
    <t>10.1016/j.jmatprotec.2012.01.011</t>
  </si>
  <si>
    <t>930XA</t>
  </si>
  <si>
    <t>WOS:000303176900014</t>
  </si>
  <si>
    <t>Yuan, W; Mishra, RS; Carlson, B; Verma, R; Mishra, RK</t>
  </si>
  <si>
    <t>Yuan, W.; Mishra, R. S.; Carlson, B.; Verma, R.; Mishra, R. K.</t>
  </si>
  <si>
    <t>Material flow and microstructural evolution during friction stir spot welding of AZ31 magnesium alloy</t>
  </si>
  <si>
    <t>Friction stir spot welding; Magnesium alloy; Material flow; Texture evolution; Shear band; Twinning</t>
  </si>
  <si>
    <t>CHANNEL ANGULAR EXTRUSION; DYNAMIC RECRYSTALLIZATION; CRYSTALLOGRAPHIC TEXTURE; PROCESSING PARAMETERS; GRAIN-SIZE; DEFORMATION; DEPENDENCE; AL-5754; ZONE; AZ61</t>
  </si>
  <si>
    <t>Material flow and local texture evolution during friction stir spot welding (FSSW) of AZ31 magnesium alloy was characterized by varying tool rotation rates. Texture at various locations of the welded region was measured using electron backscatter diffraction (EBSD). Material flow is significantly influenced by tool rotation rate with a conical step spiral pin tool, and FSSW introduces a unique basal fiber texture in the welded region. Results indicate that local texture evolution is dominated by shear deformation through material flow. The tool shoulder applies both shear and compressive deformation to the upper region material; however, the rotating pin introduces only shear deformation to the adjacent material. As the tool rotation rate increases, the effect of both tool shoulder and pin becomes more prominent by introducing a higher degree of basal pole tilt with respect to the initial rolling texture at the periphery of the pin, but less tilt in the upper region beneath the tool shoulder undersurface. The equiaxed fine grain structure in the stir zone appears to result from the twinning-induced dynamic recrystallization and discontinuous dynamic recrystallization. (C) 2012 Elsevier B.V. All rights reserved.</t>
  </si>
  <si>
    <t>[Mishra, R. S.] Univ N Texas, Dept Mat Sci &amp; Engn, Denton, TX 76203 USA; [Yuan, W.; Mishra, R. S.] Missouri Univ Sci &amp; Technol, Dept Mat Sci &amp; Engn, Ctr Frict Stir Proc, Rolla, MO 65409 USA; [Carlson, B.; Verma, R.; Mishra, R. K.] Gen Motors R&amp;D Ctr, Warren, MI 48090 USA</t>
  </si>
  <si>
    <t>University of North Texas System; University of North Texas Denton; University of Missouri System; Missouri University of Science &amp; Technology; General Motors</t>
  </si>
  <si>
    <t>Mishra, RS (corresponding author), Univ N Texas, Dept Mat Sci &amp; Engn, Denton, TX 76203 USA.</t>
  </si>
  <si>
    <t>rajiv.mishra@unt.edu</t>
  </si>
  <si>
    <t>National Science Foundation [NSF-EEC-0531019]; Directorate For Engineering; Div Of Industrial Innovation &amp; Partnersh [1157754] Funding Source: National Science Foundation</t>
  </si>
  <si>
    <t>National Science Foundation(National Science Foundation (NSF)); Directorate For Engineering; Div Of Industrial Innovation &amp; Partnersh(National Science Foundation (NSF)NSF - Directorate for Engineering (ENG))</t>
  </si>
  <si>
    <t>The authors gratefully acknowledge the support of the National Science Foundation through grant NSF-EEC-0531019.</t>
  </si>
  <si>
    <t>10.1016/j.msea.2012.02.075</t>
  </si>
  <si>
    <t>932NS</t>
  </si>
  <si>
    <t>WOS:000303298400028</t>
  </si>
  <si>
    <t>Chen, J; Liu, TM; Lu, LW; Zhang, YY; Zeng, W</t>
  </si>
  <si>
    <t>Chen, Jian; Liu, Tianmo; Lu, Liwei; Zhang, Yueyang; Zeng, Wen</t>
  </si>
  <si>
    <t>Microstructure and mechanical property of rolled-weld magnesium alloy AZ31</t>
  </si>
  <si>
    <t>Welding; Mechanical; Microstructure; Magnesium alloy; Tungsten inert gas arc welding; Static recrystallization</t>
  </si>
  <si>
    <t>TUNGSTEN; PLATES; RECRYSTALLIZATION; COMPRESSION; PARAMETERS; JOINT; SLIP</t>
  </si>
  <si>
    <t>In this paper, a combined cold-rolling and welding technique was applied to magnesium alloy AZ31 in order to investigate the effect of cold rolling and static recrystallization on microstructures evolution and mechanical properties of the welded joints. The results showed that the 7% rolled-weld sample obtained the highest tensile strength (252 MPa) and strength coefficient (87.6%). With the increase of rolling strain, the average grain size decreased in heat affected zone due to the effect of static recrystallization. The recovery, recrystallization nuclei, and grain growth processes in heat affected zone during welding were analyzed by thermodynamic theories and models, respectively. However, abnormal voids and intergranular fracture behavior were found in the 10% rolled-weld joints after tensile test, which was mainly attributed to the gas inclusions, initial micro-voids and high residual stress in base metal. (C) 2011 Elsevier Ltd. All rights reserved.</t>
  </si>
  <si>
    <t>[Liu, Tianmo] Chongqing Univ, Coll Mat Sci &amp; Engn, Chongqing 400044, Peoples R China; Chongqing Univ, Natl Engn Res Ctr Mg Alloys, Chongqing 400044, Peoples R China</t>
  </si>
  <si>
    <t>Liu, TM (corresponding author), Chongqing Univ, Coll Mat Sci &amp; Engn, Chongqing 400044, Peoples R China.</t>
  </si>
  <si>
    <t>tmliu@cqu.edu.cn</t>
  </si>
  <si>
    <t>Zeng, Wen/GPS-8058-2022</t>
  </si>
  <si>
    <t>National 973 Major Project of China [2007CB613700]</t>
  </si>
  <si>
    <t>National 973 Major Project of China(National Basic Research Program of China)</t>
  </si>
  <si>
    <t>This research was supported by the National 973 Major Project of China, The Key Fundamental Problem of Processing and Preparation for High Performance Mg Alloy'', under Grant No. 2007CB613700. The authors are grateful to Chenglin Lv and Ting-ting Hu for their valuable assistance in various aspects of the experimental program.</t>
  </si>
  <si>
    <t>10.1016/j.matdes.2011.12.002</t>
  </si>
  <si>
    <t>WOS:000301580500078</t>
  </si>
  <si>
    <t>Avila, JA; Jaramillo, HE; Franco, F</t>
  </si>
  <si>
    <t>Avila, J. A.; Jaramillo, H. E.; Franco, F.</t>
  </si>
  <si>
    <t>FATIGUE OF FRICTION STIR AND GTAW WELDED AZ31B MAGNESIUM ALLOY</t>
  </si>
  <si>
    <t>PROCEEDINGS OF THE ASME 31ST INTERNATIONAL CONFERENCE ON OCEAN, OFFSHORE AND ARCTIC ENGINEERING, 2012, VOL 6</t>
  </si>
  <si>
    <t>31st ASME International Conference on Ocean, Offshore and Arctic Engineering</t>
  </si>
  <si>
    <t>JUL 01-06, 2012</t>
  </si>
  <si>
    <t>Rio de Janeiro, BRAZIL</t>
  </si>
  <si>
    <t>Petrobras,ASME, Ocean Offshore &amp; Arct Engn Div</t>
  </si>
  <si>
    <t>FSW; GTAW; AZ31B; magnesium alloys; fatigue behavior; fractography</t>
  </si>
  <si>
    <t>GAS</t>
  </si>
  <si>
    <t>The mechanical behavior of butt welds made on AZ31B magnesium alloy plates by solid-state friction stir welding (FSW) and gas tungsten arc welding (GTAW) is presented. Fatigue, tensile strength, and hardness tests were performed. Also, fractographic analyses of the weld microstructures were conducted. Tests results show that the fatigue performance of FSW joints was superior to that of conventional welding (GTAW).</t>
  </si>
  <si>
    <t>[Avila, J. A.; Franco, F.] Univ Valle, Cali, Colombia</t>
  </si>
  <si>
    <t>Universidad del Valle</t>
  </si>
  <si>
    <t>Avila, JA (corresponding author), Univ Valle, Cali, Colombia.</t>
  </si>
  <si>
    <t>Franco, Fernando/GYD-9727-2022; Avila Avila, Julian Arnaldo/J-6982-2015; Jaramillo S., Hector E./O-5119-2018</t>
  </si>
  <si>
    <t>Franco, Fernando/0000-0002-4032-4646; Avila Avila, Julian Arnaldo/0000-0002-5893-4725; Jaramillo S., Hector E./0000-0002-7324-9478</t>
  </si>
  <si>
    <t>978-0-7918-4493-9</t>
  </si>
  <si>
    <t>Engineering, Ocean; Engineering, Petroleum; Engineering, Mechanical; Materials Science, Multidisciplinary</t>
  </si>
  <si>
    <t>BGZ13</t>
  </si>
  <si>
    <t>WOS:000324655500041</t>
  </si>
  <si>
    <t>Lee, KJ; Kim, SH; Son, HT; Woo, KD</t>
  </si>
  <si>
    <t>Weiland, H; Rollett, AD; Cassada, WA</t>
  </si>
  <si>
    <t>Lee, Kwang-Jin; Kim, Sang-Hyuk; Son, Hyeon-Taek; Woo, Kee-Do</t>
  </si>
  <si>
    <t>Microstructure and mechanical properties of dissimilar friction stir welds using AA6061-T6 and AZ31 plates</t>
  </si>
  <si>
    <t>PROCEEDINGS OF THE 13TH INTERNATIONAL CONFERENCE ON ALUMINUM ALLOYS (ICAA13)</t>
  </si>
  <si>
    <t>13th International Conference on Aluminum Alloys (ICAA)</t>
  </si>
  <si>
    <t>JUN 03-07, 2012</t>
  </si>
  <si>
    <t>Carnegie Mellon Univ, Pittsburgh, PA</t>
  </si>
  <si>
    <t>Carnegie Mellon Univ</t>
  </si>
  <si>
    <t>dissimilar welding; solid state joining; FSW(Friction Stir Welding); Aluminum</t>
  </si>
  <si>
    <t>ALUMINUM; ALLOYS</t>
  </si>
  <si>
    <t>This study was performed to investigate microstructure and mechanical properties of dissimilar friction stir welds using AA6061-T6 and AZ31 plates. Tensile strengths of AA6061-T6 and AZ31 plates were 314MPa and 242MPa, respectively. Tensile strengths of the joints by condition I and condition II were 182MPa and 219MPa, respectively. These are about 75%, 90% of AZ31 tensile strength. During tensile test, fracture was occurred at the weld region. Impact absorption energy of the joint by condition II was about 2 times compared to that of AZ31 base metal. Crack propagation energy dramatically increased at the weld region. This may be due to both grain refinement and homogeneous dispersion of particle by strong plastic deformation.</t>
  </si>
  <si>
    <t>[Lee, Kwang-Jin; Kim, Sang-Hyuk; Son, Hyeon-Taek] Korea Inst Ind Technol, Automot Components R&amp;D Grp, Kwangju 500480, South Korea; [Kim, Sang-Hyuk; Woo, Kee-Do] Chonbuk Natl Univ, Div Adv Mat Engn, Jeonju 561756, South Korea; [Kim, Sang-Hyuk; Woo, Kee-Do] Chonbuk Natl Univ, RCAMD, Jeonju 561756, South Korea</t>
  </si>
  <si>
    <t>Korea Institute of Industrial Technology (KITECH); Jeonbuk National University; Jeonbuk National University</t>
  </si>
  <si>
    <t>Lee, KJ (corresponding author), Korea Inst Ind Technol, Automot Components R&amp;D Grp, Kwangju 500480, South Korea.</t>
  </si>
  <si>
    <t>978-1-11845-804-4</t>
  </si>
  <si>
    <t>BHI12</t>
  </si>
  <si>
    <t>WOS:000325479800093</t>
  </si>
  <si>
    <t>Lu, S; Xiao, SY; Qi, F; Chen, J</t>
  </si>
  <si>
    <t>Sun, T</t>
  </si>
  <si>
    <t>Lu, Sheng; Xiao, Shi-yu; Qi, Fang; Chen, Jing</t>
  </si>
  <si>
    <t>Microstructure and mechanical property along 3D directions of AZ31 magnesium joint welded by FSW</t>
  </si>
  <si>
    <t>METALLURGY TECHNOLOGY AND MATERIALS</t>
  </si>
  <si>
    <t>International Conference on Machine Design and Manufacturing Engineering (ICMDME 2012)</t>
  </si>
  <si>
    <t>MAY 11-12, 2012</t>
  </si>
  <si>
    <t>Jeju Island, SOUTH KOREA</t>
  </si>
  <si>
    <t>friction stir welding; microstructure; mechanical property; 3D directions</t>
  </si>
  <si>
    <t>DYNAMIC RECRYSTALLIZATION; ALUMINUM</t>
  </si>
  <si>
    <t>As-cast AZ31 magnesium alloys was fabricated with travel speed of 50 mm/min and rotating rate of 1500 r/min by means of friction stir welding (FSW). The microstructure and mechanical property of the joint along three dimensions (3D) directions were investigated by optical microscopy (OM) and tensile experiment. The results show that the FSW joint is characterized with asymmetric gradient in 3D. The mechanical properties of the slice decrease from the top to the bottom of joint and starting part is the weakest unit, while middle part corresponds to the strongest one.</t>
  </si>
  <si>
    <t>[Lu, Sheng; Xiao, Shi-yu; Qi, Fang; Chen, Jing] Jiangsu Univ Sci &amp; Technol, Sch Mat Sci &amp; Engn, Zhenjiang 212003, Jiangsu, Peoples R China</t>
  </si>
  <si>
    <t>lusheng119@yahoo.com.cn; shiyu0902@126.com; qifang7097@sina.com; chenjing0612@yahoo.com.cn</t>
  </si>
  <si>
    <t>978-3-03785-471-6</t>
  </si>
  <si>
    <t>10.4028/www.scientific.net/AMR.567.187</t>
  </si>
  <si>
    <t>BES52</t>
  </si>
  <si>
    <t>WOS:000317940900040</t>
  </si>
  <si>
    <t>Rao, HM; Jordon, JB</t>
  </si>
  <si>
    <t>Mathaudhu, SN; Sillekens, WH; Neelameggham, NR; Hort, N</t>
  </si>
  <si>
    <t>Rao, H. M.; Jordon, J. B.</t>
  </si>
  <si>
    <t>EFFECT OF WELD STRUCTURE ON FATIGUE LIFE OF FRICTION STIR SPOT WELDING IN MAGNESIUM AZ31 ALLOY</t>
  </si>
  <si>
    <t>MAGNESIUM TECHNOLOGY 2012</t>
  </si>
  <si>
    <t>Magnesium Technology Series</t>
  </si>
  <si>
    <t>Symposium on Magnesium Technology held during TMS Annual Meeting and Exhibition</t>
  </si>
  <si>
    <t>MAR 11-15, 2012</t>
  </si>
  <si>
    <t>Minerals, Met &amp; Mat Soc,Minerals, Met &amp; Mat Soc, Light Met Div, Magnesium Comm,TMS ASM Phase Transformat Comm</t>
  </si>
  <si>
    <t>LAP-SHEAR SPECIMENS; MECHANICAL-PROPERTIES; TENSILE PROPERTIES; FAILURE MODES; TOOL DESIGN; SHEETS</t>
  </si>
  <si>
    <t>In this paper the fatigue behavior in friction stir spot welded coupons of magnesium AZ31 alloy manufactured under different welding conditions are investigated. Two sets of lap-shear coupons were welded based on varying the plunge depth and tool geometry. Metallographic analysis of the untested lap-welds revealed differences in microstructural and geometrical features. Results from the load controlled cyclic tests showed that one set of welds exhibited better fatigue performance compared to the other set. Optical fractography of the failed fatigue coupons revealed that fatigue cracks initiated at the weld interface in both sets of coupons. However, the fracture mode showed variability between the two sets of coupons. As such, the main conclusion of this study is that the effective top sheet thickness, which is largely determined by the shoulder plunge depth, plays a significant role in the fatigue behavior of the friction stir spot welds in magnesium alloys.</t>
  </si>
  <si>
    <t>[Rao, H. M.; Jordon, J. B.] Univ Alabama, Dept Mech Engn, Tuscaloosa, AL 35487 USA</t>
  </si>
  <si>
    <t>Rao, HM (corresponding author), Univ Alabama, Dept Mech Engn, Tuscaloosa, AL 35487 USA.</t>
  </si>
  <si>
    <t>1545-4150</t>
  </si>
  <si>
    <t>978-1-11829-121-4</t>
  </si>
  <si>
    <t>MAGNESIUM TECHNOLOGY</t>
  </si>
  <si>
    <t>BHA22</t>
  </si>
  <si>
    <t>WOS:000324801400072</t>
  </si>
  <si>
    <t>Thuss, JM; Kish, JR; McDermid, JR</t>
  </si>
  <si>
    <t>Thuss, Jennifer M.; Kish, Joseph R.; McDermid, Joseph R.</t>
  </si>
  <si>
    <t>EFFECT OF CORROSION ON THE TENSILE PROPERTIES OF FRICTION-STIR WELDED AZ31B SHEET</t>
  </si>
  <si>
    <t>Friction stir welding; Magnesium alloys; Residual stress; Scanning electrochemical measurements</t>
  </si>
  <si>
    <t>MAGNESIUM ALLOYS; CRACKING; SCC</t>
  </si>
  <si>
    <t>To facilitate the use of magnesium and its alloys within automotive structures, it is necessary to characterize their possible mechanical property degradation in typical application environments. This work examines the effect of exposure to NaCl-based corrosive environments on the mechanical properties of friction stir welded (FSW) AZ31B magnesium alloy sheet. A complete microstructural, electrochemical, residual stress and mechanical property characterization of the as-received FSW panels was performed. Samples were subsequently exposed to 0.01 M and 0.1 M NaCl solutions at the corrosion potential for 24 h and any changes in mechanical properties, as a function of exposure, to the corrosive environment monitored. Friction stir welded panels exhibited large decreases in ductility compared to the base AZ31B material. Exposure to 0.1 M NaCl for 24 hours resulted in a degradation in mechanical properties for the base material, as well as the friction stir welded panel, whereas no significant changes were found for samples exposed to 0.01 M NaCl for 24 hours.</t>
  </si>
  <si>
    <t>[Thuss, Jennifer M.; Kish, Joseph R.; McDermid, Joseph R.] McMaster Univ, Ctr Automot Mat &amp; Corros, Hamilton, ON L8S 4L7, Canada</t>
  </si>
  <si>
    <t>Thuss, JM (corresponding author), McMaster Univ, Ctr Automot Mat &amp; Corros, Hamilton, ON L8S 4L7, Canada.</t>
  </si>
  <si>
    <t>WOS:000324801400073</t>
  </si>
  <si>
    <t>Xiao, L; Liu, L; Chen, DL; Esmaeili, S; Zhou, Y</t>
  </si>
  <si>
    <t>Xiao, L.; Liu, L.; Chen, D. L.; Esmaeili, S.; Zhou, Y.</t>
  </si>
  <si>
    <t>Resistance spot weld fatigue behavior and dislocation substructures in two different heats of AZ31 magnesium alloy</t>
  </si>
  <si>
    <t>Magnesium alloy; Resistance spot welding; Fatigue property; Dislocation structure; Microstructure</t>
  </si>
  <si>
    <t>CYCLIC DEFORMATION; SLIP; MICROSTRUCTURE; PARAMETERS; FRACTURE; METALS</t>
  </si>
  <si>
    <t>Fatigue life and dislocation substructure were evaluated in two groups of AZ31 Mg alloy resistance spot welds (heats SA and SB respectively, which had similar chemical compositions but different fusion zone microstructures). The results showed that the SA welds with a refined microstructure displayed a higher fatigue resistance than the SB welds when tested under conditions of higher cyclic load range causing interfacial failure across the fusion zone. TEM examinations revealed that typical dislocation configurations in the coarse-grained SB welds were parallel dislocation lines and parallelogram dislocation cells produced by basal slip, while elongated dislocation cells arising from basal and pyramidal multiple slips occurred in the SA welds. Twinning was observed to occur in both SA and SB welds, with more twins present in the SB welds. The strong slip incompatibilities between adjacent dendritic grains led to high local stress concentrations that activated twinning in the coarse-grained SB welds, while pyramidal slip together with twinning occurred in the fine-grained SA welds. This resulted in increased number and dispersion of slip systems which improved fatigue life in the SA welds. (C) 2011 Elsevier B.V. All rights reserved.</t>
  </si>
  <si>
    <t>[Xiao, L.; Liu, L.; Esmaeili, S.; Zhou, Y.] Univ Waterloo, Dept Mech &amp; Mechatron Engn, Waterloo, ON N2L 3G1, Canada; [Chen, D. L.] Ryerson Univ, Dept Mech &amp; Ind Engn, Toronto, ON M5B 2K3, Canada</t>
  </si>
  <si>
    <t>University of Waterloo; Toronto Metropolitan University</t>
  </si>
  <si>
    <t>Zhou, Y (corresponding author), Univ Waterloo, Dept Mech &amp; Mechatron Engn, Waterloo, ON N2L 3G1, Canada.</t>
  </si>
  <si>
    <t>nzhou@uwaterloo.ca</t>
  </si>
  <si>
    <t>Liu, Lei/P-5394-2014; Chen, Daolun/B-9764-2008</t>
  </si>
  <si>
    <t>Liu, Lei/0000-0002-3368-5136; Chen, Daolun/0000-0003-3420-3626; Zhou, Norman Y./0000-0003-2886-0259</t>
  </si>
  <si>
    <t>Natural Sciences and Engineering Research Council (NSERC) of Canada; AUTO21 Network Centers of Excellence of Canada</t>
  </si>
  <si>
    <t>Natural Sciences and Engineering Research Council (NSERC) of Canada(Natural Sciences and Engineering Research Council of Canada (NSERC)); AUTO21 Network Centers of Excellence of Canada</t>
  </si>
  <si>
    <t>This research is financially supported by the Natural Sciences and Engineering Research Council (NSERC) of Canada in the Framework of Strategic Magnesium Network Program (MagNet) and AUTO21 Network Centers of Excellence of Canada. LX would like to thank NSERC for the Postgraduate Scholarship. We acknowledge partial support of this research by POSCO. The authors would also like to thank S.B. Behravesh for help with part of the fatigue testing.</t>
  </si>
  <si>
    <t>10.1016/j.msea.2011.08.064</t>
  </si>
  <si>
    <t>WOS:000297391700011</t>
  </si>
  <si>
    <t>Influences of Pulsed Current Parameters on Mechanical and Metallurgical Properties of Gas Tungsten Arc Welded AZ31B Magnesium Alloys</t>
  </si>
  <si>
    <t>alloys; welding; mechanical properties; microstructure; scanning electron microscopy (SEM)</t>
  </si>
  <si>
    <t>TENSILE PROPERTIES; MICROSTRUCTURE</t>
  </si>
  <si>
    <t>This paper reveals the influences of pulsed current parameters, namely peak current, base current, pulse frequency and pulse-on time, on the mechanical and metallurgical properties of gas tungsten arc welded AZ31B magnesium alloys. Twenty joints were fabricated using different levels of peak current, base current, pulse frequency and pulse-on time. The tensile properties of the welded joints were evaluated and correlated with the weld zone's microstructure and hardness. Optical microscopy, scanning electron microscopy and X-ray diffraction were used to evaluate the metallurgical characteristics of the welded joints. The joints fabricated using a peak current of 210 A, base current of 80 A, pulse frequency of 6 Hz and pulse on time of 50 % yielded tensile properties superior to the other joints. The formation of fine grains in the weld region, higher fusion zone hardness and uniformly distributed precipitates are the main reasons for the superior tensile properties of these joints.</t>
  </si>
  <si>
    <t>The authors are grateful to the Department of Manufacturing Engineering, Annamalai University, Annamalai Nagar, India for extending the facilities of Material Testing Laboratory to carry out this investigation. The authors wish to place their sincere thanks to Science and Engineering Research Council (SERC), Department of Science and Technology (DST), New Delhi for financial support rendered through a R&amp;D project no. SR/S3/MERC-062/2004.</t>
  </si>
  <si>
    <t>10.1007/s12540-011-1022-2</t>
  </si>
  <si>
    <t>896MT</t>
  </si>
  <si>
    <t>WOS:000300571900022</t>
  </si>
  <si>
    <t>Wang, ZM; Gao, M; Tang, HG; Zeng, XY</t>
  </si>
  <si>
    <t>Wang, Zemin; Gao, Ming; Tang, Haiguo; Zeng, Xiaoyan</t>
  </si>
  <si>
    <t>Characterization of AZ31B wrought magnesium alloy joints welded by high power fiber laser</t>
  </si>
  <si>
    <t>Laser welding; Fiber laser; Magnesium alloy; Mechanical properties</t>
  </si>
  <si>
    <t>TUNGSTEN INERT-GAS; MECHANICAL-PROPERTIES; MICROSTRUCTURE; PARAMETERS; SIMULATION; CRACKING</t>
  </si>
  <si>
    <t>A 6 kW fiber laser is used to weld AZ31B wrought magnesium alloy and the characterization of welded joints are studied by the observations of bead size, microstructure and mechanical properties. The accepted joints without macro-defects can be obtained when the laser power is in the range of 2.5 to 4.0 kW. Typical hexagonal dendrites are observed in the fusion zone, whose average semi-axis length increases with increasing heat input or decreasing welding speed. The minimum ultimate tensile strength of welded joints reaches 227 MPa, 94.6% of the base metal. And when the heat input reduces to 48 J/mm or lower, the joints are fractured in the base metal, showing stronger failure strength compared to the base metal. For the joints ruptured in the weld metal, the fracture surface is characterized by a ductile-brittle mixed pattern consisting of both dimples and cleavages. Finally, the formation mechanism of pore in the welds is discussed and summarized by the pore morphologies on the fracture surface. (C) 2011 Elsevier Inc. All rights reserved.</t>
  </si>
  <si>
    <t>[Wang, Zemin; Gao, Ming; Tang, Haiguo; Zeng, Xiaoyan] Huazhong Univ Sci &amp; Technol, Wuhan Natl Lab Optoelect, Sch Optoelect Sci &amp; Engn, Wuhan 430074, Peoples R China</t>
  </si>
  <si>
    <t>wang, zemin/O-4011-2015</t>
  </si>
  <si>
    <t>National 863 High-Tech Development Project of China [2008AA030116]; Ph.D Programs Foundation of Ministry of Education of China [200804871013]</t>
  </si>
  <si>
    <t>National 863 High-Tech Development Project of China; Ph.D Programs Foundation of Ministry of Education of China(Ministry of Education, China)</t>
  </si>
  <si>
    <t>The authors gratefully acknowledge the supports of National 863 High-Tech Development Project of China with grant no. 2008AA030116 and Ph.D Programs Foundation of Ministry of Education of China with grant no. 200804871013.</t>
  </si>
  <si>
    <t>10.1016/j.matchar.2011.07.002</t>
  </si>
  <si>
    <t>827PH</t>
  </si>
  <si>
    <t>WOS:000295439900004</t>
  </si>
  <si>
    <t>Effects of laser beam welding parameters on mechanical properties and microstructure of AZ31B magnesium alloy</t>
  </si>
  <si>
    <t>laser beam welding; magnesium alloy; tensile properties; laser power; welding speed; focal position</t>
  </si>
  <si>
    <t>CO2-LASER; CO2</t>
  </si>
  <si>
    <t>The effects of laser beam welding process parameters such as laser power, welding speed and focal position on mechanical properties and microstructure of AZ31B magnesium alloy were studied. Nine joints were fabricated using different levels of laser power, welding speed and focal position. Tensile properties of the welded joints were evaluated and correlated with the weld zone microstructure and hardness. It is found that the joints fabricated using a laser power of 2 500 W, welding speed of 5.5 m/min and focal position of -1.5 mm yield superior tensile properties compared with the other joints. The formation of very fine grains in weld region, higher fusion zone hardness and uniformly distributed finer precipitates are the main reasons for superior tensile properties of these joints.</t>
  </si>
  <si>
    <t>[Padmanaban, G.; Balasubramanian, V.] Annamalai Univ, Dept Mfg Engn, Ctr Mat Joining &amp; Res, Annamalainagar 608002, Tamil Nadu, India</t>
  </si>
  <si>
    <t>Padmanaban, G (corresponding author), Annamalai Univ, Dept Mfg Engn, Ctr Mat Joining &amp; Res, Annamalainagar 608002, Tamil Nadu, India.</t>
  </si>
  <si>
    <t>Science and Engineering Research Council (SERC); Department of Science and Technology (DST), New Delhi [SR/S3/MERC-062/2004]</t>
  </si>
  <si>
    <t>Science and Engineering Research Council (SERC)(Agency for Science Technology &amp; Research (A*STAR)); Department of Science and Technology (DST), New Delhi(Department of Science &amp; Technology (India))</t>
  </si>
  <si>
    <t>The authors are grateful to the Department of Manufacturing Engineering, Annamalai University, Annamalai Nagar, India for extending the facilities of Material Testing Laboratory to carryout this investigation. The authors are also grateful to Centre for Laser Processing of Materials (CLPM), ARCI, Hyderabad to carry out the laser experiments. The authors wish to place their sincere thanks to Science and Engineering Research Council (SERC), Department of Science and Technology (DST), New Delhi for financial support rendered through a R&amp;D project No. SR/S3/MERC-062/2004.</t>
  </si>
  <si>
    <t>10.1016/S1003-6326(11)60950-3</t>
  </si>
  <si>
    <t>844RH</t>
  </si>
  <si>
    <t>WOS:000296764500002</t>
  </si>
  <si>
    <t>Influences of pulsed current parameters on mechanical and metallurgical properties of gas tungsten arc welded AZ31B magnesium alloy</t>
  </si>
  <si>
    <t>The authors are grateful to the Department of Manufacturing Engineering, Annamalai University, Annamalai Nagar, India for extending the facilities of Material Testing Laboratory to carry out this investigation. The authors wish to place their sincere thanks to Science and Engineering Research Council (SERC), Department of Science and Technology (DST), New Delhi for financial support rendered through a R&amp;D project No. SR/S3/MERC-062/2004.</t>
  </si>
  <si>
    <t>10.1007/s12540-011-0826-4</t>
  </si>
  <si>
    <t>821EY</t>
  </si>
  <si>
    <t>WOS:000294958900025</t>
  </si>
  <si>
    <t>Padmanaban, G; Balasubramanian, V; Reddy, GM</t>
  </si>
  <si>
    <t>Padmanaban, G.; Balasubramanian, V.; Reddy, G. Madhusudhan</t>
  </si>
  <si>
    <t>Fatigue crack growth behaviour of pulsed current gas tungsten arc, friction stir and laser beam welded AZ31B magnesium alloy joints</t>
  </si>
  <si>
    <t>Fatigue crack growth; Magnesium alloy; Welded joints; Residual stress</t>
  </si>
  <si>
    <t>TENSILE PROPERTIES; ALUMINUM-ALLOY; MICROSTRUCTURE; INDUSTRY; FRACTURE</t>
  </si>
  <si>
    <t>The laser beam welded joints offered better resistance against the growing fatigue cracks compared to friction stir welded and pulsed current gas tungsten arc welded AZ31B magnesium alloy joints. The formation of very fine grains in weld region, higher fusion zone hardness, uniformly distributed fine precipitates and favourable residual stress field of the weld region are the main reasons for superior fatigue performance of laser beam welded joints of AZ31B magnesium alloy. (C) 2011 Elsevier B.V. All rights reserved.</t>
  </si>
  <si>
    <t>[Padmanaban, G.; Balasubramanian, V.] Annamalai Univ, Ctr Mat Joining &amp; Res CEMAJOR, Dept Mfg Engn, Annamalainagar 608002, Tamil Nadu, India; [Reddy, G. Madhusudhan] Def Met Res Lab, Solidificat Technol Div, Met Joining Grp, Hyderabad 500058, Andhra Pradesh, India</t>
  </si>
  <si>
    <t>Annamalai University; Defence Research &amp; Development Organisation (DRDO); Defence Metallurgical Research Laboratory (DMRL)</t>
  </si>
  <si>
    <t>Padmanaban, G (corresponding author), Annamalai Univ, Ctr Mat Joining &amp; Res CEMAJOR, Dept Mfg Engn, Annamalainagar 608002, Tamil Nadu, India.</t>
  </si>
  <si>
    <t>gknaban@rediffmail.com; visvabalu@yahoo.com; gmreddy_dmrl@yahoo.co.in</t>
  </si>
  <si>
    <t>The authors are grateful to the Department of Manufacturing Engineering, Annamalai University, Annamalai Nagar, India for extending the facilities of Material Testing Laboratory to carryout this investigation. The authors wish to place their sincere thanks to Science and Engineering Research Council (SERC), Department of Science and Technology (DST), New Delhi for financial support rendered through a R&amp;D project no. SR/S3/MERC-062/2004.</t>
  </si>
  <si>
    <t>10.1016/j.jmatprotec.2011.02.003</t>
  </si>
  <si>
    <t>761UE</t>
  </si>
  <si>
    <t>WOS:000290425700004</t>
  </si>
  <si>
    <t>Zhang, HX; Wang, WX; Wei, YH; Li, JY; Wang, JL</t>
  </si>
  <si>
    <t>Zhang Hong-xia; Wang Wen-xian; Wei Ying-hui; Li Jin-yong; Wang Jian-ling</t>
  </si>
  <si>
    <t>Fatigue fracture mechanism of AZ31B magnesium alloy and its welded joint</t>
  </si>
  <si>
    <t>AZ31B magnesium alloy; fatigue fracture; crack propagation; brittle fracture</t>
  </si>
  <si>
    <t>Fatigue test was carried out on AZ31B magnesium alloy. Under 2x10(6) cycle times, the fatigue strengths of base metal (BM), butt joint (BJ), transverse cross joint (TJ), lateral connection joint (LJ) are 66.72, 39.00, 24.38 and 24.40 MPa, respectively. The crack propagation behavior of the alloy was analyzed by optical microscopy. The AZ31B magnesium alloy base metal has a smooth crack propagation macroscopic path. However, the microscopic path is twisted and some cracks have two forks, and the crack propagation is transgranular. The crack initiates in the weld toe and the crack propagates along the HAZ for the BJ and TJ; for the LJ crack initiates in the fillet weld leg. The fatigue fracture mechanisms were analyzed by SEM. The fatigue fracture surface consists of quasi-cleavage patterns or cleavage step and a brittle fracture occurs. Numerous secondary cracks are observed; some fatigue striations exist in butt joint and its size is about 5 mu m.</t>
  </si>
  <si>
    <t>[Zhang Hong-xia; Wang Wen-xian; Wei Ying-hui; Li Jin-yong; Wang Jian-ling] Taiyuan Univ Technol, Coll Mat Sci &amp; Engn, Taiyuan 030024, Peoples R China</t>
  </si>
  <si>
    <t>wwx960@126.com</t>
  </si>
  <si>
    <t>National Natural Science Foundation of China [50675148]</t>
  </si>
  <si>
    <t>Project (50675148) supported by the National Natural Science Foundation of China</t>
  </si>
  <si>
    <t>10.1016/S1003-6326(11)60846-7</t>
  </si>
  <si>
    <t>795VO</t>
  </si>
  <si>
    <t>WOS:000293005400005</t>
  </si>
  <si>
    <t>Metallurgical characterization of pulsed current gas tungsten arc, friction stir and laser beam welded AZ31B magnesium alloy joints</t>
  </si>
  <si>
    <t>Alloys; Welding; Electron microscopy; Mechanical properties</t>
  </si>
  <si>
    <t>TENSILE PROPERTIES; INERT-GAS; MICROSTRUCTURE; CRACKING; CU</t>
  </si>
  <si>
    <t>This paper reports the influences of welding processes such as friction stir welding (FSW), laser beam welding (LBW) and pulsed current gas tungsten arc welding (PCGTAW) on mechanical and metallurgical properties of AZ31B magnesium alloy. Optical microscopy, scanning electron microscopy, transmission electron microscopy and X-Ray diffraction technique were used to evaluate the metallurgical characteristics of welded joints. LBW joints exhibited superior tensile properties compared to FSW and PCGTAW joints due to the formation of finer grains in weld region, higher fusion zone hardness, the absence of heat affected zone, presence of uniformly distributed finer precipitates in weld region. (C) 2010 Elsevier B.V. All rights reserved.</t>
  </si>
  <si>
    <t>[Padmanaban, G.; Balasubramanian, V.] Annamalai Univ, Ctr Mat Joining &amp; Res CEMAJOR, Dept Mfg Engn, Annamalainagar 608002, Tamil Nadu, India</t>
  </si>
  <si>
    <t>Science and Engineering Research Council (SERC), Department of Science and Technology (DST), New Delhi [SR/53/MERC-062/2004]</t>
  </si>
  <si>
    <t>The authors are grateful to the Department of Manufacturing Engineering, Annamalai University, Annamalai Nagar, India for extending the facilities of Material Testing Laboratory to carryout this investigation. The authors wish to place their sincere thanks to Science and Engineering Research Council (SERC), Department of Science and Technology (DST), New Delhi for financial support rendered through a R&amp;D project no. SR/53/MERC-062/2004.</t>
  </si>
  <si>
    <t>10.1016/j.matchemphys.2010.09.072</t>
  </si>
  <si>
    <t>715RZ</t>
  </si>
  <si>
    <t>WOS:000286904800059</t>
  </si>
  <si>
    <t>Song, G; Wang, P</t>
  </si>
  <si>
    <t>Song, G.; Wang, P.</t>
  </si>
  <si>
    <t>Pulsed MIG welding of AZ31B magnesium alloy</t>
  </si>
  <si>
    <t>Magnesium alloy; Pulsed MIG welding; Microstructure; Mechanical property</t>
  </si>
  <si>
    <t>Pulsed metal inert gas welding of AZ31B magnesium alloy is carried out, and continuous butt joints of high quality are obtained at optimised parameters. The effects of parameters on weld formation and welding stability are studied. The microstructure, mechanical properties and fracture of weld beads with different filler wires are investigated. The results show that it is a stable drop transition process with optimised parameters, which belongs to globular transfer. The precipitates in fusion zone and heat affected zone (HAZ) are uniform, dispersive and almost granular. The grain size in fusion zone is fine, and the grain size does not grow too large in HAZ compared with the base metal. The ultimate tensile strength of weld beads can be 94% of base metal, and the average elongation is 11%. Dimples and coarse tearing ridges can be observed on the fracture of the weld bead.</t>
  </si>
  <si>
    <t>[Song, G.; Wang, P.] Dalian Univ Technol, Sch Mat Sci &amp; Engn, Dalian 116024, Peoples R China</t>
  </si>
  <si>
    <t>Song, G (corresponding author), Dalian Univ Technol, Sch Mat Sci &amp; Engn, Dalian 116024, Peoples R China.</t>
  </si>
  <si>
    <t>10.1179/026708309X12506933873701</t>
  </si>
  <si>
    <t>717EE</t>
  </si>
  <si>
    <t>WOS:000287025300007</t>
  </si>
  <si>
    <t>Liu, H; Wang, MG; Zhang, XQ; Dong, W</t>
  </si>
  <si>
    <t>Liu, Hui; Wang, Minggang; Zhang, Xiaoqing; Dong, Wei</t>
  </si>
  <si>
    <t>Effect of Electrode Tip Shape on Strength and Microstructure in Resistance Spot Welding of AZ31B Magnesium Alloy</t>
  </si>
  <si>
    <t>electrode tip shape; strength; microstructure; resistance spot welding; magnesium alloy</t>
  </si>
  <si>
    <t>The effect of electrode tip shape on strength and microstructure of weld spot in resistance spot welding of AZ31B Mg alloy was studied by experimental investigations. The results show that electrode tip shape which leads to the difference of contact area,current density and temperature at the sheet/ sheet interface have dominant effect on tensile shear strength and microstructure of weld spot. It was found that weld spot had lower strength and smaller deformation by the spherical-flat electrodes compared to the double truncated cone electrodes, and better property of weld joints can be obtained by truncated cone electrodes. At the same time defects, fracture feature and formation causes were analyzed in order to improve the quality of magnesium alloy spot welding joints.</t>
  </si>
  <si>
    <t>[Liu, Hui; Zhang, Xiaoqing; Dong, Wei] Changchun Inst Technol, Sch Mech &amp; Elect Engn, Changchun 130012, Peoples R China; [Wang, Minggang] Changchun Univ Technol, Coll Mat Sci &amp; Engn, Changchun 130012, Peoples R China</t>
  </si>
  <si>
    <t>Changchun Institute Technology; Changchun University of Technology</t>
  </si>
  <si>
    <t>Liu, H (corresponding author), Changchun Inst Technol, Sch Mech &amp; Elect Engn, Changchun 130012, Peoples R China.</t>
  </si>
  <si>
    <t>sunny0817@163.com; eming7645@sina.com; 2803564@qq.com; 545165930@qq.com</t>
  </si>
  <si>
    <t>dong, wei/KVA-6898-2024</t>
  </si>
  <si>
    <t>10.4028/www.scientific.net/AMR.239-242.2528</t>
  </si>
  <si>
    <t>WOS:000304284001177</t>
  </si>
  <si>
    <t>Su, YH; Liu, ZJ; Liu, D</t>
  </si>
  <si>
    <t>Li, YG; Wang, PC; Ai, LQ; Sang, XM; Bu, JL</t>
  </si>
  <si>
    <t>Su Yun-hai; Liu Zheng-jun; Liu Duo</t>
  </si>
  <si>
    <t>Effect of magnetic field frequency on microstructure and properties of AZ31 magnesium alloy welded joint with GTAW</t>
  </si>
  <si>
    <t>MATERIALS PROCESSING TECHNOLOGY, PTS 1-4</t>
  </si>
  <si>
    <t>International Conference on Advanced Engineering Materials and Technology (AEMT2011)</t>
  </si>
  <si>
    <t>JUL 29-31, 2011</t>
  </si>
  <si>
    <t>Hebei United Univ,Inner Mongolia Univ Technol,Korea Maritime Univ</t>
  </si>
  <si>
    <t>magnesium alloy: magnetic field frequency; electromagnetic stirring: welded joint; properties and microstructure</t>
  </si>
  <si>
    <t>In this investigation, in order to research the influence of magnetic field frequency on microstructure and properties of magnesium alloy welded joint, the AZ31 magnesium alloy plates which was 5mm were welded by GTAW under longitudinal magnetic field. The tensile test, hardness test and SEM were taken place to analyze the properties and microstructure of welded joint under different magentic field frequency. The acting mechanism of magentic field on welded joint was studied. The results show that: External magnetic field can improve the properties of magnesium alloy welded joint. The optimal mechanical property will be obtained when I-m=2, f=20Hz, which the ultimate tensile strength is 231Mpa and the micro-hardness is 76.2HV. The magnetic field can produce electromagnetic stirring, which can refine crystal grain through breaking the pine-tree crystals with proper magnetic field current and frequency. The properties of welded joint will been improved by these fine crystal grain.</t>
  </si>
  <si>
    <t>[Su Yun-hai; Liu Zheng-jun; Liu Duo] Shenyang Univ Technol, Sch Mat Sci &amp; Engn, Shenyang 110023, Peoples R China</t>
  </si>
  <si>
    <t>Shenyang University of Technology</t>
  </si>
  <si>
    <t>Su, YH (corresponding author), Shenyang Univ Technol, Sch Mat Sci &amp; Engn, Shenyang 110023, Peoples R China.</t>
  </si>
  <si>
    <t>su_yunhai@yahoo.com.cn; suyunhai800307@163.com; liuduo2003@126.com</t>
  </si>
  <si>
    <t>978-3-03785-193-7</t>
  </si>
  <si>
    <t>291-294</t>
  </si>
  <si>
    <t>10.4028/www.scientific.net/AMR.291-294.882</t>
  </si>
  <si>
    <t>BZQ26</t>
  </si>
  <si>
    <t>WOS:000302382700172</t>
  </si>
  <si>
    <t>Tang, T; Horstemeyer, MF; Jordan, B; Wang, P</t>
  </si>
  <si>
    <t>Tang, Tian; Horstemeyer, Mark F.; Jordan, Brian; Wang, Paul</t>
  </si>
  <si>
    <t>Stress intensity factor solutions for friction stir spot welds of magnesium AZ31 alloy</t>
  </si>
  <si>
    <t>TMS2011 SUPPLEMENTAL PROCEEDINGS, VOL 2: MATERIALS FABRICATION, PROPERTIES, CHARACTERIZATION, AND MODELING</t>
  </si>
  <si>
    <t>TMS 140th Annual Meeting and Exhibition</t>
  </si>
  <si>
    <t>local stress intensity factors; fatigue; fracture; friction stir spot welds; Kinked crack; finite element analysis</t>
  </si>
  <si>
    <t>LAP-SHEAR; FATIGUE BEHAVIOR; KINKED CRACKS</t>
  </si>
  <si>
    <t>Three dimensional finite element models are constructed to analyze the local stress intensity factors for friction stir spot welds (FSSW) of magnesium AZ31 alloy in lap-shear specimen. For the local stress intensity factors, we considered two cases, namely, infinitesimal kinked crack and finite length kinked crack. The local stress intensity factors at the critical points of infinitesimal length kinked crack are determined using the global stress intensity factors and analytical expressions of Cotterell and Rice (1980). The unsymmetrical geometry of friction stir spot welds with respect to the faying face has strong effects on the distribution of the stress intensity factors being different from those of lap-shear specimen having solid nugget with symmetrical geometry.</t>
  </si>
  <si>
    <t>[Tang, Tian; Horstemeyer, Mark F.; Jordan, Brian; Wang, Paul] Mississippi State Univ, Ctr Adv Vehicular Syst, Mississippi State, MS 39762 USA</t>
  </si>
  <si>
    <t>Mississippi State University</t>
  </si>
  <si>
    <t>Tang, T (corresponding author), Mississippi State Univ, Ctr Adv Vehicular Syst, Box 5405, Mississippi State, MS 39762 USA.</t>
  </si>
  <si>
    <t>Horstemeyer, Mark/0000-0003-4230-0063</t>
  </si>
  <si>
    <t>978-1-11802-946-6</t>
  </si>
  <si>
    <t>BHY36</t>
  </si>
  <si>
    <t>WOS:000327013200077</t>
  </si>
  <si>
    <t>Zhang, JW; Hu, XD; Zhang, D</t>
  </si>
  <si>
    <t>Gao, QJ</t>
  </si>
  <si>
    <t>Zhang, Junwei; Hu, Xiaodong; Zhang, Dan</t>
  </si>
  <si>
    <t>Study on CO2 Laser Welding of AZ31 Magnesium Alloy Sheet Produced by Strip Casting Process</t>
  </si>
  <si>
    <t>MACHINERY, MATERIALS SCIENCE AND ENGINEERING APPLICATIONS, PTS 1 AND 2</t>
  </si>
  <si>
    <t>International Academic Conference on Machinery, Materials Science and Engineering Applications</t>
  </si>
  <si>
    <t>JUL 15-16, 2011</t>
  </si>
  <si>
    <t>Wuhan Univ Sci &amp; Technol, Wuhan, PEOPLES R CHINA</t>
  </si>
  <si>
    <t>Wuhan Univ Sci &amp; Technol,Univ Iowa,Hubei Mech Engn Soc,Chinese Mech Engn Soc</t>
  </si>
  <si>
    <t>Wuhan Univ Sci &amp; Technol</t>
  </si>
  <si>
    <t>laser welding; Magnesium alloy; Strip casting</t>
  </si>
  <si>
    <t>Strip casting process is a kind of promising near net shape technology for producing magnesium alloys strip. The microstructure and mechanical properties of CO2 laser welded as-cast AZ31 magnesium alloy sheet were investigated. The microstructure of base material (BS) was typical columnar dendritic structure. A significant grain refinement occurred in the fusion zone (FZ) due to the rapid cooling, while an obvious grain coarsening occurred in the heat affected zone (HAZ). The tensile strength and elongation at fracture of weld joints were reduced due to the weld depression caused by high heat input. The hardness in the FZ was the highest due to fine grains, while there was a decrease in hardness of the HAZ, but little variation compared with the hardness of the BS.</t>
  </si>
  <si>
    <t>[Zhang, Junwei] Univ Sci &amp; Technol Liaoning, Sch Met &amp; Mat, Anshan 114051, Peoples R China</t>
  </si>
  <si>
    <t>University of Science &amp; Technology Liaoning</t>
  </si>
  <si>
    <t>Zhang, JW (corresponding author), Univ Sci &amp; Technol Liaoning, Sch Met &amp; Mat, Anshan 114051, Peoples R China.</t>
  </si>
  <si>
    <t>lnkdzjw@163.com</t>
  </si>
  <si>
    <t>Tackle the Key Research Project of Anshan Social Development [2007SF02]</t>
  </si>
  <si>
    <t>Tackle the Key Research Project of Anshan Social Development</t>
  </si>
  <si>
    <t>The authors would like to thank the financial supports by the Tackle the Key Research Project of Anshan Social Development, No. 2007SF02.</t>
  </si>
  <si>
    <t>978-3-03785-111-1</t>
  </si>
  <si>
    <t>228-229</t>
  </si>
  <si>
    <t>10.4028/www.scientific.net/AMR.226-228.1012</t>
  </si>
  <si>
    <t>Automation &amp; Control Systems; Engineering, Mechanical; Materials Science, Multidisciplinary</t>
  </si>
  <si>
    <t>Automation &amp; Control Systems; Engineering; Materials Science</t>
  </si>
  <si>
    <t>BVN52</t>
  </si>
  <si>
    <t>WOS:000291967100185</t>
  </si>
  <si>
    <t>Yin, YH; Ikuta, A; North, TH</t>
  </si>
  <si>
    <t>Yin, Y. H.; Ikuta, A.; North, T. H.</t>
  </si>
  <si>
    <t>Microstructural features and mechanical properties of AM60 and AZ31 friction stir spot welds</t>
  </si>
  <si>
    <t>STATIC STRENGTH; TOOL GEOMETRY; MATERIAL FLOW; FAILURE</t>
  </si>
  <si>
    <t>The microstructural features and mechanical properties of AM60 and AZ31 friction stir spot welds are investigated in joints made using different tool designs (threaded and three-flat/threaded tools) and dwell time settings. Since the hook regions are curved inwards towards the keyhole periphery in AM60 friction stir spot welds made using threaded and three-flat/threaded tools and different dwell time settings, the distance from the tip of the hook region to the keyhole periphery mainly determines their failure load properties. In contrast, the hook regions are curved outwards from the axis of the rotating tool in AZ31 friction stir spot welds and their failure strength properties are determined by the bonded width, the distance from the tip of the hook region to the sheet intersection, the depth of tool shoulder penetration into the surface of the upper sheet and the distance from the tip of the hook region to the top of the welded joint. The highest failure load properties are found in AM60 friction stir spot welds made using a three-flat/threaded tool and dwell times of 3 and 4 s, since the distance from the tip of the hook region to the keyhole periphery is highest in these joints. The highest failure load properties are found in AZ31 friction stir spot welds made using the three-flat/threaded tool and a dwell time of 1 s, since these joints have the largest bonded widths, distances from the tips of the hook regions to the sheet intersection, and limited penetration of the tool shoulder into the surface of the upper sheet (about 0.5 mm). (C) 2010 Elsevier Ltd. All rights reserved.</t>
  </si>
  <si>
    <t>[Yin, Y. H.] Tianjin Univ, Sch Mat Sci &amp; Engn, Tianjin 300072, Peoples R China; [Ikuta, A.] Kinki Univ, Sch Engn, Dept Mech Engn, Hiroshima 7392116, Japan; [North, T. H.] Univ Toronto, Dept Mat Sci &amp; Engn, Toronto, ON M5S 3E4, Canada</t>
  </si>
  <si>
    <t>Tianjin University; Kindai University (Kinki University); University of Toronto</t>
  </si>
  <si>
    <t>yinyuhuan@tju.edu.cn</t>
  </si>
  <si>
    <t>Natural Sciences and Engineering Research Council of Canada; China Scholarship Council (CSC); Kinki University in Hiroshima, Japan</t>
  </si>
  <si>
    <t>Natural Sciences and Engineering Research Council of Canada(Natural Sciences and Engineering Research Council of Canada (NSERC)CGIAR); China Scholarship Council (CSC)(China Scholarship Council); Kinki University in Hiroshima, Japan</t>
  </si>
  <si>
    <t>The authors acknowledge the financial support from the Natural Sciences and Engineering Research Council of Canada. Also, the authors wish to thank the financial support provided to Yuhuan Yin by the China Scholarship Council (CSC) during the present investigation. Also, thank Kinki University in Hiroshima, Japan for their financial support of Professor Ikuta during his sabbatical in Toronto.</t>
  </si>
  <si>
    <t>10.1016/j.matdes.2010.05.005</t>
  </si>
  <si>
    <t>629NE</t>
  </si>
  <si>
    <t>WOS:000280205800023</t>
  </si>
  <si>
    <t>Fatigue performance of pulsed current gas tungsten arc, friction stir and laser beam welded AZ31B magnesium alloy joints</t>
  </si>
  <si>
    <t>Non-ferros metals and alloys; Welding; Fatigue</t>
  </si>
  <si>
    <t>TENSILE PROPERTIES; MICROSTRUCTURE; BEHAVIOR</t>
  </si>
  <si>
    <t>This paper reports the influence of welding processes such as friction stir welding (FSW), laser beam welding (LBW) and pulsed current gas tungsten arc welding (PCGTAW) on fatigue properties of AZ31B magnesium alloy. Fatigue experiment was conducted using servo hydraulic controlled fatigue testing machine. Fatigue strength, fatigue notch factor and notch sensitivity factor were evaluated. The LBW joints showed higher fatigue strength compared to FSW and PCGTAW joints. The formation of very fine grains in weld region, higher fusion zone hardness, uniformly distributed finer precipitates are the main reasons for superior fatigue performance of LBW joints compared to PCGTAW and FSW joints. (C) 2010 Elsevier Ltd. All rights reserved.</t>
  </si>
  <si>
    <t>[Padmanaban, G.; Balasubramanian, V.] Annamalai Univ, Dept Mfg Engn, CEMAJOR, Annamalainagar 608002, Tamil Nadu, India</t>
  </si>
  <si>
    <t>Balasubramanian, V (corresponding author), Annamalai Univ, Dept Mfg Engn, CEMAJOR, Annamalainagar 608002, Tamil Nadu, India.</t>
  </si>
  <si>
    <t>The authors are grateful to the Department of Manufacturing Engineering, Annamalai University, Annamalai Nagar, India for extending the facilities of Material Testing Laboratory to carryout this investigation. The authors wish to place their sincere thanks to Science and Engineering Research Council (SERC), Department of Science and Technology (DST), New Delhi for financial support rendered through a R&amp;D Project No. SR/S3/MERC-062/2004.</t>
  </si>
  <si>
    <t>10.1016/j.matdes.2010.03.013</t>
  </si>
  <si>
    <t>615FF</t>
  </si>
  <si>
    <t>WOS:000279118300018</t>
  </si>
  <si>
    <t>An experimental investigation on friction stir welding of AZ31B magnesium alloy</t>
  </si>
  <si>
    <t>Magnesium alloy; Friction stir welding; Tool rotational speed; Welding speed; Axial force; Tensile properties; Fatigue properties</t>
  </si>
  <si>
    <t>MECHANICAL-PROPERTIES; JOINT PROPERTIES; MICROSTRUCTURE; MODEL</t>
  </si>
  <si>
    <t>The conventional fusion welding of magnesium alloys often produces porosity in the weld joint, which deteriorates its mechanical properties. To solve this problem, friction stir welding (FSW), a solid-state welding technique, can be applied for joining of magnesium alloys. In this investigation, an attempt was made to understand the effect of FSW process parameters such as tool rotational speed, welding speed, and axial force on tensile properties of AZ31B magnesium alloy. Fourteen joints were fabricated using different levels of tool rotational speed, welding speed, and axial force. Tensile properties of the welded joints were evaluated and correlated with the weld zone microstructure and hardness. From this investigation, it is found that the joints fabricated using a tool rotational speed of 1,600 rpm, a welding speed of 0.67 mm/s, and an axial force of 3 kN yielded superior tensile properties compared to other joints. Optimum level of heat generation, formation of finer grains, and higher hardness are the main reasons for the superior tensile properties of these joints. Fatigue properties of FSW joints were evaluated, and it was found that fatigue properties of FSW joints were slightly lower than the base metal.</t>
  </si>
  <si>
    <t>[Padmanaban, G.; Balasubramanian, V.] Annamalai Univ, Dept Mfg Engn, Ctr Mat Joining &amp; Res EMAJOR, Annamalainagar 608002, Tamil Nadu, India</t>
  </si>
  <si>
    <t>Balasubramanian, V (corresponding author), Annamalai Univ, Dept Mfg Engn, Ctr Mat Joining &amp; Res EMAJOR, Annamalainagar 608002, Tamil Nadu, India.</t>
  </si>
  <si>
    <t>10.1007/s00170-009-2368-1</t>
  </si>
  <si>
    <t>607SL</t>
  </si>
  <si>
    <t>WOS:000278526700012</t>
  </si>
  <si>
    <t>Padmanaban, G; Balasubramanian, V; Sundar, JKS</t>
  </si>
  <si>
    <t>Padmanaban, G.; Balasubramanian, V.; Sundar, J. K. Sarin</t>
  </si>
  <si>
    <t>Influences of Welding Processes on Microstructure, Hardness, and Tensile Properties of AZ31B Magnesium Alloy</t>
  </si>
  <si>
    <t>friction stir welding; gas tungsten arc welding; laser beam welding; magnesium alloy; tensile properties</t>
  </si>
  <si>
    <t>TUNGSTEN INERT-GAS; MECHANICAL-PROPERTIES; BEHAVIOR; CRACKING; AZ91D; CO2</t>
  </si>
  <si>
    <t>This article reports the influences of welding processes such as gas tungsten arc welding (GTAW), friction stir welding (FSW), and laser beam welding (LBW) on tensile properties of AZ31B magnesium alloy. The lowest hardness distribution profile (LHDP) is constructed across the weld section to identify the fracture path. From this investigation, it is found that LBW joints exhibited superior tensile properties compared to GTAW and FSW joints and this is mainly due to the formation of very fine grains in the fusion zone and absence of heat-affected zone (HAZ).</t>
  </si>
  <si>
    <t>[Padmanaban, G.; Balasubramanian, V.] Annamalai Univ, CEMAJOR, Dept Mfg Engn, Annamalainagar 608002, Tamil Nadu, India; [Sundar, J. K. Sarin] Int Adv Res Ctr Powder Met &amp; New Mat, ARCI, Ctr Laser Proc Mat, Hyderabad 500005, Andhra Pradesh, India</t>
  </si>
  <si>
    <t>Annamalai University; Department of Science &amp; Technology (India); International Advanced Research Centre for Powder Metallurgy &amp; New Materials (ARCI)</t>
  </si>
  <si>
    <t>Padmanaban, G (corresponding author), Annamalai Univ, CEMAJOR, Dept Mfg Engn, Annamalainagar 608002, Tamil Nadu, India.</t>
  </si>
  <si>
    <t>gknaban@rediffmail.com; visvabalu@yahoo.com; sarinjk@gmail.com</t>
  </si>
  <si>
    <t>Jeyaperumal, Kalyana/Y-2178-2019</t>
  </si>
  <si>
    <t>Science and Engineering Research Council (SERC); Department of Science and Technology (DST), New Delhi [G5/9167/2005]</t>
  </si>
  <si>
    <t>The authors are grateful to the Department of Manufacturing Engineering, Annamalai University, Annamalai Nagar, India for extending the facilities of Metal Joining Laboratory and Material Testing Laboratory to carryout this investigation. The authors wish to place their sincere thanks to Science and Engineering Research Council (SERC), Department of Science and Technology (DST), New Delhi for financial support rendered through a R&amp;D project no. G5/9167/2005.</t>
  </si>
  <si>
    <t>10.1007/s11665-009-9389-7</t>
  </si>
  <si>
    <t>553YN</t>
  </si>
  <si>
    <t>WOS:000274402800002</t>
  </si>
  <si>
    <t>Karakas, Ö; Gülsöz, A; Kaufmann, H; Sonsino, CM</t>
  </si>
  <si>
    <t>Karakas, O.; Gulsoz, A.; Kaufmann, H.; Sonsino, C. M.</t>
  </si>
  <si>
    <t>Fatigue behaviour of welded joints from magnesium alloy (AZ31) according to the local strain concept</t>
  </si>
  <si>
    <t>Magnesium alloy; welding; stress; strain; fatigue</t>
  </si>
  <si>
    <t>CYCLIC MATERIAL BEHAVIOR; DIE CASTINGS</t>
  </si>
  <si>
    <t>in the present study, the results of fatigue tests with the magnesium alloy AZ31 (ISO-MgAl3Zn1) in the material states base metal, heat affected zone and weld metal obtained under strain control at room temperature within a range from 2 . 10(2) to 5. 10(6) cycles are presented. The fatigue behaviour was characterized by the Coffin-Manson-Basquin equations and the stress - strain behaviour by the Ramberg-Osgood equation. The data can be used to assess welded magnesium joints according to the local strain concept.</t>
  </si>
  <si>
    <t>[Karakas, O.; Gulsoz, A.] Univ Pamukkale, Dept Mech Engn, Fac Engn, TR-20070 Denizli, Turkey; [Kaufmann, H.; Sonsino, C. M.] LBF, Fraunhofer Inst Struct Durabil &amp; Syst Reliabil, Darmstadt, Germany</t>
  </si>
  <si>
    <t>Pamukkale University; Fraunhofer Gesellschaft; Fraunhofer Germany; Fraunhofer Structural Durability &amp; System Reliability</t>
  </si>
  <si>
    <t>Karakas, Ö (corresponding author), Univ Pamukkale, Dept Mech Engn, Fac Engn, TR-20070 Denizli, Turkey.</t>
  </si>
  <si>
    <t>10.1002/mawe.200900543</t>
  </si>
  <si>
    <t>572DS</t>
  </si>
  <si>
    <t>WOS:000275808100001</t>
  </si>
  <si>
    <t>Asahina, T; Katoh, K; Tokisue, H</t>
  </si>
  <si>
    <t>Chandra, T; Wanderka, N; Reimers, W; Ionescu, M</t>
  </si>
  <si>
    <t>Asahina, Toshikatsu; Katoh, Kazuyoshi; Tokisue, Hiroshi</t>
  </si>
  <si>
    <t>Impact Properties of TIG Welded AZ31 Magnesium Alloy Joints</t>
  </si>
  <si>
    <t>THERMEC 2009, PTS 1-4</t>
  </si>
  <si>
    <t>6th International Conference on Processing and Manufacturing of Advanced Materials</t>
  </si>
  <si>
    <t>AUG 25-29, 2009</t>
  </si>
  <si>
    <t>Berlin, GERMANY</t>
  </si>
  <si>
    <t>Magnesium alloy; TIG welded joint; Impact properties; Test temperature; Absorbed energy</t>
  </si>
  <si>
    <t>Magnesium and its alloys are the lightest among the metallic materials which are in common use, having a high strength-to-weight ratio along with an excellent machinability and a high damping capacity Because of these characteristics, nowadays they are applied to various structural parts such as aircraft, automobiles, optical and electronic instruments, industrial robot components. TIG welded joints of AZ31 magnesium alloy has high joint efficiency which can be obtained by the selection of optimum welding conditions If the welded joints of magnesium alloy are applied to the structure materials, it is very important not only the strength of under static load but also the strength of under dynamic load. However, there is only few report about impact properties of welded AZ31 magnesium alloy joints. In this research, AZ31 magnesium alloy plates 6 mm in thickness were welded on butt welding of square groove without root gap and filler wire using TIG welding process. AZ31 magnesium alloy was carried out at various welding conditions. The effects of welding conditions and notch location on impact properties were studied Impact values of welded joints were nearly equal to those of the base metal, regardless of welding current. In case of the notched specimens of welded joints, crack initiation energy showed slightly lower than crack propagation enemy, regardless of notch location. But, unnotched specimens of welded joints, crack initiation energy showed remarkably high value than crack propagation energy. This means, crack initiation energy spent the large amount of total absorbed energy</t>
  </si>
  <si>
    <t>[Asahina, Toshikatsu; Katoh, Kazuyoshi; Tokisue, Hiroshi] Nihon Univ, Dept Mech Engn, Coll Ind Technol, Narashino, Chiba 2758575, Japan</t>
  </si>
  <si>
    <t>Asahina, T (corresponding author), Nihon Univ, Dept Mech Engn, Coll Ind Technol, 1-2-1 Izumi Cho, Narashino, Chiba 2758575, Japan.</t>
  </si>
  <si>
    <t>638-642</t>
  </si>
  <si>
    <t>10.4028/www.scientific.net/MSF.638-642.1512</t>
  </si>
  <si>
    <t>Materials Science, Multidisciplinary; Materials Science, Biomaterials; Materials Science, Coatings &amp; Films; Materials Science, Composites</t>
  </si>
  <si>
    <t>BQH93</t>
  </si>
  <si>
    <t>WOS:000281043800249</t>
  </si>
  <si>
    <t>Aydin, M; Bulut, R</t>
  </si>
  <si>
    <t>Aydin, M.; Bulut, R.</t>
  </si>
  <si>
    <t>The weldability of AZ31 magnesium alloy by friction stir welding</t>
  </si>
  <si>
    <t>magnesium alloys; hardness; scanning electron microscopy; friction stir welding</t>
  </si>
  <si>
    <t>MECHANICAL-PROPERTIES; TENSILE BEHAVIOR; MICROSTRUCTURE; TEXTURE; SPEED</t>
  </si>
  <si>
    <t>Friction stir welding is a relatively new joining technique particularly for aluminium and magnesium alloys that are difficult to join with fusion welding methods. In this study, rolled AZ31 magnesium alloy was joined by friction stir welding method in 960, 1964 and 2880 rpm rotational speeds and in 10 and 20 mm min(-1) transverse speeds. During the welding process, due to the low temperature occurring in low rotations, a coarser surface was obtained. Thanks to the microstructural refinement, the hardness of the stir zone was observed lower compared with the hardness of the parent material due to the temperature released by friction. The fractures mostly occurred at the heat affected zone. The maximum tensile strength of joint reached 93 % of that of base materials, at the 1964 rpm rotational speed and 20 mm min(-1) transverse speed.</t>
  </si>
  <si>
    <t>[Aydin, M.] So Illinois Univ, Dept Mech Engn &amp; Energy Proc, Carbondale, IL 62901 USA; [Aydin, M.; Bulut, R.] Dumlupinar Univ, Dept Mech Engn, TR-43100 Kutahya, Turkey</t>
  </si>
  <si>
    <t>Southern Illinois University System; Southern Illinois University; Dumlupinar University</t>
  </si>
  <si>
    <t>Aydin, M (corresponding author), So Illinois Univ, Dept Mech Engn &amp; Energy Proc, Carbondale, IL 62901 USA.</t>
  </si>
  <si>
    <t>maydin@engr.siu.edu</t>
  </si>
  <si>
    <t>Dumlupinar University of Turkey [DPU-BAP-2008-06]</t>
  </si>
  <si>
    <t>Dumlupinar University of Turkey(Dumlupinar University)</t>
  </si>
  <si>
    <t>This work is supported by the Council of Scientific Research Projects of Dumlupinar University (DPU-BAP-2008-06) of Turkey.</t>
  </si>
  <si>
    <t>10.4149/km_2010_2_97</t>
  </si>
  <si>
    <t>611OE</t>
  </si>
  <si>
    <t>WOS:000278825200002</t>
  </si>
  <si>
    <t>Cao, XJ; Jahazi, M</t>
  </si>
  <si>
    <t>Cao, Xinjin; Jahazi, Mohammad</t>
  </si>
  <si>
    <t>Friction Stir Welding of Dissimilar AA 2024-T3 to AZ31B-H24 Alloys</t>
  </si>
  <si>
    <t>Friction stir welding; Dissimilar welding; Aluminum alloy; Magnesium alloy</t>
  </si>
  <si>
    <t>ALUMINUM-ALLOY; MAGNESIUM; 6061-T6</t>
  </si>
  <si>
    <t>As a relatively new solid-state joining process, friction stir welding (FSW) may provide a feasible approach to join dissimilar materials such as Mg to Al alloys. In this work, the effects of selected process parameters including work-piece placement, pin tilting angle, and pin location on the quality of dissimilar AA 2024-T3 to AZ31B-H24 butt joints were investigated for the first time. Sound butt joints with low distortion and no solidification cavities or cracks were successfully obtained indicating the potential of FSW to join dissimilar AI to Mg alloys.</t>
  </si>
  <si>
    <t>[Cao, Xinjin; Jahazi, Mohammad] Natl Res Council Canada, Aerosp Mfg Technol Ctr, Inst Aerosp Res, Montreal, PQ H3T 2B2, Canada</t>
  </si>
  <si>
    <t>Cao, XJ (corresponding author), Natl Res Council Canada, Aerosp Mfg Technol Ctr, Inst Aerosp Res, 5145 Decelles Ave, Montreal, PQ H3T 2B2, Canada.</t>
  </si>
  <si>
    <t>xinjin.cao@cnrc-nrc.gc.ca; Mohammad.jahazi@cnrc-nrc.gc.ca</t>
  </si>
  <si>
    <t>Cao, Xinjin/0000-0002-4475-8070</t>
  </si>
  <si>
    <t>10.4028/www.scientific.net/MSF.638-642.3661</t>
  </si>
  <si>
    <t>WOS:000281043801270</t>
  </si>
  <si>
    <t>Chen, QO; Yan, HG; Chen, JH; Zeng, PL; Yu, ZH; Su, B</t>
  </si>
  <si>
    <t>Chen, Qiong; Yan, Hongge; Chen, Jihua; Zeng, Peilan; Yu, Zhaohui; Su, Bin</t>
  </si>
  <si>
    <t>Laser Beam Welding of AZ31 Magnesium Alloy with Filler Strip</t>
  </si>
  <si>
    <t>Filler metal; Laser beam welding; Magnesium alloy; Microstructure; Strip</t>
  </si>
  <si>
    <t>MECHANICAL-PROPERTIES; MICROSTRUCTURE; MANGANESE; SHEETS; WIRE</t>
  </si>
  <si>
    <t>The 2-mm AZ31 magnesium alloy sheets were laser beam welded using filler metal in the shape of strip. Two kinds of the filler strips, i.e., AZ31 and AZ31 +1.5wt% Mn were adopted. The effects of the filler strip on the microstructures and tensile properties of the welded joints were investigated. As compared with the autogenous welding process, the welding process with filler strip brought about a decrease in the fusion zone (FZ) area and a reduction in grain growth in the heat-affected zone (HAZ). A significant grain refinement in the FZ was achieved by the addition of the filler metal containing Mn, and the equiaxed grains with the average size of about 6.0 mu m were obtained. The joints welded with filler metal exhibited improved tensile properties compared to those welded autogenously, and the highest joint efficiency was obtained with the addition of the AZ31 +1.5wt% Mn filler strip, which was up to 99%.</t>
  </si>
  <si>
    <t>[Chen, Qiong; Yan, Hongge; Chen, Jihua; Zeng, Peilan; Yu, Zhaohui; Su, Bin] Hunan Univ, Coll Mat Sci &amp; Engn, Changsha 410082, Hunan, Peoples R China</t>
  </si>
  <si>
    <t>Yan, HG (corresponding author), Hunan Univ, Coll Mat Sci &amp; Engn, Changsha 410082, Hunan, Peoples R China.</t>
  </si>
  <si>
    <t>yhg828@gmail.com</t>
  </si>
  <si>
    <t>Su, Bin/D-5635-2015; Yang, Zhaohui/AAD-2158-2019</t>
  </si>
  <si>
    <t>Ministry of Education in China [NCET-06-0701]; Doctoral Program of Higher Education Institutions in China [20070532087]; National Natural Science Fund Project of China [50844034]</t>
  </si>
  <si>
    <t>Ministry of Education in China(Ministry of Education, China); Doctoral Program of Higher Education Institutions in China; National Natural Science Fund Project of China(National Natural Science Foundation of China (NSFC))</t>
  </si>
  <si>
    <t>The authors are grateful to the Program for New Century Excellent Talents in the Ministry of Education in China (NCET-06-0701), the Doctoral Program of Higher Education Institutions in China (20070532087), and the National Natural Science Fund Project of China (50844034).</t>
  </si>
  <si>
    <t>PII 931352124</t>
  </si>
  <si>
    <t>10.1080/10426911003720805</t>
  </si>
  <si>
    <t>696AT</t>
  </si>
  <si>
    <t>WOS:000285415000005</t>
  </si>
  <si>
    <t>Chowdhury, SM; Chen, DL; Bhole, SD; Cao, X</t>
  </si>
  <si>
    <t>Lukas, P</t>
  </si>
  <si>
    <t>Chowdhury, S. M.; Chen, D. L.; Bhole, S. D.; Cao, X.</t>
  </si>
  <si>
    <t>Effect of pin tool thread orientation on fatigue strength of friction stir welded AZ31B-H24 Mg butt joints</t>
  </si>
  <si>
    <t>FATIGUE 2010</t>
  </si>
  <si>
    <t>10th International Fatigue Conference</t>
  </si>
  <si>
    <t>JUN 06-11, 2010</t>
  </si>
  <si>
    <t>Prague, CZECH REPUBLIC</t>
  </si>
  <si>
    <t>Magnesium alloy; friction stir welding; microstructure; fatigue strength; pin tool thread orientation</t>
  </si>
  <si>
    <t>WROUGHT MAGNESIUM ALLOY; BEHAVIOR; SHEET; FLOW</t>
  </si>
  <si>
    <t>The aim of this investigation was to evaluate the fatigue resistance of friction stir welded (FSWed) AZ31B-H24 Mg alloy butt joints with emphasis on the effect of pin tool thread orientation (right-hand thread (RHT) and left-hand thread (LHT)) in the clockwise rotation. The friction stir welding resulted in recrystallized grains in the stir zone (SZ) and thermomechanically-affected zone (TMAZ), and partially recrystallized grains in the heat-affected zone (HAZ), with the lowest hardness appeared in the SZ. The fatigue life after friction stir welding was observed to be lower at high stress amplitudes, but remained nearly the same at low stress amplitudes. Fatigue strength was higher in the FSWed joints made with the LHT pin tool than with the RHT pin tool due to the elimination of the welding defects near the bottom surface via a downward material flow. Fatigue fracture basically occurred at or near the boundary between TMAZ and SZ. Fatigue crack initiated from the specimen surface or near surface defects in the case of LHT pin tool, and from the welding defects near the bottom surface in the case of RHT pin tool. Crack propagation was characterized by the formation of fatigue striations. (C) 2010 Published by Elsevier Ltd.</t>
  </si>
  <si>
    <t>[Chowdhury, S. M.; Chen, D. L.; Bhole, S. D.] Ryerson Univ, Dept Mech &amp; Ind Engn, 350 Victoria St, Toronto, ON M5B 2K3, Canada; [Cao, X.] Natl Res Council Canada, Inst Aerosp Res, Aerosp Mfg Technol Ctr, Quebec City, PQ H3T 2B2, Canada</t>
  </si>
  <si>
    <t>Chen, Daolun/0000-0003-3420-3626; Cao, Xinjin/0000-0002-4475-8070</t>
  </si>
  <si>
    <t>Natural Sciences and Engineering Research Council of Canada (NSERC); AUTO21 Network of Excellence; Magnesium Front End Research and Development (MFERD); Premier's Research Excellence Award (PREA); Canada Foundation for innovation (CFI); Ryerson Research Excellence Award (PREA); Ryerson Research Chair (RRC) program</t>
  </si>
  <si>
    <t>Natural Sciences and Engineering Research Council of Canada (NSERC)(Natural Sciences and Engineering Research Council of Canada (NSERC)); AUTO21 Network of Excellence; Magnesium Front End Research and Development (MFERD); Premier's Research Excellence Award (PREA); Canada Foundation for innovation (CFI)(Canada Foundation for Innovation); Ryerson Research Excellence Award (PREA); Ryerson Research Chair (RRC) program</t>
  </si>
  <si>
    <t>The authors would like to thank the Natural Sciences and Engineering Research Council of Canada (NSERC) and AUTO21 Network of Excellence for providing financial support. This investigation involves part Canada-China-USA Collaborative Research Project on the Magnesium Front End Research and Development (MFERD). The authors also thank General Motors Research and Development Center for the supply of test materials. One of the authors (D.L. Chen) is grateful for the financial support by the Premier's Research Excellence Award (PREA),Canada Foundation for innovation (CFI), and Ryerson Research Excellence Award (PREA),Canada Foundation for Innovation (CFI), and Ryerson Research Chair (RRC) program. The authors would like to thank Q. Li, A.Machin, J. Amankrah, D. Ostrom and R. Churaman (Ryerson University) and M. Guerin (Aerospace Manufacturing Technology Centre, NRC) for their assistance in the experiments. The author also thank Dr. S. Xu, Dr. K. Sadyappan, Dr. J. Jackman, Professor N. Atalla, Professor N. Zhou, Professor D. Weckman, Professor S. Lambert, Professor H. Jahed, Professor Y.S. Yang, Professor B. Jordon, Dr. A.A. Luo, Mr. R. Obsorne, Dr. X.M. Su, and Mr. L. Zhang for the helpful discussion.</t>
  </si>
  <si>
    <t>10.1016/j.proeng.2010.03.089</t>
  </si>
  <si>
    <t>BPF52</t>
  </si>
  <si>
    <t>WOS:000278762900087</t>
  </si>
  <si>
    <t>Forcellese, A; Fratini, L; Gabrielli, F; Simoncini, M</t>
  </si>
  <si>
    <t>Forcellese, A.; Fratini, L.; Gabrielli, F.; Simoncini, M.</t>
  </si>
  <si>
    <t>Formability of friction stir welded AZ31 magnesium alloy sheets</t>
  </si>
  <si>
    <t>6th International Conference on Processing and Manufacturing of Advanced Materials (THERMEC)/2nd Symposium Session on Multiscale Mechanical Modelling of Complex Materials and Engineering Applications</t>
  </si>
  <si>
    <t>Minerals, Met &amp; Mat Soc (TMS)</t>
  </si>
  <si>
    <t>FSW; formability; AZ31 magnesium alloy; FEM</t>
  </si>
  <si>
    <t>MICROSTRUCTURAL EVOLUTION; MECHANICAL-PROPERTIES; TENSILE PROPERTIES; ALUMINUM; SPEED</t>
  </si>
  <si>
    <t>The formability of friction stir welded AZ31 magnesium alloy sheets was investigated by means of umaxial tensile and hemispherical punch tests performed under different process conditions The results of the tensile tests were analysed in terms of flow stress and ductility at different temperature and strain rate; the hemispherical punch tests, carried out at different temperatures, provided the limiting dome height. The formability of FSW-ed blanks was compared to the one exhibited by the base material in order to evaluate the quality of the welded joints.</t>
  </si>
  <si>
    <t>[Forcellese, A.; Gabrielli, F.; Simoncini, M.] Univ Politecn Marche, Dept Mech, Via Brecce Bianche, I-60131 Ancona, Italy; [Fratini, L.] Univ Palermo, Dipartimento Tecnol Meccan Prod Ingn Gestionale, I-90128 Palermo, Italy</t>
  </si>
  <si>
    <t>Marche Polytechnic University; University of Palermo</t>
  </si>
  <si>
    <t>Forcellese, A (corresponding author), Univ Politecn Marche, Dept Mech, Via Brecce Bianche, I-60131 Ancona, Italy.</t>
  </si>
  <si>
    <t>Simoncini, Michela/P-9082-2019; Fratini, Livan/AAL-4750-2020</t>
  </si>
  <si>
    <t>Fratini, Livan/0000-0002-1059-2850; Forcellese, Archimede/0000-0003-1380-4596; Gabrielli, Filippo/0000-0003-3875-2809; SIMONCINI, MICHELA/0000-0001-5356-9012</t>
  </si>
  <si>
    <t>10.4028/www.scientific.net/MSF.638-642.1249</t>
  </si>
  <si>
    <t>WOS:000281043800204</t>
  </si>
  <si>
    <t>Suhuddin, U; Mironov, S; Takahashi, H; Sato, Y; Kokawa, H; Lee, CW</t>
  </si>
  <si>
    <t>Klein, H; Schwarzer, RA</t>
  </si>
  <si>
    <t>Suhuddin, U.; Mironov, S.; Takahashi, H.; Sato, Y.; Kokawa, H.; Lee, C. -W.</t>
  </si>
  <si>
    <t>Grain Structure Formation Ahead of Tool During Friction Stir Welding of AZ31 Magnesium Alloy</t>
  </si>
  <si>
    <t>TEXTURE AND ANISOTROPY OF POLYCRYSTALS III</t>
  </si>
  <si>
    <t>3rd International Conference on Texture and Anisotropy of Polycrystals (ITAP-3)</t>
  </si>
  <si>
    <t>SEP 23-25, 2009</t>
  </si>
  <si>
    <t>Univ Gottingen, Gottingen, GERMANY</t>
  </si>
  <si>
    <t>Univ Gottingen</t>
  </si>
  <si>
    <t>Friction stir welding; EBSD; Recrystallization; Texture; Magnesium alloy</t>
  </si>
  <si>
    <t>DYNAMIC RECRYSTALLIZATION; TEXTURE; DEFORMATION; MICROSTRUCTURE; FLOW</t>
  </si>
  <si>
    <t>The stop-action technique was employed to study grain structure evolution during friction-stir welding of AZ31 magnesium alloy. The grain structure formation was found to be mainly governed by the combination of the continuous and discontinuous recrystallization but also involved geometric effect of strain and local grain boundary migration. Orientation measurements showed that the deformation mode was very close to the simple shear associated with the rotating pin and material flow arose mainly from basal slip.</t>
  </si>
  <si>
    <t>[Suhuddin, U.; Mironov, S.; Takahashi, H.; Sato, Y.; Kokawa, H.] Tohoku Univ, Grad Sch Engn, Dept Mat Proc, 6-6-02 Aramaki Aza Aoba, Sendai, Miyagi 9808579, Japan; [Lee, C. -W.] Korea Inst Ind Technol, Prod &amp; Technol Ctr, Adv Joining Technol Team, Incheon 406840, South Korea</t>
  </si>
  <si>
    <t>Tohoku University; Korea Institute of Industrial Technology (KITECH)</t>
  </si>
  <si>
    <t>Suhuddin, U (corresponding author), Tohoku Univ, Grad Sch Engn, Dept Mat Proc, 6-6-02 Aramaki Aza Aoba, Sendai, Miyagi 9808579, Japan.</t>
  </si>
  <si>
    <t>uceu.suhuddin@gmail.com; smironov@material.tohoku.ac.jp; a9tm5618@cs.he.tohoku.ac.jp; ytksato@material.tohoku.ac.jp; kokawa@material.tohoku.ac.jp; cwlee@kitech.re.kr</t>
  </si>
  <si>
    <t>Sato, Yutaka/O-1673-2015; Kokawa, Hiroyuki/B-2655-2014; Suhuddin, Uceu/I-3997-2013</t>
  </si>
  <si>
    <t>Kokawa, Hiroyuki/0000-0003-3255-7180; Suhuddin, Uceu/0000-0002-4000-4036</t>
  </si>
  <si>
    <t>Ministry of Education, Science, Sports and Culture</t>
  </si>
  <si>
    <t>Ministry of Education, Science, Sports and Culture(Ministry of Education, Culture, Sports, Science and Technology, Japan (MEXT))</t>
  </si>
  <si>
    <t>The authors are grateful to Mr. A. Honda for technical assistance. One of the authors (Uceu Suhuddin) would like to express his thanks to GKSS Forschungszentrum for providing the expenses during the conference. Financial support from the Japanese Ministry of Education, Science, Sports and Culture with a Grant-in-Aid from the Global COE Program in Materials Integration International Center of Education and Research at Tohoku University is also gratefully acknowledged.</t>
  </si>
  <si>
    <t>10.4028/www.scientific.net/SSP.160.313</t>
  </si>
  <si>
    <t>BPZ25</t>
  </si>
  <si>
    <t>WOS:000280418900048</t>
  </si>
  <si>
    <t>Luo, J; Ma, J; Wang, XJ; Sun, Y; Ma, LX</t>
  </si>
  <si>
    <t>Luo Jian; Ma Jie; Wang Xiangjie; Sun Yu; Ma Lixui</t>
  </si>
  <si>
    <t>Effect of Magnetic Field on Weld Microstructure and Crack of AZ31B Magnesium Alloy</t>
  </si>
  <si>
    <t>magnesium alloy; magnetic field; TIG welding; weldment</t>
  </si>
  <si>
    <t>With AZ31B magnesium alloy as representative, the effect of pulse longitudinal magnetic field on weldment formation, microstructure and cracks of magnesium alloy was studied by TIG welding and spot welding. Results show that with the effect of the additional pulse longitudinal magnetic field, the width increases of the alloy weldment, the depth reduces, grains are refined and the precipitates increases and distributes dispersively. It influences the weldment formation of magnesium alloy. The magnetic field can also control the weldment microstructure, decrease the cracks and improve the welding quality of the mignesium alloy.</t>
  </si>
  <si>
    <t>[Luo Jian] Chongqing Univ, Coll Mech Engn, State Key Lab Mech Transmiss, Chongqing 400030, Peoples R China</t>
  </si>
  <si>
    <t>Luo, J (corresponding author), Chongqing Univ, Coll Mech Engn, State Key Lab Mech Transmiss, Chongqing 400030, Peoples R China.</t>
  </si>
  <si>
    <t>luojian_cn_2005@163.com</t>
  </si>
  <si>
    <t>luo, jian/K-3954-2013; Sun, Yuhan/GSE-4547-2022</t>
  </si>
  <si>
    <t>WOS:000273469300047</t>
  </si>
  <si>
    <t>Suhuddin, UFHR; Mironov, S; Sato, YS; Kokawa, H; Lee, CW</t>
  </si>
  <si>
    <t>Suhuddin, U. F. H. R.; Mironov, S.; Sato, Y. S.; Kokawa, H.; Lee, C. -W.</t>
  </si>
  <si>
    <t>Grain structure evolution during friction-stir welding of AZ31 magnesium alloy</t>
  </si>
  <si>
    <t>Friction-stir welding; Electron back-scatter diffraction; Magnesium alloys; Microstructure; Texture</t>
  </si>
  <si>
    <t>HIGH-TEMPERATURE DEFORMATION; DYNAMIC RECRYSTALLIZATION; MICROSTRUCTURAL EVOLUTION; TEXTURE; SIZE</t>
  </si>
  <si>
    <t>The high-resolution electron back-scatter diffraction technique was employed to study the grain structure evolution during friction-stir welding of AZ31 magnesium alloy. The material flow was found to be a very complex process associated mainly with basal slip. The grain structure development was demonstrated to be dictated by the texture evolution but also to involve {1 0 (1) over bar 2} twinning, geometrical effects of strain and limited discontinuous recrystallization. (C) 2009 Acta Materialia Inc. Published by Elsevier Ltd. All rights reserved.</t>
  </si>
  <si>
    <t>[Suhuddin, U. F. H. R.; Mironov, S.; Sato, Y. S.; Kokawa, H.] Tohoku Univ, Dept Mat Proc, Grad Sch Engn, Sendai, Miyagi 9808579, Japan; [Lee, C. -W.] Korea Inst Ind Technol, Adv Joining Technol Team, Prod &amp; Technol Ctr, Inchon 406840, South Korea</t>
  </si>
  <si>
    <t>Mironov, S (corresponding author), Tohoku Univ, Dept Mat Proc, Grad Sch Engn, 6-6-02 Aramaki Aza Aoba, Sendai, Miyagi 9808579, Japan.</t>
  </si>
  <si>
    <t>Japan Society for the Promotion of Science and to Tohoku University; Japanese Ministry of Education, Science, Sports and Culture</t>
  </si>
  <si>
    <t>Japan Society for the Promotion of Science and to Tohoku University(Ministry of Education, Culture, Sports, Science and Technology, Japan (MEXT)Japan Society for the Promotion of Science); Japanese Ministry of Education, Science, Sports and Culture(Ministry of Education, Culture, Sports, Science and Technology, Japan (MEXT))</t>
  </si>
  <si>
    <t>The authors are grateful to Mr. A. Honda for technical assistance. One of the authors (S. Mironov) would like to express his hearty thanks to the Japan Society for the Promotion of Science and to Tohoku University for providing a scientific fellowship. Financial support from the Japanese Ministry of Education, Science, Sports and Culture with a Grant-in-Aid from the Global COE Program in Materials Integration International Center of Education and Research at Tohoku University is also gratefully acknowledged.</t>
  </si>
  <si>
    <t>10.1016/j.actamat.2009.07.041</t>
  </si>
  <si>
    <t>513TJ</t>
  </si>
  <si>
    <t>WOS:000271346100011</t>
  </si>
  <si>
    <t>Winzer, N; Xu, P; Bender, S; Gross, T; Unger, WES; Cross, CE</t>
  </si>
  <si>
    <t>Winzer, N.; Xu, P.; Bender, S.; Gross, T.; Unger, W. E. S.; Cross, C. E.</t>
  </si>
  <si>
    <t>Stress corrosion cracking of gas-tungsten arc welds in continuous-cast AZ31 Mg alloy sheet</t>
  </si>
  <si>
    <t>CORROSION SCIENCE</t>
  </si>
  <si>
    <t>Stress corrosion; Hydrogen embrittlement; Magnesium; Welding</t>
  </si>
  <si>
    <t>INDUCED INTERGRANULAR FRACTURE; SODIUM-SULFATE SOLUTION; AZ91 MAGNESIUM ALLOY; X-RAY PHOTOELECTRON; ELECTROCHEMICAL NOISE; AL ALLOYS; PURE MAGNESIUM; ALUMINUM-OXIDE; HYDROGEN; BEHAVIOR</t>
  </si>
  <si>
    <t>AZ31 Mg alloy sheet was welded using a gas-tungsten arc (GTA) process over inserts containing 2.3-9.3 wt.% Al. The welded specimens were susceptible to SCC in distilled water, with susceptibility increasing with decreasing weld metal Al (or beta particle) concentration. Primary stress corrosion cracks initiated at the weld metal-HAZ interface by stress-assisted localised dissolution and propagated through the weld and base metals by transgranular and intergranular H-assisted fracture (TG-HAF and IG-HAF) respectively. The IG fracture mode may be intrinsic to the texture imparted upon the base metal by rolling. The increase in SCC susceptibility with decreasing weld metal Al concentration is contrary to the purported roles of beta particles in promoting localised corrosion and as crack nucleation sites, but corresponds with increases in weld - base metal galvanic current density and weld metal localised corrosion susceptibility. (C) 2009 Elsevier Ltd. All rights reserved.</t>
  </si>
  <si>
    <t>[Winzer, N.; Xu, P.; Gross, T.; Unger, W. E. S.; Cross, C. E.] Fed Inst Mat Res &amp; Testing, D-12200 Berlin, Germany; [Bender, S.] Univ Magdeburg, D-39106 Magdeburg, Germany</t>
  </si>
  <si>
    <t>Federal Institute for Materials Research &amp; Testing; Otto von Guericke University</t>
  </si>
  <si>
    <t>Winzer, N (corresponding author), Fed Inst Mat Res &amp; Testing, Unter Eichen 87, D-12200 Berlin, Germany.</t>
  </si>
  <si>
    <t>nickwinz@graduate.uwa.edu.au</t>
  </si>
  <si>
    <t>Unger, Wolfgang/A-9317-2009</t>
  </si>
  <si>
    <t>0010-938X</t>
  </si>
  <si>
    <t>1879-0496</t>
  </si>
  <si>
    <t>CORROS SCI</t>
  </si>
  <si>
    <t>Corrosion Sci.</t>
  </si>
  <si>
    <t>10.1016/j.corsci.2009.05.037</t>
  </si>
  <si>
    <t>491RM</t>
  </si>
  <si>
    <t>WOS:000269597000009</t>
  </si>
  <si>
    <t>Srinivasan, P. Bala; Riekehr, S.; Blawert, C.; Dietzel, W.; Kocak, M.</t>
  </si>
  <si>
    <t>Slow strain rate stress corrosion cracking behaviour of as-welded and plasma electrolytic oxidation treated AZ31HP magnesium alloy autogenous laser beam weldment</t>
  </si>
  <si>
    <t>Magnesium alloy; Laser welding; Microstructure; Slow strain rate tensile test; Stress corrosion cracking; Fractography</t>
  </si>
  <si>
    <t>MECHANICAL-PROPERTIES; PHOSPHATE ELECTROLYTES; MG SHEET; MICROSTRUCTURE; AZ91D; ND; SUSCEPTIBILITY; PERFORMANCE; SILICATE; COATINGS</t>
  </si>
  <si>
    <t>The joining of a thin section AZ31HP magnesium alloy was accomplished by laser beam welding in the autogenous mode using a Nd-YAG laser system. Micro hardness evaluation and slow strain rate tensile (SSRT) tests in air revealed that the weld metal had near-matching mechanical properties corresponding to that of the parent alloy. However, in terms of stress corrosion cracking (SCC) resistance as assessed by SSRT tests in ASTM D1384 solution, the weldment was found to have higher susceptibility compared to the parent alloy. The fracture in the weld metal/fusion boundary/HAZ interface suggested that the failure was due to the grain coarsening at the very narrow heat affected zone. The resistance to SCC of the parent alloy and the weldment specimens was found to improve slightly by the application of plasma electrolytic oxidation (PEO) coating from a silicate based electrolyte. (C) 2009 Elsevier B.V. All rights reserved.</t>
  </si>
  <si>
    <t>[Srinivasan, P. Bala; Riekehr, S.; Blawert, C.; Dietzel, W.; Kocak, M.] GKSS Forschungszentrum Geesthacht GmbH, Inst Mat Res, D-21502 Geesthacht, Germany</t>
  </si>
  <si>
    <t>Alexander von Humboldt Foundation, Germany; DAAD, Germany</t>
  </si>
  <si>
    <t>Alexander von Humboldt Foundation, Germany(Alexander von Humboldt Foundation); DAAD, Germany(Deutscher Akademischer Austausch Dienst (DAAD))</t>
  </si>
  <si>
    <t>The authors express their sincere thanks to Mr. Ulrich Burmester, Mr. Volker Heitmann and Mr. Volker Kree for the technical support during the course of this work. RB.S. thankfully acknowledges the Alexander von Humboldt Foundation, Germany, and DAAD, Germany, for the award of research fellowships.</t>
  </si>
  <si>
    <t>AUG 20</t>
  </si>
  <si>
    <t>10.1016/j.msea.2009.03.069</t>
  </si>
  <si>
    <t>480TX</t>
  </si>
  <si>
    <t>WOS:000268760800028</t>
  </si>
  <si>
    <t>Liu, C; Chen, DL; Bhole, S; Cao, X; Jahazi, M</t>
  </si>
  <si>
    <t>Liu, C.; Chen, D. L.; Bhole, S.; Cao, X.; Jahazi, M.</t>
  </si>
  <si>
    <t>Polishing-assisted galvanic corrosion in the dissimilar friction stir welded joint of AZ31 magnesium alloy to 2024 aluminum alloy</t>
  </si>
  <si>
    <t>Polishing; Dissimilar friction stir welding; Magnesium alloy; Aluminum alloy; Galvanic corrosion</t>
  </si>
  <si>
    <t>AL; MICROSTRUCTURE; CRACKING</t>
  </si>
  <si>
    <t>Galvanic corrosion of a dissimilar friction stir welded 2024-T3 Al/AZ31B-H24 Mg joint prepared using a water-based and a non-water-based polishing solution was characterized. Microstructure and the distribution of chemical elements were analyzed using optical microscopy, scanning electron microscopy and energy dispersive X-ray spectroscopy. The stir zone polished using water-based solution was observed to be much more susceptible to galvanic corrosion attack than that obtained using non-water-based polishing solution. The location of corrosion attack was observed in the narrow regions of AZ31 Mg alloy adjacent to Al2024 regions in the stir zone. The occurrence of galvanic corrosion was due to the formation of Mg/Al galvanic couples with a small ratio of anode-to-cathode surface area. The corrosion product was primarily the porous magnesium hydroxide with characteristic microcracks and exhibited a low microhardness value. (C) 2008 Elsevier Inc. All rights reserved.</t>
  </si>
  <si>
    <t>[Liu, C.; Chen, D. L.; Bhole, S.] Ryerson Univ, Dept Mech &amp; Ind Engn, Toronto, ON M5B 2K3, Canada; [Cao, X.; Jahazi, M.] Natl Res Council Canada, Inst Aerosp Res, Aerosp Mfg Technol Ctr, Montreal, PQ H3T 2B2, Canada</t>
  </si>
  <si>
    <t>10.1016/j.matchar.2008.10.009</t>
  </si>
  <si>
    <t>432SG</t>
  </si>
  <si>
    <t>WOS:000265153800004</t>
  </si>
  <si>
    <t>Liang, GL; Zhou, G; Yuan, SQ</t>
  </si>
  <si>
    <t>Liang, G. L.; Zhou, G.; Yuan, S. Q.</t>
  </si>
  <si>
    <t>Study on hybrid heat source overlap welding of magnesium alloy AZ31B</t>
  </si>
  <si>
    <t>Hybrid overlap welding; Microstructure; Numerical simulation; Macro-appearance</t>
  </si>
  <si>
    <t>The magnesium alloy AZ31 B was overlap welded by hybrid welding (laser-tungsten inert gas arc). According to the hybrid welding interaction principle, a new heat source model, hybrid welding heat source model, was developed with finite element analysis. At the same time, using a high-temperature metallo-graphical microscope, the macro-appearance and microstructure characteristics of the joint after hybrid overlap welding were studied. The results indicate that the hybrid welding was superior to the single tungsten inert gas welding or laser welding on the aspects of improving the utilized efficiency of the arc and enhancing the absorptivity of materials to laser energy. Due to the energy characteristics of hybrid overlap welding the macro-appearance of the joint was cup-shaped, the top weld showed the hybrid welding microstructure, while, the lower weld showed the typical laser welding microstructure. (C) 2008 Elsevier B.V. All rights reserved.</t>
  </si>
  <si>
    <t>[Liang, G. L.; Yuan, S. Q.] Tangshan Coll, Dept Electromech Engn, Tangshan 063000, Peoples R China; [Zhou, G.] Harbin Inst Technol, Sch Mat Sci &amp; Engn, Harbin 150001, Peoples R China</t>
  </si>
  <si>
    <t>Liang, GL (corresponding author), Tangshan Coll, Dept Electromech Engn, Tangshan 063000, Peoples R China.</t>
  </si>
  <si>
    <t>guoliliang@sohu.com</t>
  </si>
  <si>
    <t>10.1016/j.msea.2008.04.073</t>
  </si>
  <si>
    <t>383VW</t>
  </si>
  <si>
    <t>WOS:000261703300021</t>
  </si>
  <si>
    <t>Karakas, Ö; Morgenstern, C; Sonsino, CM</t>
  </si>
  <si>
    <t>Karakas, O.; Morgenstern, C.; Sonsino, C. M.</t>
  </si>
  <si>
    <t>Fatigue design of welded joints from the wrought magnesium alloy AZ31 by the local stress concept with the fictitious notch radii of rf=1.0 and 0.05 mm</t>
  </si>
  <si>
    <t>Welded joints; Local stress concept; Fictitious radius; Magnesium; Aluminium; Steel</t>
  </si>
  <si>
    <t>Investigations were carried out with three different types of MIG- and TIG-welded joints of the magnesium alloy AZ31(ISO-MgAl3Zn1): fully or partially penetrated butt welds, transversal stiffeners. The evaluation of the results showed that the local stress concept using the fictitious notch radius of r(f) = 1.0 mm can be applied to magnesium welded joints from plates with thicknesses t &gt;= 5 mm independently of the weld geometries. Design curves are proposed for different stress ratios, i.e. R = -1 as well as 0 and 0.5. which allow the consideration of residual stresses as well as load induced mean-stresses. The results also permit the suggestion of Delta sigma = 28 MPa for r(f) = 1.0 mm as FAT-value in the IIW-Fatigue Design Recommendations. Further, the FAT-value Delta sigma = 73 MPa is also derived for the fictitious radius of r(f) = 0.05 mm to be applied to welded thin magnesium joints (t &lt; 5 mm). These FAT-values are compared with data already known for steel and aluminium joints. A linear relationship between the FAT-values and the Young's modulus is determined. (C) 2008 Elsevier Ltd. All rights reserved.</t>
  </si>
  <si>
    <t>[Sonsino, C. M.] Fraunhofer Inst Struct Durabil &amp; Syst Reliabil LB, D-64289 Darmstadt, Germany; [Karakas, O.] Univ Pamukkale, Fac Engn Sci, Denizli, Turkey; [Morgenstern, C.] Adam Opel GmbH, Russelsheim, Germany</t>
  </si>
  <si>
    <t>Fraunhofer Gesellschaft; Fraunhofer Germany; Fraunhofer Structural Durability &amp; System Reliability; Pamukkale University</t>
  </si>
  <si>
    <t>Sonsino, CM (corresponding author), Fraunhofer Inst Struct Durabil &amp; Syst Reliabil LB, Bartningstr 47, D-64289 Darmstadt, Germany.</t>
  </si>
  <si>
    <t>c.m.sonsino@lbf.fraunhofer.de</t>
  </si>
  <si>
    <t>10.1016/j.ijfatigue.2008.05.017</t>
  </si>
  <si>
    <t>363NR</t>
  </si>
  <si>
    <t>WOS:000260274500015</t>
  </si>
  <si>
    <t>Zhang, B; Yuan, SQ; Wang, XH</t>
  </si>
  <si>
    <t>Zhang Bing; Yuan Shouqian; Wang Xunhong</t>
  </si>
  <si>
    <t>Friction stir welding of AZ31 magnesium alloys processed by equal channel angular pressing</t>
  </si>
  <si>
    <t>equal channel angular pressing; friction stir welding; magnesium alloys; grain refinement; mechanical properties</t>
  </si>
  <si>
    <t>Equal channel angular pressing (ECAP) is an effective thermo-mechanical process to make ultrafine grains. An investigation was carried out on the ffiction stir welding (FSW) of ECA-Ped A7_31 magnesium alloys with a thickness of 15 min. For different process parameters, the optimum FSW conditions of ECAPed AZ31 magnesium alloys were examined. The basic characterization of weld fort-nation and the mechanical properties of the joints were discussed. The results show that the effect of welding parameters on welding quality was evident and welding quality was sensitive to welding speed. Sound joints could be obtained when the welding speed was 37.5 mm/min and the rotation speed of the stir too] was 750 r/min. The maximum tensile strength (270 MPa) of FSW was 91% that of the base materials. The value of microhardness varied between advancing side and retreating side because of the speed field near the pin of the stir tool, which weakened the deformed stress field. The value of microhardness of the welding zone was lower than that of the base materials. The maximum value was located near the heat-affected zone (HAZ). Remarkable ductile character was observed from the fracture morphologies of welded joints.</t>
  </si>
  <si>
    <t>[Zhang Bing; Yuan Shouqian; Wang Xunhong] Xian Univ Architecture &amp; Technol, Dept Met Engn, Xian 710055, Peoples R China</t>
  </si>
  <si>
    <t>Zhang, B (corresponding author), Xian Univ Architecture &amp; Technol, Dept Met Engn, Xian 710055, Peoples R China.</t>
  </si>
  <si>
    <t>bingzhang1112@yahoo.com.cn</t>
  </si>
  <si>
    <t>10.1016/S1001-0521(08)60151-5</t>
  </si>
  <si>
    <t>341FL</t>
  </si>
  <si>
    <t>WOS:000258699500012</t>
  </si>
  <si>
    <t>Ghaderi, SH; Mori, A; Hokamoto, K</t>
  </si>
  <si>
    <t>Ghaderi, Seyed Hadi; Mori, Akihisa; Hokamoto, Kazuyuki</t>
  </si>
  <si>
    <t>Analysis of explosively welded aluminum-AZ31 magnesium alloy joints</t>
  </si>
  <si>
    <t>magnesium alloy; aluminum; explosive welding; magnesium welding</t>
  </si>
  <si>
    <t>WAVE FORMATION; INTERFACE; MECHANISM</t>
  </si>
  <si>
    <t>The joining of wrought magnesium alloy AZ31 and commercially pure aluminum Al100 plates was performed using explosive welding technique. Several welds were made by changing the experimental parameters. Optical microscopy and scanning electron microscopy were employed to observe the morphological and microstructural variations at the interface boundary. The geometry of the interfacial profile varied from smooth to rippled form with increase in the level of kinetic energy delivered to the bonding zone. The microstructure at the boundary was free of porosity and showed unique diffusionless dissimilar bonding. Localized zones of solidified melt in some cases were observed in the vicinity of the bonding line of the wavy-interfaced welds. Elemental analysis revealed the complex intermixed microstructure of these regions, accompanying with compositional variation due to formation of the metastable intermetallic phase Al2Mg. The bonding strength of the welds, evaluated through shear tests, confirmed the high quality of the joints produced. Based on the experimental results the lower limit of the welding parameters which ensure achieving a satisfactory joint is proposed.</t>
  </si>
  <si>
    <t>[Ghaderi, Seyed Hadi; Mori, Akihisa; Hokamoto, Kazuyuki] Kumamoto Univ, Shock Wave &amp; Condensed Mat Res Ctr, Kumamoto 8608555, Japan</t>
  </si>
  <si>
    <t>Kumamoto University</t>
  </si>
  <si>
    <t>Ghaderi, SH (corresponding author), Kumamoto Univ, Shock Wave &amp; Condensed Mat Res Ctr, Kumamoto 8608555, Japan.</t>
  </si>
  <si>
    <t>Hokamoto, Kazuyuki/0000-0002-1656-9379</t>
  </si>
  <si>
    <t>10.2320/matertrans.MC200796</t>
  </si>
  <si>
    <t>316LF</t>
  </si>
  <si>
    <t>WOS:000256950400050</t>
  </si>
  <si>
    <t>Afrin, N; Chen, DL; Cao, X; Jahazi, M</t>
  </si>
  <si>
    <t>Afrin, N.; Chen, D. L.; Cao, X.; Jahazi, M.</t>
  </si>
  <si>
    <t>Microstructure and tensile properties of friction stir welded AZ31B magnesium alloy</t>
  </si>
  <si>
    <t>friction stir welding; magnesium alloy; microstructural characterization; grain size; aspect ratio; Fractal dimension; microhardness; Hall-Petch relationship; tensile properties</t>
  </si>
  <si>
    <t>TEXTURE; BEHAVIOR</t>
  </si>
  <si>
    <t>The microstructural change in AZ31B-H24 magnesium (Mg) alloy after friction stir welding (FSW) was examined. The effects of tool rotational speed and welding speed on the microstructure and tensile properties were evaluated. The grain size was observed to increase after FSW, resulting in a drop of microhardness across the welded region from about 70 HV in the base metal to about 50 HV at the center of the stir zone. The obtained Hall-Petch type relationship showed a strong grain size dependence of the hardness. The aspect ratio and fractal dimension of the grains decreased towards the center of the stir zone. The welding speed had a significant effect on the microstructure, with larger grains at a lower welding speed. The yield strength and ultimate tensile strength increased with increasing welding speed due to a lower heat input. A lower rotational speed of 500 rpm led to higher yield strength than a higher rotational speed of 1000 rpm. The friction stir welded joints were observed to fail mostly at the boundary between the weld nugget and thermomechanically affected zone at the advancing side. Fracture surfaces showed a mixture of cleavage-like and dimple-like characteristics. Crown Copyright (c) 2007 Published by Elsevier B.V. All rights reserved.</t>
  </si>
  <si>
    <t>[Afrin, N.; Chen, D. L.] Ryerson Univ, Dept Mech &amp; Ind Engn, Toronto, ON M5B 2K3, Canada; [Cao, X.; Jahazi, M.] Natl Res Council Canada, Inst Aerosp Res, Aerosp Mfg Technol Ctr, Montreal, PQ H3T 2B2, Canada</t>
  </si>
  <si>
    <t>Cao, Xinjin/0000-0002-4475-8070; Chen, Daolun/0000-0003-3420-3626</t>
  </si>
  <si>
    <t>10.1016/j.msea.2007.03.018</t>
  </si>
  <si>
    <t>255HP</t>
  </si>
  <si>
    <t>WOS:000252649100023</t>
  </si>
  <si>
    <t>Bao, YF; Jiang, YF</t>
  </si>
  <si>
    <t>Pekguleryuz, MO; Neelameggham, NR; Beals, RS; Nyberg, EA</t>
  </si>
  <si>
    <t>Bao, Yefeng; Jiang, Yongfeng</t>
  </si>
  <si>
    <t>The microstructure and performance of AZ31 joint welded by gas tungsten arc</t>
  </si>
  <si>
    <t>MAGNESIUM TECHNOLOGY 2008</t>
  </si>
  <si>
    <t>Magnesium Technology Symposium 2008</t>
  </si>
  <si>
    <t>MAR 09-13, 2008</t>
  </si>
  <si>
    <t>New Orleans, LA</t>
  </si>
  <si>
    <t>Minerals, Met &amp; Mat Soc, Magnesium Comm, Light Met Div</t>
  </si>
  <si>
    <t>magnesium alloy tube; TIG welding; metallographic analysis; corrosion resistance; hardness test</t>
  </si>
  <si>
    <t>MAGNESIUM; ALLOY</t>
  </si>
  <si>
    <t>AZ31 magnesium alloy was welded using gas tungsten arc (GTA) welding. The microstructures of AZ31 magnesium alloy base metal, heat affected zone (HAZ) and weld metal were investigated by optical electron microscopy. The fusion line between weld metal and HAZ was distinct. The HAZ was overheated and the grain size was coarser. However, the grain size of weld, which was quenched like casting and formed fine equiaxed grains, was smaller than that of base metal and HAZ. The discontinuous network phase, Mg17Al12 and Mg-17(Al Zn)(12) and divorced eutectic distributed around gain boundary in weld metal was detected. The hardness of weld metal was higher than base metal, where, was lower than HAZ. The corrosion resistances in weld and base metal were similar, in contrast, that of HAZ was lower.</t>
  </si>
  <si>
    <t>[Bao, Yefeng; Jiang, Yongfeng] HoHai Univ, Jiangsu 213022, Peoples R China</t>
  </si>
  <si>
    <t>Bao, YF (corresponding author), HoHai Univ, 5 Changcheng Rd, Jiangsu 213022, Peoples R China.</t>
  </si>
  <si>
    <t>978-0-87339-711-7</t>
  </si>
  <si>
    <t>Metallurgy &amp; Metallurgical Engineering; Materials Science, Characterization &amp; Testing; Materials Science, Composites</t>
  </si>
  <si>
    <t>BHR19</t>
  </si>
  <si>
    <t>WOS:000255592000068</t>
  </si>
  <si>
    <t>Fatigue design of welded joints from the wrought magnesium alloy AZ31 (ISO-MgAlZn1) by the local stress concept with the fictitious notch radius of rf=1.0 mm and 0.05 mm</t>
  </si>
  <si>
    <t>welded joints; fatigue; local stress concept; fictitious notch radius; magnesium; aluminium; steel; design woehler curve</t>
  </si>
  <si>
    <t>The investigations were carried out with three different types of MIG- and TIG-welded magnesium joints of the alloy AZ31. The evaluation of the results showed that the local stress concept using the fictitious notch radius of r(f) = 1.0 mm can be applied to magnesium welded joints from plates with thicknesses &gt;= 5 mm independently of the weld geometries (fully or partially penetrated butt welds, transversal stiffeners). Design curves are proposed for different stress ratios, i.e. R = -1 as well as 0 and 0.5, which allow the consideration of residual stresses as well as load induced mean stresses. The results permit also the suggestion of Delta sigma = 28 MPa as FAT-value for the IIW-Fatigue Design Recommendations. Further, the FAT-value Delta sigma = 73 MPa for the fictitious radius of r(f) = 0.05 mm to be applied to welded thin magnesium joints is derived, too. These FAT-values are compared with already known data for steel and aluminium joints. A linear relationship between the FAT-values and the Young's modulus is determined.</t>
  </si>
  <si>
    <t>Fraunhofer Inst Betriebsfestigkeit &amp; Syst LBF, Darmstadt, Germany; Univ Pamukkale, Fac Engn Scu Mech Engn, Denizli, Turkey; Adam Opel GmbH, Russelsheim, Germany</t>
  </si>
  <si>
    <t>Fraunhofer Gesellschaft; Pamukkale University</t>
  </si>
  <si>
    <t>Sonsino, CM (corresponding author), Fraunhofer Inst Betriebsfestigkeit &amp; Syst LBF, Darmstadt, Germany.</t>
  </si>
  <si>
    <t>c.m.sonsino@lbffraunhofer.de</t>
  </si>
  <si>
    <t>BOSCHSTRASSE 12, D-69469 WEINHEIM, GERMANY</t>
  </si>
  <si>
    <t>10.1002/mawe.200700182</t>
  </si>
  <si>
    <t>204ND</t>
  </si>
  <si>
    <t>WOS:000249050100003</t>
  </si>
  <si>
    <t>Kannan, MB; Dietzel, W; Zeng, R; Zettler, R; dos Santos, JF</t>
  </si>
  <si>
    <t>Kannan, M. Bobby; Dietzel, W.; Zeng, R.; Zettler, R.; dos Santos, J. F.</t>
  </si>
  <si>
    <t>A study on the SCC susceptibility of friction stir welded AZ31 Mg sheet</t>
  </si>
  <si>
    <t>magnesium alloy; stress corrosion cracking; friction stir welding</t>
  </si>
  <si>
    <t>STRESS-CORROSION CRACKING; MAGNESIUM ALLOYS; BEHAVIOR; TEXTURE</t>
  </si>
  <si>
    <t>In this study, the stress corrosion cracking (SCC) behaviour of a friction stir welded (FSW) AZ31 Mg alloy was examined using the slow strain rate tensile (SSRT) test method. Electrochemical impedance spectroscopy (EIS) and salt spray tests were conducted to understand the general and localized corrosion behaviour of the base material and the FSW joint. It was found that the FSW AZ31 Mg samples exhibited higher SCC susceptibility than the base material under SSRT testing in the corrosive environment. The failure of these FSW AZ31 Mg samples occurred in the stir zone (SZ), whereas failure occurred in the thermo mechanically affected zone (TMAZ) for samples tested in air. The EIS and salt spray test results demonstrate that the SZ exhibits higher uniform and pitting corrosion resistance than the base material. The present study suggests that the hydrogen assisted cracking mechanism predominates in the failure of FSW AZ31 Mg samples during SSRT test in the corrosive environment. (C) 2007 Elsevier B.V. All rights reserved.</t>
  </si>
  <si>
    <t>GKSS Forschungszentrum Geesthacht GmbH, Mat Res Inst, D-21502 Geesthacht, Germany; Chongqing Inst Technol, Chongqing 400050, Peoples R China</t>
  </si>
  <si>
    <t>Helmholtz Association; Helmholtz-Zentrum Hereon; Chinese Academy of Sciences; Chongqing University of Technology</t>
  </si>
  <si>
    <t>Kannan, MB (corresponding author), GKSS Forschungszentrum Geesthacht GmbH, Mat Res Inst, D-21502 Geesthacht, Germany.</t>
  </si>
  <si>
    <t>bobby.kannan@gkss.de</t>
  </si>
  <si>
    <t>Mathan, Bobby/F-8761-2010; Zeng, Rong-Chang/H-4154-2011</t>
  </si>
  <si>
    <t>Zeng, Rong-Chang/0000-0002-5945-3851; Mathan, Bobby Kannan/0000-0003-0480-8587</t>
  </si>
  <si>
    <t>10.1016/j.msea.2007.01.065</t>
  </si>
  <si>
    <t>171HJ</t>
  </si>
  <si>
    <t>WOS:000246726200035</t>
  </si>
  <si>
    <t>Chi, CT; Chao, CG</t>
  </si>
  <si>
    <t>Chi, Chao-Ting; Chao, Chuen-Guang</t>
  </si>
  <si>
    <t>Characterization on electron beam welds and parameters for AZ31B-F extrusive plates</t>
  </si>
  <si>
    <t>electron beam welding; optimum parameter; stress concentration; heat-affected zone</t>
  </si>
  <si>
    <t>Recent years have seen a renewal of interest in magnesium alloys because of the extensive applications in the industry of 3C, aerospace and traffic. However, applications of magnesium alloys are still restricted by their poor formability. This can be improved by dividing the shape-complicated work piece into several easily-made parts and then combining into one. There are various kinds of defects in the weld under the interaction of AZ31B properties and welding conditions. These defects will produce obvious stress concentration and serious material damage. In this study, a home-made 11 mm-thick AZ31B extrusive plate was used. By operating and comparing the changeable parameters of electron beam welding (EBW), the condition was optimized as 100 mA, 50 kV, 60.6 mm/s and focus position at bottom. Seventy-eight percent and 91% of the base material strength were obtained by stress and non-stress concentration weldments, respectively. Meanwhile, the harmful influence of SC and grain coarsening reached at least 13% and 9%, respectively. With other worse parameters, the strength of AZ31B weldments were reduced by undercut, root concavity, cavities and heat-affected zone (HAZ). (c) 2006 Elsevier B.V. All rights reserved.</t>
  </si>
  <si>
    <t>Natl Chiao Tung Univ, Dept Mat Sci &amp; Engn, Hsinchu 300, Taiwan; Chung Shan Inst Sci &amp; Technol, Syst Mfg Ctr, Taipei, Taiwan</t>
  </si>
  <si>
    <t>National Yang Ming Chiao Tung University; Chung-Shan Institute of Science &amp; Technology</t>
  </si>
  <si>
    <t>Chi, CT (corresponding author), Natl Chiao Tung Univ, Dept Mat Sci &amp; Engn, Hsinchu 300, Taiwan.</t>
  </si>
  <si>
    <t>joseph.mse92g@nctu.edu.tw; c_g_chao@hotmail.com</t>
  </si>
  <si>
    <t>1873-4774</t>
  </si>
  <si>
    <t>1-3</t>
  </si>
  <si>
    <t>10.1016/j.jmatprotec.2006.08.024</t>
  </si>
  <si>
    <t>118CG</t>
  </si>
  <si>
    <t>WOS:000242919000055</t>
  </si>
  <si>
    <t>Kannan, MB; Dietzel, W; Blawert, C; Riekehr, S; Koçak, M</t>
  </si>
  <si>
    <t>Kannan, M. Bobby; Dietzel, W.; Blawert, C.; Riekehr, S.; Kocak, M.</t>
  </si>
  <si>
    <t>Stress corrosion cracking behavior of Nd:YAG laser butt welded AZ31 Mg sheet</t>
  </si>
  <si>
    <t>magnesium alloys; stress corrosion cracking; laser butt welding</t>
  </si>
  <si>
    <t>In this study, the stress corrosion cracking (SCC) behavior of samples fabricated from AZ31 Mg alloy by laser butt welding was investigated in slow strain rate tensile (SSRT) and constant load tests. The results show that the laser butt welded AZ31 Mg samples are highly susceptible to SCC. The failure of the samples occurred in the fusion boundary when tested in corrosion environment in contrast to failures in the fusion zone (FZ)/base region observed for tests in air. It is suggested that weakening of the fusion boundary is due to the localized corrosion attack along the region. (c) 2006 Elsevier B.V. All rights reserved.</t>
  </si>
  <si>
    <t>GKSS Forschungszentrum Geesthacht GmbH, Inst Mat Res, D-21502 Geesthacht, Germany</t>
  </si>
  <si>
    <t>Kannan, MB (corresponding author), GKSS Forschungszentrum Geesthacht GmbH, Inst Mat Res, D-21502 Geesthacht, Germany.</t>
  </si>
  <si>
    <t>Blawert, Carsten/I-3833-2013; Mathan, Bobby/F-8761-2010; Koçak, Mustafa/AAN-1964-2021</t>
  </si>
  <si>
    <t>Mathan, Bobby Kannan/0000-0003-0480-8587</t>
  </si>
  <si>
    <t>JAN 25</t>
  </si>
  <si>
    <t>10.1016/j.msea.2006.08.075</t>
  </si>
  <si>
    <t>127ZC</t>
  </si>
  <si>
    <t>WOS:000243624000029</t>
  </si>
  <si>
    <t>Miyashita, Y; Borrisutthekul, R; Chen, J; Mutoh, Y</t>
  </si>
  <si>
    <t>Zhou, Y; Tu, ST; Xie, X</t>
  </si>
  <si>
    <t>Miyashita, Yukio; Borrisutthekul, Rattana; Chen, Jian; Mutoh, Yoshiharu</t>
  </si>
  <si>
    <t>Application of twin laser beam on AZ31/A5052 dissimilar metals welding</t>
  </si>
  <si>
    <t>PROGRESSES IN FRACTURE AND STRENGTH OF MATERIALS AND STRUCTURES, 1-4</t>
  </si>
  <si>
    <t>Asian Pacific Conference for Fracture and Strength (APCFS'06)</t>
  </si>
  <si>
    <t>NOV 22-25, 2006</t>
  </si>
  <si>
    <t>Chinese Mech Engn Soc,Japan Soc Mech Engineers,Korean Soc Mech Engineers</t>
  </si>
  <si>
    <t>laser welding; dissimilar metals; magnesium alloy; aluminum alloy; twin laser beam</t>
  </si>
  <si>
    <t>Effect of the applying twin laser beam on the welding of AZ31/A5052 dissimilar metals lap joint was studied. The direct welding and the welding with Al12Si filler wire were carried out. Flow behavior of the molten metal was analyzed by FEM simulation. For both welding methods, failure load of the joints increased by applying twin laser beam with reasonable beam distance. Twin laser beam technique could control temperature distribution and flow behavior of the molten metal.</t>
  </si>
  <si>
    <t>[Miyashita, Yukio] Nagaoka Natl Coll Technol, Nagaoka, Niigata, Japan; [Borrisutthekul, Rattana; Chen, Jian; Mutoh, Yoshiharu] Nagaoka Univ Technol, Nagaoka, Niigata, Japan</t>
  </si>
  <si>
    <t>Nagaoka University of Technology</t>
  </si>
  <si>
    <t>Miyashita, Y (corresponding author), Nagaoka Natl Coll Technol, Nagaoka, Niigata, Japan.</t>
  </si>
  <si>
    <t>miyayuki@nagaoka-ct.ac.jp</t>
  </si>
  <si>
    <t>The present work was supported by New Energy and Industrial Technology Development Organization (NEDO).</t>
  </si>
  <si>
    <t>353-358</t>
  </si>
  <si>
    <t>10.4028/www.scientific.net/KEM.353-358.1956</t>
  </si>
  <si>
    <t>BHD07</t>
  </si>
  <si>
    <t>WOS:000252246301118</t>
  </si>
  <si>
    <t>Wang, XH; Wang, KS</t>
  </si>
  <si>
    <t>Wang Xunhong; Wang Kuaishe</t>
  </si>
  <si>
    <t>Microstructure and properties of friction stir butt-welded AZ31 magnesium alloy</t>
  </si>
  <si>
    <t>friction stir welding; magnesium alloys; microstructure; grain refinement; mechanical properties</t>
  </si>
  <si>
    <t>BEHAVIOR; LOCATION</t>
  </si>
  <si>
    <t>Friction stir welding (FSW) is a relatively new joining technique particularly for magnesium and aluminum alloys that are difficult to fusion weld. In this paper, an excellent friction stir weld of AZ31 magnesium alloy was obtained at proper parameter. In the friction stir zone (FSZ), the microstructure of the base material (BM) is replaced by fine grains and small particles of intermetallic compounds. The average microhardness of the friction stir zone is higher than that of the base material. The maximum tensile strength of joint can reach 93% that of the base material. And the failure locations are almost at the heating affected zone. (c) 2006 Elsevier B.V. All rights reserved.</t>
  </si>
  <si>
    <t>Xian Univ Architecture &amp; Technol, Dept Met Engn, Xian 710055, Shaanxi, Peoples R China; Xian Jiaotong Univ, State Key Lab Mech Behav Mat, Xian 710048, Shaanxi, Peoples R China</t>
  </si>
  <si>
    <t>Xi'an University of Architecture &amp; Technology; Xi'an Jiaotong University</t>
  </si>
  <si>
    <t>Wang, XH (corresponding author), Xian Univ Architecture &amp; Technol, Dept Met Engn, Xian 710055, Shaanxi, Peoples R China.</t>
  </si>
  <si>
    <t>honghong1981312@yahoo.com.cn</t>
  </si>
  <si>
    <t>Duan, Yuping/AAH-5030-2020</t>
  </si>
  <si>
    <t>10.1016/j.msea.2006.05.128</t>
  </si>
  <si>
    <t>077NT</t>
  </si>
  <si>
    <t>WOS:000240037200014</t>
  </si>
  <si>
    <t>Song, G; Liu, LM; Wang, PC</t>
  </si>
  <si>
    <t>Song, Gang; Liu, Liming; Wang, Peichong</t>
  </si>
  <si>
    <t>Overlap welding of magnesium AZ31B sheets using laser-arc hybrid process</t>
  </si>
  <si>
    <t>magnesium alloys; laser-arc hybrid welding; lap welding</t>
  </si>
  <si>
    <t>MECHANICAL-PROPERTIES; MICROSTRUCTURE; ALLOY; LAP</t>
  </si>
  <si>
    <t>This paper presents the results of recent investigations on the overlap weldability of magnesium alloy AZ31B sheets by laser-arc hybrid welding process. The effects of key welding parameters such as welding speed, defocusing distance, and laser-to-arc distance on overlap weldability of magnesium alloys sheets were analyzed, as well as the microstructure and properties of hybrid lap-welded joint. The results showed that sound overlap-welded joints of magnesium alloy AZ31B sheets without defects can be obtained. Among the welding parameters, defocusing distance and laser-to-arc distance were key factors to affect the penetration depth and bead shape. It also found that the cross-section of hybrid overlap-welded joint appears a thumb pin shape due to the characteristics of laser-arc hybrid welding. Hybrid overlap-welded joints can be divided into two parts: one was the zone of laser acting alone, while the other was the zone of laser and arc cooperation. Besides, it was concluded that the tensile shear strength of AZ31B overlap-welded by laser-arc hybrid welding was 80% comparable to those of base metal, and the corrosion resistance of weld bead was equivalent to that of base metal in 5 mol% NaCl solution. (c) 2006 Elsevier B.V. All rights reserved.</t>
  </si>
  <si>
    <t>Dalian Univ Technol, Sch Mat Sci &amp; Engn, State Key Lab Mat Modificat, Dalian 116024, Peoples R China; Gen Motors Inc, Detroit, MI 48202 USA</t>
  </si>
  <si>
    <t>Dalian University of Technology; General Motors</t>
  </si>
  <si>
    <t>Liu, LM (corresponding author), Dalian Univ Technol, Sch Mat Sci &amp; Engn, State Key Lab Mat Modificat, Dalian 116024, Peoples R China.</t>
  </si>
  <si>
    <t>10.1016/j.msea.2006.05.078</t>
  </si>
  <si>
    <t>072PS</t>
  </si>
  <si>
    <t>WOS:000239685900041</t>
  </si>
  <si>
    <t>Liu, LM; Dong, CF</t>
  </si>
  <si>
    <t>Liu, Liming; Dong, Changfu</t>
  </si>
  <si>
    <t>Gas tungsten-arc filler welding of AZ31 magnesium alloy</t>
  </si>
  <si>
    <t>AZ31 magnesium alloy; microstructure; filler wire</t>
  </si>
  <si>
    <t>Optical microscopy and scanning electron microscopy (SEM) were used to examine the microstructure and fracture of AZ31 magnesium alloy joint welded by automatic gas tungsten-arc filler (GTAF) welding process with AZ61 wire. More endeavors have been put on investigating the effect of filler wire on microstructure and performance of welded joint. The result showed that the grain size in heat-affected zone (HAZ) of GTAF welded joint holds significant variety compared with that of GTA welded joint (without filler wire). The modification of microstructure in HAZ has changed the fracture location as well as the ultimate tensile strength (UTS) of joint in tensile test. (c) 2006 Elsevier B.V. All rights reserved.</t>
  </si>
  <si>
    <t>Dalian Univ Technol, State Key Lab Mat Modificat, Dalian 116024, Peoples R China; Dalian Univ Technol, Sch Mat Sci &amp; Engn, Dalian 116024, Peoples R China</t>
  </si>
  <si>
    <t>Dong, CF (corresponding author), Dalian Univ Technol, State Key Lab Mat Modificat, Dalian 116024, Peoples R China.</t>
  </si>
  <si>
    <t>liulm@dlut.edu.cn; d_cf@dl.cn</t>
  </si>
  <si>
    <t>17-18</t>
  </si>
  <si>
    <t>10.1016/j.matlet.2005.12.120</t>
  </si>
  <si>
    <t>049XI</t>
  </si>
  <si>
    <t>WOS:000238050700032</t>
  </si>
  <si>
    <t>Fukumoto, S; Tanaka, S; Ono, T; Tsubakino, H; Tomita, T; Aritoshi, M; Okita, K</t>
  </si>
  <si>
    <t>Fukumoto, Shinji; Tanaka, Soshi; Ono, Toshitsup; Tsubakino, Harushige; Tomita, Tomoki; Aritoshi, Masatoshi; Okita, Kozo</t>
  </si>
  <si>
    <t>Microstructural development in friction welded AZ31 magnesium alloy</t>
  </si>
  <si>
    <t>friction welding; magnesium alloy; Hall-Petch relation; grain refinement; microstructure</t>
  </si>
  <si>
    <t>SEVERE PLASTIC-DEFORMATION; HALL-PETCH RELATIONSHIP; MG ALLOY; GRAIN-SIZE; ALUMINUM; BEHAVIOR</t>
  </si>
  <si>
    <t>Microstructural development of friction welded AZ31 alloy was Studied. The microstructures near weld interface consist of mainly three regions that are recrystallized fine-grain, mixed-grain and twin regions. The most impressive microstructural feature is grain refinement. Fine grains whose size was approximately 2 pin were produced at the weld interface due to a hot heavy working, resulting in the increase of micro-Vickers hardness. New fine grains were born at the shear hands that were introduced during the friction and upset processes. The grain size depended on the welding condition, especially the upset pressure. The smaller grains were obtained with higher upset pressure an shorter friction time. Although Hall-Petch relation was basically realized in friction welded AZ31, it is necessary to consider the effect of work hardening.</t>
  </si>
  <si>
    <t>Univ Hyogo, Grad Sch Engn, Himeji, Hyogo 6712201, Japan; Hogo Prefectural Inst Ind Res, Kobe, Hyogo 6540037, Japan; Osaka Sangyo Univ, Inst Ind Res, Osaka 5748530, Japan</t>
  </si>
  <si>
    <t>10.2320/matertrans.47.1071</t>
  </si>
  <si>
    <t>068CZ</t>
  </si>
  <si>
    <t>WOS:000239351000021</t>
  </si>
  <si>
    <t>Liu, LM; Song, G; Liang, G; Wang, JF</t>
  </si>
  <si>
    <t>Pore formation during hybrid laser-tungsten inert gas arc welding of magnesium alloy AZ31B - mechanism and remedy</t>
  </si>
  <si>
    <t>magnesium alloy; pore; Laser-TIG welding</t>
  </si>
  <si>
    <t>ALUMINUM-ALLOYS; POROSITY; BEAM</t>
  </si>
  <si>
    <t>One of the major concerns during high speed welding of magnesium alloys is the presence of porosity in the weld metal that can deteriorate mechanical properties. This study seeks to analyze the presence method and quantity of pore during hybrid laser-tungsten inert gas arc (TIG) welding of magnesium alloy AZ31B by radiography, optical microscopy and electron probe microanalysis (EMPA). At the same time, it identifies both the mechanism of pore formation and a remedy for this problem. The experimental results indicate that lacking of shielding gas for laser beam is the dominant cause of macroporosity formation during the hybrid of laser-TIG welding of magnesium Alloys AZ31B plate, and hydrogen is not main cause to form large pores. A favorable weld without porosity can be obtained by appending lateral shielding gas for laser beam. (C) 2004 Elsevier B.V. All rights reserved.</t>
  </si>
  <si>
    <t>Dalian Univ Technol, Dept Mat Engn, State Key Lab Mat Surface Modificat Laser Ion &amp; E, Dalian 16024, Peoples R China</t>
  </si>
  <si>
    <t>Liu, LM (corresponding author), Dalian Univ Technol, Dept Mat Engn, State Key Lab Mat Surface Modificat Laser Ion &amp; E, Dalian 16024, Peoples R China.</t>
  </si>
  <si>
    <t>10.1016/j.msea.2004.07.067</t>
  </si>
  <si>
    <t>888KI</t>
  </si>
  <si>
    <t>WOS:000226372400009</t>
  </si>
  <si>
    <t>Liu, LM; Song, G; Wang, JF</t>
  </si>
  <si>
    <t>Ke, W; Han, EH; Han, YF; Kainer, K; Luo, AA</t>
  </si>
  <si>
    <t>Investigation on pore formation during hybrid laser-tungsten inert gas arc welding of magnesium alloy AZ31B</t>
  </si>
  <si>
    <t>MAGNESIUM - SCIENCE, TECHNOLOGY AND APPLICATIONS</t>
  </si>
  <si>
    <t>International Conference on Magnesium - Science, Technology and Applications</t>
  </si>
  <si>
    <t>SEP 20-24, 2004</t>
  </si>
  <si>
    <t>magnesium alloyAZ31 B; pore; laser-TIG hybrid welding</t>
  </si>
  <si>
    <t>This study seeks to analyze the presence method and quantity of pore during hybrid laser-tungsten inert gas arc (TIG) Welding of Magnesium Alloy AZ31B by radiography, optical microscopy and electron probe microanalysis (EMPA). At the same time, it identifies both the mechanism of pore formation and a remedy for this problem. The experimental results indicate that lacking of shielding gas for laser beam is the dominant cause of macro-porosity formation during the hybrid of laser-TIG welding of magnesium Alloys AZ31B plate, and hydrogen is not main cause to form large pores. A favorable weld without porosity can be obtained by appending lateral shielding gas for laser beam.</t>
  </si>
  <si>
    <t>Dalian Univ Technol, State Key Lab Mat Surface Modificat Laser Ion, Dept Mat Engn, Dalian 116024, Peoples R China</t>
  </si>
  <si>
    <t>Dalian Univ Technol, State Key Lab Mat Surface Modificat Laser Ion, Dept Mat Engn, Dalian 116024, Peoples R China.</t>
  </si>
  <si>
    <t>0-87849-968-7</t>
  </si>
  <si>
    <t>488-489</t>
  </si>
  <si>
    <t>10.4028/www.scientific.net/MSF.488-489.361</t>
  </si>
  <si>
    <t>BCO26</t>
  </si>
  <si>
    <t>WOS:000230390900082</t>
  </si>
  <si>
    <t>Zettler, R; Blanco, AC; dos Santos, JF; Marya, S</t>
  </si>
  <si>
    <t>Neelameggham, N; Kaplan, HI; Powell, BR</t>
  </si>
  <si>
    <t>The effect of process parameters and tool geometry on thermal field development and weld formation in friction stir welding of the alloys AZ31 and AZ61</t>
  </si>
  <si>
    <t>MAGNESIUM TECHNOLOGY 2005</t>
  </si>
  <si>
    <t>Symposium on Magnesium Technology 2005 held at the TMS Annual Meeting</t>
  </si>
  <si>
    <t>FEB 13-17, 2005</t>
  </si>
  <si>
    <t>Minerals, Met &amp; Mat Soc, Magnesium Comm Light Met Div</t>
  </si>
  <si>
    <t>AZ31; AZ61; FSW; thermal cycle; tool design</t>
  </si>
  <si>
    <t>An increase in the use of magnesium (Mg) in the car manufacturing industry has raised questions concerning its weldability. Friction Stir Welding (FSW) has the advantage of achieving metallic bonding below that of the melting point of the base material thus avoiding many of the metallurgical problems associated with the solidification process. The present study presents the results of a development program carried out to investigate the response of Mg alloys AZ31 and AZ61 to different FSW tool geometries and process parameters. Temperature development across the weld zone was monitored and the produced welds have been subjected to microstructural analysis and mechanical testing. Defect free welds have been produced with optimised FSW-tool and parameters. The microstructure of the welded joint resulted in similar ductility and hardness levels as compared to that of the base material. The results also demonstrated that tool geometry plays a fundamental role in the response of the investigated alloys to the FSW process.</t>
  </si>
  <si>
    <t>Zettler, R (corresponding author), GKSS Forschungszentrum Geesthacht GmbH, Inst Mat Res, Max Planck Str 1, D-21502 Geesthacht, Germany.</t>
  </si>
  <si>
    <t>0-87339-582-4</t>
  </si>
  <si>
    <t>Electrochemistry; Metallurgy &amp; Metallurgical Engineering</t>
  </si>
  <si>
    <t>BBW19</t>
  </si>
  <si>
    <t>WOS:000228100300069</t>
  </si>
  <si>
    <t>Liu, LM; Song, G; Wang, JF; Liang, GL</t>
  </si>
  <si>
    <t>Microstructure and mechanical properties of wrought magnesium alloy AZ31B welded by laser-TIG hybrid</t>
  </si>
  <si>
    <t>wrought magnesium alloy AZ3B; laser-TIG hybrid welding; weld</t>
  </si>
  <si>
    <t>BEAM; ARC</t>
  </si>
  <si>
    <t>The laser-TIG hybrid welding was mainly used to weld the wrought magnesium alloy AZ31B. The technical characteristics of laser-TIG hybrid welding process was investigated and the interactional mechanism between laser and arc was discussed, at the same time the microstructure and mechanical properties of the wrought magnesium alloy AZ31B using laser-TIG hybrid welding were analyzed by optical microscope, EPMA, SEM, tensile machine, hardness machine. The experimental results show that the presence of laser beam boosts up the stability of the are during high speed welding and augments the penetration of weld; the crystal grains of magnesium alloy weld are fine without porosity and cracks in the best welding criterion and the microstructure of HAZ does not become coarse obviously. The elements profile analysis reveals that Mg content in the weld is lower than that of the base metal, but Al content is higher slightly. Under this experimental condition, the wrought magnesium alloy AZ31B joint can be achieved using laser-TIG hybrid process and the tensile strength of the joint is equivalent to that of the base metal.</t>
  </si>
  <si>
    <t>Dalian Univ Technol, Dept Mat Engn, State Key Lab Mat Surface Modificat Laser Ion &amp; E, Dalian 116024, Peoples R China</t>
  </si>
  <si>
    <t>Liu, LM (corresponding author), Dalian Univ Technol, Dept Mat Engn, State Key Lab Mat Surface Modificat Laser Ion &amp; E, Dalian 116024, Peoples R China.</t>
  </si>
  <si>
    <t>835AC</t>
  </si>
  <si>
    <t>WOS:000222451000027</t>
  </si>
  <si>
    <t>Kim, TW; Kim, JC; Hasegawa, Y; Suga, Y</t>
  </si>
  <si>
    <t>Kang, SG; Kobayashi, T</t>
  </si>
  <si>
    <t>Welding of AZ31B magnesium alloy by YAG laser/TIG arc hybrid welding process</t>
  </si>
  <si>
    <t>DESIGNING, PROCESSING AND PROPERTIES OF ADVANCED ENGINEERING MATERIALS, PTS 1 AND 2</t>
  </si>
  <si>
    <t>3rd International Symposium on Designing, Processing and Properties of Advanced Engineering Materials</t>
  </si>
  <si>
    <t>NOV 05-08, 2003</t>
  </si>
  <si>
    <t>Jeju, SOUTH KOREA</t>
  </si>
  <si>
    <t>Mat Res Soc Korea,Japan Soc Promot Sci, Adv Engn Mat Comm</t>
  </si>
  <si>
    <t>hybrid welding; YAG laser welding; TIG arc welding; magnesium alloy; tensile strength</t>
  </si>
  <si>
    <t>Recently, magnesium alloy is in the limelight as ECological material with high ability of recycling and lightweight property. Especially, because of outstanding properties as a structural material, the magnesium alloy is in great demand. Under these circumstances, the technical researches and developments of welding process for magnesium alloy welding have great significance to expand industrial application of magnesium. In magnesium alloy welding, arc welding process is generally used. However, heat input by the welding arc affects the magnesium alloy plates, and as the result it makes wide heat affected zone and large distortion of the welded joint. As one of the possible means to improve quality of the welded joint, application of laser welding process may be recommended. However, the low boiling point of magnesium generates some weld defects, such as porosity and solidification cracking. Further-more, the small laser beam diameter is very sensitive to edge preparation in butt joint. Accordingly, application of laser/arc hybrid welding process to magnesium alloy welding was proposed. The laser/arc hybrid welding process is a new process combining the laser beam and the arc as welding heat source. The laser beam and arc influence and assist one another. By application of hybrid welding, synergistic effects are achievable, and disadvantage of the respective processes can be compensated. In this study, welding of AZ31B magnesium alloy thin plates using YAG laser/TIG arc hybrid welding process was investigated. In order to confirm the properties of the welded joints, tensile testing was performed.</t>
  </si>
  <si>
    <t>Keio Univ, Grad Sch, Kohoku Ku, Yokohama, Kanagawa 2238522, Japan; Keio Univ, Fac Sci &amp; Technol, Kohoku Ku, Yokohama, Kanagawa 2238522, Japan</t>
  </si>
  <si>
    <t>Keio University; Keio University</t>
  </si>
  <si>
    <t>Kim, TW (corresponding author), Keio Univ, Grad Sch, Kohoku Ku, 3-14-1 Hiyoshi, Yokohama, Kanagawa 2238522, Japan.</t>
  </si>
  <si>
    <t>0-87849-939-3</t>
  </si>
  <si>
    <t>449-4</t>
  </si>
  <si>
    <t>10.4028/www.scientific.net/MSF.449-452.417</t>
  </si>
  <si>
    <t>Materials Science, Ceramics; Materials Science, Multidisciplinary; Metallurgy &amp; Metallurgical Engineering</t>
  </si>
  <si>
    <t>BY90Q</t>
  </si>
  <si>
    <t>WOS:000189492000101</t>
  </si>
  <si>
    <t>Fukumoto, S; Ono, T; Tanaka, S; Tsubakino, H; Tomita, T; Aritoshi, M; Okita, K</t>
  </si>
  <si>
    <t>Kojima, Y; Aizawa, T; Higashi, K; Kamado, S</t>
  </si>
  <si>
    <t>Microstructures of friction welded joints of AZ31 to AM60 magnesium alloys</t>
  </si>
  <si>
    <t>MAGNESIUM ALLOYS 2003, PTS 1 AND 2</t>
  </si>
  <si>
    <t>2nd International Conference on Platform Science and Technology for Advanced Magnesium Alloys</t>
  </si>
  <si>
    <t>JAN 26-30, 2003</t>
  </si>
  <si>
    <t>OSAKA, JAPAN</t>
  </si>
  <si>
    <t>Minist Educ, Sci, Culture, Sports &amp; Technol Japan,USAF Off Sci Res,Asian Off Aerosp Res &amp; Dev</t>
  </si>
  <si>
    <t>friction welding; magnesium alloy; recrystallization; fined grain</t>
  </si>
  <si>
    <t>AZ31 magnesium alloy was friction-welded to AM60 and the microstructures and the friction welding process were studied. The microstructures changed near the weld interface. The AZ31 was refined to a grain size of several mum near the weld interface. The nucleation occurred in the shear bands that were introduced during the welding process. On the other hand, the eutectic structure was deformed and the lamellar structure which was composed of alpha-Mg and Mg17Al12 was formed near the weld interface in AM60 alloy. In the friction process, the adhesion and peel off occurred alternately between AZ31 and AM60. Eventually, bonding was completed during upset process.</t>
  </si>
  <si>
    <t>Himeji Inst Technol, Grad Sch Engn, Himeji, Hyogo 6712201, Japan; Hyogo Prefectural Inst Ind Res, Kobe, Hyogo, Japan; Osaka Sangyo Univ, Inst Ind Res, Osaka, Japan</t>
  </si>
  <si>
    <t>Fukumoto, S (corresponding author), Himeji Inst Technol, Grad Sch Engn, 2167 Shosha, Himeji, Hyogo 6712201, Japan.</t>
  </si>
  <si>
    <t>0-87849-914-8</t>
  </si>
  <si>
    <t>419-4</t>
  </si>
  <si>
    <t>10.4028/www.scientific.net/MSF.419-422.399</t>
  </si>
  <si>
    <t>Materials Science, Multidisciplinary; Metallurgy &amp; Metallurgical Engineering; Materials Science, Coatings &amp; Films; Materials Science, Composites</t>
  </si>
  <si>
    <t>BW62G</t>
  </si>
  <si>
    <t>WOS:000182606100060</t>
  </si>
  <si>
    <t>Microstructure and tensile behavior of a Bobbin friction stir welded magnesium alloy</t>
  </si>
  <si>
    <t>AZ31; Bobbin friction stir welding; Severe plastic deformation</t>
  </si>
  <si>
    <t>TOOL PIN PROFILE; MECHANICAL-PROPERTIES; AZ31 MAGNESIUM; DYNAMIC RECRYSTALLIZATION; AIRCRAFT BRACKETS; FRACTURE-BEHAVIOR; WELDING SPEED; TEXTURE; OPTIMIZATION; STRENGTH</t>
  </si>
  <si>
    <t>In bobbin friction stir welding (BFSW), frictional heat input is simultaneously applied to the top and bottom surface of a workpiece by the rubbing action of the tool shoulders. Consequently, a relatively homogeneous microstructure is obtained in BFSW welds compared to the conventional FSW. In the current study, we performed BFSW bead-on-plate experiments on Mg alloy AZ31B with the goal to study evolution of microstructure and resulting tensile behavior of the welded material. We used three different combinations of intense process parameters which were intentionally chosen to be outside of the norm for BFSW i.e., tool rotational speeds &gt; 1500 rpm and constant translational speed of 10 mm/min. The BFS weldments showed the classic heat affected zone (HAZ), a small but discernible thermomechanical affected zone (TMAZ) and a large, near rectangular stir zone (SZ). The SZ consisted of a bimodal microstructure similar to the base material but some degree of grain refinement was also observed, which was more prominent on the retreating side of SZ. BFS welded specimen showed maximum of 67% and 48% joint efficiency (ratio of weld UTS to base material UTS) at room temperature and 200 degrees C, respectively. Fracture of specimens occurred in TMAZ/SZ interface and SZ, in room and elevated temperature tested specimens, respectively. Large number of twins were observed near fracture surface of the room temperature tensile tested specimen while coalescence of microcracks led to fracture at elevated temperature.</t>
  </si>
  <si>
    <t>Mansoor, B (corresponding author), Texas A&amp;M Univ Qatar, Mech Engn Program, Doha, Qatar.</t>
  </si>
  <si>
    <t>Qatar National Research Fund (a member of The Qatar Foundation) [8-856-2-364]; Qatar National Library; Mechanical Engineering Department at Texas A&amp;M University at Qatar</t>
  </si>
  <si>
    <t>Qatar National Research Fund (a member of The Qatar Foundation)(Qatar National Research Fund (QNRF)); Qatar National Library(Qatar National Research Fund (QNRF)); Mechanical Engineering Department at Texas A&amp;M University at Qatar(Qatar National Research Fund (QNRF))</t>
  </si>
  <si>
    <t>This publication was made possible by the grant NPRP No. 8-856-2-364 from the Qatar National Research Fund (a member of The Qatar Foundation) . The statements made herein are solely the responsibility of the authors. Open access funding was provided by Qatar National Li-brary. The authors thank the support of Mechanical Engineering Department at Texas A&amp;M University at Qatar.</t>
  </si>
  <si>
    <t>APR 18</t>
  </si>
  <si>
    <t>10.1016/j.msea.2022.142861</t>
  </si>
  <si>
    <t>0M1OJ</t>
  </si>
  <si>
    <t>WOS:000781931200001</t>
  </si>
  <si>
    <t>Salleh, MNM; Ishak, M; Aiman, MH; Idris, SRA; Romlay, FRM</t>
  </si>
  <si>
    <t>IOP</t>
  </si>
  <si>
    <t>Salleh, M. N. M.; Ishak, M.; Aiman, M. H.; Idris, S. R. A.; Romlay, F. R. M.</t>
  </si>
  <si>
    <t>Investigation on the Effect of Pulsed Energy on Strength of Fillet Lap Laser Welded AZ31B Magnesium Alloys</t>
  </si>
  <si>
    <t>JOINING AND WELDING SYMPOSIUM</t>
  </si>
  <si>
    <t>IOP Conference Series-Materials Science and Engineering</t>
  </si>
  <si>
    <t>Joining and Welding Symposium</t>
  </si>
  <si>
    <t>JUL 11, 2017</t>
  </si>
  <si>
    <t>Univ Malaysia Pahang, MALAYSIA</t>
  </si>
  <si>
    <t>Univ Malaysia Pahang</t>
  </si>
  <si>
    <t>AZ31B magnesium alloy have been hugely applied in the aerospace, automotive, and electronic industries. However, welding thin sheet AZ31B was challenging due to its properties which is easily to evaporated especially using conventional fusion welding method such as metal inert gas (MIG). Laser could be applied to weld this metal since it produces lower heat input. The application of fiber laser welding has been widely since this type of laser could produce better welding product especially in the automotive sectors. Low power fiber laser was used to weld this non-ferrous metal where pulse wave (PW) mode was used. Double fillet lap joint was applied to weld as thin as 0.6 mm thick of AZ31B and the effect of pulsed energy on the strength was studied. Bond width, throat length, and penetration depth also was studied related to the pulsed energy which effecting the joint. Higher pulsed energy contributes to the higher fracture load with angle of irradiation lower than 3 degrees</t>
  </si>
  <si>
    <t>[Salleh, M. N. M.; Ishak, M.; Aiman, M. H.; Idris, S. R. A.; Romlay, F. R. M.] Univ Malaysia Pahang, Fac Mech Engn, Pekan 26600, Pahang, Malaysia; [Ishak, M.; Romlay, F. R. M.] UMP, Automot Engn Ctr, Pekan 26600, Pahang, Malaysia</t>
  </si>
  <si>
    <t>Universiti Malaysia Pahang Al-Sultan Abdullah (UMPSA); Universiti Malaysia Pahang Al-Sultan Abdullah (UMPSA)</t>
  </si>
  <si>
    <t>Salleh, MNM (corresponding author), Univ Malaysia Pahang, Fac Mech Engn, Pekan 26600, Pahang, Malaysia.</t>
  </si>
  <si>
    <t>mdnaqiuddinsalleh91@gmail.com</t>
  </si>
  <si>
    <t>Halil, Aiman/AAT-3222-2020; Salleh, Mohd/W-4775-2019; ishak, mahadzir/F-2860-2013</t>
  </si>
  <si>
    <t>ishak, mahadzir/0000-0003-0673-3021; Mohd Halil, Aiman bin/0000-0002-5263-6014; Idris, Siti Rabiatull Aisha/0000-0002-9982-9307</t>
  </si>
  <si>
    <t>[GRS150345]</t>
  </si>
  <si>
    <t>The work is supported under grant GRS150345 for the financial. All experimental works were done in Joining and Welding lab, Faculty of Mechanical Engineering, UMP</t>
  </si>
  <si>
    <t>DIRAC HOUSE, TEMPLE BACK, BRISTOL BS1 6BE, ENGLAND</t>
  </si>
  <si>
    <t>1757-8981</t>
  </si>
  <si>
    <t>IOP CONF SER-MAT SCI</t>
  </si>
  <si>
    <t>10.1088/1757-899X/238/1/012009</t>
  </si>
  <si>
    <t>BJ0JO</t>
  </si>
  <si>
    <t>WOS:000416874100009</t>
  </si>
  <si>
    <t>Sun, M; Niknejad, ST; Gao, H; Wu, L; Zhou, Y</t>
  </si>
  <si>
    <t>Sun, M.; Niknejad, S. T.; Gao, H.; Wu, L.; Zhou, Y.</t>
  </si>
  <si>
    <t>Mechanical properties of dissimilar resistance spot welds of aluminum to magnesium with Sn-coated steel interlayer</t>
  </si>
  <si>
    <t>Resistance spot welding; AA5052/AZ31 dissimilar welding; Intermetallic compound; Sn-coated steel interlayer</t>
  </si>
  <si>
    <t>ZN ALLOY INTERLAYER; HIGH-STRENGTH STEEL; MG ALLOY; INTERFACIAL MICROSTRUCTURE; NUGGET FORMATION; AZ31B MAGNESIUM; MILD-STEEL; AL; JOINTS; PARAMETERS</t>
  </si>
  <si>
    <t>Dissimilar joining of aluminum (AA5052) to magnesium (AZ31) alloys was investigated in the current study by resistance spot welding. The formation of Al-Mg intermetallic compounds was successfully prevented and strong Al/Mg resistance spot welded joints were achieved by inserting a Sn-coated steel interlayer between the two base metals before welding. The tensile shear strength was as high as 88% of the reported value of the Mg/Mg joints. The failure during mechanical loading occurred inside the Al fusion zone away from the Al/steel interface. It follows that the thin Al-Fe reaction layer formed at the Al/steel interface did not significantly affect the tensile strength of the joints. The significant reduction of voids, due to the high boiling temperature of Sn and also long downslope time, may also contribute to the relatively strong Al/steel interfaces. (C) 2015 Elsevier Ltd. All rights reserved.</t>
  </si>
  <si>
    <t>[Sun, M.; Gao, H.; Wu, L.] Harbin Inst Technol, State Key Lab Adv Welding &amp; Joining, Harbin 150001, Peoples R China; [Sun, M.; Niknejad, S. T.; Zhou, Y.] Univ Waterloo, Dept Mech &amp; Mechatron Engn, Waterloo, ON N2L 3GL, Canada</t>
  </si>
  <si>
    <t>m52sun@uwaterloo.ca</t>
  </si>
  <si>
    <t>This research was supported by the Natural Sciences and Engineering Research Council (NSERC) of Canada, NSERC Magnesium Network (MagNET), and the State Scholarship Fund of China (No. 201206120134). The authors want to thank Professor S. Lawson for his discussion in this work, Dr. Y. Ding and J. Yang for their help on the SEM analysis.</t>
  </si>
  <si>
    <t>FEB 5</t>
  </si>
  <si>
    <t>10.1016/j.matdes.2015.11.121</t>
  </si>
  <si>
    <t>CZ6UB</t>
  </si>
  <si>
    <t>WOS:000367235400039</t>
  </si>
  <si>
    <t>Wang, XY; Sun, DQ; Sun, Y; Ding, ZQ</t>
  </si>
  <si>
    <t>Wang, X. Y.; Sun, D. Q.; Sun, Y.; Ding, Z. Q.</t>
  </si>
  <si>
    <t>Effects of Cu Addition on Microstructure Characteristics and Tensile Behaviors of Metal Inert-Gas Arc Welded Mg-Steel Dissimilar Joints</t>
  </si>
  <si>
    <t>AZ31B magnesium alloy; Q235 steel; metal inert-gas arc welding; microstructure characteristics; tensile behaviors</t>
  </si>
  <si>
    <t>AZ31B MAGNESIUM ALLOY; MECHANICAL-PROPERTIES; MILD-STEEL; WELDING PROCESS; FRICTION STIR</t>
  </si>
  <si>
    <t>The joining of AZ31B Mg alloy to Q235 steel was realized by metal inert-gas arc welding. Microstructure characteristics and tensile behaviors of Mg-steel joints with and without Cu addition were investigated and compared. Results show that the microstructure and tensile strength were improved with the addition of Cu interlayer. The WC Mg2Cu with rod-like structure was generated in both the whole weld zone and Mg/steel interfacial zone. The maximum tensile strength of Cu-added joint can reach to 185 MPa, which partly fractured at the weld seam of Mg alloy instead of the Mg/Fe interface. The increase of the joint strength and microhardness profile with addition of Cu can be explained in terms of improvement of wettability of Mg alloy to steel and the formation of fine IMC Mg2Cu.</t>
  </si>
  <si>
    <t>[Wang, X. Y.; Sun, D. Q.; Sun, Y.; Ding, Z. Q.] Jilin Univ, Sch Mat Sci &amp; Engn, Minist Educ, Key Lab Automobile Mat, Changchun 130025, Peoples R China</t>
  </si>
  <si>
    <t>Sun, DQ (corresponding author), Jilin Univ, Sch Mat Sci &amp; Engn, Minist Educ, Key Lab Automobile Mat, 5988 Ren Min St, Changchun 130025, Peoples R China.</t>
  </si>
  <si>
    <t>psdq@sina.com</t>
  </si>
  <si>
    <t>10.2320/matertrans.M2015249</t>
  </si>
  <si>
    <t>DA0OL</t>
  </si>
  <si>
    <t>WOS:000367496900017</t>
  </si>
  <si>
    <t>Shen, J; Liu, K; Li, Y; Li, SZ; Wen, LB</t>
  </si>
  <si>
    <t>Shen, J.; Liu, K.; Li, Y.; Li, S. Z.; Wen, L. B.</t>
  </si>
  <si>
    <t>Effects of fluxes on distribution of SiC particles and microstructures and mechanical properties of nanoparticles strengthening A-TIG (NSA-TIG) welded magnesium alloy joints</t>
  </si>
  <si>
    <t>AZ31 magnesium alloy; Tungsten inert gas welding; SiC ceramic particles; Microstructure; Mechanical property</t>
  </si>
  <si>
    <t>CADMIUM CHLORIDE FLUX; MATRIX COMPOSITES; AZ31; SHAPE</t>
  </si>
  <si>
    <t>The effects of fluxes and the size of SiC particles on the morphologies, microstructures and mechanical properties of tungsten inert gas welded AZ31 magnesium alloy joints were investigated. The results showed that addition of SiC particles in the activating fluxes led to the decrease in all the weld penetrations while the surface appearance of welded joints improved in the case of TiO2 activating flux was adopted. Grain refinement was obtained in the welded seams with the addition of SiC particles in TiO2 flux and the effect of nanosized SiC particles on grain refinement is found to be more impressive than that of microsized SiC particles. The microhardness of the fusion zone and ultimate tensile strength of the welded joints increased with the addition of SiC particles in TiO2 activating flux and nanosized particles have more strong efficiency on the improvement of mechanical properties compared with microsized SiC particles. SiC particles did not improve the mechanical properties of A-TIG welded joints with CaF2 activating flux.</t>
  </si>
  <si>
    <t>[Shen, J.; Liu, K.; Li, Y.; Li, S. Z.; Wen, L. B.] Chongqing Univ, Coll Mat Sci &amp; Engn, Chongqing 400044, Peoples R China</t>
  </si>
  <si>
    <t>Li, Shengze/D-7779-2018</t>
  </si>
  <si>
    <t>Fundamental Research Funds for the Central Universities of China [CDJZR12138801]</t>
  </si>
  <si>
    <t>Fundamental Research Funds for the Central Universities of China(Fundamental Research Funds for the Central Universities)</t>
  </si>
  <si>
    <t>This research was financial supported by a Fundamental Research Funds for the Central Universities of China (Project no. CDJZR12138801).</t>
  </si>
  <si>
    <t>10.1179/1362171813Y.0000000112</t>
  </si>
  <si>
    <t>161WT</t>
  </si>
  <si>
    <t>WOS:000320224700002</t>
  </si>
  <si>
    <t>Lu, S; Yang, DL; Xiao, SY; Chen, SJ</t>
  </si>
  <si>
    <t>Fujii, H</t>
  </si>
  <si>
    <t>Lu, S.; Yang, D. L.; Xiao, S. Y.; Chen, S. J.</t>
  </si>
  <si>
    <t>Three-dimensional investigation on temperature distribution and mechanical properties of AZ31 Mg alloy joint welded by FSW</t>
  </si>
  <si>
    <t>PROCEEDINGS OF THE 1ST INTERNATIONAL JOINT SYMPOSIUM ON JOINING AND WELDING</t>
  </si>
  <si>
    <t>1st International Joint Symposium on Joining and Welding</t>
  </si>
  <si>
    <t>NOV 06-08, 2013</t>
  </si>
  <si>
    <t>Osaka, JAPAN</t>
  </si>
  <si>
    <t>Osaka Univ, Joining &amp; Welding Res Inst,TWI,Ohio State Univ,Edison Welding Inst</t>
  </si>
  <si>
    <t>magnesium alloy; FSW; temperature distributions; three-dimensional direction</t>
  </si>
  <si>
    <t>A three-dimensional measurement of thermal changes on friction stir welded (FSW) joints was carried out for AZ31 magnesium alloy by utilizing thermocouples under the optimized parameters. The microstructure and the mechanical properties of the welded joint were investigated. The results show that the temperature distributions during welding were characterized with there-dimensional asymmetric gradient. The heat was generated mainly from the interface between the tool and the workpiece, it can be indicated that the highest temperature tends to occur at the upper and middle part of the cross section within the welded joint. It also shows that measured points did not reach peak temperatures by the time of the arrival of the tool, and the peak temperature increased along the welding direction. The temperatures of advanced side within the welded joint were higher than those at the retreated side. The maximum peak temperature was up to 449 degrees C, which located at the upper part, nearby the needle and advanced side of the welded joint during the ending stage of welding. Tensile strength increased along the welding direction, and the maximum tensile strength occurred at the ending stage. The welded joints were mostly failed at the boundary between NZ and TMAZ at the advancing side.</t>
  </si>
  <si>
    <t>[Lu, S.; Yang, D. L.; Xiao, S. Y.; Chen, S. J.] Jiangsu Univ Sci &amp; Technol, Dept Welding &amp; Elect Packing Technol, Zhenjiang, Jiangsu, Peoples R China</t>
  </si>
  <si>
    <t>Lu, S (corresponding author), Jiangsu Univ Sci &amp; Technol, Dept Welding &amp; Elect Packing Technol, Zhenjiang, Jiangsu, Peoples R China.</t>
  </si>
  <si>
    <t>WOODHEAD PUBL LTD</t>
  </si>
  <si>
    <t>CAMBRIDGE</t>
  </si>
  <si>
    <t>ABINGTON HALL ABINGTON, CAMBRIDGE CB1 6AH, CAMBS, ENGLAND</t>
  </si>
  <si>
    <t>978-1-78242-164-1; 978-1-78242-163-4</t>
  </si>
  <si>
    <t>BB8ZX</t>
  </si>
  <si>
    <t>WOS:000347899800009</t>
  </si>
  <si>
    <t>Flat friction stir spot welding of AZ31B magnesium alloy using double side adjustable tools: microstructure and mechanical properties</t>
  </si>
  <si>
    <t>Friction stir spot welding; mechanical properties; fracture; interface structure; magnesium alloys</t>
  </si>
  <si>
    <t>A flat friction stir spot welding (FSSW) using double side adjustable tools has been developed to join magnesium alloy plates, through which sound joints bearing high mechanical performance and good surface appearance without keyhole have been successfully obtained. In this flat FSSW method, failure behaviour can only happen in the plate thickness direction due to the significantly enlarged bonded width. Sound joints can be obtained at low rotation speed; consequently, the average grain size in the tip area of the unbonded interface can be significantly decreased and the corresponding texture becomes random, giving rise to superior joint properties.</t>
  </si>
  <si>
    <t>[Wang, Xiaopei; Morisada, Yoshiaki; Fujii, Hidetoshi] Osaka Univ, Joining &amp; Welding Res Inst, 11-1 Mihogaoka, Ibaraki, Osaka 5670047, Japan</t>
  </si>
  <si>
    <t>Fujii, H (corresponding author), Osaka Univ, Joining &amp; Welding Res Inst, 11-1 Mihogaoka, Ibaraki, Osaka 5670047, Japan.</t>
  </si>
  <si>
    <t>fujii@jwri.osaka-u.ac.jp</t>
  </si>
  <si>
    <t>New Energy and Industrial Technology Development Organization (NEDO) under the 'Innovation Structural Materials Project (Future Pioneering Projects)'</t>
  </si>
  <si>
    <t>New Energy and Industrial Technology Development Organization (NEDO) under the 'Innovation Structural Materials Project (Future Pioneering Projects)'(New Energy and Industrial Technology Development Organization (NEDO))</t>
  </si>
  <si>
    <t>This work was financially supported by the New Energy and Industrial Technology Development Organization (NEDO) under the 'Innovation Structural Materials Project (Future Pioneering Projects)'.</t>
  </si>
  <si>
    <t>10.1080/13621718.2020.1802896</t>
  </si>
  <si>
    <t>NZ6LU</t>
  </si>
  <si>
    <t>WOS:000556479300001</t>
  </si>
  <si>
    <t>Liu, JG; Tan, CW; Wu, LJ; Zhao, XY; Zhang, ZQ; Chen, B; Song, XG; Feng, JC</t>
  </si>
  <si>
    <t>Liu, Jinge; Tan, Caiwang; Wu, Laijun; Zhao, Xiaoye; Zhang, Zequn; Chen, Bo; Song, Xiaoguo; Feng, Jicai</t>
  </si>
  <si>
    <t>Butt laser welding-brazing of AZ31Mg alloy to Cu coated Ti-6Al-4V with AZ92 Mg based filler</t>
  </si>
  <si>
    <t>Laser welding-brazing; Titanium alloy; Magnesium alloy; Metallurgical bonding; Interfacial reaction</t>
  </si>
  <si>
    <t>MECHANICAL-PROPERTIES; INTERFACIAL REACTIONS; FIBER LASER; NI; MAGNESIUM; MG-AZ31; JOINT; MG/TI; MICROSTRUCTURE; THICKNESS</t>
  </si>
  <si>
    <t>Butt laser welding-brazing of Mg to Ti with Mg based filler was performed with the assistance of Cu coating. The thickness of Cu coating was varied in the study, to investigate its influence on microstructure and mechanical properties of the joint. Two main regions were distinguished along the Mg/Cu coated Ti interface. At the upper interface, the bonding mechanism evolved from mechanical bonding into a Ti3Al and AlCu2Ti metallurgical bonding, and into a Ti3Al + Ti2Cu + AlCu2Ti metallurgical bonding as Cu coating thickness varied from 0 mu m to 19.7 mu m to 24.9 mu m. At the lower interface, mechanical bonding changed into the IMC layer consisted of Ti3Al, Ti2Cu and AlCu2Ti when Cu coating thickness reached 28.2 mu m. The chemical potential calculated by the developed Toop model suggested that Cu played a role in promoting the mutual diffusion between Al and Ti. Ti tended to react with Al first compared with Cu suggesting Ti-Al compounds were produced easily at Mg/Ti interface. In the case of Cu coating thickness of 19.7 mu m, the joint load reached a peak value of 3457 N, as high as 85.35% of that of Mg base metal. The fracture mode changed from interfacial failure to fusion zone failure when the coating thickness reached 19.7 mu m.</t>
  </si>
  <si>
    <t>[Liu, Jinge; Tan, Caiwang; Zhao, Xiaoye; Zhang, Zequn; Song, Xiaoguo; Feng, Jicai] Harbin Inst Technol, State Key Lab Adv Welding &amp; Joining, Harbin 150001, Heilongjiang, Peoples R China; [Tan, Caiwang; Wu, Laijun; Zhao, Xiaoye; Chen, Bo; Song, Xiaoguo] Harbin Inst Technol Weihai, Shandong Prov Key Lab Special Welding Technol, Weihai 264209, Peoples R China</t>
  </si>
  <si>
    <t>Tan, CW (corresponding author), Harbin Inst Technol Weihai, Shandong Prov Key Lab Special Welding Technol, Weihai 264209, Peoples R China.</t>
  </si>
  <si>
    <t>National Natural Science Foundation of China [51875129]; National Key R&amp;D Program of China [2018YFB1107900]</t>
  </si>
  <si>
    <t>National Natural Science Foundation of China(National Natural Science Foundation of China (NSFC)); National Key R&amp;D Program of China</t>
  </si>
  <si>
    <t>The study was supported in National Natural Science Foundation of China (Grant No. 51875129) and finance by National Key R&amp;D Program of China (Grant No. 2018YFB1107900).</t>
  </si>
  <si>
    <t>10.1016/j.optlastec.2019.04.024</t>
  </si>
  <si>
    <t>IA9QG</t>
  </si>
  <si>
    <t>WOS:000469891300024</t>
  </si>
  <si>
    <t>Shan, H; Zhang, Y; Li, Y; Luo, Z</t>
  </si>
  <si>
    <t>Shan, He; Zhang, Yu; Li, Yang; Luo, Zhen</t>
  </si>
  <si>
    <t>Dissimilar joining of AZ3113 magnesium alloy and pure copper via thermo-compensated resistance spot welding</t>
  </si>
  <si>
    <t>Magnesium alloy; Pure copper; Dissimilar welding; Resistance spot welding; Thermo-compensated</t>
  </si>
  <si>
    <t>DENDRITE ARM SPACINGS; MECHANICAL-PROPERTIES; MICROSTRUCTURE; JOINTS; INTERLAYER; STRENGTH; TENSILE; STEELS; CU</t>
  </si>
  <si>
    <t>The feasibility of Mg/Cu dissimilar resistance spot welding (RSW) was investigated via a thermo-compensated process. Both physical factors and metallurgical properties of the welds affected the tensile shear properties of the joints. The mechanical properties of the Mg/Cu RSW joints were determined by the competitive relationship between these two factors. The increase in the nugget size with increasing Joule heat input improved the load-bearing ability of the joints. However, at the same time, the microstructure of the nugget transformed from an alpha-Mg solid solution fusion zone with a thin transition layer into an intermetallic compound (IMC)-enriching fusion zone with a thick transition layer. The mechanical properties of the joints deteriorated, owing to this transformation. All the Mg/Cu RSW samples fractured via interfacial failure (IF) mode and exhibited cleavage features. Although their ductility deteriorated owing to the IMCs, the Mg/Cu thermo-compensated RSW joints exhibited satisfactory tensile shear peak loads (maximum: 2626 N), which are comparable to that (2745 N) of Mg/Mg RSW joints. A reliable welding lobe suitable for industrial manufacture was obtained, when a welding time and a welding current of 100 ms-400 ms and 12 kA-20 kA, respectively, were recommended. (C) 2017 The Society of Manufacturing Engineers. Published by Elsevier Ltd. All rights reserved.</t>
  </si>
  <si>
    <t>[Shan, He; Zhang, Yu; Li, Yang; Luo, Zhen] Tianjin Univ, Sch Mat Sci &amp; Engn, Tianjin, Peoples R China; [Shan, He; Zhang, Yu; Li, Yang; Luo, Zhen] Tianjin Univ, Tianjin Key Lab Adv Joining Technol, 135 Yaguan Rd, Tianjin 300350, Peoples R China</t>
  </si>
  <si>
    <t>Luo, Z (corresponding author), Tianjin Univ, Tianjin Key Lab Adv Joining Technol, 135 Yaguan Rd, Tianjin 300350, Peoples R China.</t>
  </si>
  <si>
    <t>Lz_tju@163.com</t>
  </si>
  <si>
    <t>Luo, Zhen/HSF-2179-2023; Shan, He/AAI-5986-2020; Li, Yuanzheng/LDT-5839-2024</t>
  </si>
  <si>
    <t>National Natural Science Foundation of China [51405335, 51575383]; Technology Program of Guangdong Province [2013B090600149]; Tianjin University; Institute of Welding and Advanced Manufacturing Technology</t>
  </si>
  <si>
    <t>National Natural Science Foundation of China(National Natural Science Foundation of China (NSFC)); Technology Program of Guangdong Province; Tianjin University; Institute of Welding and Advanced Manufacturing Technology</t>
  </si>
  <si>
    <t>This research is supported by the National Natural Science Foundation of China under Grant No. 51405335 and Grant No. 51575383, and the Technology Program of Guangdong Province under Grant No. 2013B090600149. The authors would like to thank Tianjin University, Institute of Welding and Advanced Manufacturing Technology, for supporting and providing the foundation for this research. We thank Edanz Group (www.edanzediting.com/ac) for editing a draft of this manuscript.</t>
  </si>
  <si>
    <t>10.1016/j.jmapro.2017.10.022</t>
  </si>
  <si>
    <t>FQ2TY</t>
  </si>
  <si>
    <t>WOS:000418212100055</t>
  </si>
  <si>
    <t>Uematsu, Y; Kakiuchi, T; Tozaki, Y</t>
  </si>
  <si>
    <t>Uematsu, Y.; Kakiuchi, T.; Tozaki, Y.</t>
  </si>
  <si>
    <t>Fatigue behavior of dissimilar friction stir spot welds between A6061 and AZ31 fabricated by a scroll grooved tool without probe</t>
  </si>
  <si>
    <t>Friction stir spot weld; Dissimilar weld; Fatigue; Fracture mechanism; Aluminum; Magnesium</t>
  </si>
  <si>
    <t>LAP SHEAR-STRENGTH; AL ALLOY/STEEL; MAGNESIUM; ALLOY</t>
  </si>
  <si>
    <t>Dissimilar friction stir spot welds between aluminum and magnesium alloys were fabricated using a tool without probe. The tool had a scroll groove on its shoulder surface to induce material flow in the nugget. The tensile strengths of dissimilar welds were comparable to those of the magnesium similar welds made by the same tool. Thin intermetallic compound layer of Al12Mg17 was recognized along the interface between aluminum and magnesium sheets. EDX analysis revealed that the thickness of intermetallic compound layer was dependent on the distance from the center of nugget, where the thickness increased near the edge of the scroll grooved tool due to the upward material flow in the nugget. The intermetallic compound layer resulted in the bonding between the dissimilar alloys. Subsequently, fatigue tests were conducted, and the fatigue strengths were nearly the same between dissimilar and magnesium similar welds. Fatigue fracture modes were dependent on the load levels, where fatigue crack propagated along the interface at the higher load levels than 1000N. However, fatigue crack initiated in the lower magnesium sheets and propagated through thickness at the low load level of 750N. Fractographic and EDX analyses revealed that the fatigue crack mainly propagated through the thin intermetallic compound layer, when the interface cracking occurred at the higher load levels.</t>
  </si>
  <si>
    <t>[Uematsu, Y.; Kakiuchi, T.] Gifu Univ, Gifu, Japan; Ind Res Inst Gifu Prefecture, Gifu, Japan</t>
  </si>
  <si>
    <t>Gifu University</t>
  </si>
  <si>
    <t>Uematsu, Y (corresponding author), Gifu Univ, Gifu, Japan.</t>
  </si>
  <si>
    <t>Uematsu, Yoshihiko/A-3441-2016</t>
  </si>
  <si>
    <t>JKA Public Interest Incorporated Foundation [25-94]</t>
  </si>
  <si>
    <t>JKA Public Interest Incorporated Foundation</t>
  </si>
  <si>
    <t>This work was supported by Ring! Ring! project of JKA Public Interest Incorporated Foundation, Grant Number 25-94.</t>
  </si>
  <si>
    <t>OFFICERS MESS BUSINESS CENTRE, ROYSTON RD, CAMBRIDGE, DUXFORD, ENGLAND</t>
  </si>
  <si>
    <t>WOS:000347899800036</t>
  </si>
  <si>
    <t>Zhang, MJ; Wang, R; Pang, XB; Zhang, J; Mao, C; Cheng, B; Dai, LZ; Li, HQ; Guo, J; Bi, ZM</t>
  </si>
  <si>
    <t>Zhang, Mingjun; Wang, Rui; Pang, Xiaobing; Zhang, Jian; Mao, Cong; Cheng, Bo; Dai, Longzhou; Li, Heqing; Guo, Jing; Bi, Zhuming</t>
  </si>
  <si>
    <t>Synergistic toughening of welds through adding SiC nanoparticles and modulating oscillating laser</t>
  </si>
  <si>
    <t>Laser welding; Power modulation; AZ31B Mg alloy; Weld formation; SiC nanoparticles; Properties of welds</t>
  </si>
  <si>
    <t>METAL-MATRIX NANOCOMPOSITES; AZ31B MAGNESIUM ALLOY; BEHAVIOR; MICROSTRUCTURE</t>
  </si>
  <si>
    <t>To enhance the strengths of welds on AZ31B Mg alloy, silicon carbide (SiC) nanoparticles can be added in welds to improve mechanical properties of welds. However, SiC nanoparticles have high-level of surface energy, the physical properties of SiC nanoparticles are significantly different from Mg alloy, and these tend to cause the instability of a molten pool and a keyhole in laser-welding. This study proposed to modulate the power of an oscillating laser and control the temporal and spatial distribution of laser energy to strengthen welds when SiC nanoparticles are applied to join AZ31B Mg alloy. The effects of power modulation on macroscopic morphology, microstructure, and mechanical properties of welds were investigated systematically. The experiments showed that an oscillating laser with the modulated power has not only reduced various defects including spatters, weld beads, and humping significantly; but also decreased gas porosities in welds and eliminated an agglomeration of nanoparticles. At a modulation frequency of 150 Hz, the average size of grains was refined from 24.30 to 5.87 mu m, and the maximum intensity at the 0001 direction of texture had a reduction over 86%. By comparing with the mechanical properties of base materials, the ultimate tensile strength was increased to 239 MPa (96.3%) and the elongation at the fracture point reaches 12.75% (53.5%). By comparing the welds by the laser welding without (i) adding nanoparticles and (ii) power modulation, the proposed method has increased the tensile strength by 12.7% and 10.1% and the elongation by 45.9% and 20.9%, respectively.</t>
  </si>
  <si>
    <t>[Zhang, Mingjun; Wang, Rui; Zhang, Jian; Mao, Cong; Cheng, Bo; Dai, Longzhou; Li, Heqing] Changsha Univ Sci &amp; Technol, Hunan Prov Key Lab Intelligent Mfg Technol High Pe, Changsha 410114, Peoples R China; [Pang, Xiaobing] Changsha Univ, Coll Mech &amp; Elect Engn, Changsha 410022, Peoples R China; [Guo, Jing] Hunan Baohuifeng New Mat Technol Co Ltd, Huaihua 418005, Peoples R China; [Bi, Zhuming] Purdue Univ Ft Wayne, Dept Civil &amp; Mech Engn, Ft Wayne, IN 46805 USA</t>
  </si>
  <si>
    <t>Changsha University of Science &amp; Technology; Changsha University; Purdue University System; Purdue University</t>
  </si>
  <si>
    <t>Zhang, MJ (corresponding author), Changsha Univ Sci &amp; Technol, Hunan Prov Key Lab Intelligent Mfg Technol High Pe, Changsha 410114, Peoples R China.</t>
  </si>
  <si>
    <t>mj_zhang@csust.edu.cn</t>
  </si>
  <si>
    <t>Bi, Zhuming/AAA-3088-2019</t>
  </si>
  <si>
    <t>National Natural Science Foundation of China [52275311,52275405]; Scientific Research Foundation of Hunan Provincial Department of Science and Technology [2024JJ2001, 2023RC3264]; Sichuan Science and Technology Program [2024NSFSC0151]; Education Department Scientific Research Foundation of Hunan Province of China [22A0600]; Changsha Municipal Natural Science Foundation [kq2208226]</t>
  </si>
  <si>
    <t>National Natural Science Foundation of China(National Natural Science Foundation of China (NSFC)); Scientific Research Foundation of Hunan Provincial Department of Science and Technology; Sichuan Science and Technology Program; Education Department Scientific Research Foundation of Hunan Province of China; Changsha Municipal Natural Science Foundation</t>
  </si>
  <si>
    <t>This work was supported by the National Natural Science Foundation of China (No. 52275311,52275405) , Scientific Research Foundation of Hunan Provincial Department of Science and Technology (Nos. 2024JJ2001, 2023RC3264) , Sichuan Science and Technology Program (No. 2024NSFSC0151) , Education Department Scientific Research Foundation of Hunan Province of China (No. 22A0600) and Changsha Municipal Natural Science Foundation (No. kq2208226) .</t>
  </si>
  <si>
    <t>10.1016/j.jmrt.2025.01.069</t>
  </si>
  <si>
    <t>T1Q0U</t>
  </si>
  <si>
    <t>WOS:001402827800001</t>
  </si>
  <si>
    <t>Gunasekaran, J; Sevvel, P; Solomon, IJ; Roy, JV</t>
  </si>
  <si>
    <t>Gunasekaran, J.; Sevvel, P.; Solomon, I. John; Roy, J. Vasanthe</t>
  </si>
  <si>
    <t>Multi objective optimization of parameters during FSW of AZ80A-AZ31B Mg alloys using grey relational analysis</t>
  </si>
  <si>
    <t>JOURNAL OF MECHANICAL SCIENCE AND TECHNOLOGY</t>
  </si>
  <si>
    <t>AZ31B Mg alloy; AZ80A Mg alloy; Friction stir welding; Grey relational analysis; Analysis of variance; Tensile strength; Elongation percentage</t>
  </si>
  <si>
    <t>WELDING PARAMETERS; MECHANICAL-PROPERTIES; MAGNESIUM; MICROSTRUCTURE; SIMULATION; JOINTS; WEAR</t>
  </si>
  <si>
    <t>We attempted to optimize the process-based parameters during friction stir welding of AZ80A - AZ31B Mg alloys with the objective of enhancing the mechanical properties of the fabricated joints. A response surface method based grey relational analysis was employed using three factors and three distinctive levels. A central composite design based multi-objective numerical model using the technique of grey relational analysis was formulated for optimizing the tool dependent parameters, namely tool's rotational speed, its speed of traverse and geometry of the pin. Grey relational grade was determined for all the responses: tensile strength and elongation percentage. Analysis of variance was employed for attaining grey relational grade to determine the most influential parameter of the FSW process. It was observed that the geometry of the tool pin had a greater impact in ascertaining the quality of the fabricated Mg alloy joints, and the tool possessing tapered cylindrical pin geometry exhibited larger values of grey relational grade. Optimized process parameter settings based on the attained GRG values were recorded to be 1100 rpm rotational speed, speed of traverse of 1.5 mm/sec and a tool with taper cylindrical pin geometry. The anticipated values were validated through confirmation investigational runs performed during employment of optimized parameter combinations, which exhibited a perfect agreement with the investigational run values and the confirmatory joint exhibited a tensile strength of 260.42 MPa and elongation percentage of 6.53.</t>
  </si>
  <si>
    <t>[Gunasekaran, J.; Solomon, I. John] Panimalar Engn Coll Autonomous, Dept Mech Engn, Chennai 600123, India; [Sevvel, P.; Roy, J. Vasanthe] SA Engn Coll Autonomous, Dept Mech Engn, Chennai 600077, India</t>
  </si>
  <si>
    <t>Sevvel, P (corresponding author), SA Engn Coll Autonomous, Dept Mech Engn, Chennai 600077, India.</t>
  </si>
  <si>
    <t>drsevvel@saec.ac.in</t>
  </si>
  <si>
    <t>I, JOHN SOLOMON/ABE-8240-2021; P, Sevvel/AAC-9619-2019; J, Vasanthe Roy/HPF-5696-2023</t>
  </si>
  <si>
    <t>J, Vasanthe Roy/0000-0002-1004-4926</t>
  </si>
  <si>
    <t>Centre of Excellence for Smart and Advanced manufacturing of the Department of Mechanical Engineering, S.A. Engineering College (Autonomous), Chennai, India</t>
  </si>
  <si>
    <t>This work was supported by Centre of Excellence for Smart and Advanced manufacturing of the Department of Mechanical Engineering, S.A. Engineering College (Autonomous), Chennai, India.</t>
  </si>
  <si>
    <t>KOREAN SOC MECHANICAL ENGINEERS</t>
  </si>
  <si>
    <t>KSTC NEW BLD. 7TH FLOOR, 635-4 YEOKSAM-DONG KANGNAM-KU, SEOUL 135-703, SOUTH KOREA</t>
  </si>
  <si>
    <t>1738-494X</t>
  </si>
  <si>
    <t>1976-3824</t>
  </si>
  <si>
    <t>J MECH SCI TECHNOL</t>
  </si>
  <si>
    <t>J. Mech. Sci. Technol.</t>
  </si>
  <si>
    <t>10.1007/s12206-024-0832-3</t>
  </si>
  <si>
    <t>F4L5A</t>
  </si>
  <si>
    <t>WOS:001304422700007</t>
  </si>
  <si>
    <t>Sahu, S; Mypati, O; Pal, SK; Shome, M; Srirangam, P</t>
  </si>
  <si>
    <t>Sahu, Suryakanta; Mypati, Omkar; Pal, Surjya K.; Shome, Mahadev; Srirangam, Prakash</t>
  </si>
  <si>
    <t>Effect of weld parameters on joint quality in friction stir welding of Mg alloy to DP steel dissimilar materials</t>
  </si>
  <si>
    <t>Friction stir welding; Lap joint; Dissimilar joining; AZ31B Mg alloy; DP600 steel</t>
  </si>
  <si>
    <t>MECHANICAL-PROPERTIES; MAGNESIUM ALLOY; MICROSTRUCTURE</t>
  </si>
  <si>
    <t>Dissimilar material joining between magnesium (AZ31B) alloy and dual-phase steel (DP600) was achieved using the friction stir welding (FSW) process. The present work aimed at studying the effect of tool rotational speed and welding speed on the microstructure and mechanical properties of the dissimilar joints. The joints were fabricated at tool rotational speeds of 800 and 1600 rpm with weld speeds of 50, 100, and 150 mm/min, respectively. The plunge depth of 0.2 mm and tool tilt angle of 2 degrees was kept constant during the welding. Temperature rise and variation of torque during the welding process were recorded. Optical microscopy, scanning electron microscopy equipped with energy dispersive spectroscopy (EDS), and X-ray diffraction studies were carried out to understand the microstructural changes, the interface of the weld joints, fracture morphology, and formation of intermetallic compounds during FSW. Maximum joint efficiency of 76.4% was achieved with respect to AZ31B. The microstructural observation revealed the formation of finer grains at the stir zone for all weld parameters because of the dynamic recrystallization. The metallurgical bonding between the dissimilar materials was observed due to the formation of intermetallic compounds. The formation of the sawtooth profile at the joint interface indicated mechanical interlocking between AZ31B Mg alloy and DP600 steel. Though the AZ31B Mg-DP60 0 steel combination is highly immiscible, the present attempts have successfully created the joining, where one of the substrates provides lightweight while the other provides strength. (c) 2021 CIRP.</t>
  </si>
  <si>
    <t>[Sahu, Suryakanta] Indian Inst Technol Kharagpur, Adv Technol Dev Ctr, Kharagpur 721302, W Bengal, India; [Mypati, Omkar; Pal, Surjya K.] Indian Inst Technol Kharagpur, Dept Mech Engn, Frict Stir Welding Lab, Kharagpur 721302, W Bengal, India; [Shome, Mahadev] Tata Steel, Res &amp; Dev, Mat Welding &amp; Joining, Jharkhand 831001, India; [Srirangam, Prakash] Univ Warwick, Warwick Mfg Grp, Coventry CV4 7AL, W Midlands, England</t>
  </si>
  <si>
    <t>Indian Institute of Technology System (IIT System); Indian Institute of Technology (IIT) - Kharagpur; Indian Institute of Technology System (IIT System); Indian Institute of Technology (IIT) - Kharagpur; University of Warwick</t>
  </si>
  <si>
    <t>Pal, SK (corresponding author), Indian Inst Technol Kharagpur, Dept Mech Engn, Frict Stir Welding Lab, Kharagpur 721302, W Bengal, India.</t>
  </si>
  <si>
    <t>skpal@mech.iitkgp.ac.in</t>
  </si>
  <si>
    <t>; PAL, SURJYA KANTA/GNP-0511-2022</t>
  </si>
  <si>
    <t>SAHU, SURYAKANTA/0009-0003-8621-2281; PAL, SURJYA KANTA/0000-0003-2182-6349; MYPATI, OMKAR/0000-0002-5870-2406</t>
  </si>
  <si>
    <t>10.1016/j.cirpj.2021.06.012</t>
  </si>
  <si>
    <t>WD2RY</t>
  </si>
  <si>
    <t>WOS:000704795800004</t>
  </si>
  <si>
    <t>Li, G; Lu, XF; Zhu, XL; Guo, YP; Song, JF</t>
  </si>
  <si>
    <t>Li, Gang; Lu, Xiaofeng; Zhu, Xiaolei; Guo, Yupeng; Song, Jufeng</t>
  </si>
  <si>
    <t>Fiber laser butt joining of AZ31B alloy to 304 stainless steels with copper foil</t>
  </si>
  <si>
    <t>Laser welding; Copper foil; AZ31B/304SS butt joints; Microstructure; Mechanical properties</t>
  </si>
  <si>
    <t>MECHANICAL-PROPERTIES; MAGNESIUM ALLOY; MICROSTRUCTURE; INTERLAYER; JOINTS; WELD</t>
  </si>
  <si>
    <t>Since Mg and Fe are virtually insoluble in both solid and liquid states, it is a challenging task to connect AZ31B alloy and 304 stainless steels. In this study, the feasibility of fiber laser butt joining AZ31B alloy to 304 stainless steels with copper foil is investigated. The microstructure and mechanical properties of AZ31B/304SS butt joints during laser welding are studied. The results indicate that the microstructure of the fusion zone consists of equiaxed grains with many white particles. Due to the violent eutectic reaction between the copper foil and AZ31B alloy, a large number of Mg2Cu and Mg-Cu-Al ternary phase form in the fusion zone. The weld seam forms mainly from the melted copper foil and AZ31B alloy. Many eutectic phases are attached on the stainless steels, which displays a good wetting effect. The eutectic phases become scarce at the interface beside AZ31B side and finally vanish in the AZ31B base metals. The maximum tensile strength of butt joints with copper foil can reach 133 MPa. The butt joints are fractured along the interface between the weld seam and stainless steels. Due to the copper foil as a transition bridge, it can be an approach to achieve butt joining AZ31B alloy to 304 stainless steels using copper foil interlayer.</t>
  </si>
  <si>
    <t>[Li, Gang; Lu, Xiaofeng; Zhu, Xiaolei; Guo, Yupeng; Song, Jufeng] Nanjing Tech Univ, Sch Mech &amp; Power Engn, Nanjing 211816, Jiangsu, Peoples R China</t>
  </si>
  <si>
    <t>Nanjing Tech University</t>
  </si>
  <si>
    <t>Guo, YP (corresponding author), Nanjing Tech Univ, Sch Mech &amp; Power Engn, Nanjing 211816, Jiangsu, Peoples R China.</t>
  </si>
  <si>
    <t>guoyupeng685918@163.com</t>
  </si>
  <si>
    <t>Zhu, Xiaolei/G-9234-2012</t>
  </si>
  <si>
    <t>National Natural Science Foundation of China [51605216]</t>
  </si>
  <si>
    <t>The authors gratefully acknowledge the National Natural Science Foundation of China (Grant No. 51605216) for the financial support.</t>
  </si>
  <si>
    <t>10.1016/j.optlastec.2019.04.027</t>
  </si>
  <si>
    <t>WOS:000469891300025</t>
  </si>
  <si>
    <t>Tan, CW; Zang, CW; Zhao, XY; Xia, HB; Lu, QS; Song, XG; Chen, B; Wang, G</t>
  </si>
  <si>
    <t>Tan, Caiwang; Zang, Chengwei; Zhao, Xiaoye; Xia, Hongbo; Lu, Qingshuang; Song, Xiaoguo; Chen, Bo; Wang, Gang</t>
  </si>
  <si>
    <t>Influence of Ni-coating thickness on laser lap welding-brazing of Mg/Ti</t>
  </si>
  <si>
    <t>Dissimilar materials; Laser welding-brazing; Microstructure; Titanium alloy; AZ31B Mg</t>
  </si>
  <si>
    <t>MECHANICAL-PROPERTIES; STAINLESS-STEEL; INTERFACIAL REACTION; MG-AZ31 ALLOYS; TITANIUM-ALLOY; INTERLAYER; MAGNESIUM; ALUMINUM; TI-6AL-4V; MG</t>
  </si>
  <si>
    <t>Dissimilar lap joining of magnesium alloy to titanium alloy was performed using Ni coating by laser welding-brazing process. The influence of different Ni-coating thicknesses on microstructure and mechanical properties were investigated. In laser irradiation region, Ti3Al phase formed at fusion zone/Ti interface. In middle region, Ti3Al phase still existed at fusion zone/Ti interface, while Mg-Al-Ni ternary IMC generated at fusion zone. In weld toe region, Ti-Ni binary IMC were observed at the interface of fusion zone/Ti. The particles of Mg-Al-Ni ternary compound grew bigger and thickness of Ti-Ni compound layer increased with the increase of Ni-coating thickness. TiNi IMC transformed into (TiNi + Ti2NO mixtures when the Ni-coating thickness exceeded 5.8 mu m. Interfacial microstructure evolution was clarified according to thermodynamic calculation results of formation enthalpy and chemical potential. The fracture load first increased and then decreased slightly with increasing coating thickness, the maximum fracture load (2430 N/cm) represented 90% joint efficiency in relation to the Mg base metal. The fracture mode changed from interfacial failure into fusion zone fracture when the Ni-coating thickness was greater than 4.0 mu m. The interfacial bonding were relatively low, while the performance of fusion zone fracture was relatively high. Further increase of coating thickness has little effect on the performance deterioration. The bonding mechanism of Mg to Ni-coated Ti were illuminated. (C) 2018 Elsevier Ltd. All rights reserved.</t>
  </si>
  <si>
    <t>[Tan, Caiwang; Zang, Chengwei; Zhao, Xiaoye; Xia, Hongbo; Lu, Qingshuang; Song, Xiaoguo] Harbin Inst Technol, State Key Lab Adv Welding &amp; Joining, Harbin 150001, Heilongjiang, Peoples R China; [Tan, Caiwang; Zhao, Xiaoye; Chen, Bo] Harbin Inst Technol Weihai, Shandong Prov Key Lab Special Welding Technol, Weihai 264209, Peoples R China; [Wang, Gang] Anhui Polytech Univ, Sch Mech &amp; Automot Engn, Wuhu 241000, Peoples R China</t>
  </si>
  <si>
    <t>Song, XG (corresponding author), Harbin Inst Technol, State Key Lab Adv Welding &amp; Joining, Harbin 150001, Heilongjiang, Peoples R China.</t>
  </si>
  <si>
    <t>xgsong@hitwh.edu.cn</t>
  </si>
  <si>
    <t>Hongbo, Xia/AAF-4738-2020; Zang, Chengwei/HTR-5744-2023; Song, Xiaoguo/M-1422-2018</t>
  </si>
  <si>
    <t>Zang, Chengwei/0009-0004-6609-1598; zang, Chengwei/0000-0002-3728-1497; Song, Xiaoguo/0000-0002-6857-6714</t>
  </si>
  <si>
    <t>National Natural Science Foundation of China [51504074, 51775138]; Key Research &amp; Development Program in Shandong Province [2017GGX30147, 2017CXGC0811]; State Key Lab of Advanced Welding and Joining, Harbin Institute of Technology [AWJ-16-M04]</t>
  </si>
  <si>
    <t>National Natural Science Foundation of China(National Natural Science Foundation of China (NSFC)); Key Research &amp; Development Program in Shandong Province; State Key Lab of Advanced Welding and Joining, Harbin Institute of Technology</t>
  </si>
  <si>
    <t>The research was financially supported by National Natural Science Foundation of China (Grant No. 51504074 and No. 51775138), Key Research &amp; Development Program in Shandong Province (Grant No. 2017GGX30147 and 2017CXGC0811), and State Key Lab of Advanced Welding and Joining, Harbin Institute of Technology (AWJ-16-M04).</t>
  </si>
  <si>
    <t>10.1016/j.optlastec.2018.07.007</t>
  </si>
  <si>
    <t>WOS:000443664100047</t>
  </si>
  <si>
    <t>Zang, CW; Liu, JG; Tan, CW; Zhang, KP; Song, XG; Chen, B; Li, LQ; Feng, JC</t>
  </si>
  <si>
    <t>Zang, Chengwei; Liu, Jinge; Tan, Caiwang; Zhang, Kaiping; Song, Xiaoguo; Chen, Bo; Li, Liqun; Feng, Jicai</t>
  </si>
  <si>
    <t>Laser conduction welding characteristics of dissimilar metals Mg/Ti with Al interlayer</t>
  </si>
  <si>
    <t>Dissimilar laser welding; AZ31B magnesium alloy; Titanium alloy; Interlayer; Microstructure</t>
  </si>
  <si>
    <t>MECHANICAL-PROPERTIES; MAGNESIUM ALLOY; ALUMINUM-ALLOY; TI-6AL-4V; NI; MICROSTRUCTURE; THICKNESS; JOINTS; INTERFACE; MG</t>
  </si>
  <si>
    <t>The immiscible and nonreactive characteristics of Mg/Ti dissimilar metals restrict the metallurgical bonding and reliable joining of them. To solve this problem, the Al interlayer between Mg/Ti was added. The Mg/Ti joint without addition of Al interlayer could not be welded, while relatively acceptable appearance was obtained when adding Al interlayer. The interfacial reaction was improved with the assistance of Al interlayer resulting in metallurgical bonding at the interface. The TiAl3 phase formed at the direct laser irradiation zone. Note that the interfacial reaction layer increased little with the increasing thickness of Al interlayer. The interfacial reaction layer was mainly restricted by dissolution of Ti element. Temperature field and thermodynamic calculation assisted to prove the interfacial reaction at the fusion zone/Ti interface and the formation of TiAl3. The tensile-shear testing indicated that the maximum tensile-shear force could reach 2230 N/cm (about 81% of that of AZ31B Mg alloy base metal) when the laser power was 2300 W and the thickness of added Al interlayer was 0.05 mm. The tensile-shear force decreased when network structure of Mg17Al12 precipitated in the weld zone. The fracture path changed from fusion zone/Ti to Mg fusion line when the thickness of Al interlayer exceeded 0.12 mm. (C) 2018 The Society of Manufacturing Engineers. Published by Elsevier Ltd. All rights reserved.</t>
  </si>
  <si>
    <t>[Zang, Chengwei; Liu, Jinge; Tan, Caiwang; Song, Xiaoguo; Li, Liqun; Feng, Jicai] Harbin Inst Technol, State Key Lab Adv Welding &amp; Joining, Harbin 150001, Heilongjiang, Peoples R China; [Zang, Chengwei; Tan, Caiwang; Zhang, Kaiping; Chen, Bo] Harbin Inst Technol Weihai, Shandong Prov Key Lab Special Welding Technol, Weihai 264209, Peoples R China</t>
  </si>
  <si>
    <t>Zang, Chengwei/0009-0004-6609-1598; Song, Xiaoguo/0000-0002-6857-6714; zang, Chengwei/0000-0002-3728-1497</t>
  </si>
  <si>
    <t>National Natural Science Foundation of China [51504074, 51775138]; Key Research &amp; Development Program in Shandong Province [2017GGX30147, 2017CXGC0811]; China Postdoctoral Science Special Foundation [2016T90280]</t>
  </si>
  <si>
    <t>National Natural Science Foundation of China(National Natural Science Foundation of China (NSFC)); Key Research &amp; Development Program in Shandong Province; China Postdoctoral Science Special Foundation</t>
  </si>
  <si>
    <t>The research was financially supported by National Natural Science Foundation of China (Grant No. 51504074 and No. 51775138), Key Research &amp; Development Program in Shandong Province (Grant Nos. 2017GGX30147 and 2017CXGC0811), and China Postdoctoral Science Special Foundation (2016T90280).</t>
  </si>
  <si>
    <t>10.1016/j.jmapro.2018.03.019</t>
  </si>
  <si>
    <t>GJ1VX</t>
  </si>
  <si>
    <t>WOS:000435057100057</t>
  </si>
  <si>
    <t>Corrosion Mechanisms in Dissimilar AZ31/AZ80 Friction Stir Welds</t>
  </si>
  <si>
    <t>JOURNAL OF THE ELECTROCHEMICAL SOCIETY</t>
  </si>
  <si>
    <t>MAGNESIUM ALLOY; MICROCAPILLARY POLARIZATION; SPOT WELDS; MASS-LOSS; BEHAVIOR; AZ31B; AZ91; MICROSTRUCTURE; PHASES</t>
  </si>
  <si>
    <t>Corrosion of dissimilar friction stir welds (FSW) made inAZ31/AZ80 magnesium alloyswas investigated using the scanning reference electrode technique (SRET), and microcapillary polarization technique, complemented by optical and SEM/EDX microscopy. The corrosion rate of the base metals along with the welded specimen was estimated by mass loss testing. The stir zone material in both alloys showed a higher corrosion potential than the base metal due to the partial dissolution of beta-Mg17Al12 and Al-Mn particles. The basic corrosion mechanism in dissimilar welds was determined to be different from that of a similar joint. The corrosion behavior of the dissimilar FSW joint was governed by the galvanic coupling of the two alloys, and not by the microstructural evolution occurring during the welding process. The corrosion behavior of the joint was governed by the galvanic coupling between the alpha-Mg matrix in AZ31 and the Al-rich intermetallics in AZ80. The welded specimens exhibited the highest corrosion rate, while AZ80 was the most corrosion resistant material. (C) The Author(s) 2018. Published by ECS.</t>
  </si>
  <si>
    <t>[Savguira, Y.; North, T. H.; Thorpe, S. J.] Univ Toronto, Dept Mat Sci &amp; Engn, Toronto, ON M5S 3E4, Canada</t>
  </si>
  <si>
    <t>Savguira, Y (corresponding author), Univ Toronto, Dept Mat Sci &amp; Engn, Toronto, ON M5S 3E4, Canada.</t>
  </si>
  <si>
    <t>Natural Sciences and Engineering Research Council of Canada (NSERC); Auto21</t>
  </si>
  <si>
    <t>Natural Sciences and Engineering Research Council of Canada (NSERC)(Natural Sciences and Engineering Research Council of Canada (NSERC)); Auto21</t>
  </si>
  <si>
    <t>The authors acknowledge the financial support from the Natural Sciences and Engineering Research Council of Canada (NSERC) and Auto21 during this project. Thanks are also extended to Dr. A. Q. Ni and Professor A. P. Gerlich for their assistance and advice over the course of this work.</t>
  </si>
  <si>
    <t>ELECTROCHEMICAL SOC INC</t>
  </si>
  <si>
    <t>PENNINGTON</t>
  </si>
  <si>
    <t>65 SOUTH MAIN STREET, PENNINGTON, NJ 08534 USA</t>
  </si>
  <si>
    <t>0013-4651</t>
  </si>
  <si>
    <t>1945-7111</t>
  </si>
  <si>
    <t>J ELECTROCHEM SOC</t>
  </si>
  <si>
    <t>J. Electrochem. Soc.</t>
  </si>
  <si>
    <t>C1</t>
  </si>
  <si>
    <t>C10</t>
  </si>
  <si>
    <t>10.1149/2.0671802jes</t>
  </si>
  <si>
    <t>Electrochemistry; Materials Science, Coatings &amp; Films</t>
  </si>
  <si>
    <t>Electrochemistry; Materials Science</t>
  </si>
  <si>
    <t>GF2RG</t>
  </si>
  <si>
    <t>WOS:000431786800065</t>
  </si>
  <si>
    <t>Zhang, JX; Chen, L; Zhao, GQ; Zhang, CS; Zhou, JX</t>
  </si>
  <si>
    <t>Zhang, Jixiao; Chen, Liang; Zhao, Guoqun; Zhang, Cunsheng; Zhou, Jixue</t>
  </si>
  <si>
    <t>Study on solid bonding behavior of AZ31 Mg alloy during porthole die extrusion process</t>
  </si>
  <si>
    <t>Porthole die extrusion; Microstructure; Longitudinal weld seam; AZ31 alloy; Welding quality</t>
  </si>
  <si>
    <t>WELD SEAM DEFECTS; MAGNESIUM ALLOY; MECHANICAL-PROPERTIES; HOT EXTRUSION; TUBES; MICROSTRUCTURES; TEMPERATURE; DEFORMATION; PROFILES; PRESSURE</t>
  </si>
  <si>
    <t>The extrusion experiments were carried out under various temperatures to study the formation of longitudinal weld seams (L-seams) during porthole die extrusion process of AZ31 alloy. Moreover, 3D transient numerical modeling was established to verify the experimental findings. The results indicated that the cross section of profile can be divided into three distinct zones, namely, welding zone, transition zone, and matrix zone, and the fraction of dynamic recrystallization varied in these zones. The average grain size in welding zone increased with increasing temperature, and the profile front had coarser grains in comparison with the other parts. The profile extruded at 380 A degrees C exhibited the highest tensile strength and elongation. Moreover, the profile front always had poor tensile properties in comparison with the other parts. Q criterion is inadequate to describe the welding quality of L-seams, while J criterion shows higher prediction accuracy. Finally, it was demonstrated that the mechanical properties of profile containing L-seams were determined not only by the welding quality but also by the microstructure near L-seams.</t>
  </si>
  <si>
    <t>[Zhang, Jixiao; Chen, Liang; Zhao, Guoqun; Zhang, Cunsheng] Shandong Univ, Minist Educ, Key Lab Liquid Solid Struct Evolut &amp; Proc Mat, Jinan 250061, Shandong, Peoples R China; [Zhang, Jixiao; Chen, Liang] Huazhong Univ Sci &amp; Technol, State Key Lab Mat Proc &amp; Die &amp; Mould Technol, Wuhan 430074, Hubei, Peoples R China; [Zhou, Jixue] Shandong Key Lab High Strength Lightweight Metall, Jinan 250061, Shandong, Peoples R China</t>
  </si>
  <si>
    <t>Shandong University; Huazhong University of Science &amp; Technology</t>
  </si>
  <si>
    <t>Chen, L (corresponding author), Shandong Univ, Minist Educ, Key Lab Liquid Solid Struct Evolut &amp; Proc Mat, Jinan 250061, Shandong, Peoples R China.;Chen, L (corresponding author), Huazhong Univ Sci &amp; Technol, State Key Lab Mat Proc &amp; Die &amp; Mould Technol, Wuhan 430074, Hubei, Peoples R China.</t>
  </si>
  <si>
    <t>chenliang@sdu.edu.cn</t>
  </si>
  <si>
    <t>Jixiao, Zhang/ABC-5387-2021; Zhang, Ran/HTT-1545-2023</t>
  </si>
  <si>
    <t>National Natural Science Foundation of China [51405268]; State Key Laboratory of Materials Processing and Die and Mold Technology [P2016-08]</t>
  </si>
  <si>
    <t>National Natural Science Foundation of China(National Natural Science Foundation of China (NSFC)); State Key Laboratory of Materials Processing and Die and Mold Technology</t>
  </si>
  <si>
    <t>The authors would like to acknowledge the financial support from National Natural Science Foundation of China (51405268) and State Key Laboratory of Materials Processing and Die and Mold Technology (P2016-08).</t>
  </si>
  <si>
    <t>10.1007/s00170-017-0722-2</t>
  </si>
  <si>
    <t>FJ7QK</t>
  </si>
  <si>
    <t>WOS:000412953600104</t>
  </si>
  <si>
    <t>Yan, K; Su, JS; Zhao, Y</t>
  </si>
  <si>
    <t>Yan, Keng; Su, Jinsong; Zhao, Yong</t>
  </si>
  <si>
    <t>Microstructure and mechanical properties of the laser-welded Mg-3Nd-0.2Zn-0.4Zr (NZ30K) magnesium alloy</t>
  </si>
  <si>
    <t>AZ31; Laser welding; NZ30K; Mechanical properties; Microstructure</t>
  </si>
  <si>
    <t>HEAT-TREATMENT; CORROSION; BEHAVIOR</t>
  </si>
  <si>
    <t>This study aimed to investigate the microstructure and mechanical properties of the laser-welded Mg-3Nd-0.2Zn-0.4Zr (NZ30K) magnesium alloy. A fiber optic laser was used to weld 4-mm-thick Mg-3Nd-0.2Zn-0.4Zr (NZ30K) and AZ31 magnesium alloy plates. The microstructures of NZ30K and AZ31 joints were compared, and the distribution of Nd in NZ30K was emphatically investigated. Besides, microhardness distributions and tensile properties of NZ30K and AZ31 joints at room temperature and high temperature (200 degrees C) were tested, and fracture features were observed and analyzed. The results indicated that the NZ30K rare-earth magnesium alloy showed better properties especially at a high temperature (200 degrees C), benefiting from the strengthening phase, compared with the AZ31 joint, such as high temperature tensile strength, creep resistance at high temperature, and corrosion resistance. The micro hardness in the fusion zone of NZ30K changed a little compared with that in base metal, while the micro hardness in the fusion zone of AZ31 decreased significantly. The grain of NZ30K in the fusion zone was significantly refined with strengthening-phase distribution on the grain boundary. The tensile strength of NZ30K laser beam-welded joints at a high temperature (200 degrees C) decreased by 29% compared with that at room temperature, while the tensile strength of AZ31 joint at a high temperature (200 degrees C) decreased by 53% compared with that at room temperature, which was mainly because of the stable existence of the strengthening-phase Mg12Nd in the NZ30K rare-earth magnesium alloy while the strengthening-phase Mg17Al12 in AZ31 would soften and coarsen with the rise in temperature. (C) 2017 Elsevier Ltd. All rights reserved.</t>
  </si>
  <si>
    <t>[Yan, Keng; Su, Jinsong; Zhao, Yong] Jiangsu Univ Sci &amp; Technol, Prov Key Lab Adv Welding Technol, Zhenjiang 212003, Jiangsu, Peoples R China</t>
  </si>
  <si>
    <t>Zhao, Y (corresponding author), Jiangsu Univ Sci &amp; Technol, Prov Key Lab Adv Welding Technol, Zhenjiang 212003, Jiangsu, Peoples R China.</t>
  </si>
  <si>
    <t>yongzhao418@gmail.com</t>
  </si>
  <si>
    <t>10.1016/j.optlastec.2017.02.002</t>
  </si>
  <si>
    <t>ET1OR</t>
  </si>
  <si>
    <t>WOS:000400039200016</t>
  </si>
  <si>
    <t>Mahamud, MII; Ishak, M; Halil, AM</t>
  </si>
  <si>
    <t>Mahamud, M. I. I.; Ishak, M.; Halil, A. M.</t>
  </si>
  <si>
    <t>Study of Dissimilar Welding AA6061 Aluminium Alloy and AZ31B Magnesium Alloy with ER5356 Filler Using Friction Stir Welding</t>
  </si>
  <si>
    <t>MECHANICAL-PROPERTIES; MICROSTRUCTURE; JOINTS; FSW</t>
  </si>
  <si>
    <t>This paper is to study of dissimilar welding AA6061 aluminium alloy and AZ31B magnesium alloy with ER5356 filler using friction stir welding. 2 mm thick plates of aluminium and magnesium were used. Friction stir welding operations were performed at different rotation and travel speeds and used the fixed tilt angle which is 3 degrees. The rotation speeds varied from 800 to 1100 rpm, and the travel speed varied from 80 to 100 mm/min. In the range rotation speed of 800 to 1000 rpm and welding speed of 80 to 100 mm/min there are no defect at the weld. Tensile test show the higher tensile strength is 198 MPa and the welding efficiency is about 76%.</t>
  </si>
  <si>
    <t>[Mahamud, M. I. I.; Ishak, M.; Halil, A. M.] Univ Malaysia Pahang, Fac Mech Engn, Pekan 26600, Pahang, Malaysia</t>
  </si>
  <si>
    <t>Universiti Malaysia Pahang Al-Sultan Abdullah (UMPSA)</t>
  </si>
  <si>
    <t>Mahamud, MII (corresponding author), Univ Malaysia Pahang, Fac Mech Engn, Pekan 26600, Pahang, Malaysia.</t>
  </si>
  <si>
    <t>izzat_2377@yahoo.com</t>
  </si>
  <si>
    <t>Halil, Aiman/AAT-3222-2020; ishak, mahadzir/F-2860-2013</t>
  </si>
  <si>
    <t>ishak, mahadzir/0000-0003-0673-3021; Mohd Halil, Aiman bin/0000-0002-5263-6014</t>
  </si>
  <si>
    <t>10.1088/1757-899X/238/1/012002</t>
  </si>
  <si>
    <t>WOS:000416874100002</t>
  </si>
  <si>
    <t>Chai, X; Yuan, T; Kou, S</t>
  </si>
  <si>
    <t>Chai, X.; Yuan, T.; Kou, S.</t>
  </si>
  <si>
    <t>Liquation and Liquation Cracking in Partially Melted Zones of Magnesium Welds</t>
  </si>
  <si>
    <t>Liquation Cracking; Partially Melted Zone; Magnesium Alloys; AZ31 Mg; AZ91 Mg; Gas Metal Arc Welding (GMAW)</t>
  </si>
  <si>
    <t>HOT CRACKING; FLUID-FLOW; ALLOYS; SOLIDIFICATION; CONVECTION; BEHAVIOR</t>
  </si>
  <si>
    <t>Liquation, that is, liquid formation, can occur in the partially melted zone of a Mg alloy during welding and the liquid formed along grain boundaries can weaken them to cause intergranular cracking, that is, liquation cracking. The present study investigated liquation and liquation cracking in arc welding of Mg alloys. The Mg alloys investigated were the most widely used Mg wrought alloy, AZ31 Mg, and the most widely used Mg casting alloy, AZ91 Mg. The filler metals were AZ31 Mg, AZ61 Mg, and AZ92 Mg. To evaluate the susceptibility to liquation cracking, bead-on-plate circular welds were made by gas metal arc welding. The microstructure of the partially melted zone was examined to check for evidence of liquation and liquation cracking. AZ91 Mg was found to be much more susceptible to liquation than AZ31 Mg, and the difference was explained based on their distinctly different microstructures. The curves of temperature T vs. fraction solid f(s) during solidification were plotted for the workpiece and the weld based on their compositions. The prediction and elimination of the crack susceptibility based on comparing curves were demonstrated.</t>
  </si>
  <si>
    <t>[Chai, X.; Kou, S.] Univ Wisconsin, Dept Mat Sci &amp; Engn, 1509 Univ Ave, Madison, WI 53706 USA; [Yuan, T.] Tianjin Univ, Sch Mat Sci &amp; Engn, Tianjin 300072, Peoples R China</t>
  </si>
  <si>
    <t>University of Wisconsin System; University of Wisconsin Madison; Tianjin University</t>
  </si>
  <si>
    <t>Chai, X (corresponding author), Univ Wisconsin, Dept Mat Sci &amp; Engn, 1509 Univ Ave, Madison, WI 53706 USA.</t>
  </si>
  <si>
    <t>57S</t>
  </si>
  <si>
    <t>67S</t>
  </si>
  <si>
    <t>DC9PK</t>
  </si>
  <si>
    <t>WOS:000369553300015</t>
  </si>
  <si>
    <t>Xie, X; Shen, J; Gong, F; Li, Y</t>
  </si>
  <si>
    <t>Xie, X.; Shen, J.; Gong, F.; Li, Y.</t>
  </si>
  <si>
    <t>Effects of current on nanoparticle reinforced magnesium alloy welding joints</t>
  </si>
  <si>
    <t>AZ31 magnesium alloy; Tungsten inert gas welding; Nano-SiC particles strengthening activating flux; Welding current; Microstructures; Mechanical properties</t>
  </si>
  <si>
    <t>MECHANICAL-PROPERTIES; SIC PARTICLES; MICROSTRUCTURES; FLUXES</t>
  </si>
  <si>
    <t>Effects of welding current on macromorphologies, microstructures and mechanical properties of nano-SiC particles strengthening activating flux tungsten inert gas welded AZ31 magnesium alloy joints were investigated by scanning electron microscope and energy dispersive X-ray spectrometer observations and microhardness and tensile tests. The results showed that SiC particles mainly dwelled in the centre and bottom zone of welding pool. Moreover, with the welding current increasing, the mechanical properties of the welding joints were improved by the increased SiC particles in welding pool, the depth/width ratios of weld pool and the refined alpha-Mg grain size. However, the alpha-Mg grains coarsened and the mechanical properties of joints decreased due to excessive heat input in welding process when welding current over 115 A.</t>
  </si>
  <si>
    <t>[Xie, X.; Shen, J.; Gong, F.; Li, Y.] Chongqing Univ, Coll Mat Sci &amp; Engn, State Key Lab Mech Transmiss, Chongqing 400044, Peoples R China</t>
  </si>
  <si>
    <t>Xie, Lijing/AAN-3383-2021</t>
  </si>
  <si>
    <t>This project is supported by a National Natural Science Foundation of China (grant no. 51375511).</t>
  </si>
  <si>
    <t>10.1179/1362171815Y.0000000055</t>
  </si>
  <si>
    <t>CP6HV</t>
  </si>
  <si>
    <t>WOS:000359987900007</t>
  </si>
  <si>
    <t>Abdolahzadeh, A; Omidvar, H; Safarkhanian, MA; Bahrami, M</t>
  </si>
  <si>
    <t>Abdolahzadeh, Amin; Omidvar, Hamid; Safarkhanian, Mohammad Ali; Bahrami, Mohsen</t>
  </si>
  <si>
    <t>Studying microstructure and mechanical properties of SiC-incorporated AZ31 joints fabricated through FSW: the effects of rotational and traveling speeds</t>
  </si>
  <si>
    <t>Friction stir welding; AZ31; SiC; Mechanical properties; Composite</t>
  </si>
  <si>
    <t>STIR WELDING TECHNIQUE; MATRIX COMPOSITES; FRICTION; MAGNESIUM; ALUMINUM; PARTICLES; PARAMETERS; STRENGTH; TENSILE; ALLOYS</t>
  </si>
  <si>
    <t>In this study, friction stir welding (FSW) technique was employed for joining AZ31 magnesium plates. Since SiC particles had been injected along the joint line, AZ31/SiC nano-composite was developed in the stir zone (SZ). To find the optimum condition, FSW was conducted under the combination of three rotational and two traveling speeds. Microstructural investigations were carried out through optical and scanning electron microscopes. Onion ring structure consisting SiC-rich and SiC-free regions was observed in SZ. In addition, reasonable particle dispersion happened in the specimen friction stir welded (FSWed) at 800 rpm and 75 mm/min. Thanks to the SiC reinforcements, grain size reduced from 44 mu m in base metal to 5 mu m in the SZ. Compared to previous researches, microstructural evolution associated with reinforcement particles exerted positive effects on the mechanical properties of the joint. Meanwhile, fracture surfaces of tensile specimens were closely examined and an extreme correlation with ductility results was observed. As expected, on the other hand, composite joints exhibited superior hardnesses to the base metal. Despite indiscernible difference, the foregoing specimen showed the highest hardness.</t>
  </si>
  <si>
    <t>[Abdolahzadeh, Amin; Omidvar, Hamid; Bahrami, Mohsen] AUT, Fac Min &amp; Met Engn, Tehran, Iran; [Safarkhanian, Mohammad Ali] Islamic Azad Univ Majlesi, Dept Mat Sci, Esfahan, Iran</t>
  </si>
  <si>
    <t>Amirkabir University of Technology; Islamic Azad University</t>
  </si>
  <si>
    <t>Abdolahzadeh, A (corresponding author), AUT, Fac Min &amp; Met Engn, Hafez Ave, Tehran, Iran.</t>
  </si>
  <si>
    <t>abdollahzadeh.amin@aut.ac.ir</t>
  </si>
  <si>
    <t>Abdollahzadeh, Amin/AFN-0681-2022; Abdollahzadeh, Amin/KYP-0771-2024</t>
  </si>
  <si>
    <t>Abdollahzadeh, Amin/0000-0002-0546-0351; Bahrami, Mohsen/0000-0002-1988-4200</t>
  </si>
  <si>
    <t>10.1007/s00170-014-6205-9</t>
  </si>
  <si>
    <t>AR9HM</t>
  </si>
  <si>
    <t>WOS:000343884100045</t>
  </si>
  <si>
    <t>Kish, JR; Williams, G; McDermid, JR; Thuss, JM; Glover, CF</t>
  </si>
  <si>
    <t>Kish, J. R.; Williams, G.; McDermid, J. R.; Thuss, J. M.; Glover, C. F.</t>
  </si>
  <si>
    <t>Effect of Grain Size on the Corrosion Resistance of Friction Stir Welded Mg Alloy AZ31B Joints</t>
  </si>
  <si>
    <t>MAGNESIUM; BEHAVIOR; CHLORIDE; MICROSTRUCTURE; TEMPERATURE</t>
  </si>
  <si>
    <t>The objective of this study was to clarify the effect of grain size on the corrosion rate across friction stir welded AZ31B joints when exposed in aqueous NaCl solutions. Grain size variations were achieved by preparing welded joints using AZ31B in different tempers. Single potentiodynamic polarization measurements made on the isolated base metal and stir zone in 0.6 M NaCl solution revealed no significant difference between the anodic kinetics, but revealed an apparent difference between the cathodic kinetics. The attempt to correlate extracted corrosion current density (i(corr)) values to grain size (d(-0.5)) revealed that the slope coefficient was insignificantly different from zero, meaning that no meaningful correlation exists (albeit during the corrosion propagation stage). Scanning vibrating electrode technique (SVET) measurements across an intact AZ31B-O welded joint revealed that grain size had a more complex effect on the anodic and cathodic kinetics of the filiform-like corrosion exhibited in 0.86 M NaCl solution. Grain size had an effect on filament initiation as it consistently occurred on the surface of the base alloy (coarser-grained structure). In contrast, grain size had no effect on filament propagation as the anodic and cathodic kinetics were unaffected when moving from the base metal (coarser-grained surface) across the stir zone (finer-grained surface). (C) 2014 The Electrochemical Society. All rights reserved.</t>
  </si>
  <si>
    <t>[Kish, J. R.; McDermid, J. R.; Thuss, J. M.] McMaster Univ, GM Ctr Automot Mat &amp; Corros, Hamilton, ON L8S 4L7, Canada; [Williams, G.; Glover, C. F.] Swansea Univ, Coll Engn, Mat Res Ctr, Swansea SA2 8PP, W Glam, Wales</t>
  </si>
  <si>
    <t>McMaster University; Swansea University</t>
  </si>
  <si>
    <t>Kish, JR (corresponding author), McMaster Univ, GM Ctr Automot Mat &amp; Corros, Hamilton, ON L8S 4L7, Canada.</t>
  </si>
  <si>
    <t>Williams, Geraint/0000-0002-3399-5142</t>
  </si>
  <si>
    <t>Natural Sciences and Engineering Research Council of Canada (NSERC); Natural Resources Canada (NRCan)</t>
  </si>
  <si>
    <t>Natural Sciences and Engineering Research Council of Canada (NSERC)(Natural Sciences and Engineering Research Council of Canada (NSERC)); Natural Resources Canada (NRCan)(Natural Resources CanadaCanadian Forest Service)</t>
  </si>
  <si>
    <t>Financial support for this work was provided by the Natural Sciences and Engineering Research Council of Canada (NSERC) and Natural Resources Canada (NRCan). The authors thank General Motors for the donation of AZ31B sheet material and the National Research Council of Canada Institute for Aerospace Research (NRC-IAR) for fabrication of the friction stir butt welded AZ31B-H24 panels. Thanks also go to Dr. M. Bruhis (McMaster University) for his technical assistance with the fabrication of the friction stir butt welded AZ31B-O panels.</t>
  </si>
  <si>
    <t>C405</t>
  </si>
  <si>
    <t>C411</t>
  </si>
  <si>
    <t>10.1149/2.0901409jes</t>
  </si>
  <si>
    <t>AM7BL</t>
  </si>
  <si>
    <t>WOS:000340019600051</t>
  </si>
  <si>
    <t>Tan, CW; Chen, YB; Li, LQ; Guo, W</t>
  </si>
  <si>
    <t>Tan, C. W.; Chen, Y. B.; Li, L. Q.; Guo, W.</t>
  </si>
  <si>
    <t>Comparative study of microstructure and mechanical properties of laser welded-brazed Mg/steel joints with four different coating surfaces</t>
  </si>
  <si>
    <t>AZ31; Laser welding-brazing; Microstructure; Zn coating</t>
  </si>
  <si>
    <t>MAGNESIUM ALLOY; AZ31B MAGNESIUM; COATED STEEL; LAP JOINTS; SPOT WELDS; BUTT-JOINT; ALUMINUM; INTERFACE; LAYER</t>
  </si>
  <si>
    <t>This paper presents a comparative study of laser welding-brazing Mg to steel with four different coating surfaces, including (Zn + pre-existing Fe-Al phase), pure Zn coating, pre-existing Fe-Al phase and fresh steel without any coating. The presence of Zn coating was found to significantly improve the wettability of liquid filler on steel. However, Mg-Zn products enriching at the seam head tended to cause cracking. The weak bonding of Mg-Zn products and Fe-Al layer was mainly responsible for the decreased tensile strength and interfacial failure that occurred in joints with the first two coatings. For joints with the latter two coatings, the thickness of newly formed Fe-Al layer determined the mechanical properties. The reaction layer formed at the Mg/fresh steel was thin, inducing interfacial failure, whereas the joint with pre-existing Fe-Al phase fractured at the seam, indicating that the pre-existing Fe-Al phase was beneficial to formation and growth of the Fe-Al phase.</t>
  </si>
  <si>
    <t>[Tan, C. W.; Chen, Y. B.; Li, L. Q.; Guo, W.] Harbin Inst Technol, Sch Mat Sci &amp; Engn, State Key Lab Adv Welding &amp; Joining, Harbin 150001, Peoples R China; [Tan, C. W.] Univ Waterloo, Ctr Adv Mat Joining, Dept Mech &amp; Mechatron Engn, Waterloo, ON N2L 3G1, Canada</t>
  </si>
  <si>
    <t>liliqun116@gmail.com</t>
  </si>
  <si>
    <t>China Scholarship Council</t>
  </si>
  <si>
    <t>One of the authors (C. W. Tan) is grateful for the financial support by the China Scholarship Council for study at the University of Waterloo. Professor Y. Zhou at the University of Waterloo is gratefully acknowledged for his help in discussing and revising this manuscript.</t>
  </si>
  <si>
    <t>10.1179/1362171813Y.0000000123</t>
  </si>
  <si>
    <t>169IO</t>
  </si>
  <si>
    <t>WOS:000320773900003</t>
  </si>
  <si>
    <t>Kerschbaumer, KG; Vallant, R; Enzinger, N; Sommitsch, C</t>
  </si>
  <si>
    <t>Kerschbaumer, Klaus Guenther; Vallant, Rudolf; Enzinger, Norbert; Sommitsch, Christof</t>
  </si>
  <si>
    <t>WELDED ALUMINIUM AND MAGNESIUM ALLOYS - CORROSION AND MECHANICAL PROPERTIES FOR REFRIGERATION COMPRESSORS IN COMPARISON WITH DEEP-DRAWING STEEL</t>
  </si>
  <si>
    <t>MIG/CMT-P welding; aluminium; magnesium; corrosion; deep-drawing steel; fruit acid; neutral salt spray test; tensile test; AW5083-O; AW6181-T4; AZ31; DD11; DD13; DIN 8985; DIN ISO 6227</t>
  </si>
  <si>
    <t>LOCALIZED ALKALINE CORROSION; INTERGRANULAR CORROSION; HEAT-TREATMENT</t>
  </si>
  <si>
    <t>Increasing the energy efficiency of household refrigeration appliances as a result of legal requirements is more and more important (2010/30/EUEG2010 Directive). This means that the equipment with the energy efficiency lower than D can no longer find its place in the European trading. In this investigation aluminium alloys (AW5083-O, AW6181-T4) and a magnesium alloy (AZ31) were selected via a material selection. They are compared to the currently used deep-drawing steels (DD 11, DD13) with respect to the corrosion and strength properties of similar overlap-welded joints. To verify the corrosion properties the neutral salt spray test (NSS) and the fruit acid spray test were performed with an overall test duration of 480 h. The type of corrosion, its influence on the corrosion rate and the strength of the welded joints were evaluated. Magnesium shows a very high corrosion and therefore cannot be used uncoated, like deep-drawing steel. The aluminium alloys show only slight selective corrosion phenomena and are, from the welding and corrosion point of view, an attractive alternative to steel. Due to a higher thermal conductivity of aluminium, in comparison with steel, a higher energy efficiency of the cooling compressor is expected.</t>
  </si>
  <si>
    <t>[Kerschbaumer, Klaus Guenther; Vallant, Rudolf; Enzinger, Norbert; Sommitsch, Christof] Inst Mat Sci &amp; Welding, A-8010 Graz, Austria</t>
  </si>
  <si>
    <t>Kerschbaumer, KG (corresponding author), Inst Mat Sci &amp; Welding, Kopernikusgasse 24, A-8010 Graz, Austria.</t>
  </si>
  <si>
    <t>rudolf.vallant@tugraz.at</t>
  </si>
  <si>
    <t>Enzinger, Norbert/C-6535-2014</t>
  </si>
  <si>
    <t>Enzinger, Norbert/0000-0003-0051-9518; Sommitsch, Christof/0000-0002-6854-4851; Vallant, Rudolf/0000-0002-2450-7119</t>
  </si>
  <si>
    <t>171DB</t>
  </si>
  <si>
    <t>WOS:000320904200018</t>
  </si>
  <si>
    <t>Chowdhury, SM; Chen, DL; Bhole, SD; Powidajko, E; Weckman, DC; Zhou, Y</t>
  </si>
  <si>
    <t>Chowdhury, S. M.; Chen, D. L.; Bhole, S. D.; Powidajko, E.; Weckman, D. C.; Zhou, Y.</t>
  </si>
  <si>
    <t>Microstructure and Mechanical Properties of Fiber-Laser-Welded and Diode-Laser-Welded AZ31 Magnesium Alloy</t>
  </si>
  <si>
    <t>METALLURGICAL AND MATERIALS TRANSACTIONS A-PHYSICAL METALLURGY AND MATERIALS SCIENCE</t>
  </si>
  <si>
    <t>STRAIN-RATE SENSITIVITY; GAS TUNGSTEN ARC; GRAIN-SIZE; FRICTION STIR; HARDENING BEHAVIOR; TENSILE PROPERTIES; WROUGHT MAGNESIUM; WELDING BEHAVIOR; ELECTRON-BEAM; MG ALLOYS</t>
  </si>
  <si>
    <t>The microstructures, tensile properties, strain hardening, and fatigue strength of fiber-laser-welded (FLW) and diode-laser-welded (DLW) AZ31B-H24 magnesium alloys were studied. Columnar dendrites near the fusion zone (FZ) boundary and equiaxed dendrites at the center of FZ, with divorced eutectic beta-Mg17Al12 particles, were observed. The FLW joints had smaller dendrite cell sizes with a narrower FZ than the DLW joints. The heat-affected zone consisted of recrystallized grains. Although the DLW joints fractured at the center of FZ and exhibited lower yield strength (YS), ultimate tensile strength (UTS), and fatigue strength, the FLW joints failed at the fusion boundary and displayed only moderate reduction in the YS, UTS, and fatigue strength with a joint efficiency of similar to 91 pct. After welding, the strain rate sensitivity basically vanished, and the DLW joints exhibited higher strain-hardening capacity. Stage III hardening occurred after yielding in both base metal (BM) and welded samples. Dimple-like ductile fracture characteristics appeared in the BM, whereas some cleavage-like flat facets together with dimples and river marking were observed in the welded samples. Fatigue crack initiated from the specimen surface or near-surface defects, and crack propagation was characterized by the formation of fatigue striations along with secondary cracks.</t>
  </si>
  <si>
    <t>[Chowdhury, S. M.; Chen, D. L.; Bhole, S. D.] Ryerson Univ, Dept Mech &amp; Ind Engn, Toronto, ON M5B 2K3, Canada; [Powidajko, E.; Weckman, D. C.; Zhou, Y.] Univ Waterloo, Dept Mech &amp; Mechatron Engn, Waterloo, ON N2L 3G1, Canada</t>
  </si>
  <si>
    <t>Toronto Metropolitan University; University of Waterloo</t>
  </si>
  <si>
    <t>Chen, DL (corresponding author), Ryerson Univ, Dept Mech &amp; Ind Engn, Toronto, ON M5B 2K3, Canada.</t>
  </si>
  <si>
    <t>; Chen, Daolun/B-9764-2008</t>
  </si>
  <si>
    <t>Zhou, Norman Y./0000-0003-2886-0259; Chen, Daolun/0000-0003-3420-3626</t>
  </si>
  <si>
    <t>Natural Sciences and Engineering Research Council of Canada (NSERC); AUTO21 Network of Centers of Excellence; Premier's Research Excellence Award (PREA); Canada Foundation for Innovation (CFI); Ryerson Research Chair (RRC) program</t>
  </si>
  <si>
    <t>Natural Sciences and Engineering Research Council of Canada (NSERC)(Natural Sciences and Engineering Research Council of Canada (NSERC)); AUTO21 Network of Centers of Excellence; Premier's Research Excellence Award (PREA); Canada Foundation for Innovation (CFI)(Canada Foundation for Innovation); Ryerson Research Chair (RRC) program</t>
  </si>
  <si>
    <t>The authors would like to thank the Natural Sciences and Engineering Research Council of Canada (NSERC) and AUTO21 Network of Centers of Excellence for providing financial support. This investigation involves part of Canada-China-USA Collaborative Research Project on the Magnesium Front End Research and Development (MFERD). The authors also thank the General Motors Research and Development Center for the supply of test materials, and IPG Photonics Applications Lab, Novi, MI for making and supplying the fiber laser-welded joints. One author (D. L. Chen) is grateful for the financial support by the Premier's Research Excellence Award (PREA), Canada Foundation for Innovation (CFI), and Ryerson Research Chair (RRC) program. The assistance of Q. Li, A. Machin, J. Amankrah, D. Ostrom, and R. Churaman (Ryerson University) in performing the experiments is acknowledged gratefully. The authors also thank Dr. X. Cao, Dr. S. Xu, Dr. K. Sadayappan, Dr. J. Jackman, Professor N. Atalla, Professor S. Lambert, Professor H. Jahed, Professor Y.S. Yang, Professor M. F. Horstemeyer, Professor B. Jordon, Dr. A. A. Luo, Mr. R. Osborne, Mr. J. F. Quinn, Dr. J. Allison, Dr. X. M. Su, and Mr. L. Zhang for the helpful discussion.</t>
  </si>
  <si>
    <t>1073-5623</t>
  </si>
  <si>
    <t>1543-1940</t>
  </si>
  <si>
    <t>METALL MATER TRANS A</t>
  </si>
  <si>
    <t>Metall. Mater. Trans. A-Phys. Metall. Mater. Sci.</t>
  </si>
  <si>
    <t>42A</t>
  </si>
  <si>
    <t>10.1007/s11661-010-0574-y</t>
  </si>
  <si>
    <t>775SS</t>
  </si>
  <si>
    <t>WOS:000291484300027</t>
  </si>
  <si>
    <t>Sun, N; Zhou, H; North, TH; Yin, YH</t>
  </si>
  <si>
    <t>Sun, N.; Zhou, H.; North, T. H.; Yin, Y. H.</t>
  </si>
  <si>
    <t>New method for investigating material flow during friction stir spot welding</t>
  </si>
  <si>
    <t>Friction stir spot welding; Dissimilar; Material flow; AZ31</t>
  </si>
  <si>
    <t>In this paper, an examination of dissimilar wrought and heat treated AZ31 spot welds (AZ31/AZ31(HT)) was conducted to allow visualisation of material flow based on their differing etching characteristics. The results indicated that dissimilar AZ31/AZ31(HT) welds could successfully mirror the material flow in friction stir spot welding. The upper sheet material moved downwards towards the rotational pin, whereas the lower sheet material displaced upwards and outwards during the penetrate stage, and then moved inwards towards the keyhole after reached the base of the shoulder.</t>
  </si>
  <si>
    <t>[Sun, N.; Zhou, H.] Jilin Univ, Minist Educ, Key Lab Automobile Mat, Changchun 130025, Peoples R China; [North, T. H.] Univ Toronto, Dept Mat Sci &amp; Engn, Toronto, ON M5S 3E4, Canada; [Yin, Y. H.] Tianjin Univ, Sch Mat Sci &amp; Engn, Tianjin 300072, Peoples R China</t>
  </si>
  <si>
    <t>Jilin University; University of Toronto; Tianjin University</t>
  </si>
  <si>
    <t>Sun, N (corresponding author), Jilin Univ, Minist Educ, Key Lab Automobile Mat, Changchun 130025, Peoples R China.</t>
  </si>
  <si>
    <t>Natural Sciences and Engineering Research Council of Canada; China Scholarship Council; Project 985 Automotive Engineering of Jilin University</t>
  </si>
  <si>
    <t>Natural Sciences and Engineering Research Council of Canada(Natural Sciences and Engineering Research Council of Canada (NSERC)CGIAR); China Scholarship Council(China Scholarship Council); Project 985 Automotive Engineering of Jilin University</t>
  </si>
  <si>
    <t>The authors acknowledge the financial support from the Natural Sciences and Engineering Research Council of Canada, the China Scholarship Council and the Project 985 Automotive Engineering of Jilin University during the present investigation.</t>
  </si>
  <si>
    <t>10.1179/136217110X12665778348542</t>
  </si>
  <si>
    <t>WOS:000277162500009</t>
  </si>
  <si>
    <t>Cao, X; Jahazi, M</t>
  </si>
  <si>
    <t>David, SA; DebRoy, T; DuPont, JN; Koseki, T; Smartt, HB</t>
  </si>
  <si>
    <t>Cao, X.; Jahazi, M.</t>
  </si>
  <si>
    <t>Effect of Welding Speed on Lap Joint Quality of Friction Stir Welded AZ31 Magnesium Alloy</t>
  </si>
  <si>
    <t>TRENDS IN WELDING RESEARCH</t>
  </si>
  <si>
    <t>8th International Conference on Trends in Welding Research</t>
  </si>
  <si>
    <t>JUN 01-06, 2008</t>
  </si>
  <si>
    <t>Pine Mountain, GA</t>
  </si>
  <si>
    <t>ASTM Int,Japan Welding Soc,Assoc Iron &amp; Steel Technol,Welding Inst,Amer Welding Soc</t>
  </si>
  <si>
    <t>Friction stir welding (FSW) is an attractive option to join magnesium alloys, one of the lightest metals for structural applications. In this work, the effect of welding speed ranging from 5 to 30 mm/s on lap joint quality of 2-mm thick AZ31B-H24 magnesium alloy was investigated in terms of weld defects, microstructure, hardness and tensile shear properties. The influence of welding speed on welding defects such as hooking and kissing bond is discussed in detail. Also, the evolution of the microstructure, hardness and tensile shear load as a function of welding speed are studied. The welding process of the lap joints for 2-mm thick AZ31 magnesium alloy was optimized based on the minimization of the hooking defect and the maximization of the tensile shear strength. Sound lap joints with good surface quality, low distortion, lack of cavity and crack defects, with minor hooking and kissing bond, and with high tensile shear strength were successfully obtained indicating the great potential of FSW technique for magnesium alloys.</t>
  </si>
  <si>
    <t>[Cao, X.; Jahazi, M.] Natl Res Council Canada, Inst Aerosp Res, Aerosp Mfg Technol Ctr, Montreal, PQ H3T 2B2, Canada</t>
  </si>
  <si>
    <t>978-1-61503-002-6</t>
  </si>
  <si>
    <t>10.1361/cp2008twr072</t>
  </si>
  <si>
    <t>BTU97</t>
  </si>
  <si>
    <t>WOS:000288153100010</t>
  </si>
  <si>
    <t>Zhang, H; Huang, JH; Lin, SB; Wu, L; Zhang, IG</t>
  </si>
  <si>
    <t>Zhang, H.; Huang, J. H.; Lin, S. B.; Wu, L.; Zhang, J. G.</t>
  </si>
  <si>
    <t>Temperature simulation of the preheating period in friction stir welding based on the finite element method</t>
  </si>
  <si>
    <t>friction stir welding; AZ31 magnesium alloy; preheating period; temperature simulation; finite element model</t>
  </si>
  <si>
    <t>MODEL</t>
  </si>
  <si>
    <t>In this paper, a thermal history and distribution analysis of the preheating period of friction stir welding (FSW) of AZ31 magnesium alloy using the finite element method is presented. A moving heat source along the thickness is used to simulate the plunge movement of the pin and the heat flux generated by the friction between the pin and the workpiece is applied as volume heat. Temperature history and distributions at different plunge speeds and rotational speeds are simulated and measured to determine the appropriate preheating parameters. When a rotational speed of 600 r/min and a plunge speed of 3mm/min are used, the maximum preheating temperature can reach to about 450 degrees C, showing that the heat generated by the pin cannot be neglected during FSW and the heat proportion is about 15 per cent of the total heat generated by the tool (including generated by the shoulder and the pin). The high temperature is in the range of the pin diameter and the maximum temperature gradient is on the boundary of the pin. The simulation temperature results corresponded well with the measured temperature during experiments.</t>
  </si>
  <si>
    <t>Univ Sci &amp; Technol Beijing, Sch Mat Sci &amp; Engn, Beijing 100083, Peoples R China; Harbin Inst Technol, State Key Lab Adv Welding Prod Technol, Harbin 150006, Peoples R China</t>
  </si>
  <si>
    <t>Zhang, H (corresponding author), Univ Sci &amp; Technol Beijing, Sch Mat Sci &amp; Engn, Xueyuan Rd 30, Beijing 100083, Peoples R China.</t>
  </si>
  <si>
    <t>Huang, Jihua/0000-0002-6523-0291; Lin, Sanbao/0000-0002-9685-3491</t>
  </si>
  <si>
    <t>10.1243/09544054JEM425</t>
  </si>
  <si>
    <t>090AE</t>
  </si>
  <si>
    <t>WOS:000240922200008</t>
  </si>
  <si>
    <t>Pareek, M; Polar, A; Rumiche, F; Indacochea, JE</t>
  </si>
  <si>
    <t>David, SA; DebRoy, T; Lippold, JC; Smartt, HB; Vitek, JM</t>
  </si>
  <si>
    <t>Pareek, M.; Polar, A.; Rumiche, F.; Indacochea, J. E.</t>
  </si>
  <si>
    <t>Mechanical Properties and Corrosion Resistance of Friction Stir Welded AZ31B-H24 Magnesium Alloy</t>
  </si>
  <si>
    <t>TRENDS IN WELDING RESEARCH, PROCEEDINGS</t>
  </si>
  <si>
    <t>7th International Conference on Trends in Welding Research</t>
  </si>
  <si>
    <t>MAY 16-20, 2005</t>
  </si>
  <si>
    <t>Pine Mt, GA</t>
  </si>
  <si>
    <t>ASM</t>
  </si>
  <si>
    <t>Friction Stir welding was performed using AZ31-H24 magnesium alloy plates, 0.125 in. (3.175 mm) thick utilizing different welding parameters, that is, travel and rotation speeds. Following processing the welds were cross sectioned and a metallurgical characterization was performed using optical microscopy, and scanning electron microscopy. The evaluation of the weld nugget or stirred zone shows evidence of dynamic recrystallization and the start of grain growth in some spots of this region in contrast with the parent metal. Recrystallization phenomenon was also observed in the thermomechanically affected zone (TAZ) even though this was not as noticeable as what was seen in the weld nugget. The mechanical properties of the weld are correlated with the microstructures present in the weld nugget and the thermomechanically affected zone. Corrosion resistance of the weld was assessed using Electrochemical Impedance Spectroscopy (EIS) techniques, but also by performing immersion tests in corrosive environments. Their corrosion performance is being assessed with respect to the processing parameters used and the type of microstructure developed during the welding operation.</t>
  </si>
  <si>
    <t>[Pareek, M.; Polar, A.; Rumiche, F.; Indacochea, J. E.] Univ Illinois, Mat Characterizat &amp; Joining Res Lab, Chicago, IL 60680 USA</t>
  </si>
  <si>
    <t>University of Illinois System; University of Illinois Chicago; University of Illinois Chicago Hospital</t>
  </si>
  <si>
    <t>Pareek, M (corresponding author), Univ Illinois, Mat Characterizat &amp; Joining Res Lab, Chicago, IL 60680 USA.</t>
  </si>
  <si>
    <t>978-0-87170-842-7</t>
  </si>
  <si>
    <t>BPT87</t>
  </si>
  <si>
    <t>WOS:000279918300066</t>
  </si>
  <si>
    <t>Zhang, H; Lin, SB; Wu, L; Feng, JC; Ma, SL</t>
  </si>
  <si>
    <t>Zhang, H.; Lin, S. B.; Wu, L.; Feng, J. C.; Ma, Sh. L.</t>
  </si>
  <si>
    <t>Defects formation procedure and mathematic model for defect free friction stir welding of magnesium alloy</t>
  </si>
  <si>
    <t>friction stir welding; AZ31 magnesium alloy; defects; material flow; defect-free model</t>
  </si>
  <si>
    <t>FLOW VISUALIZATION; ALUMINUM</t>
  </si>
  <si>
    <t>Though friction stir welding is thought to be one of idea methods for joining nonferrous metals and has gained some perfect results on certain materials, defects could not be completely avoided for some metals especially using improper welding parameters. The pore and insufficient penetration at the bottom of the weld are easy to occur when the welding speed is too fast or the welding pressure is too small. Obvious materials flow characterization was left around the pore and can be used to study the whole super-plastic material flow patterns during FSW. AZ31 magnesium alloy was friction stir welded at different welding parameters to get the best conditions for defect-free weld. The relationship between materials flow and defects was firstly built in this paper. A model of the weld formation depending on the welding parameters was brought forward, and gives reasonable advice for choosing right parameters to avoid defects. (c) 2005 Elsevier Ltd. All rights reserved.</t>
  </si>
  <si>
    <t>Ma, Shuiliang/A-1809-2011; Sanbao, Lin/C-4080-2009</t>
  </si>
  <si>
    <t>10.1016/j.matdes.2005.01.016</t>
  </si>
  <si>
    <t>059FZ</t>
  </si>
  <si>
    <t>WOS:000238720000013</t>
  </si>
  <si>
    <t>Munitz, A; Stern, A; Kohn, G; Cotler, C</t>
  </si>
  <si>
    <t>GTA and EB welding of AM50 and AZ31 cast magnesium alloys: Microstructure and mechanical properties</t>
  </si>
  <si>
    <t>6th International Conference on Trends in Welding Research</t>
  </si>
  <si>
    <t>APR 15-19, 2002</t>
  </si>
  <si>
    <t>PHOENIX, AZ</t>
  </si>
  <si>
    <t>AZ91D PLATES</t>
  </si>
  <si>
    <t>Gas Tungsten Arc and Electron Beam welding techniques have been used to study the weldability of cast Mg-AM50 and Mg-AZ31 magnesium alloys. The microstructural changes that occurred during welding were examined by optical microscopy and under the scanning electron microscope. Secondary and backscattered electron imaging giving pronounced compositional contrast was used, in combination with energy dispersive and wavelength dispersive spectroscopy microanalysis. Mechanical properties were determined by standard tensile tests on small-scale specimens. The tension test specimens machined from the GTA and EB weld metal exhibit improved mechanical properties, in both strength and ductility, as compared to the same properties measured on transverse and base metal specimens. This is due to the refinement of the microstructure caused by the rapid melting and cooling of the fusion zone. The higher the cooling rates the larger the increase in the mechanical properties of the weld metal in the fusion zone (FZ). It was found that GTA welding of Mg-AM50 and Mg-AZ31 plates creates a large heat affected zone (HAZ) that surrounds the FZ. The major part of the HAZ, located adjacent to the fusion line, is actually a partially melted zone (PMZ) in which most of the grain boundaries and interdendritic regions were fully melted during the welding process. This in turn, causes two major effects: (i) the melted grain boundaries might act as channels to transport the melt to the root face resulting in shrinkage microporosity in the FZ and HAZ, (ii) after resolidification a continuous brittle beta-phase (Mg-17(Al,Zn)(12)), is observed along the grain boundaries. The continuous brittle beta-phase found along the grain boundaries in the PMZ decreases markedly the strength and the ductility of the joint and grain boundary failure of the transverse specimens was always observed. Welding of the alloys by electron beam technique, creates a very small HAZ in the order of 80mum to 250mum. The transverse tension test specimens exhibit mechanical properties comparable to those of the base metal. The rapid melting and subsequent resolidification during EB welding induces microstructural refinement which increase both the strength and the ductility of the resolidified FZ even more than that of the GTA's FZ. The results were analyzed on the basis of current solidification theories. It was concluded that the source of the grain boundary embrittlement is caused by the coring effect during solidification of the cast ingot. Indeed after thermo-mechanical processing, i.e. rolling of the AM50 and AZ31 Mg alloys in which the coring effect is eliminated, no grain boundary failure was observed. Further work is currently being performed on this issue.</t>
  </si>
  <si>
    <t>Nucl Res Ctr Negev, IL-84190 Beer Sheva, Israel</t>
  </si>
  <si>
    <t>Munitz, A (corresponding author), Nucl Res Ctr Negev, POB 9001, IL-84190 Beer Sheva, Israel.</t>
  </si>
  <si>
    <t>0-87170-780-2</t>
  </si>
  <si>
    <t>BW54Q</t>
  </si>
  <si>
    <t>WOS:000182376700131</t>
  </si>
  <si>
    <t>Senthilkumar, N; Sabari, K; Azhagiri, P; Yuvaperiyasamy, M</t>
  </si>
  <si>
    <t>Senthilkumar, N.; Sabari, K.; Azhagiri, Pon; Yuvaperiyasamy, M.</t>
  </si>
  <si>
    <t>Impact of tool geometry and friction stir welding parameters on AZ31 magnesium alloy weldment wear behaviour and process optimization</t>
  </si>
  <si>
    <t>Friction-stir welding; pin-on-disc; Taguchi's DoE; tool pin profile</t>
  </si>
  <si>
    <t>ALUMINUM; STEEL; SHOULDER</t>
  </si>
  <si>
    <t>This study investigates the impact of friction-stir welding (FSW) tool pin shape (TPS) and processing variables, viz., rotation speed (RS), axial load (AL), and traverse speed (TS), on weld beads' wear characteristics as per ASTM G99 standard. Wear rate (WR), friction force (FF), and coefficient of friction (CoF) are analyzed based on Technique for Order Preference by Similarity to Ideal Solution (TOPSIS). FSW performed with a hexagonal TPS provides a better material flow between the plates, influencing the joint's strength and improving the wear resistance of weldments. Higher RS leads to high material flashing, providing lower strength and wear properties. Changes in TPS from triangle to pentagon and from pentagon to hexagon produced higher tensile strength, at 11.16% and 12.15%, respectively. The Chimp Optimization Algorithm (ChOA) shows an optimal condition of hexagon TPS, AL of 2 kN, RS of 1800 rpm, and TS of 25 mm/min, whereas TOPSIS optimal condition are hexagon TPS, AL of 4 kN, RS of 1400 rpm, and TS of 50 mm/min. Confirmation experiments with optimal conditions shows, ChOA producing lower WR, CoF, and FF by 12.5, 2.56, and 1.54% than TOPSIS. Compared with TOPSIS, ChOA produced lower WR, CoF, and FF by 12.5%, 2.56%, and 1.54%.</t>
  </si>
  <si>
    <t>[Senthilkumar, N.; Sabari, K.; Yuvaperiyasamy, M.] Saveetha Inst Med &amp; Tech Sci, Saveetha Sch Engn, Dept Mech Engn, Chennai, Tamil Nadu, India; [Azhagiri, Pon] Anna Univ, Univ Coll Engn, Dept Mech Engn, BIT Campus, Tiruchirappalli, Tamil Nadu, India</t>
  </si>
  <si>
    <t>Saveetha Institute of Medical &amp; Technical Science; Saveetha School of Engineering; Anna University; Anna University of Technology Tiruchirappalli</t>
  </si>
  <si>
    <t>Senthilkumar, N (corresponding author), Saveetha Inst Med &amp; Tech Sci, Saveetha Sch Engn, Dept Mech Engn, Chennai, Tamil Nadu, India.</t>
  </si>
  <si>
    <t>nskmfg@gmail.com</t>
  </si>
  <si>
    <t>Mayilsamy, Yuvaperiyasamy/JFK-4403-2023; N, Senthilkumar/I-3860-2019</t>
  </si>
  <si>
    <t>N, Senthilkumar/0000-0002-2441-1061</t>
  </si>
  <si>
    <t>10.1080/09507116.2024.2430208</t>
  </si>
  <si>
    <t>P9X0S</t>
  </si>
  <si>
    <t>WOS:001364521300001</t>
  </si>
  <si>
    <t>Feng, SL; Liu, Z; Xin, RL</t>
  </si>
  <si>
    <t>Feng, Sili; Liu, Zhe; Xin, Renlong</t>
  </si>
  <si>
    <t>Simulation of Friction Stir Welding of AZ31 Mg Alloys</t>
  </si>
  <si>
    <t>friction stir welding; moving heat source model; weld temperature; Mg alloy</t>
  </si>
  <si>
    <t>MICROSTRUCTURE EVOLUTION; TEXTURE DISTRIBUTION; RESIDUAL-STRESS; BEHAVIOR; DEFORMATION; MODEL</t>
  </si>
  <si>
    <t>Friction stir welding has been extensively applied for the high-quality bonding of Mg alloys. The welding temperature caused by friction and plastic deformation is essential for determining the joint characteristics, especially the residual stress and weld microstructure. In this work, a modified moving heat source model was proposed by considering the variations in heat generation caused by friction shear stress at both the side and bottom surfaces of the tool. The application of this model was further extended to the entire welding process, especially in the plunging stage. The relative errors between the experimental and simulated peak temperatures at characteristic points were small, with a maximum of 10%, thereby validating the model for accurate temperature prediction. Furthermore, the influence of welding and rotational speed on temperature fields was systematically investigated. At relatively low welding and rotational speeds, the welding temperature increased significantly with either an increase in rotational speed or a decrease in welding speed. However, this effect gradually diminished at higher welding and rotational speeds. These results provide some valuable guidelines for controlling heat generation to improve the quality of Mg alloy welds.</t>
  </si>
  <si>
    <t>[Feng, Sili; Xin, Renlong] Chongqing Univ, Coll Mat Sci &amp; Engn, Chongqing 400044, Peoples R China; [Liu, Zhe] Guangdong Acad Sci, China Ukraine Inst Welding, Guangdong Prov Key Lab Mat Joining &amp; Adv Mfg, Guangzhou 510650, Peoples R China; [Xin, Renlong] Chongqing Univ, Shenyang Natl Lab Mat Sci, Chongqing 400044, Peoples R China</t>
  </si>
  <si>
    <t>Chongqing University; Guangdong Academy of Sciences; China-Ukraine Institute of Welding, Guangdong Academy of Sciences; Chongqing University</t>
  </si>
  <si>
    <t>Xin, RL (corresponding author), Chongqing Univ, Coll Mat Sci &amp; Engn, Chongqing 400044, Peoples R China.;Liu, Z (corresponding author), Guangdong Acad Sci, China Ukraine Inst Welding, Guangdong Prov Key Lab Mat Joining &amp; Adv Mfg, Guangzhou 510650, Peoples R China.;Xin, RL (corresponding author), Chongqing Univ, Shenyang Natl Lab Mat Sci, Chongqing 400044, Peoples R China.</t>
  </si>
  <si>
    <t>fsl1503040209@163.com; liuzh@gwi.gd.cn; rlxin@cqu.edu.cn</t>
  </si>
  <si>
    <t>National Key Research and Development Program of China; National Natural Science Foundation of China [52071040, 52371004, 52305343]; Guangdong Basic and Applied Basic Research Foundation [2021A1515110897]; GDAS' Project of Science and Technology Development [2023GDASQNRC-0315, 2020GDASYL-20200301001]; [2020YFA0405900]</t>
  </si>
  <si>
    <t>National Key Research and Development Program of China(National Key Research &amp; Development Program of China); National Natural Science Foundation of China(National Natural Science Foundation of China (NSFC)); Guangdong Basic and Applied Basic Research Foundation; GDAS' Project of Science and Technology Development;</t>
  </si>
  <si>
    <t>This research was supported by the National Key Research and Development Program of China (2020YFA0405900), National Natural Science Foundation of China (No. 52071040, 52371004 and 52305343), Guangdong Basic and Applied Basic Research Foundation (2021A1515110897) and GDAS' Project of Science and Technology Development (2023GDASQNRC-0315, 2020GDASYL-20200301001).</t>
  </si>
  <si>
    <t>10.3390/ma17204974</t>
  </si>
  <si>
    <t>K1E9P</t>
  </si>
  <si>
    <t>WOS:001341396100001</t>
  </si>
  <si>
    <t>Liu, SH; Huang, SM; Cheng, Z; Huang, JH; Wen, J; Chen, CH; Ren, RM</t>
  </si>
  <si>
    <t>Liu, Sihua; Huang, Shiming; Cheng, Zhi; Huang, Jihua; Wen, Jing; Chen, Chunhuan; Ren, Ruiming</t>
  </si>
  <si>
    <t>Regulation of the microstructure and mechanical properties of the immiscible Fe/Mg dissimilar metal joints using MIG-TIG double-sided arc welding-brazing</t>
  </si>
  <si>
    <t>Stainless steel; Mg alloy; Welding-brazing; MIG-TIG double sided arc welding; Microstructure; Dissimilar metal joining</t>
  </si>
  <si>
    <t>MAGNESIUM ALLOY; WELDED-JOINTS; STEEL</t>
  </si>
  <si>
    <t>The immiscible and non-reactive Fe/Mg (304SS/AZ31B) dissimilar metals were butt joined by MIG-TIG double- sided arc welding-brazing (DSAWB) with AZ31 magnesium alloy welding wire. The brazing interface was metallurgically joined through the mutual diffusion of elements (Al, Fe and Mg) with the formation of alpha-Fe(Mg, Al) solid solution and FeAl intermetallic compound (IMC) at the interface. The joint tensile strength reached a maximum value of 235 MPa, which was 93.98 % of the base metal-Mg alloy. The joint tensile strength was influenced by the combination of joint forming and interface strength, with the latter being the main contributing factor. When the welding heat input was low, increasing the heat input by adjusting the welding parameters were advantageous for the wetting and spreading of liquid metal on the steel base material, ultimately improving the joint forming. The diffusion of elements in the brazing interface area was enhanced, resulting in improved interface strength when the diffusion distance of elements was maintained within the range of 1 mu m-2.6 mu m. The tensile strength remained high due to the excellent joint forming and interface strength. As the welding heat input continued to increase, excessive molten metal in the weld seam caused uneven joint forming, particularly on the back side. The diffusion of elements in the brazing interface area led to an increase in the formation of brittle intermetallic compounds, resulting in a decrease in interface strength. The overall tensile strength decreased due to the combined effect of both factors.</t>
  </si>
  <si>
    <t>[Liu, Sihua; Huang, Shiming; Cheng, Zhi; Wen, Jing; Chen, Chunhuan; Ren, Ruiming] Dalian Jiaotong Univ, Sch Mat Sci &amp; Engn, Dalian 116028, Liaoning, Peoples R China; [Huang, Jihua] Univ Sci &amp; Technol Beijing, Sch Mat Sci &amp; Engn, Beijing 100083, Peoples R China; [Cheng, Zhi] Harbin Inst Technol, State Key Lab Adv Welding &amp; Joining, Harbin 150001, Peoples R China</t>
  </si>
  <si>
    <t>Dalian Jiaotong University; University of Science &amp; Technology Beijing; Harbin Institute of Technology</t>
  </si>
  <si>
    <t>Cheng, Z (corresponding author), Dalian Jiaotong Univ, Sch Mat Sci &amp; Engn, Dalian 116028, Liaoning, Peoples R China.;Huang, JH (corresponding author), Univ Sci &amp; Technol Beijing, Sch Mat Sci &amp; Engn, Beijing 100083, Peoples R China.</t>
  </si>
  <si>
    <t>czchzhi@djtu.edu.cn; jhhuang62@sina.com</t>
  </si>
  <si>
    <t>chen, chunhuan/ABE-6649-2021; Cheng, Zhi/AAE-8403-2022</t>
  </si>
  <si>
    <t>State Key Lab of Advanced Welding and Joining, Harbin Institute of Technology; Scientific Research Fund of Liaoning Provincial Education Department [JYTQN2023011]</t>
  </si>
  <si>
    <t>State Key Lab of Advanced Welding and Joining, Harbin Institute of Technology; Scientific Research Fund of Liaoning Provincial Education Department</t>
  </si>
  <si>
    <t>This work is supported by State Key Lab of Advanced Welding and Joining, Harbin Institute of Technology (No.AWJ-24M02) and Scientific Research Fund of Liaoning Provincial Education Department (No. JYTQN2023011)</t>
  </si>
  <si>
    <t>10.1016/j.jmrt.2024.09.016</t>
  </si>
  <si>
    <t>F8H6U</t>
  </si>
  <si>
    <t>WOS:001312166600001</t>
  </si>
  <si>
    <t>Wang, SW; Yuan, T; Liu, LA; Wang, L; Jiang, XQ; Shan, H; Chen, SJ; Zhao, PJ</t>
  </si>
  <si>
    <t>Wang, Shuwen; Yuan, Tao; Liu, Linao; Wang, Lei; Jiang, Xiaoqing; Shan, He; Chen, Shujun; Zhao, Pengjing</t>
  </si>
  <si>
    <t>Microstructure and strengthening mechanism of TIG welded joint of AZ31 alloy based on FSP technique</t>
  </si>
  <si>
    <t>TIG welding; Friction stir processing (FSP); Magnesium alloy; Grain refinement; Deformation mechanism</t>
  </si>
  <si>
    <t>MAGNESIUM ALLOY; MG ALLOY; FRICTION; COMPOSITE; SURFACE; EVOLUTION; TEXTURE</t>
  </si>
  <si>
    <t>Magnesium alloys, renowned for their outstanding properties, present promising applications within the realm of advanced manufacturing. Addressing the challenges of coarse grains and inferior properties in the fusion welding of magnesium alloys, a novel strengthening approach for fusion-welded joints is proposed in this study. This method employs fine, uniform, and dense grains as the matrix, with particle-reinforced structures serving as the strengthening backbone. By utilizing powder feeding in conjunction with fusion welding and friction stir processing, ideal microstructures were successfully fabricated, and the mechanisms influencing grain morphology and joint properties were explored. Following the strengthening treatment, the grain size of the magnesium alloy molten weld was reduced from 193.5 mu m to 15.9 mu m, resulting in a grain refinement efficacy of 91.8 %. Concurrently, the tensile strength was augmented by 70.2 MPa, and the elongation experienced a 136 % enhancement. The grain morphology, eutectic phase structure, texture strength, precipitated phase type and dislocation distribution at each processing stage of the welded joint were observed. Research shows that nanoenhanced particles adhere to the eutectic structure of grain boundaries, effectively inhibiting the diffusion of solute elements and significantly reducing the dendrite growth rate. It is the main mechanism by which reinforced particles lead to grain refinement. Discontinuous recrystallization during FSP treatment leads to grain refinement, work hardening and enhanced pinning of particles at grain boundaries, which are the main reasons for the strength improvement.</t>
  </si>
  <si>
    <t>[Wang, Shuwen; Yuan, Tao; Liu, Linao; Wang, Lei; Jiang, Xiaoqing; Shan, He; Chen, Shujun; Zhao, Pengjing] Beijing Univ Technol, Engn Res Ctr Adv Mfg Technol Automot Components, Welding Equipment R&amp;D Ctr, Minist Educ, Beijing 100124, Peoples R China</t>
  </si>
  <si>
    <t>Zhao, PJ (corresponding author), Beijing Univ Technol, Beijing 100124, Peoples R China.</t>
  </si>
  <si>
    <t>zhaopj@bjut.edu.cn</t>
  </si>
  <si>
    <t>National Natural Science Foundation of China [52075009, 52205323]</t>
  </si>
  <si>
    <t>The research was financially supported by National Natural Science Foundation of China (Grant No. 52075009 and 52205323) .</t>
  </si>
  <si>
    <t>AUG 30</t>
  </si>
  <si>
    <t>10.1016/j.jmapro.2024.06.045</t>
  </si>
  <si>
    <t>XB5J2</t>
  </si>
  <si>
    <t>WOS:001259233400001</t>
  </si>
  <si>
    <t>Wang, B; Yang, F; Zhang, HT; He, P</t>
  </si>
  <si>
    <t>Wang, Bo; Yang, Fan; Zhang, Hongtao; He, Peng</t>
  </si>
  <si>
    <t>Interfacial microstructure and mechanical properties of AZ31B/AA7075 joints using non-equilibrium thermal compensation resistance welding</t>
  </si>
  <si>
    <t>Non-equilibrium thermal; compensation; Resistance welding; Al; mg welding; Microstructure; Tensile properties; Interlayer</t>
  </si>
  <si>
    <t>In this study, a novel non-equilibrium thermal compensation resistance welding method was proposed for the welding of Al-Mg dissimilar metal overlap joints. The aim was to control the heat distribution of Al-Mg joints by applying the difference of Joule heat generated by different specifications of graphite electrodes on both sides of joints. The interface structure and joining mechanism of the joint were analyzed by adding zinc interlayer. The results show that the tensile strength of Al-Mg direct welded joint is as high as 99 MPa under this process, while the strength of Al-Mg joint with zinc interlayer is only 12 MPa. The reason for the above results is that the interface of Al-Mg direct welded joint is mainly composed of Al-Mg diffusion layer and a small amount of compounds, while a large number of brittle hardening compounds are formed at the interface of Al/Zn/ Mg joint. This study provides a new idea and method for the design and manufacture of aluminum-magnesium high quality welded joint.&amp; COPY; 2023 The Authors. Published by Elsevier B.V. This is an open access article under the CC BY-NC-ND license (http://creativecommons.org/licenses/by-nc-nd/4.0/).</t>
  </si>
  <si>
    <t>[Wang, Bo; Yang, Fan; Zhang, Hongtao; He, Peng] Harbin Inst Technol, State Key Lab Adv Welding &amp; Joining, Harbin 150001, Peoples R China</t>
  </si>
  <si>
    <t>Zhang, HT (corresponding author), Harbin Inst Technol, State Key Lab Adv Welding &amp; Joining, Harbin 150001, Peoples R China.</t>
  </si>
  <si>
    <t>zhanght@hitwh.edu.cn</t>
  </si>
  <si>
    <t>Yang, Fan/L-6871-2019; zhang, hongtao/IWV-4469-2023</t>
  </si>
  <si>
    <t>Industrial Inno-vation Major Technology Global Unveiling Project of Jining City [2022JBZP004]</t>
  </si>
  <si>
    <t>Industrial Inno-vation Major Technology Global Unveiling Project of Jining City</t>
  </si>
  <si>
    <t>The work was financially supported by the Industrial Inno-vation Major Technology Global Unveiling Project of Jining City (2022JBZP004) .</t>
  </si>
  <si>
    <t>10.1016/j.jmrt.2023.03.126</t>
  </si>
  <si>
    <t>APR 2023</t>
  </si>
  <si>
    <t>M0CO7</t>
  </si>
  <si>
    <t>WOS:001026864600001</t>
  </si>
  <si>
    <t>Gao, M; Wang, HK; Hao, KD; Mu, HY; Zeng, XY</t>
  </si>
  <si>
    <t>Gao, Ming; Wang, Hekang; Hao, Kangda; Mu, Hongyu; Zeng, Xiaoyan</t>
  </si>
  <si>
    <t>Evolutions in microstructure and mechanical properties of laser lap welded AZ31 magnesium alloy via beam oscillation</t>
  </si>
  <si>
    <t>Magnesium alloy; Laser lap welding; Oscillating; Microstructure; Fracture force</t>
  </si>
  <si>
    <t>WELDING PARAMETERS; FIBER LASER; BODY; CO2-LASER</t>
  </si>
  <si>
    <t>Achieving high performance laser lap weld of the magnesium alloy is one of the most effective methods to realize lightweight of the auto body. In this study, the weld appearance, microstructure and tensile properties of the magnesium alloy were investigated via beam oscillation. It was found that the width at the lap interface increases with the increase of the radius or the decrease of the frequency. Moreover, the beam oscillation can break up the growth of the columnar grains at the weld edge by decreasing the temperature gradient. The broken dendrites are then rolled to the weld center via strong convection and eddy effects, which act as nucleation sites for the equiaxed dendrite. It was confirmed that the general Hall-Petch relation is not suitable for the lap weld of the magnesium alloy. The width at the lap interface rather than the grain size is the main factor affecting the fracture strength, which is beneficial to improve the mechanical properties by reducing the stress concentration. With the width at the lap interface increasing from 2.25 to 5.75 mm, the fracture force increases from 4.18 to 5.50 kN accordingly.</t>
  </si>
  <si>
    <t>[Gao, Ming; Wang, Hekang; Zeng, Xiaoyan] Huazhong Univ Sci &amp; Technol, Wuhan Natl Lab Optoelect, Wuhan 430074, Hubei, Peoples R China; [Hao, Kangda] Wuhan Univ Sci &amp; Technol, State Key Lab Refractories &amp; Met, Wuhan 430081, Hubei, Peoples R China; [Mu, Hongyu] WHBC Wuhan Foreign Languages Sch, Wuhan 430022, Hubei, Peoples R China</t>
  </si>
  <si>
    <t>Huazhong University of Science &amp; Technology; Wuhan University of Science &amp; Technology</t>
  </si>
  <si>
    <t>Hao, KD (corresponding author), Wuhan Univ Sci &amp; Technol, State Key Lab Refractories &amp; Met, Wuhan 430081, Hubei, Peoples R China.</t>
  </si>
  <si>
    <t>haokangda@wust.edu.cn</t>
  </si>
  <si>
    <t>National Natural Science Foundation of China [51775206, 51805182]</t>
  </si>
  <si>
    <t>This research is financially supported by the National Natural Science Foundation of China (grant nos. 51775206 and 51805182).</t>
  </si>
  <si>
    <t>10.1016/j.jmapro.2019.07.001</t>
  </si>
  <si>
    <t>JC3QC</t>
  </si>
  <si>
    <t>WOS:000489192200008</t>
  </si>
  <si>
    <t>Mehta, KP; Carlone, P; Astarita, A; Scherillo, F; Rubino, F; Vora, P</t>
  </si>
  <si>
    <t>Mehta, Kush P.; Carlone, Pierpaolo; Astarita, Antonello; Scherillo, Fabio; Rubino, Felice; Vora, Poojan</t>
  </si>
  <si>
    <t>Conventional and cooling assisted friction stir welding of AA6061 and AZ31B alloys</t>
  </si>
  <si>
    <t>Cooling assisted friction stir welding; Dissimilar joint; Mechanical properties; Microstructure; Intermetallic compounds</t>
  </si>
  <si>
    <t>WELDED DISSIMILAR JOINTS; MECHANICAL-PROPERTIES; ALUMINUM-ALLOY; AL-ALLOY; INTERMETALLIC COMPOUNDS; TENSILE PROPERTIES; RESEARCH PROGRESS; MAGNESIUM ALLOY; MICROSTRUCTURE; UNDERWATER</t>
  </si>
  <si>
    <t>Conventional and cooling assisted friction stir welded Al-Mg joints were investigated by visual inspection, optical macro plus microscopy, scanning electron micrographs, energy dispersive X-ray spectroscopy, X-ray diffractions, tensile testing and micro hardness indentation. The nugget zone is characterized by onion rings composed of different phases such as Mg in an Al matrix, Al in an Mg matrix as well as intermetallic compounds, Al3Mg2 and Al12ME17. A diffusion layer was detected on the Al side of the joint between the nugget and thermo-mechanically affected zones identifying a solid solution of Mg in Al. No diffusion layer was observed on the Mg side. The tensile strength of the dissimilar joints is enhanced by cooling assisted welding process due to the reduction in the amount of intermetallic compounds inside the weld bead. Congruently, higher hardness peaks are reported in the nugget zone of conventional FSW joint with respect to the CFSW joint.</t>
  </si>
  <si>
    <t>[Mehta, Kush P.; Vora, Poojan] PDPU, Dept Mech Engn, Sch Technol SOT, Gandhinagar 382007, Gujarat, India; [Carlone, Pierpaolo; Rubino, Felice] Univ Salerno, Dept Ind Engn, Via Giovanni Paolo II,132, I-84084 Fisciano, SA, Italy; [Astarita, Antonello; Scherillo, Fabio] Univ Naples Federico II, Dept Chem Mat &amp; Ind Prod Engn, Ple Tecchio 80, I-80100 Naples, Italy</t>
  </si>
  <si>
    <t>Pandit Deendayal Energy University; University of Salerno; University of Naples Federico II</t>
  </si>
  <si>
    <t>Astarita, A (corresponding author), Univ Naples Federico II, Dept Chem Mat &amp; Ind Prod Engn, Ple Tecchio 80, I-80100 Naples, Italy.</t>
  </si>
  <si>
    <t>antonello.astarita@unina.it</t>
  </si>
  <si>
    <t>Rubino, Felice/ABB-4168-2020; Mehta, Kush/O-7625-2015</t>
  </si>
  <si>
    <t>Scherillo, Fabio/0000-0002-2302-8968; Mehta, Kush/0000-0001-6158-8627; Rubino, Felice/0000-0002-2914-7722</t>
  </si>
  <si>
    <t>Institute of Engineers, India [RDUG2017010]</t>
  </si>
  <si>
    <t>Institute of Engineers, India</t>
  </si>
  <si>
    <t>The authors would like to thank the Institute of Engineers, India for providing funding (Project ID: RDUG2017010) for the present investigations.</t>
  </si>
  <si>
    <t>JUN 24</t>
  </si>
  <si>
    <t>10.1016/j.msea.2019.04.120</t>
  </si>
  <si>
    <t>IF1CE</t>
  </si>
  <si>
    <t>WOS:000472813900028</t>
  </si>
  <si>
    <t>Lu, GF; Zhang, LJ; Pei, Y; Ning, J; Zhang, JX</t>
  </si>
  <si>
    <t>Lu, Guang-Feng; Zhang, Lin-Jie; Pei, Yi; Ning, Jie; Zhang, Jian-Xun</t>
  </si>
  <si>
    <t>Study on the Size Effects of H-Shaped Fusion Zone of Fiber Laser Welded AZ31 Joint</t>
  </si>
  <si>
    <t>magnesium alloy thin sheet; fiber laser welding; microstructure; mechanical properties; H-shaped fusion zone</t>
  </si>
  <si>
    <t>MAGNESIUM ALLOY; WELDING PARAMETERS; TRANSIENT KEYHOLE; STAINLESS-STEEL; BEAD PROFILE; VAPOR PLUME; HEAT INPUT; MICROSTRUCTURE; GEOMETRY; DYNAMICS</t>
  </si>
  <si>
    <t>There are two kinds of typical cross-section profiles for the fusion zone (FZ) of a laser welded thin section joint, i.e., a V-shaped cross-section and an H-shaped cross-section. Previous researches indicated that tensile strength of the V-shaped joint was lower than that of the H-shaped one due to the greater heterogeneity of strain distribution on the V-shaped joint during tensile process. In this work, impacts of the aspect ratio of FZ on the mechanical properties of laser welded thin section joints with an H-shaped cross-section profile were investigated. Welding conditions corresponding to two typical H-shaped joints (i.e., W-narrower with a narrower FZ, and W-wider with a wider FZ) were decided through a laser welding orthogonal experimental plan. Then, the microstructure and properties of both joints were examined and compared. The results show that the tensile strength of joint W-narrower and joint W-wider was about 72% and 80.9% that of the base metal, respectively. Both joints fractured in the FZ during tensile processes. The low-cycle fatigue life of the base metal, the joint W-narrower and the joint W wider were 3377.5 cycles, 2825 cycles and 3155.3 cycles, respectively. By using high-speed imaging, it was found that the fatigue crack of joint W-narrower initiated and propagated inside the fusion zone, while the fatigue crack of the joint W wider initiated at the edge of the base metal and propagated for a distance within the base metal before entering into the fusion zone. This work promoted our understanding about the influence of the weld bead shape on the properties of laser welded thin section joints.</t>
  </si>
  <si>
    <t>[Lu, Guang-Feng; Zhang, Lin-Jie; Pei, Yi; Ning, Jie; Zhang, Jian-Xun] Xi An Jiao Tong Univ, State Key Lab Mech Behav Mat, Xian 710049, Shaanxi, Peoples R China</t>
  </si>
  <si>
    <t>Zhang, LJ (corresponding author), Xi An Jiao Tong Univ, State Key Lab Mech Behav Mat, Xian 710049, Shaanxi, Peoples R China.</t>
  </si>
  <si>
    <t>luguangfeng@stu.xjtu.edu.cn; zhanglinjie@mail.xjtu.edu.cn; peiyi@xjtu.edu.cn; ningjie2013@stu.xjtu.edu.cn; jxzhang@mail.xjtu.edu.cn</t>
  </si>
  <si>
    <t>National Natural Science Foundation of China [61773165, 51275391]</t>
  </si>
  <si>
    <t>The authors wish to thank Xue-Wu Wang from School of Information Science and Engineering of East China University of Science and Technology for his valuable comments and advices. This work was supported by National Natural Science Foundation of China (grant no. 61773165 and grant no. 51275391).</t>
  </si>
  <si>
    <t>10.3390/met8040198</t>
  </si>
  <si>
    <t>GI9XA</t>
  </si>
  <si>
    <t>WOS:000434882800001</t>
  </si>
  <si>
    <t>Liang, ZD; Qin, GL; Wang, LY; Meng, XM; Li, F</t>
  </si>
  <si>
    <t>Liang, Zhida; Qin, Guoliang; Wang, Liyuan; Meng, Xiangmeng; Li, Fei</t>
  </si>
  <si>
    <t>Microstructural characterization and mechanical properties of dissimilar friction welding of 1060 aluminum to AZ31B magnesium alloy</t>
  </si>
  <si>
    <t>Friction welding; Aluminum; Magnesium; Microstructure; Tensile strength</t>
  </si>
  <si>
    <t>MG ALLOY; AUTOMOTIVE INDUSTRY; JOINING PHENOMENA; STAINLESS-STEEL; WELDED-JOINT; AL-ALLOY; STRENGTH; INTERLAYER; INTERFACE; METALS</t>
  </si>
  <si>
    <t>Dissimilar welding of aluminum bars and magnesium bars was produced by the friction welding technique. The interfacial microstructure characteristics was evaluated after friction welding of Al-Mg alloy using optical microscopy, scanning electron microscopy, as well as X-ray diffraction analysis. Friction and forge pressure were selected as variable parameters. The friction time was maintained at 10 s for a rotational speed of 2800 rpm. The chemical compositions of the interfaces of the welded joints were determined by using energy dispersive spectroscopy. Experimental results showed that intermetallic compounds (IMCs), consisting of phase beta-Al3Mg2 and gamma-Al12Mg17, were generated in the interfaces of the Al and Mg alloys. When the friction and forge pressure increased the thickness of IMCs layer at the interfaces decreased as a result of more mass discarded from the welding interfaces. Heavy thickness of IMCs layer seriously deteriorated the mechanical properties of the joints. Microcracks were generated along the welded interfaces of all the welded samples. Formation of microcracks could be controlled effectively under the higher friction and forge pressure. Mechanical evaluations were conducted by determining microhardness and the tensile tests. It was observed that the tensile strength of the joints depended on the friction and forge pressure and the maximum tensile strength was 138 MPa. (C) 2015 Elsevier B.V. All rights reserved.</t>
  </si>
  <si>
    <t>[Liang, Zhida; Qin, Guoliang; Wang, Liyuan; Meng, Xiangmeng; Li, Fei] Shandong Univ, Minist Educ, Key Lab Liquid Solid Struct Evolut &amp; Proc Mat, Jinan 250061, Peoples R China</t>
  </si>
  <si>
    <t>National Natural Science Foundation of China [51075174]</t>
  </si>
  <si>
    <t>The authors would like to thank financial support from National Natural Science Foundation of China (Grant no. 51075174).</t>
  </si>
  <si>
    <t>10.1016/j.msea.2015.07.089</t>
  </si>
  <si>
    <t>CR8DS</t>
  </si>
  <si>
    <t>WOS:000361581900021</t>
  </si>
  <si>
    <t>Harooni, M; Carlson, B; Strohmeier, BR; Kovacevic, R</t>
  </si>
  <si>
    <t>Harooni, Masoud; Carlson, Blair; Strohmeier, Brian R.; Kovacevic, Radovan</t>
  </si>
  <si>
    <t>Pore formation mechanism and its mitigation in laser welding of AZ31B magnesium alloy in lap joint configuration</t>
  </si>
  <si>
    <t>Laser welding; Magnesium alloy; Preheating; Oxide layer; Porosity; X-ray photoelectron spectroscopy-reflected; electron energy loss spectroscopy</t>
  </si>
  <si>
    <t>MOLTEN POOL; OXIDATION; SURFACE; PLASMA</t>
  </si>
  <si>
    <t>Magnesium is one of the lightest structural metals that has been used in different industries such as automobile, aerospace and electronics. However, in fusion joining of magnesium alloys, porosity is one of the main drawbacks to achieve a weld with desirable properties. The oxide layer existing on the surface of magnesium alloy is one of the causes of pore formation in the weld bead. In the current study, a fiber laser with a power of up to 4 kW is used to weld samples in a zero-gap lap joint configuration. Two groups of samples are studied: as-received (AR) surfaces (where an oxide layer remains on the surface) and treated surfaces. The surface treatment includes two techniques: mechanically removed (MR) and the use of a plasma arc (PA) as a preheating source. Also, a separate set of experiments are designed for preheating samples in a furnace for comparison with the PA-treated results. To reveal the chemical compositions of the welds and metal sheet surfaces, an energy dispersive spectroscopy (EDS) is performed. Surface chemical compositions are tested by X-ray photoelectron spectroscopy-reflected electron energy loss spectroscopy (XPS-REELS) to characterize the surface composition on AR and PA-treated samples. The dynamic behavior of the weld pool and laser-induced plasma plume is monitored in real-time using a high speed CCD camera to investigate the stability of the laser welding process. The presence of the oxide layer at the faying surface of two overlapped sheets results in an unstable process. The obtained results reveal that the preheating procedure can effectively mitigate pore formation at the interface of the two overlapped sheets. (C) 2014 Elsevier Ltd. All rights reserved.</t>
  </si>
  <si>
    <t>[Harooni, Masoud; Kovacevic, Radovan] So Methodist Univ, Dept Mech Engn, Lyle Sch Engn, Res Ctr Adv Mfg, Dallas, TX 75205 USA; [Carlson, Blair] Gen Motors R&amp;D Ctr, Warren, MI 48090 USA; [Strohmeier, Brian R.] Thermo Fisher Sci, Madison, WI 53711 USA</t>
  </si>
  <si>
    <t>Southern Methodist University; General Motors; Thermo Fisher Scientific</t>
  </si>
  <si>
    <t>Kovacevic, R (corresponding author), So Methodist Univ, Dept Mech Engn, Lyle Sch Engn, Res Ctr Adv Mfg, 3101 Dyer St, Dallas, TX 75205 USA.</t>
  </si>
  <si>
    <t>NSF [IIP-1034652]; Directorate For Engineering; Div Of Industrial Innovation &amp; Partnersh [1034652] Funding Source: National Science Foundation</t>
  </si>
  <si>
    <t>NSF(National Science Foundation (NSF)); Directorate For Engineering; Div Of Industrial Innovation &amp; Partnersh(National Science Foundation (NSF)NSF - Directorate for Engineering (ENG))</t>
  </si>
  <si>
    <t>This work was funded by the NSF Grant No. IIP-1034652. The authors acknowledge the mutual collaboration between Southern Methodist University-Research Center for Advanced Manufacturing (RCAM) and General Motors Company Research Center to develop research on laser welding of light-weight alloys. Authors acknowledge Dr. Fanrong Kong and Andrew Socha for their assistance in performing the experiments.</t>
  </si>
  <si>
    <t>10.1016/j.matdes.2014.01.050</t>
  </si>
  <si>
    <t>AD7ED</t>
  </si>
  <si>
    <t>WOS:000333423900034</t>
  </si>
  <si>
    <t>Vijayan, S; Prasath, S</t>
  </si>
  <si>
    <t>Deng, W; Tian, J</t>
  </si>
  <si>
    <t>Vijayan, S.; Prasath, S.</t>
  </si>
  <si>
    <t>The Role of Friction Stir Welding Process Parameter on Mechanical properties of Magnesium Alloy AZ31B</t>
  </si>
  <si>
    <t>MATERIALS ENGINEERING AND TECHNOLOGY</t>
  </si>
  <si>
    <t>International Conference on Advances and Trends in Engineering Materials and their Applications (ATEMA 2013)</t>
  </si>
  <si>
    <t>OCT 11-12, 2013</t>
  </si>
  <si>
    <t>Hong Kong Educ Soc, Singapore, SINGAPORE</t>
  </si>
  <si>
    <t>Hong Kong Educ Soc</t>
  </si>
  <si>
    <t>Friction Stir Welding; Magnesium alloys; Microstructure; Mechanical properties</t>
  </si>
  <si>
    <t>TENSILE PROPERTIES; ALUMINUM-ALLOYS; SHOULDER DIAMETER; WELDED-JOINTS; AL-ALLOYS; MICROSTRUCTURE; SPEED; QUALITY; SHEETS; MODEL</t>
  </si>
  <si>
    <t>The Friction Stir welding is a solid state welding invented in the year 1991. This welding technique is highly energy efficient, eco-friendly in joining the high strength aerospace aluminums alloys and its other alloys which are not able to weld by the conventional fusion welding process. Initially FSW is use to weld aluminums alloys and gradually it applies to all form of metals and alloys. In this review article the current state of understanding and development of FSW with respect to Magnesium alloys AZ 31 B is addressed. And particular emphasis is given to the effect of FSW process parameters on the mechanical properties, corrosion behavior and microstructure evolution. At this stage there is wide gap in understanding the mechanism of dissimilar Magnesium welds on microstructure evolution and microstructure property relationships with respect to FSW and Submersible FSW process.</t>
  </si>
  <si>
    <t>[Vijayan, S.; Prasath, S.] SSN Coll Engn, Dept Mech Engn, Madras, Tamil Nadu, India</t>
  </si>
  <si>
    <t>Vijayan, S (corresponding author), SSN Coll Engn, Dept Mech Engn, Madras, Tamil Nadu, India.</t>
  </si>
  <si>
    <t>vijayans@ssn.edu.in; sprasathme74@yahoo.com</t>
  </si>
  <si>
    <t>Sundaravel, Vijayan/HNQ-0603-2023</t>
  </si>
  <si>
    <t>S, Prasath/0009-0003-4088-9924; sundaravel, vijayan/0000-0001-5282-8350</t>
  </si>
  <si>
    <t>978-3-03785-925-4</t>
  </si>
  <si>
    <t>10.4028/www.scientific.net/AMR.849.38</t>
  </si>
  <si>
    <t>BA7TU</t>
  </si>
  <si>
    <t>WOS:000337766900007</t>
  </si>
  <si>
    <t>Liu, XQ; Zhang, HX; Yan, ZF; Wang, WX; Zhou, YG; Zhang, QM</t>
  </si>
  <si>
    <t>Liu Xiao-qing; Zhang Hong-xia; Yan Zhi-feng; Wang Wen-xian; Zhou Ya-guo; Zhang Qian-ming</t>
  </si>
  <si>
    <t>Fatigue life prediction of AZ31B magnesium alloy and its welding joint through infrared thermography</t>
  </si>
  <si>
    <t>AZ31B magnesium alloy; Butt joint; Fatigue life; Infrared thermography</t>
  </si>
  <si>
    <t>WELDED-JOINTS; EVOLUTION</t>
  </si>
  <si>
    <t>This paper presents an experimental approach to predict the fatigue life of AZ31B magnesium alloy and its butt joints based on infrared thermography. The thermographic technique was used to monitor the temperature evolution of the specimen during the fatigue testing. Temperature evolution during high-cycle fatigue testing can be divided into five stages: initial rapid increase stage, steep decrease stage, steady-state stage, abrupt increase stage and final drop stage. The heat generating mechanisms of five stages have been analyzed. It is found that the temperature evolution was closely related with fatigue life. The gradient of the initial rapid increase stage was used as an index of fatigue life prediction, with the prediction of fatigue life in good agreement with the experimental result. (C) 2013 Elsevier Ltd. All rights reserved.</t>
  </si>
  <si>
    <t>[Liu Xiao-qing; Zhang Hong-xia; Yan Zhi-feng; Wang Wen-xian; Zhou Ya-guo; Zhang Qian-ming] Taiyuan Univ Technol, Coll Mat Sci &amp; Engn, Taiyuan 030024, Peoples R China</t>
  </si>
  <si>
    <t>Liu, Xiaoqing/HPF-4055-2023</t>
  </si>
  <si>
    <t>Natural Science Foundation Project of China [51175364]; Natural Science Foundation of Shanxi Province of China [2013011014-3]</t>
  </si>
  <si>
    <t>The authors would like to gratefully acknowledge support by the Natural Science Foundation Project of China (No. 51175364) and Natural Science Foundation of Shanxi Province of China (No. 2013011014-3).</t>
  </si>
  <si>
    <t>OCT-DEC</t>
  </si>
  <si>
    <t>67-68</t>
  </si>
  <si>
    <t>10.1016/j.tafmec.2013.10.001</t>
  </si>
  <si>
    <t>AE5AR</t>
  </si>
  <si>
    <t>WOS:000334000700006</t>
  </si>
  <si>
    <t>Scherm, F; Bezold, J; Glatzel, U</t>
  </si>
  <si>
    <t>Scherm, F.; Bezold, J.; Glatzel, U.</t>
  </si>
  <si>
    <t>Laser welding of Mg alloy MgAl3Zn1 (AZ31) to Al alloy AlMg3 (AA5754) using ZnAl filler material</t>
  </si>
  <si>
    <t>Laser welding; ZnAl; Intermetallic phase; Shear tensile test; Mg-Al; Hybrid joint</t>
  </si>
  <si>
    <t>MICROSTRUCTURE; ALUMINUM; BEAM</t>
  </si>
  <si>
    <t>Welding of magnesium with aluminium alloys is challenging due to the formation of brittle intermetallic phases. In this study laser welding of an Mg alloy with an Al alloy, using a Nd : YAG laser with a two focus optics and ZnAl filler material, was investigated. Mechanical tests, as well as microstructure investigations by light optical microscopy, scanning electron microscopy and energy dispersive X-ray microanalysis were carried out in order to characterise the hybrid joint. The strength of the joints is significantly affected by the aluminium content in the filler wire. Strengths of the joint were comparable to those obtained by other joining techniques such as diffusion or adhesive bonding using welding speeds of 1.75 m min(-1).</t>
  </si>
  <si>
    <t>[Scherm, F.; Bezold, J.; Glatzel, U.] Univ Bayreuth, Dept Met &amp; Alloys, D-95447 Bayreuth, Germany</t>
  </si>
  <si>
    <t>University of Bayreuth</t>
  </si>
  <si>
    <t>Scherm, F (corresponding author), Univ Bayreuth, Dept Met &amp; Alloys, Ludwig Thoma Str 36B, D-95447 Bayreuth, Germany.</t>
  </si>
  <si>
    <t>florian.scherm@uni-bayreuth.de</t>
  </si>
  <si>
    <t>Bundesministerium fur Wirtschaft und Technologie-BMWi; Arbeitsgemeinschaft industrieller Forschungsvereinigungen-AiF [KF2116707CK9]</t>
  </si>
  <si>
    <t>Bundesministerium fur Wirtschaft und Technologie-BMWi(Federal Ministry for Economic Affairs and Energy (BMWi)); Arbeitsgemeinschaft industrieller Forschungsvereinigungen-AiF</t>
  </si>
  <si>
    <t>The authors thank the Bundesministerium fur Wirtschaft und Technologie-BMWi and the Arbeitsgemeinschaft industrieller Forschungsvereinigungen-AiF for financial support within the programme 'Zentrales Innovationsprogramm Mittelstand-ZIM' (grant no. KF2116707CK9).</t>
  </si>
  <si>
    <t>10.1179/136217112X13333824902080</t>
  </si>
  <si>
    <t>WOS:000304531900004</t>
  </si>
  <si>
    <t>Fu, RD; Ji, HS; Li, YJ; Liu, L</t>
  </si>
  <si>
    <t>Fu, R. D.; Ji, H. S.; Li, Y. J.; Liu, L.</t>
  </si>
  <si>
    <t>Effect of weld conditions on microstructures and mechanical properties of friction stir welded joints on AZ31B magnesium alloys</t>
  </si>
  <si>
    <t>Friction stir weld; Magnesium alloy; Weld defect; Mechanical property</t>
  </si>
  <si>
    <t>TOOL PIN PROFILE; AA2219 ALUMINUM-ALLOY; PROCESSING ZONE; THREAD ORIENTATION; TENSILE PROPERTIES; SHOULDER DIAMETER; BUTT JOINTS; SPEED; BEHAVIOR; MODEL</t>
  </si>
  <si>
    <t>rotational direction of the friction stir welding (FSW) tool plays a role as important as the weld parameters in FSW processes for magnesium alloys. The formation quality of the weld joints strongly relies on the rotational direction of the stir tool. Based on the present results the better tensile properties of the weld joints are achieved by welding at a higher rotational speed no matter what direction the stir tool rotates. The face bend properties are superior to the root bend properties of the joints. The optimal weld parameters are 1500 rev min(-1)/90 mm min(-1) and 1200 rev min(-1)/60 mm min(-1) for the clockwise and counterclockwise directions of the stir tool respectively. Regardless of the direction which the tool rotates in, fractures of the tensile specimens are mostly located at the boundary between the thermal mechanical affect zone and the nugget zone.</t>
  </si>
  <si>
    <t>[Fu, R. D.] Yanshan Univ, State Key Lab Metastable Mat Sci &amp; Technol, Qinhuangdao 066004, Peoples R China; [Fu, R. D.; Ji, H. S.; Li, Y. J.; Liu, L.] Yanshan Univ, Coll Mat Sci &amp; Engn, Qinhuangdao 066004, Peoples R China</t>
  </si>
  <si>
    <t>Yanshan University; Yanshan University</t>
  </si>
  <si>
    <t>Fu, RD (corresponding author), Yanshan Univ, State Key Lab Metastable Mat Sci &amp; Technol, Qinhuangdao 066004, Peoples R China.</t>
  </si>
  <si>
    <t>rdfu@ysu.edu.cn</t>
  </si>
  <si>
    <t>National Science Foundation for Distinguished Young Scholars [50925522]</t>
  </si>
  <si>
    <t>National Science Foundation for Distinguished Young Scholars(National Natural Science Foundation of China (NSFC)National Science Fund for Distinguished Young Scholars)</t>
  </si>
  <si>
    <t>The authors acknowledge financial support from the National Science Foundation for Distinguished Young Scholars (grant no. 50925522).</t>
  </si>
  <si>
    <t>10.1179/1362171811Y.0000000056</t>
  </si>
  <si>
    <t>WOS:000300821100002</t>
  </si>
  <si>
    <t>Song, G; Luo, ZM</t>
  </si>
  <si>
    <t>Song, Gang; Luo, Zhimin</t>
  </si>
  <si>
    <t>The influence of laser pulse waveform on laser-TIG hybrid welding of AZ31B magnesium alloy</t>
  </si>
  <si>
    <t>HPDP; Laser; Hybrid; Welding penetration; Magnesium alloy</t>
  </si>
  <si>
    <t>By dividing laser pulse duration into two parts, three kinds of laser waveforms are designed, including a high power density pulse (HPDP) laser in a short duration set at the beginning of the laser waveform. This paper aims to find out the laser pulse waveform and idiographic critical values of HPDP, which can affect the magnesium penetration in laser-tungsten inert gas (TIC) hybrid welding. Results show that when the laser pulse duration of HPDP is not more than 0.4 ms, the welding penetration values of lasers with HPDP are larger than otherwise. Also, the welding penetration values of laser with HPDP have increased by up to 26.1%. It has been found that with HPDP, the laser can form the keyhole more easily because the interaction between laser and the plate is changed, when the TIG arc preheats the plate. Besides, the laser with high power density and short duration strikes on the plates so heavily that the corresponding background power can penetrate into the bottom of the keyhole and maintain the keyhole open, which facilitates the final welding penetration. (C) 2010 Elsevier Ltd. All rights reserved.</t>
  </si>
  <si>
    <t>[Song, Gang; Luo, Zhimin] Dalian Univ Technol, Key Lab Liaoning Adv Welding &amp; Joining Technol, Sch Mat Sci &amp; Engn, Dalian 116024, Peoples R China</t>
  </si>
  <si>
    <t>Song, G (corresponding author), Dalian Univ Technol, Key Lab Liaoning Adv Welding &amp; Joining Technol, Sch Mat Sci &amp; Engn, Dalian 116024, Peoples R China.</t>
  </si>
  <si>
    <t>Luo, Zhimin/ACN-2648-2022</t>
  </si>
  <si>
    <t>Important National Science and Technology Specific Projects of China [2009ZX04007-032]; Fundamental Research Funds for the Central Universities [DUT10ZD108]; Research Fund for the Doctoral Program of Higher Education of China [20070141031]</t>
  </si>
  <si>
    <t>Important National Science and Technology Specific Projects of China; Fundamental Research Funds for the Central Universities(Fundamental Research Funds for the Central Universities); Research Fund for the Doctoral Program of Higher Education of China(Research Fund for the Doctoral Program of Higher Education of China (RFDP))</t>
  </si>
  <si>
    <t>The authors gratefully acknowledge the sponsorship from Important National Science and Technology Specific Projects of China (no. 2009ZX04007-032), the Fundamental Research Funds for the Central Universities (DUT10ZD108) and Research Fund for the Doctoral Program of Higher Education of China (no. 20070141031).</t>
  </si>
  <si>
    <t>10.1016/j.optlaseng.2010.08.011</t>
  </si>
  <si>
    <t>682XQ</t>
  </si>
  <si>
    <t>WOS:000284436700013</t>
  </si>
  <si>
    <t>Solomon, IJ; Sevvel, P; Gunasekaran, J; Roy, JV</t>
  </si>
  <si>
    <t>Solomon, I. John; Sevvel, P.; Gunasekaran, J.; Roy, J. Vasanthe</t>
  </si>
  <si>
    <t>OPTIMIZING FSW PARAMETERS FOR AZ31B-AA6082 ALLOYS USING HYBRID MCDM AND MULTI-OBJECTIVE RSM MODELS: A NUMERICAL DECISION-MAKING APPROACH</t>
  </si>
  <si>
    <t>AZ31B Mg; AA6082 Al; friction stir welding; MCDM methodology; response surface methodology; tensile strength</t>
  </si>
  <si>
    <t>MECHANICAL-PROPERTIES; FRICTION; MICROSTRUCTURE; BEHAVIOR</t>
  </si>
  <si>
    <t>This paper presents the development of an innovative numerical decision-making model aimed at identifying the optimal combination of process parameters during friction stir welding (FSW) of dissimilar AZ31B magnesium (Mg) and AA6082 aluminum (Al) alloy plates. The study considered not only the tool's traverse speed and rotational speed as input parameters but also the positioning of the AZ31B Mg alloy on either the advancing side (AS) or the retreating side (RS). A total of 21 experimental runs were conducted, with tensile strength, elongation percentage, impact energy, and hardness evaluated as performance outcomes. In the first phase, a multi-criterion decision-making (MCDM) methodology was employed to develop the numerical model and identify the ideal set of parameters. To ensure the model's reliability and accuracy, a sensitivity analysis was conducted. The results obtained from the MCDM model were validated by comparing them with those derived from a fuzzy logic-based decision-making approach. In the second phase, a response surface methodology (RSM) was applied to construct a numerical model using multivariate regression. A trade-off analysis, utilizing a multi-objective RSM approach, was performed to optimize the parameter combination. The optimal solution, computed through this approach, was further validated via a confirmation experiment. The ideal combination of process parameters - rotational speed of 841.42rpm, traverse speed of 0.5mm/s, and positioning of AZ31B Mg alloy on the advancing side - yielded a tensile strength of 214.65MPa, elongation of 10.76%, hardness of 74.89HV, and an impact energy of 6.01J. This research paper demonstrates the effectiveness of the proposed hybrid MCDM-RSM model in accurately determining the optimal FSW parameters and highlights its potential application in similar joining processes.</t>
  </si>
  <si>
    <t>[Solomon, I. John; Gunasekaran, J.] Panimalar Engn Coll Autonomous, Dept Mech Engn, Chennai 600123, India; [Sevvel, P.; Roy, J. Vasanthe] S A Engn Coll Autonomous, Dept Mech Engn, Chennai 600077, Tamil Nadu, India</t>
  </si>
  <si>
    <t>Solomon, IJ (corresponding author), Panimalar Engn Coll Autonomous, Dept Mech Engn, Chennai 600123, India.</t>
  </si>
  <si>
    <t>johnsolomon1986@gmail.com; drsevvel@saec.ac.in; guna3789@gmail.com; vasantheroyj@saec.ac.in</t>
  </si>
  <si>
    <t>I, JOHN SOLOMON/ABE-8240-2021; P, Sevvel/AAC-9619-2019; J, Vasanthe Roy/HPF-5696-2023; , Dr. J.Gunasekaran/ABE-9580-2020</t>
  </si>
  <si>
    <t>P, Sevvel/0000-0003-4557-6444; J, Vasanthe Roy/0000-0002-1004-4926; I, JOHN SOLOMON/0000-0003-0296-8819; , Dr. J.Gunasekaran/0000-0002-5261-1810</t>
  </si>
  <si>
    <t>2025 JAN 17</t>
  </si>
  <si>
    <t>10.1142/S0218625X25500994</t>
  </si>
  <si>
    <t>JAN 2025</t>
  </si>
  <si>
    <t>S6V7Q</t>
  </si>
  <si>
    <t>WOS:001399580400001</t>
  </si>
  <si>
    <t>Derazkola, HA; Kubit, A</t>
  </si>
  <si>
    <t>Derazkola, Hamed Aghajani; Kubit, Andrzej</t>
  </si>
  <si>
    <t>Effects of water cooling of friction stir welding of magnesium alloy stiffness joint</t>
  </si>
  <si>
    <t>AZ31 magnesium alloy; Friction stir welding; Underwater friction stir welding; Thermal properties; Mechanical properties</t>
  </si>
  <si>
    <t>This study presents a comparative analysis of friction stir welding (FSW) and underwater friction stir welding (UFSW) of AZ31 magnesium alloy in T-configuration, emphasizing the effects on heat distribution, material properties, and mechanical performance. Simulation results revealed a more uniform heat distribution in both welding techniques, with the hottest area on the advancing side. The maximum temperatures recorded at the shoulder-workpiece contact were 404 degrees C for FSW and 349 degrees C for UFSW, a 13.6 % reduction in UFSW. Material velocity at the trailing edge was 63 mm/s for FSW and 42 mm/s for UFSW, showing a 34 % decrease due to lower heat generation in UFSW. Strain rates were 450 s-1 for FSW and 420 s-1 for UFSW. Grain size in the stir zone was 26 micrometers for FSW and 21 micrometers for UFSW, a 19 % reduction. Ultimate tensile strength (UTS) increased by 6 % in the skin direction and 12.8 % in the flange direction for UFSW compared to FSW. SEM analysis indicated enhanced ductility in UFSW fractures. These results demonstrate UFSW's superiority in improving thermal management, microstructural properties, and mechanical performance of welded joints.</t>
  </si>
  <si>
    <t>[Derazkola, Hamed Aghajani] Univ Twente, Fac ET, Nonlinear Solid Mech, Drienerlolaan 5, NL-7522 NB Enschede, Netherlands; [Kubit, Andrzej] Rzeszow Univ Technol, Fac Mech Engn &amp; Aeronaut, Dept Mfg &amp; Prod Engn, Al Powst Warszawy 8, PL-35959 Rzeszow, Poland</t>
  </si>
  <si>
    <t>University of Twente; Rzeszow University of Technology</t>
  </si>
  <si>
    <t>Derazkola, HA (corresponding author), Univ Twente, Fac ET, Nonlinear Solid Mech, Drienerlolaan 5, NL-7522 NB Enschede, Netherlands.</t>
  </si>
  <si>
    <t>h.aghajaniderazkola@utwente.nl</t>
  </si>
  <si>
    <t>Kubit, Andrzej/AAX-6157-2021</t>
  </si>
  <si>
    <t>10.1016/j.jajp.2024.100257</t>
  </si>
  <si>
    <t>OCT 2024</t>
  </si>
  <si>
    <t>I7F8Q</t>
  </si>
  <si>
    <t>WOS:001331888800001</t>
  </si>
  <si>
    <t>Zhao, JJ; Zhao, B; Wu, CS; Muhammad, NA</t>
  </si>
  <si>
    <t>Zhao, Junjie; Zhao, Bo; Wu, Chuansong; Muhammad, Najib Ahmad</t>
  </si>
  <si>
    <t>Effect of Welding Parameters on Al/Mg Dissimilar Friction Stir Lap Welding with and without Ultrasonic Vibration</t>
  </si>
  <si>
    <t>friction stir lap welding; 6061-T6 Al; AZ31B-H24; ultrasonic vibration; welding load; intermetallic compounds</t>
  </si>
  <si>
    <t>MECHANICAL-PROPERTIES; ALUMINUM; MAGNESIUM; MICROSTRUCTURE; GROWTH; TORQUE; ALLOY</t>
  </si>
  <si>
    <t>The amount of heat input during welding impacts the weld's thermal and mechanical behavior and the joint's properties. The current study involved conducting AA 6061 and AZ31B Mg dissimilar welding, using friction stir lap welding (FSLW) and ultrasonic vibration-enhanced FSLW (UVeFSLW). The comparison and analysis of the welding load, the weld's macro-microstructure, intermetallic compounds (IMCs), and joint properties were conducted by adjusting the process parameters. The study also examined the effect of ultrasonic vibration (UV) variations on welding heat input. The study demonstrated that it is possible to reduce the welding load by employing UV. Moreover, this impact becomes more pronounced as the welding heat input decreases. Additionally, the material flow in the weld, the width of the weld nugget zone, and the continuous IMC layer are significantly influenced by ultrasonic vibration, irrespective of the heat input during welding. However, the impact on large areas of irregular IMCs or eutectic structures is relatively small. Furthermore, achieving better joint properties becomes more feasible when a higher welding speed is employed for the Al alloy placed on top. Specifically, the impact of UV becomes more evident at higher welding speeds (&gt;= 220 mm/min).</t>
  </si>
  <si>
    <t>[Zhao, Junjie; Zhao, Bo] Shandong Jianzhu Univ, Sch Mat Sci &amp; Engn, Jinan 250101, Peoples R China; [Wu, Chuansong] Shandong Univ, Inst Mat Joining, MOE Key Lab Liquid Solid Struct Evolut &amp; Mat Proc, Jinan 250061, Peoples R China; [Muhammad, Najib Ahmad] Bayero Univ, Fac Engn, Dept Mech Engn, Kano 3011, Nigeria</t>
  </si>
  <si>
    <t>Shandong Jianzhu University; Shandong University; Bayero University</t>
  </si>
  <si>
    <t>Zhao, JJ (corresponding author), Shandong Jianzhu Univ, Sch Mat Sci &amp; Engn, Jinan 250101, Peoples R China.</t>
  </si>
  <si>
    <t>zhaojj23@sdjzu.edu.cn; wucs@sdu.edu.cn</t>
  </si>
  <si>
    <t>Wu, ChuanSong/B-1571-2009; Muhammad, Najib/ABB-9612-2021; Zhao, Bo/KIG-8205-2024</t>
  </si>
  <si>
    <t>Wu, ChuanSong/0000-0001-8459-5678; Zhao, Bo/0000-0002-9856-8168; Muhammad, Najib Ahmad/0000-0002-4152-6186</t>
  </si>
  <si>
    <t>National Natural Science Foundation of China</t>
  </si>
  <si>
    <t>10.3390/ma17092109</t>
  </si>
  <si>
    <t>QH5Q9</t>
  </si>
  <si>
    <t>WOS:001220004400001</t>
  </si>
  <si>
    <t>Nakrani, J; Yan, WY; Shrivastava, A</t>
  </si>
  <si>
    <t>Nakrani, Jignesh; Yan, Wenyi; Shrivastava, Amber</t>
  </si>
  <si>
    <t>Effect of notch location on fatigue crack growth behavior for inhomogeneous material domains in friction stir welded magnesium alloy</t>
  </si>
  <si>
    <t>Fatigue crack growth behavior; Crack path prediction; XFEM; Magnesium AZ31 alloy; Friction stir weld</t>
  </si>
  <si>
    <t>FINITE-ELEMENT-METHOD; RESIDUAL-STRESS; NUMERICAL-SIMULATION; PROPAGATION BEHAVIOR; MICROSTRUCTURE; PREDICTION; JOINTS</t>
  </si>
  <si>
    <t>The fatigue crack growth behavior of friction stir welded joints of AZ31 Mg alloy is investigated for three different notch locations. The extended finite element method based simulation is developed to capture the effect of stir zone on fatigue crack growth behavior. The notch locations with asymmetric material domain experience an asymmetric stress field, which leads to crack path deviation from the orthogonal direction to the applied force. This leads to a longer crack path. The near-tip stress field from the simulation enhances the understanding of unusual crack path. The experimental results including crack path trajectories from experiments compare well against the numerical predictions.</t>
  </si>
  <si>
    <t>[Nakrani, Jignesh; Shrivastava, Amber] Indian Inst Technol, Dept Mech Engn, Mumbai 400076, India; [Nakrani, Jignesh; Yan, Wenyi] Monash Univ, Dept Mech &amp; Aerosp Engn, Clayton, Vic 3800, Australia; [Nakrani, Jignesh] IITB Monash Res Acad, Indian Inst Technol Bombay, Mumbai 400076, India</t>
  </si>
  <si>
    <t>Indian Institute of Technology System (IIT System); Indian Institute of Technology (IIT) - Bombay; Monash University; Indian Institute of Technology System (IIT System); Indian Institute of Technology (IIT) - Bombay</t>
  </si>
  <si>
    <t>Shrivastava, A (corresponding author), Indian Inst Technol, Dept Mech Engn, Mumbai 400076, India.</t>
  </si>
  <si>
    <t>ashrivastava.me@iitb.ac.in</t>
  </si>
  <si>
    <t>Yan, Wenyi/H-3899-2011</t>
  </si>
  <si>
    <t>Nakrani, Jignesh/0009-0004-5583-7892; Shrivastava, Amber/0000-0003-4030-2233</t>
  </si>
  <si>
    <t>IITB-Monash Research Academy; Department of Biotechnology, New Delhi</t>
  </si>
  <si>
    <t>IITB-Monash Research Academy; Department of Biotechnology, New Delhi(Department of Biotechnology (DBT) India)</t>
  </si>
  <si>
    <t>The authors acknowledge the funding from IITB-Monash Research Academy and the Department of Biotechnology, New Delhi. The authors are grateful to Advanced Manufacturing Processes Lab (AMPL), Machine Tools Lab (MTL), Advanced Mechanical Testing Facility (AMTF) and Microstructural Mechanics and Micro-forming (MMMF) Lab at Indian Institute of Technology Bombay for joint preparation, specimen preparation, mechanical testing and microstructural characterization.</t>
  </si>
  <si>
    <t>10.1016/j.ijfatigue.2023.107956</t>
  </si>
  <si>
    <t>X3AX9</t>
  </si>
  <si>
    <t>WOS:001097225800001</t>
  </si>
  <si>
    <t>Babu, NK; Krishna, CG; Krishna, KV; Rehman, AU; Srirangam, P</t>
  </si>
  <si>
    <t>Babu, N. Kishore; Krishna, C. Gopi; Krishna, K. Vamsi; Rehman, Ateekh Ur; Srirangam, Prakash</t>
  </si>
  <si>
    <t>Influence of AZ61 Filler Composition on Grain Refinement of Mg-Al-Zn Alloy GTA Welds</t>
  </si>
  <si>
    <t>FUSION SCIENCE AND TECHNOLOGY</t>
  </si>
  <si>
    <t>AZ31 Mg alloy; grain refinement; GTA welding; growth restriction factor, microstructure</t>
  </si>
  <si>
    <t>MAGNESIUM ALLOY; MICROSTRUCTURE; MECHANISM; BEHAVIOR</t>
  </si>
  <si>
    <t>The enhancement of mechanical properties in welds is heavily reliant on grain refinement. This study aims to investigate the impact of the addition of AZ61 filler and the impact of the absence of filler on the macrostructure and microstructure, as well as the mechanical properties, of Mg-Al-Zn alloy (AZ31) gas tungsten arc (GTA) welds. The AZ61 filler was employed to introduce a higher concentration of aluminum into the molten pool of AZ31 using the alternating-current GTA welding technique. It has been shown that the welds prepared with AZ61 filler had high strength and low ductility [yield strength (YS): 121 MPa, ultimate tensile strength (UTS): 226 MPa, and percent elongation (%El): 5] when compared with other welds made without filler (YS: 105 MPa, UTS: 164 MPa, and %El: 8), and the presence of the refined equiaxed grains and a significant volume fraction of second-phase Mg17Al12- &amp; beta; particles in the fusion zone (FZ) may explain this phenomenon. The results revealed that the average grain size of the weld decreased from 104 to 56 &amp; mu;m as the Al content in the weld metal increased from 2.7 wt% (without filler) to 4.5 wt% (with AZ61 filler). This grain refinement that was observed with the AZ61 filler may be attributed to the high growth restriction factor value caused by increased constitutional supercooling ahead of the solid-liquid interface.</t>
  </si>
  <si>
    <t>[Babu, N. Kishore; Krishna, C. Gopi; Krishna, K. Vamsi] Natl Inst Technol, Dept Met &amp; Mat Engn, Warangal 506004, Telangana, India; [Rehman, Ateekh Ur] King Saud Univ, Coll Engn, Dept Ind Engn, Riyadh 11451, Saudi Arabia; [Srirangam, Prakash] Univ Warwick, Warwick Mfg Grp, Coventry CV4 7AL, England</t>
  </si>
  <si>
    <t>National Institute of Technology (NIT System); National Institute of Technology Warangal; King Saud University; University of Warwick</t>
  </si>
  <si>
    <t>Rehman, AU (corresponding author), King Saud Univ, Coll Engn, Dept Ind Engn, Riyadh 11451, Saudi Arabia.</t>
  </si>
  <si>
    <t>arehman@ksu.edu.sa</t>
  </si>
  <si>
    <t>babu, kishore/AEZ-4018-2022; Krishna, kunchanapalli/KGL-5505-2024; , ATEEKH UR REHMAN/AAF-7286-2019</t>
  </si>
  <si>
    <t>Vamsi Krishna, Karni/0000-0002-0525-3133; , ATEEKH UR REHMAN/0000-0003-2265-5828</t>
  </si>
  <si>
    <t>King Saud University, Riyadh, Saudi Arabia [RSPD2023R701]</t>
  </si>
  <si>
    <t>King Saud University, Riyadh, Saudi Arabia(King Saud University)</t>
  </si>
  <si>
    <t>The authors are thankful to King Saud University for funding this work through Researchers Supporting Project number (RSPD2023R701), King Saud University, Riyadh, Saudi Arabia.</t>
  </si>
  <si>
    <t>1536-1055</t>
  </si>
  <si>
    <t>1943-7641</t>
  </si>
  <si>
    <t>FUSION SCI TECHNOL</t>
  </si>
  <si>
    <t>Fusion Sci. Technol.</t>
  </si>
  <si>
    <t>JUL 3</t>
  </si>
  <si>
    <t>10.1080/15361055.2023.2232670</t>
  </si>
  <si>
    <t>Nuclear Science &amp; Technology</t>
  </si>
  <si>
    <t>TW9S6</t>
  </si>
  <si>
    <t>WOS:001060333600001</t>
  </si>
  <si>
    <t>Li, TT; Xie, XL; Xu, JF; Li, RF; Qi, K; Zhang, XQ; Yue, HY; Zhao, Y; Qiao, L</t>
  </si>
  <si>
    <t>Li, Taotao; Xie, Xiaolong; Xu, Jingfeng; Li, Ruifeng; Qi, Kai; Zhang, Xiaoqiang; Yue, Hangyu; Zhao, Yue; Qiao, Lei</t>
  </si>
  <si>
    <t>Research on AZ31 Mg alloy/22MnB5 steel pinless friction stir spot welding process and interfacial temperature field simulation</t>
  </si>
  <si>
    <t>Mg/steel joint; Orthogonal experiments; Interfacial layer; Temperature field; Fracture</t>
  </si>
  <si>
    <t>TIG WELDED-JOINTS; MAGNESIUM ALLOY; MECHANICAL-PROPERTIES; IMMISCIBLE MG/STEEL; MICROSTRUCTURE</t>
  </si>
  <si>
    <t>This paper discusses the successful welding of AZ31 Mg alloy to 22MnB5 high-strength steel using pinless friction stir welding (P-FSSW) to join dissimilar metals and reduce vehicle weight while maintaining strength and stiffness. P-FSSW eliminates fusion welding defects, ensuring good performance of Mg/steel welds. An orthogonal experimental design was adopted to comprehensively analyze welding parameters for determining the optimum P-FSSW process conditions. The study provides an in-depth examination of the interfacial layer formation between AZ31 Mg alloy and 22MnB5 steel, emphasizing the importance of Al for effective bonding in Mg alloys. Numerical simulation of the welding process's temperature field is verified by thermocouple measurements, confirming result accuracy. The study aims to optimize bonding of dissimilar materials and facilitate interfacial reactions for achieving high-performance welded joints. This comprehensive understanding of the P-FSSW process and interfacial layer formation holds great significance for lightweight construction in the automotive industry, contributing to reduced emissions and improved fuel efficiency. &amp; COPY; 2023 The Author(s). Published by Elsevier B.V. This is an open access article under the CC BY-NC-ND license (http://creativecommons.org/licenses/by-nc-nd/4.0/).</t>
  </si>
  <si>
    <t>[Li, Taotao; Xie, Xiaolong; Xu, Jingfeng; Li, Ruifeng; Qi, Kai; Zhang, Xiaoqiang; Yue, Hangyu; Zhao, Yue; Qiao, Lei] Jiangsu Univ Sci &amp; Technol, Sch Mat Sci &amp; Engn, Zhenjiang 212100, Peoples R China</t>
  </si>
  <si>
    <t>Li, RF (corresponding author), Jiangsu Univ Sci &amp; Technol, Sch Mat Sci &amp; Engn, Zhenjiang 212100, Peoples R China.</t>
  </si>
  <si>
    <t>li_ruifeng@just.edu.cn</t>
  </si>
  <si>
    <t>Qi, Kai/AAO-5041-2021; li, taotao/IAQ-4479-2023; Xie, Xiaolong/HOF-6438-2023</t>
  </si>
  <si>
    <t>National Natural Science Foundation of China [52001141, 52075228]</t>
  </si>
  <si>
    <t>This research was supported by the National Natural Science Foundation of China [grant number 52001141 &amp; 52075228].</t>
  </si>
  <si>
    <t>10.1016/j.jmrt.2023.08.169</t>
  </si>
  <si>
    <t>S0PK0</t>
  </si>
  <si>
    <t>WOS:001068272900001</t>
  </si>
  <si>
    <t>Prasath, S; Vijayan, S; Raja, DE; Sonar, T; Ivanov, M</t>
  </si>
  <si>
    <t>Prasath, S.; Vijayan, S.; Raja, D. Elil; Sonar, Tushar; Ivanov, Mikhail</t>
  </si>
  <si>
    <t>Optimization of pulsed TIG welding parameters for maximizing the tensile strength of dissimilar ZM21 and AZ31 magnesium alloy joints</t>
  </si>
  <si>
    <t>Optimization; Dissimilar joining; Magnesium alloys; Tensile strength; Microstructure</t>
  </si>
  <si>
    <t>FRICTION-STIR; MICROSTRUCTURE; SHEETS; RESISTANCE; EVOLUTION; ALUMINUM</t>
  </si>
  <si>
    <t>The main objective of this investigation is to optimize the pulsed tungsten inert gas (TIG) welding parameters specifically welding current, pulsing frequency and welding speed to maximize the tensile strength of dissimilar ZM21 and AZ31 magnesium alloy joints. The Taguchi L9 orthogonal array is used to optimize the TIG process parameters. The tensile strength of welded joints was evaluated to insist the weldment's mechanical strength. The effect of input process parameters was studied on the tensile strength of the joint. As the quality characteristic of the study falls on the maximization function, the higher the best signal-to-noise ratio is computed. The metallurgical characterization was done by micro and macrostructure of the different zones of the welds. Results showed that the dissimilar joints of ZM21 and AZ31 magnesium alloy were developed successfully using pulsed TIG welding without the defects of cracking and porosity. The TIG welding parameters were optimized for maximizing the tensile strength of dissimilar magnesium alloy joints. The joint developed using the welding current of 160 A, pulsing frequency of 100 HZ, and welding speed of 160 mm/min exhibited a maximum tensile strength of 178 MPa. The superior tensile strength of the optimized joint is attributed to the evolution of finer grain structure in FZ and minimum HAZ. The current pulsing at the optimum level aids in refining the FZ microstructure and enhancing the tensile strength of joints.</t>
  </si>
  <si>
    <t>[Prasath, S.] Mohamad Sathak AJ Coll Engn, Dept Mech Engn, Chennai, Tamilnadu, India; [Vijayan, S.] Sri Sivasubramaniya Nadar Coll Engn, Dept Mech Engn, Kalavakkam, Tamilnadu, India; [Raja, D. Elil] St Josephs Inst technol, Dept Mech Engn, Chennai, Tamilnadu, India; [Sonar, Tushar] Maharashtra Inst Technol, Dept Mech Engn, Aurangabad, Maharashtra, India; [Ivanov, Mikhail] South Ural State Univ, Inst Engn &amp; Technol, Dept Welding Engn, Chelyabinsk, Russia</t>
  </si>
  <si>
    <t>SSN College of Engineering; South Ural State University</t>
  </si>
  <si>
    <t>Raja, DE (corresponding author), St Josephs Inst technol, Dept Mech Engn, Chennai, Tamilnadu, India.</t>
  </si>
  <si>
    <t>elilraja76@gmail.com; tushar.sonar@mit.asia; dr.ivanovmikhail@gmail.com</t>
  </si>
  <si>
    <t>Sonar, Tushar/AAS-6037-2021; D, E/JRY-0932-2023; Ivanov, Mikhail/AAE-4493-2019; D, ELIL RAJA/ABD-1642-2020</t>
  </si>
  <si>
    <t>D, ELIL RAJA/0000-0001-7697-3720; Sonar, Dr. Tushar/0000-0002-3997-5337</t>
  </si>
  <si>
    <t>10.1007/s12008-023-01416-3</t>
  </si>
  <si>
    <t>WOS:001013918100002</t>
  </si>
  <si>
    <t>Kumar, Prabhat; Ghosh, Subrata Kumar; Saravanan, S.; Barma, John Deb</t>
  </si>
  <si>
    <t>Effect of Explosive Loading Ratio on Microstructure and Mechanical Properties of Al 5052/AZ31B Explosive Weld Composite</t>
  </si>
  <si>
    <t>JOM</t>
  </si>
  <si>
    <t>INTERFACIAL MICROSTRUCTURE; HEAT-TREATMENT; MAGNESIUM; ALUMINUM; INTERLAYER; STEEL; STRENGTH; TITANIUM; AZ31B</t>
  </si>
  <si>
    <t>Aluminum alloy (Al 5052) and magnesium alloy (AZ31B) plates were welded at different loading ratios (mass of explosive/mass of flyer plate, R = 0.7, 0.8, and 0.9) through explosive welding. The interface microstructure revealed a wavy interface for the attempted loading ratios, whereas, for a higher loading ratio (R = 0.9), cracks and pores were observed in the aluminum alloy (Al 5052). X-ray diffraction detected the presence of the Al12Mg17 compound at the interface for all the attempted conditions. The interface microhardness is directly proportional to the loading ratio. The maximum ram tensile strength (167 MPa) and shear strength (103 MPa) were obtained at a lower loading ratio (R = 0.7). Therefore, the satisfactory weld of the Al 5052/AZ31B composite plate was achieved at a lower loading ratio (R = 0.7).</t>
  </si>
  <si>
    <t>[Kumar, Prabhat; Ghosh, Subrata Kumar; Barma, John Deb] Natl Inst Technol, Dept Mech Engn, Agartala 799046, Tripura, India; [Saravanan, S.] Annamalai Univ, Dept Mech Engn, Annamalainagar 608002, Tamil Nadu, India</t>
  </si>
  <si>
    <t>Ghosh, SK (corresponding author), Natl Inst Technol, Dept Mech Engn, Agartala 799046, Tripura, India.</t>
  </si>
  <si>
    <t>subratagh82@gmail.com</t>
  </si>
  <si>
    <t>Deb Barma, John/GZA-9700-2022; Ghosh, Subrata/O-7207-2017; Somasundaram, Saravanan/I-1296-2018</t>
  </si>
  <si>
    <t>Somasundaram, Saravanan/0000-0003-2961-4420; Kumar, Prabhat/0000-0001-7702-6397</t>
  </si>
  <si>
    <t>1047-4838</t>
  </si>
  <si>
    <t>1543-1851</t>
  </si>
  <si>
    <t>JOM-US</t>
  </si>
  <si>
    <t>10.1007/s11837-022-05579-4</t>
  </si>
  <si>
    <t>Materials Science, Multidisciplinary; Metallurgy &amp; Metallurgical Engineering; Mineralogy; Mining &amp; Mineral Processing</t>
  </si>
  <si>
    <t>Materials Science; Metallurgy &amp; Metallurgical Engineering; Mineralogy; Mining &amp; Mineral Processing</t>
  </si>
  <si>
    <t>7H9YC</t>
  </si>
  <si>
    <t>WOS:000886437300004</t>
  </si>
  <si>
    <t>Babu, NK; Talari, MK; Srirangam, P; AlFaify, AY; Rehman, AU</t>
  </si>
  <si>
    <t>Babu, Nagumothu Kishore; Talari, Mahesh Kumar; Srirangam, Prakash; AlFaify, Abdullah Yahia; Rehman, Ateekh Ur</t>
  </si>
  <si>
    <t>Characterization of Microstructure, Weld Heat Input, and Mechanical Properties of Mg-Al-Zn Alloy GTA Weldments</t>
  </si>
  <si>
    <t>APPLIED SCIENCES-BASEL</t>
  </si>
  <si>
    <t>AZ31 Mg alloy; welding speed; GTA welding; microstructure; mechanical properties</t>
  </si>
  <si>
    <t>MAGNESIUM ALLOYS; GRAIN-REFINEMENT; TENSILE PROPERTIES; ARC; GAS; JOINTS; SPEED</t>
  </si>
  <si>
    <t>The present study investigated the influence of welding speed on the microstructure, hardness, and tensile properties of the AZ31 Mg alloy gas tungsten arc (GTA) welds that were prepared using alternating current (AC). A microstructural examination of the weld metal and base metal was performed using stereo, optical, and scanning electron microscopy (HR-SEM and EDS) techniques. The microstructure of all fusion zones consists of two parts: a columnar zone, adjacent to the fusion boundary, and equiaxed grains, in the centre of the weld fusion zone. It is shown that the average width of the equiaxed zone present at the centre of the fusion zone increases with increasing welding speed. Metallographic examination shows that the highest welding speed (5 mm/s) results in the smallest average grain size. The welds prepared with high welding speed exhibit an increase in strength, hardness, and ductility compared with other welding speeds, which is attributed to low heat input.</t>
  </si>
  <si>
    <t>[Babu, Nagumothu Kishore; Talari, Mahesh Kumar] Natl Inst Technol, Dept Met &amp; Mat Engn, Warangal 506004, Telangana, India; [Srirangam, Prakash] Univ Warwick, Warwick Mfg Grp, Coventry CV4 7AL, W Midlands, England; [AlFaify, Abdullah Yahia; Rehman, Ateekh Ur] King Saud Univ, Coll Engn, Ind Engn Dept, POB 800, Riyadh 11421, Saudi Arabia</t>
  </si>
  <si>
    <t>National Institute of Technology (NIT System); National Institute of Technology Warangal; University of Warwick; King Saud University</t>
  </si>
  <si>
    <t>Babu, NK (corresponding author), Natl Inst Technol, Dept Met &amp; Mat Engn, Warangal 506004, Telangana, India.;Rehman, AU (corresponding author), King Saud Univ, Coll Engn, Ind Engn Dept, POB 800, Riyadh 11421, Saudi Arabia.</t>
  </si>
  <si>
    <t>kishorebabu@nitw.ac.in; talari@nitw.ac.in; p.srirangam@warwick.ac.uk; aalfaify@ksu.edu.sa; arehman@ksu.edu.sa</t>
  </si>
  <si>
    <t>babu, kishore/AEZ-4018-2022; AlFaify, Abdullah/AAZ-8280-2020; Talari, Mahesh Kumar/C-9809-2012; , ATEEKH UR REHMAN/AAF-7286-2019</t>
  </si>
  <si>
    <t>Talari, Mahesh Kumar/0000-0001-7928-6547; Alfaify, Abdullah/0000-0001-9386-1720; Kishore Babu, Nagumothu/0000-0002-0591-0738; , ATEEKH UR REHMAN/0000-0003-2265-5828</t>
  </si>
  <si>
    <t>King Saud University [RSP-2021/256]; King Saud University, Riyadh, Saudi Arabia</t>
  </si>
  <si>
    <t>King Saud University(King Saud University); King Saud University, Riyadh, Saudi Arabia(King Saud University)</t>
  </si>
  <si>
    <t>The authors are thankful to King Saud University for funding this work through Researchers Supporting Project number (RSP-2021/256), King Saud University, Riyadh, Saudi Arabia.</t>
  </si>
  <si>
    <t>2076-3417</t>
  </si>
  <si>
    <t>APPL SCI-BASEL</t>
  </si>
  <si>
    <t>Appl. Sci.-Basel</t>
  </si>
  <si>
    <t>10.3390/app12094417</t>
  </si>
  <si>
    <t>Chemistry, Multidisciplinary; Engineering, Multidisciplinary; Materials Science, Multidisciplinary; Physics, Applied</t>
  </si>
  <si>
    <t>Chemistry; Engineering; Materials Science; Physics</t>
  </si>
  <si>
    <t>1E8FE</t>
  </si>
  <si>
    <t>WOS:000794716500001</t>
  </si>
  <si>
    <t>Cha, S; Hou, HL; Zhang, YL</t>
  </si>
  <si>
    <t>Cha, Suna; Hou, Hongliang; Zhang, Yanling</t>
  </si>
  <si>
    <t>The Influence of the Mechanism of Double-Sided FSW on Microstructure and Mechanical Performance of AZ31 Alloy</t>
  </si>
  <si>
    <t>AZ31 alloy; friction stir welding (FSW); mechanical properties; recrystallization</t>
  </si>
  <si>
    <t>MAGNESIUM ALLOYS; TENSILE PROPERTIES; 6061-T6 ALUMINUM; GRAIN-STRUCTURE; FRICTION; EVOLUTION; STRENGTH; ZONE; RECRYSTALLIZATION; ENHANCEMENT</t>
  </si>
  <si>
    <t>In the friction stir welding (FSW) process, the final performance of weld joints is determined by microstructures influenced mainly by the heat input and mechanical deformation. In this research, the effects of FSW parameters, rotation speeds, and welding passes, on microstructure and mechanical properties of AZ31 alloy were systematically and comparatively studied. It was found that the microstructure at the joint center with multi-pass FSW could obtain a smaller average grain size compared with the single pass. The differences of the grain size were reduced significantly when the samples experienced the double-side FSW process. The mechanical performance results showed that the optimum strength (315 MPa) was achieved through the double-side FSW process with a rotation speed of 500 r/min and welding speed of 60 mm/min. The mechanism of the parameters and double-sided process on mechanical properties of the joint samples was elaborated.</t>
  </si>
  <si>
    <t>[Cha, Suna; Hou, Hongliang; Zhang, Yanling] AVIC Mfg Technol Inst, Beijing 100024, Peoples R China; [Hou, Hongliang; Zhang, Yanling] AVIC Mfg Technol Inst, Aeronaut Key Lab Plast Forming Technol, Beijing 100024, Peoples R China; [Hou, Hongliang; Zhang, Yanling] AVIC Mfg Technol Inst, Beijing Key Lab Digital Plast Forming Technol &amp; E, Beijing 100024, Peoples R China</t>
  </si>
  <si>
    <t>Hou, HL (corresponding author), AVIC Mfg Technol Inst, Beijing 100024, Peoples R China.;Hou, HL (corresponding author), AVIC Mfg Technol Inst, Aeronaut Key Lab Plast Forming Technol, Beijing 100024, Peoples R China.;Hou, HL (corresponding author), AVIC Mfg Technol Inst, Beijing Key Lab Digital Plast Forming Technol &amp; E, Beijing 100024, Peoples R China.</t>
  </si>
  <si>
    <t>suna_cha@163.com; hou_hl@163.com; sam.hanlixi@gmail.com</t>
  </si>
  <si>
    <t>zhang, yanling/GRJ-9862-2022; Zhang, Jiliang/W-3185-2019</t>
  </si>
  <si>
    <t>10.3390/met11121982</t>
  </si>
  <si>
    <t>XX7XE</t>
  </si>
  <si>
    <t>WOS:000736502500001</t>
  </si>
  <si>
    <t>Kulkarni, SS; Truster, T; Das, H; Gupta, V; Soulami, A; Upadhyay, P; Herling, D</t>
  </si>
  <si>
    <t>Kulkarni, Shank S.; Truster, Timothy; Das, Hrishikesh; Gupta, Varun; Soulami, Ayoub; Upadhyay, Piyush; Herling, Darrel</t>
  </si>
  <si>
    <t>Microstructure-Based Modeling of Friction Stir Welded Joint of Dissimilar Metals Using Crystal Plasticity</t>
  </si>
  <si>
    <t>crystal plasticity; finite element method; cohesive zone model; friction stir welding; AZ31 Mg alloy; DP590 steel; modeling and simulation; nontraditional manufacturing processes; welding and joining</t>
  </si>
  <si>
    <t>MAGNESIUM ALLOY; DEFORMATION; SHEETS</t>
  </si>
  <si>
    <t>The friction stir welding (FSW) process shows promising results in joining dissimilar metals which are otherwise almost impossible to join using traditional welding techniques. Being a new technique, the deformation and the failure mechanism of the joints made by the FSW process needs to be investigated. In this work, a joint between AZ31 Mg alloy and DP590 steel is modeled using phenomenological crystal plasticity formulation on the mesoscale in the form of a representative volume element (RVE). The interface of the two materials is modeled using a cohesive zone model. A parametric study has been performed to understand the effect of grain size and interface fracture toughness as well as strength on the mechanical performance of the joint. It was found that the grain size of AZ31 Mg alloy, as well as DP590 steel, has little effect on the overall joint performance. On the other hand, interface fracture toughness and strength have a significant impact on the mechanical properties of the joint.</t>
  </si>
  <si>
    <t>[Kulkarni, Shank S.; Das, Hrishikesh; Gupta, Varun; Soulami, Ayoub; Upadhyay, Piyush; Herling, Darrel] Pacific Northwest Natl Lab, Richland, WA 99354 USA; [Truster, Timothy] Univ Tennessee, Knoxville, TN 37996 USA; [Gupta, Varun] ExxonMobil Upstream Res Co, Houston, TX USA</t>
  </si>
  <si>
    <t>United States Department of Energy (DOE); Pacific Northwest National Laboratory; University of Tennessee System; University of Tennessee Knoxville; Exxon Mobil Corporation</t>
  </si>
  <si>
    <t>Kulkarni, SS (corresponding author), Pacific Northwest Natl Lab, Richland, WA 99354 USA.</t>
  </si>
  <si>
    <t>Shank.Kulkarni@pnnl.gov; ttruster@utk.edu; hrishikesh.das@pnnl.gov; varun.itbhu@gmail.com; ayoub.soulami@pnnl.gov; piyush.upadhyay@pnnl.gov; Darrell.Herling@pnnl.gov</t>
  </si>
  <si>
    <t>Soulami, Ayoub/CAF-5005-2022; Truster, Timothy/AAC-2458-2019; Kulkarni, Shank/AAI-1165-2021</t>
  </si>
  <si>
    <t>soulami, ayoub/0000-0002-1297-8300; Das, Hrishikesh/0000-0002-4097-5748</t>
  </si>
  <si>
    <t>U.S. Department of Energy (DOE) Office of Energy Efficiency and Renewable Energy, Vehicle Technology Office; Battelle Memorial Institute for the DOE [DE-AC05-76RL01830]</t>
  </si>
  <si>
    <t>U.S. Department of Energy (DOE) Office of Energy Efficiency and Renewable Energy, Vehicle Technology Office(United States Department of Energy (DOE)); Battelle Memorial Institute for the DOE(United States Department of Energy (DOE))</t>
  </si>
  <si>
    <t>This work was sponsored by the U.S. Department of Energy (DOE) Office of Energy Efficiency and Renewable Energy, Vehicle Technology Office, through the Joining Core Program. Pacific Northwest National Laboratory is operated by Battelle Memorial Institute for the DOE under contract DE-AC05-76RL01830. Shank Kulkarni would like to thank Prof. Robert Dodds from the University of Illinois Urbana-Champaign for his help and support in using WARP3D.</t>
  </si>
  <si>
    <t>10.1115/1.4051190</t>
  </si>
  <si>
    <t>WN6FI</t>
  </si>
  <si>
    <t>WOS:000711861800004</t>
  </si>
  <si>
    <t>Subramanian, M; Sathishkumar, N; Sasthrigal, JS; Arunkumar, N; Hariharan, V</t>
  </si>
  <si>
    <t>Subramanian, M.; Sathishkumar, N.; Sasthrigal, Joses Samuel; Arunkumar, N.; Hariharan, V.</t>
  </si>
  <si>
    <t>Optimization of process parameters in friction stir welded dissimilar magnesium alloys using RSM</t>
  </si>
  <si>
    <t>3rd International E-Conference on Frontiers in Mechanical Engineering and NanoTechnology (ICFMET)</t>
  </si>
  <si>
    <t>NOV 27-28, 2020</t>
  </si>
  <si>
    <t>ELECTR NETWORK</t>
  </si>
  <si>
    <t>AZ31B and AZ91C magnesium alloys; Friction stir welding; Box; Behnken model; Response surface methodology</t>
  </si>
  <si>
    <t>TENSILE PROPERTIES; BEHAVIOR</t>
  </si>
  <si>
    <t>The welding of two dissimilar magnesium alloys is considered as a greatest challenge because of poor metallurgical transition at joints. The FSW process is mostly used for joining different metals which are very difficult to weld through fusion welding technique. In this study the FSW process is used to weld AZ31B and AZ91C magnesium alloys. Three different tool profile (Conical, square and cylindrical type) were used along with three different rotational speeds (900, 1150 and 1400 rpms) and tool traverse speeds (25, 35 and 45 mm/min). The tensile strength was experimentally calculated for all the 15 combinations given by the Box - Behnken model in response surface methodology technique. Three samples in each combination were tested and the average tensile strength was used to find the optimized welding parameters combination in response surface methodology software. The microstructure of the welded region was analysed using scanning electron microscopy to verify the effect of brittle inter - metallic transition at welded joints. The regression equation generated from the Box - Behnken model was used to find the optimized parameters condition. The optimized tensile strength value of 186.721 was obtained from Response Surface Methodology at an optimum parameter combination of a tool rotation speed at 900 rpm with square tool pin head of 45 mm tool traverse speed. The conformal experiment was performed to verify the accuracy of the optimized parameter combination. The conformity test results showed a tensile strength of 182.57 MPa with an error percentage of 2.2% from proposed optimization value which confirms the scope of this study in end functional applications. (c) 2019 Elsevier Ltd. Selection and Peer-review under responsibility of the scientific committee of the International Mechanical Engineering Congress 2019: Materials Science.</t>
  </si>
  <si>
    <t>[Subramanian, M.; Sathishkumar, N.; Arunkumar, N.; Hariharan, V.] St Josephs Coll Engn, Dept Mech Engn, Chennai 600119, Tamil Nadu, India; [Sasthrigal, Joses Samuel] Boeing India Private Ltd, Chennai 600089, Tamil Nadu, India</t>
  </si>
  <si>
    <t>St. Joseph's College of Engineering, Chennai</t>
  </si>
  <si>
    <t>Subramanian, M (corresponding author), St Josephs Coll Engn, Dept Mech Engn, Chennai 600119, Tamil Nadu, India.</t>
  </si>
  <si>
    <t>M, Mr.Subramanian/GNP-5227-2022; N, ARUNKUMAR/AAH-7883-2020; Dhanalakshmi College of Engineering, Director-RD/JCO-1647-2023; Natesan, Sathishkumar/AAS-3306-2020</t>
  </si>
  <si>
    <t>N, ARUNKUMAR/0000-0002-6618-0329; Dhanalakshmi College of Engineering, Director-RD/0009-0002-8957-8038; Natesan, Sathishkumar/0000-0002-2358-5297</t>
  </si>
  <si>
    <t>10.1016/j.matpr.2020.09.049</t>
  </si>
  <si>
    <t>WK5KM</t>
  </si>
  <si>
    <t>WOS:000709764200015</t>
  </si>
  <si>
    <t>Guo, LL; Yuan, JR; Pei, JY; Zhao, Y; Zhang, K; Jiang, J</t>
  </si>
  <si>
    <t>Guo, Lili; Yuan, Jingru; Pei, Jiuyang; Zhao, Ying; Zhang, Kai; Jiang, Jun</t>
  </si>
  <si>
    <t>Study of the microstructure, bonding evolution and mechanical properties of continuously extruded magnesium AZ31 sheet</t>
  </si>
  <si>
    <t>AZ31; Sheet forming; Microstructure; Solid-state bonding; welding; Continuous extrusion extending forming (CEEF)</t>
  </si>
  <si>
    <t>ALUMINUM-ALLOY PROFILES; CONTINUOUS EXTRUSION; PORTHOLE DIE; DEFORMATION; QUALITY</t>
  </si>
  <si>
    <t>Magnesium (Mg) alloys have considerable potential for lightweight applications in many industrial sectors. However, developing a cost-effective sheet forming process is extremely challenging because its poor formability leads to severe edge cracking, which limits their extensive applications. To overcome this challenge, scholars proposed a continuous extrusion extending forming (CEEF) method to produce Mg alloy sheets through solidstate extrusion welding of two rods. An AZ31 Mg sheet (160 mm width and 8 mm thickness) was produced through CEEF. The microstructure, texture and properties of the formed AZ31 Mg alloy sheet were investigated using experimental and finite element simulation. The high deformation strain (&gt;= 200%) and the high temperature in the welding region led to good welding quality. Banded microstructures and numerous tensile twins were found in the welding region and might result from c+a non-basal slip and rotational dynamic recrystallisation. The (0001) basal poles were inclined approximately 45 degrees with respect to extrusion direction (ED) at the entrance of the chamber. No cracks occurred in the welding regions of the transverse direction (TD) samples. The tensile strength of the welding region was comparable with that of the feedstock area. The largest elongation of 18.6% versus 20% of the feedstock materials was observed in the samples along the extrusion direction. The high tensile strength of the welding region was attributed to the large number of tensile twins.</t>
  </si>
  <si>
    <t>[Guo, Lili; Yuan, Jingru; Pei, Jiuyang; Zhao, Ying] Dalian Jiaotong Univ, Engn Res Ctr Continuous Extrus, Minist Educ, Dalian 116028, Peoples R China; [Zhang, Kai; Jiang, Jun] Imperial Coll London, Dept Mech Engn, London SW7 2AZ, England; [Pei, Jiuyang] Dalian Konform Tech Co Ltd, Dalian 116050, Peoples R China</t>
  </si>
  <si>
    <t>Dalian Jiaotong University; Imperial College London</t>
  </si>
  <si>
    <t>Guo, LL (corresponding author), Dalian Jiaotong Univ, Engn Res Ctr Continuous Extrus, Minist Educ, Dalian 116028, Peoples R China.;Jiang, J (corresponding author), Imperial Coll London, Dept Mech Engn, London SW7 2AZ, England.</t>
  </si>
  <si>
    <t>guolili@djtu.edu.cn; jun.jiang@imperial.ac.uk</t>
  </si>
  <si>
    <t>jiang, jun/GWC-9329-2022; Jiang, Jun/L-8357-2016</t>
  </si>
  <si>
    <t>Zhang, Kai/0000-0001-5885-6424; Jiang, Jun/0000-0002-9050-6018</t>
  </si>
  <si>
    <t>National Natural Science Foundation of China [51705062]; Liaoning Province Natural Science Foundation [2019MS035]; UK Lightform grant [EP/R001715/1]; EPSRC [EP/R001715/1] Funding Source: UKRI</t>
  </si>
  <si>
    <t>National Natural Science Foundation of China(National Natural Science Foundation of China (NSFC)); Liaoning Province Natural Science Foundation(Natural Science Foundation of Liaoning Province); UK Lightform grant; EPSRC(UK Research &amp; Innovation (UKRI)Engineering &amp; Physical Sciences Research Council (EPSRC))</t>
  </si>
  <si>
    <t>This work was supported by the National Natural Science Foundation of China [Grant Number: 51705062] and Liaoning Province Natural Science Foundation project [Grant Number:2019MS035] , UK Lightform grant EP/R001715/1.</t>
  </si>
  <si>
    <t>JUL 5</t>
  </si>
  <si>
    <t>10.1016/j.msea.2021.141456</t>
  </si>
  <si>
    <t>MAY 2021</t>
  </si>
  <si>
    <t>TC6EL</t>
  </si>
  <si>
    <t>WOS:000668734300001</t>
  </si>
  <si>
    <t>Zhao, YD; Luo, YL; Lu, YW; He, YY; Guo, XF; Wang, SG; Cui, HB; Zhang, YM; Wang, ZG</t>
  </si>
  <si>
    <t>Zhao, Yadong; Luo, Yalong; Lu, Yaowen; He, Yangyang; Guo, Xuefeng; Wang, Shuguang; Cui, Hongbao; Zhang, Yangming; Wang, Zhigang</t>
  </si>
  <si>
    <t>Effect of welding parameters on the microstructures and mechanical properties of double-pass aluminum/magnesium dissimilar metal friction stir lap welding joint</t>
  </si>
  <si>
    <t>Friction stir lap welding (FSLW); AZ31 magnesium alloy; Microstructure; Mechanical properties; Transmission electron microscopy (TEM)</t>
  </si>
  <si>
    <t>Different welding parameters (rotation speed, traverse speed, and overlap ratio) were used to perform friction stir lap welding (FSLW) on 1060 aluminum/AZ31B magnesium dissimilar metals. A response surface model was established in order to optimize the welding parameters. Compared with results at other traverse speeds, the joint exhibited a high welding efficiency and a tensile shear force at a welding speed of nu = 70 mm/min. When the same length is welded, the time required for welding speed 70 mm/min is 43 % of welding speed 30 mm/min and 71 % of welding speed 50 mm/min, respectively. Subsequently, through optical microscopy (OM), transmission electron microscopy (TEM), and scanning electron microscopy (SEM), the effect of the overlap ratio (OR) on the macro and microstructure, mechanical properties of the joint were examined. A good metallurgical bond and mechanical interlocking combination were formed at the interface. As the OR was increased, the fluidity of the material was further improved, and the content of intermetallic compounds (IMCs) also increased sharply. The micro-hardness test results showed that the weld-nugget area exhibited a higher hardness due to the formation of IMCs. When nu = 70 mm/min and omega = 1500 rpm, an increase in the OR from 50 % to 75 % caused the maximum tensile shear force of the joint to decrease sharply, and three fracture modes of the joint fractures were identified.</t>
  </si>
  <si>
    <t>[Zhao, Yadong; Luo, Yalong; Lu, Yaowen; He, Yangyang; Wang, Shuguang; Zhang, Yangming; Wang, Zhigang] Anyang Inst Technol, Sch Mech Engn, Anyang 455000, Peoples R China; [Zhao, Yadong; Luo, Yalong; Lu, Yaowen; He, Yangyang; Guo, Xuefeng; Cui, Hongbao] Henan Polytech Univ, Sch Mat Sci &amp; Engn, Jiaozuo 454000, Henan, Peoples R China; [Zhao, Yadong; Luo, Yalong; Lu, Yaowen; He, Yangyang; Wang, Shuguang; Zhang, Yangming; Wang, Zhigang] Anyang Inst Technol, Anyang Key Lab Adv Aeronaut Mat &amp; Proc Technol, Anyang 455000, Peoples R China</t>
  </si>
  <si>
    <t>wang, shuguang/AAF-9825-2020</t>
  </si>
  <si>
    <t>This work was funded by the Henan Science and Technology Plan Project (182102210019), Anyang Institute of Technology Postdoctoral Innovation Practice Base (BHJ2019005) and training plan for young key teachers in colleges and universities of Henan province (2020GGJS236). We thank Dr. Zheng and Dr. Song from ZKKF (Beijing) Science &amp; Technology Co., Ltd., for TEM observations.</t>
  </si>
  <si>
    <t>10.1016/j.mtcomm.2021.102132</t>
  </si>
  <si>
    <t>RE7KD</t>
  </si>
  <si>
    <t>WOS:000634327200004</t>
  </si>
  <si>
    <t>Chen, W; Wang, WX; Liu, ZP; Zhai, X; Bian, GB; Zhang, TT; Dong, P</t>
  </si>
  <si>
    <t>Chen, Wei; Wang, Wenxian; Liu, Zepeng; Zhai, Xin; Bian, Gongbo; Zhang, Tingting; Dong, Peng</t>
  </si>
  <si>
    <t>Improvement in tensile strength of Mg/Al alloy dissimilar friction stir welding joints by reducing intermetallic compounds</t>
  </si>
  <si>
    <t>AZ31B Mg alloy; 6061 Al alloy; Friction stir welding; Tensile strength; Intermetallic compounds; Thermal cycles</t>
  </si>
  <si>
    <t>There has been an increasing demand for joining Al to Mg in transportation vehicles to reduce weight further. However, it is difficult to manufacture high performance Mg/Al dissimilar joints due to the formation of massive intermetallic compounds (IMCs) during welding. In the present study, AZ31B Mg and 6061 Al were friction stir welded with a high joint efficiency by reducing the IMCs formation. Microstructural observations were conducted by using optical microscopy (OM), scanning electron microscopy (SEM) equipped with energy dispersive spectroscopy (EDS), and the results showed that the content of IMCs reduced from about 31.79% to 7.8%. Mechanical test results showed the tensile strength of joint increase from 92 MPa to 168 MPa. The findings provide an alternative to improve Mg/Al dissimilar joint strength. (C) 2020 Elsevier B.V. All rights reserved.</t>
  </si>
  <si>
    <t>[Chen, Wei; Wang, Wenxian; Liu, Zepeng; Zhai, Xin; Bian, Gongbo; Zhang, Tingting; Dong, Peng] Taiyuan Univ Technol, Coll Mat Sci &amp; Engn, Taiyuan 030024, Peoples R China; [Wang, Wenxian] Shanxi Key Lab Adv Magnesium Based Mat, Taiyuan 030024, Peoples R China</t>
  </si>
  <si>
    <t>Dong, P (corresponding author), Taiyuan Univ Technol, Coll Mat Sci &amp; Engn, Taiyuan 030024, Peoples R China.</t>
  </si>
  <si>
    <t>dongpeng@tyut.edu.cn</t>
  </si>
  <si>
    <t>Liu, Zepeng/AAF-6860-2021; 张, 婷婷/HOC-4021-2023</t>
  </si>
  <si>
    <t>National Natural Science Foundation of China [51505321, 51775366]; China Postdoctoral Science Foundation [2018M631772]; Natural Science Foundation of Shanxi Province [201901D211015]; Scientific and Technological Innovation Programs of Higher Education Institutions in Shanxi Province (STIP) [2019L0333]</t>
  </si>
  <si>
    <t>National Natural Science Foundation of China(National Natural Science Foundation of China (NSFC)); China Postdoctoral Science Foundation(China Postdoctoral Science Foundation); Natural Science Foundation of Shanxi Province(Natural Science Foundation of Shanxi Province); Scientific and Technological Innovation Programs of Higher Education Institutions in Shanxi Province (STIP)</t>
  </si>
  <si>
    <t>The authors would like to acknowledge National Natural Science Foundation of China (Grant No. 51505321 and 51775366), China Postdoctoral Science Foundation (Grant 2018M631772), Natural Science Foundation of Shanxi Province (Grant 201901D211015) and Scientific and Technological Innovation Programs of Higher Education Institutions in Shanxi Province (STIP) (2019L0333), as well as Dr. Jing Jia of Taiyuan University of Technology for providing supports of microstructure characterizations. We also thanks to the Professor Yan of Harbin Institute of Technology for his valuable guidance on the revision of the manuscript.</t>
  </si>
  <si>
    <t>10.1016/j.jallcom.2020.157942</t>
  </si>
  <si>
    <t>QI7YI</t>
  </si>
  <si>
    <t>WOS:000619199300011</t>
  </si>
  <si>
    <t>Effect of heat treatment conditions on ballistic behaviour of various zones of friction stir welded magnesium alloy joints</t>
  </si>
  <si>
    <t>AZ31B magnesium alloy; post-weld heat treatment; ballistic behaviour; penetration depth; adiabatic shear band</t>
  </si>
  <si>
    <t>Ballistic behaviour of different zones of post-weld heat-treated (PWHT) magnesium alloy (AZ31B) target against 7.62 mm x 39 mm armour-piercing (AP) projectile with a striking velocity of (430 +/- 20) m/s was determined. Magnesium alloy (AZ31B) welded joints were prepared by using friction stir welding (FSW) process and subjected to different heat treatment conditions. The microhardness values of non-heat-treated and heat-treated FSW joints were investigated. The results indicated that PWHT process (250 degrees C, 1 h) has improved the microhardness of heat-treated FSW joints. Scanning electron microscope (SEM) microstructure showed that heat treatment has caused the formation of fine alpha-Mg grains and tiny precipitates and made the dissolution of beta-Mg17Al12 phase into the Mg matrix. The ballistic behaviour of PWHT zones was estimated by measuring the depth of penetration (DOP) of the projectile. Lower DOP value was observed for the base metal zone (BMZ) of a heat-treated welded joint. Post ballistic SEM examinations on the cross-section of all three zones of crater region showed the formation of adiabatic shear band (ASB).</t>
  </si>
  <si>
    <t>[Kumar, S. Dharani] Sri Eshwar Coll Engn, Dept Mech Engn, Coimbatore 641202, Tamil Nadu, India; [Kumar, S. Suresh] Sri Sivasubramaniya Nadar Coll Engn, Dept Mech Engn, Chennai 603110, Tamil Nadu, India</t>
  </si>
  <si>
    <t>Kumar, SS (corresponding author), Sri Sivasubramaniya Nadar Coll Engn, Dept Mech Engn, Chennai 603110, Tamil Nadu, India.</t>
  </si>
  <si>
    <t>Kumar, Dr Suresh/HHZ-2615-2022; S, DHARANI KUMAR/AAH-7545-2021</t>
  </si>
  <si>
    <t>10.1016/S1003-6326(20)65484-X</t>
  </si>
  <si>
    <t>QY7GQ</t>
  </si>
  <si>
    <t>WOS:000630205900011</t>
  </si>
  <si>
    <t>George, BJ; Raju, BP; Arsathkhan, JM; Jeevahan, J; Mageshwaran, G; Sriram, V; Joy, N</t>
  </si>
  <si>
    <t>Sasipraba, T; Subramaniam, P; Jayaprabakar, J; Joy, N; Anish, M; Ganesan, S; Kavitha, KR</t>
  </si>
  <si>
    <t>George, Britto Joseph; Raju, B. Pavanesh; Arsathkhan, J. Mohamed; Jeevahan, Jeya; Mageshwaran, G.; Sriram, V; Joy, Nivin</t>
  </si>
  <si>
    <t>Study and Test the Joint of Magnesium Alloy by Friction Stir Welding</t>
  </si>
  <si>
    <t>3RD INTERNATIONAL CONFERENCE ON FRONTIERS IN AUTOMOBILE AND MECHANICAL ENGINEERING (FAME 2020)</t>
  </si>
  <si>
    <t>3rd International Conference on Frontiers in Automobile and Mechanical Engineering (FAME)</t>
  </si>
  <si>
    <t>AUG 07-09, 2020</t>
  </si>
  <si>
    <t>Chennai, INDIA</t>
  </si>
  <si>
    <t>Sathyabama Inst Sci &amp; Technol, Sch Mech Engn</t>
  </si>
  <si>
    <t>AZ31 magnesium alloy; Friction stir welding; Tensile strength; Post weld heat treatment</t>
  </si>
  <si>
    <t>AZ31 magnesium alloy which are difficult to join by the traditional fusion welding techniques because of the production of porosity in the joint resulting in the weakening of its mechanical properties have been fabricated by friction stir welding. The friction stir welding is a technique that welds the work piece in solid state. During friction stir welding process the heat is generated by friction. Post weld heat treatment (PWHT) is carried on the work piece after friction stir welding is done. Metallurgical and mechanical characteristics of AZ31 magnesium alloy after post weld heat treatment is determined. At a rotational speed of 1100 rev/min and transverse speed of 48mm/min the yield tensile strength of 128.1MPa and 162.2 MPa ultimate tensile strength of this joint achieved. The influence of the welding parameters on the welding quality was shown by the result. Stainless steel of grade 24 (SS24) was used as a stir tool. Joining of the two AZ31 magnesium alloy plates by Friction stir welding is done successfully.</t>
  </si>
  <si>
    <t>[George, Britto Joseph; Raju, B. Pavanesh; Arsathkhan, J. Mohamed; Jeevahan, Jeya; Mageshwaran, G.; Sriram, V; Joy, Nivin] Sathyabama Inst Sci &amp; Technol, Sch Mech Engn, Chennai, Tamil Nadu, India</t>
  </si>
  <si>
    <t>Sathyabama Institute of Science &amp; Technology</t>
  </si>
  <si>
    <t>George, BJ (corresponding author), Sathyabama Inst Sci &amp; Technol, Sch Mech Engn, Chennai, Tamil Nadu, India.</t>
  </si>
  <si>
    <t>workbritto@gmail.com</t>
  </si>
  <si>
    <t>JAYARAJ, JEYA JEEVAHAN/A-1750-2016; Joy, Nivin/R-8490-2017</t>
  </si>
  <si>
    <t>JAYARAJ, JEYA JEEVAHAN/0000-0002-1877-3197; Joy, Nivin/0000-0002-5946-8826</t>
  </si>
  <si>
    <t>978-0-7354-4049-4</t>
  </si>
  <si>
    <t>10.1063/5.0034389</t>
  </si>
  <si>
    <t>Energy &amp; Fuels; Engineering, Mechanical; Transportation Science &amp; Technology</t>
  </si>
  <si>
    <t>Energy &amp; Fuels; Engineering; Transportation</t>
  </si>
  <si>
    <t>BR5LX</t>
  </si>
  <si>
    <t>WOS:000656372100097</t>
  </si>
  <si>
    <t>Shu, YF; Fan, SL; Xiong, CW</t>
  </si>
  <si>
    <t>Shu Yufeng; Fan Sili; Xiong Changwei</t>
  </si>
  <si>
    <t>Welding process of dissimilar metals controlled by PLC and it's microstructure and properties</t>
  </si>
  <si>
    <t>RESULTS IN PHYSICS</t>
  </si>
  <si>
    <t>Q890D steel/AZ31 alloy; MIG welding; Welding parameters; Microstructure; Mechanical properties</t>
  </si>
  <si>
    <t>The effects of welding current and welding speed on the forming, microstructure and mechanical properties of Q890D steel/AZ31 alloy dissimilar metal welded joints were studied, and the mechanism of welding parameters on the interface zone of Q890D steel/AZ31 alloy dissimilar metal welded joints was analyzed. With the increase of welding current, the alpha-Mg grains in weld zone coarsen obviously, the thickness of interfacial layer increases, the unconnected defects decrease, and the crack sensitivity increases. With the increase of welding speed, the alpha-Mg grains in weld zone refine obviously, the thickness of interfacial layer decreases and the local unconnected defects increase. With the increase of welding current or welding speed, the tensile strength of the welded joint increases first and then decreases, when the welding current is 85 A and the welding speed is 45 cm/min, the welded joint has the highest strength and better appearance. The influence of welding current and welding speed on mechanical properties of Q890D steel/AZ31 alloy MIG welded joint is mainly related to the change of welding line energy and microstructure of interface zone.</t>
  </si>
  <si>
    <t>[Shu Yufeng; Fan Sili; Xiong Changwei] Dongguan Polytech, Dept Mech &amp; Elect Engn, Dongguan, Guangdong, Peoples R China</t>
  </si>
  <si>
    <t>Dongguan Polytechnic</t>
  </si>
  <si>
    <t>Shu, YF (corresponding author), Dongguan Polytech, Dept Mech &amp; Elect Engn, Dongguan, Guangdong, Peoples R China.</t>
  </si>
  <si>
    <t>meyufeng@163.com</t>
  </si>
  <si>
    <t>Fan, Sili/ABA-8666-2020</t>
  </si>
  <si>
    <t>Government and University jointly launched research and service projects of DongGuan Polytechnic [201806]</t>
  </si>
  <si>
    <t>Government and University jointly launched research and service projects of DongGuan Polytechnic</t>
  </si>
  <si>
    <t>This work is supported by the Government and University jointly launched research and service projects of DongGuan Polytechnic (201806).</t>
  </si>
  <si>
    <t>2211-3797</t>
  </si>
  <si>
    <t>RESULTS PHYS</t>
  </si>
  <si>
    <t>Results Phys.</t>
  </si>
  <si>
    <t>10.1016/j.rinp.2018.10.058</t>
  </si>
  <si>
    <t>Materials Science, Multidisciplinary; Physics, Multidisciplinary</t>
  </si>
  <si>
    <t>HF1ZF</t>
  </si>
  <si>
    <t>WOS:000454026000129</t>
  </si>
  <si>
    <t>Hou, Z; Sheikh-Ahmad, J; Jarrar, F; Ozturk, F</t>
  </si>
  <si>
    <t>Hou, Z.; Sheikh-Ahmad, J.; Jarrar, F.; Ozturk, F.</t>
  </si>
  <si>
    <t>Residual Stresses in Dissimilar Friction Stir Welding of AA2024 and AZ31: Experimental and Numerical Study</t>
  </si>
  <si>
    <t>dissimilar FSW; coupled Eulerian-Lagrangian; thermal history; residual stresses</t>
  </si>
  <si>
    <t>6061-T6 ALUMINUM-ALLOY; FATIGUE-CRACK GROWTH; 304L STAINLESS-STEEL; MAGNESIUM ALLOY; MECHANICAL-PROPERTIES; MG ALLOYS; TRANSIENT TEMPERATURE; WELDED-JOINTS; MICROSTRUCTURE; PREDICTION</t>
  </si>
  <si>
    <t>Thermal history and residual stresses in dissimilar friction stir welding (FSW) of AA2024 and AZ31 were studied under different tool offsets using a coupled Eulerian-Lagrangian (CEL) finite element model and a mechanical model. Welding experiments and residual stresses' measurements were conducted to validate the models. Comparisons between the experimental and numerical results indicated good agreement. The maximum temperature in the welded zone was predicted to be slightly lower than 400 degrees C, regardless of offset, and that its location shifted with tool offset from the advancing side (AS) to the retreating side (RS). Longitudinal residual stresses changed from tensile under the tool shoulder to compressive beyond this region and it appeared to he the dominant stress component. The transverse stresses were tensile and of lower magnitude. Both the longitudinal and transverse residual stresses have their maximum values within the weld zone near the end of the weld length. For both peak temperatures and residual stresses, higher values were obtained at the AS with no tool offset and 1 runt offset to the AS, and at the RS with 1 mm offset to the RS. Lower residual stresses and better weld quality were obtained with tool offset to the aluminum side.</t>
  </si>
  <si>
    <t>[Hou, Z.; Sheikh-Ahmad, J.; Jarrar, F.] Khalifa Univ Sci &amp; Technol, Dept Mech Engn, Petr Inst, POB 2533, Ahu Dhahi, U Arab Emirates; [Ozturk, F.] Turkish Aerosp Ind, TR-06980 Ankara, Turkey</t>
  </si>
  <si>
    <t>Khalifa University of Science &amp; Technology; TAI - Turkish Aerospace Industries</t>
  </si>
  <si>
    <t>Sheikh-Ahmad, J (corresponding author), Khalifa Univ Sci &amp; Technol, Dept Mech Engn, Petr Inst, POB 2533, Ahu Dhahi, U Arab Emirates.</t>
  </si>
  <si>
    <t>jahmad@pi.ac.ae</t>
  </si>
  <si>
    <t>Ozturk, Fahrettin/MCK-2739-2025; Jarrar, Firas/AAG-7755-2019; Jarrar, Firas/G-2721-2013</t>
  </si>
  <si>
    <t>, Jamal/0000-0003-3537-0311; Jarrar, Firas/0000-0002-2908-0329</t>
  </si>
  <si>
    <t>10.1115/1.4039074</t>
  </si>
  <si>
    <t>GB2ZX</t>
  </si>
  <si>
    <t>WOS:000428925800015</t>
  </si>
  <si>
    <t>Li, Y; Wu, ZS</t>
  </si>
  <si>
    <t>Li, Yan; Wu, Zhisheng</t>
  </si>
  <si>
    <t>Microstructural Characteristics and Mechanical Properties of 2205/AZ31B Laminates Fabricated by ExplosiveWelding</t>
  </si>
  <si>
    <t>2205 duplex stainless steel; AZ31B magnesium alloy; explosive welding; interface microstructure; mechanical properties</t>
  </si>
  <si>
    <t>AUSTENITIC STAINLESS-STEEL; MAGNESIUM ALLOY; CORROSION-RESISTANCE; INTERFACE; INTERLAYER; COMPOSITE; BEHAVIOR; JOINTS; DEFORMATION; ALUMINUM</t>
  </si>
  <si>
    <t>A bimetal composite of 2205 duplex stainless steel and AZ31B magnesium alloy was cladded successfully through the method of explosive welding. The microstructural characteristics and mechanical properties of 2205/AZ31B bimetal composite are discussed. The interface of 2205/AZ31B bimetallic composite was a less regular wavy morphology with locally melted pockets. Adiabatic shear bands occurred only in the AZ31B side near explosive welding interface. The microstructure observed with EBSD showed a strong refinement near the interface zones. Line scan confirmed that the interface had a short element diffusion zone which would contribute to the metallurgical bonding between 2205 duplex stainless steel and AZ31B magnesium alloy. The value of micro-hardness near the bonding interface of composite plate increased because of work hardening and grain refinement. The tensile shear strength of bonding interface of 2205/AZ31B composite was 105.63 MPa. Tensile strength of 2205/AZ31B composite material was higher than the base AZ31B. There were two abrupt drops in stress in the stress-strain curves of the 2205/AZ31B composite materials.</t>
  </si>
  <si>
    <t>[Li, Yan; Wu, Zhisheng] Taiyuan Univ Sci &amp; Technol, Sch Mat Sci &amp; Engn, 66 Waliu Rd, Taiyuan 030024, Peoples R China</t>
  </si>
  <si>
    <t>Wu, ZS (corresponding author), Taiyuan Univ Sci &amp; Technol, Sch Mat Sci &amp; Engn, 66 Waliu Rd, Taiyuan 030024, Peoples R China.</t>
  </si>
  <si>
    <t>yanlityust@163.com; zswu@tyust.edu.cn</t>
  </si>
  <si>
    <t>National Natural Science Foundation of China [51275332]; Natural Science Foundation of Shanxi Province [201601D011036]</t>
  </si>
  <si>
    <t>National Natural Science Foundation of China(National Natural Science Foundation of China (NSFC)); Natural Science Foundation of Shanxi Province(Natural Science Foundation of Shanxi Province)</t>
  </si>
  <si>
    <t>This work is supported by the National Natural Science Foundation of China (No. 51275332), and the Natural Science Foundation of Shanxi Province (No. 201601D011036).</t>
  </si>
  <si>
    <t>MDPI AG</t>
  </si>
  <si>
    <t>10.3390/met7040125</t>
  </si>
  <si>
    <t>EY5WL</t>
  </si>
  <si>
    <t>WOS:000404051600019</t>
  </si>
  <si>
    <t>Kang, M; Kim, C; Kim, YM</t>
  </si>
  <si>
    <t>Kang, Minjung; Kim, Cheolhee; Kim, Young-Min</t>
  </si>
  <si>
    <t>Joining of AZ31 Magnesium Alloy and Steel Sheet under Four Different Coating Conditions Based on Gas Metal Arc Weld-Brazing</t>
  </si>
  <si>
    <t>gas metal arc brazing; magnesium alloy; steel; dissimilar metal joining; transition layer; microstructure</t>
  </si>
  <si>
    <t>ZN-COATED STEEL; MG ALLOY; MECHANICAL-PROPERTIES; MILD-STEEL; LAP JOINTS; SPOT WELDS; Q235 STEEL; LASER; MICROSTRUCTURE; INTERLAYER</t>
  </si>
  <si>
    <t>Dissimilar joining of AZ31 Mg alloy to various steel sheets with different coatings (galvanized (GI), galva-annealed (GA), cold rolled bare (CR), and aluminized (Aluminized) steel sheets) was performed by gas metal arc brazing. An excellent weld bead appearance was obtained in all cases and the wettability of the AZ31-GI steel joint was better than that of the other brazed joints. Moreover, the AZ31-CR steel brazed joint exhibited the highest tensile-shear strength. The fracture behaviors of the four brazed joints were different and depended mainly on the chemical composition (especially the Zn content) of the coating layer. Owing to the weak bonding between the Mg-Zn eutectic phase and the Fe-Al intermetallic compound, which formed at the interface of the joint, the strength of the Zn-coated steel (GI and GA steel sheet) joints was lower than that of their non-Zn-coated counterparts.</t>
  </si>
  <si>
    <t>[Kang, Minjung; Kim, Cheolhee; Kim, Young-Min] Korea Inst Ind Technol, Joining R&amp;D Grp, 7-47 Songdo Dong, Inchon 406840, South Korea</t>
  </si>
  <si>
    <t>Kim, YM (corresponding author), Korea Inst Ind Technol, Joining R&amp;D Grp, 7-47 Songdo Dong, Inchon 406840, South Korea.</t>
  </si>
  <si>
    <t>ymkim77@kitech.re.kr</t>
  </si>
  <si>
    <t>Kim, Cheolhee/0000-0003-4127-3171; Kim, Young-Min/0000-0003-3573-8753</t>
  </si>
  <si>
    <t>10.2320/matertrans.M2016224</t>
  </si>
  <si>
    <t>EF7YG</t>
  </si>
  <si>
    <t>WOS:000390544700017</t>
  </si>
  <si>
    <t>Feng, YQ; Li, Y; Luo, Z; Ling, ZX; Wang, ZM</t>
  </si>
  <si>
    <t>Feng, Yueqiao; Li, Yang; Luo, Zhen; Ling, Zhanxiang; Wang, Zhengming</t>
  </si>
  <si>
    <t>Resistance spot welding of Mg to electro-galvanized steel with hot-dip galvanized steel interlayer</t>
  </si>
  <si>
    <t>Resistance spot welding; AZ31; Electro-galvanized DP600; Hot-dip galvanized Q235; interlayer</t>
  </si>
  <si>
    <t>An AZ31 magnesium alloy and electro-galvanized DP600 steel were joined via resistance spot welding (RSW) with a hot-dip galvanized Q235 steel interlayer, and the microstructure and tensile properties of the weld joint with and without the interlayer were compared. The tensile properties of the weld joint with the interlayer were superior to the joint without the interlayer. With the optimal welding parameters, the peak load increased by 30% and the energy absorption was twice that of the traditional RSW joint. During welding, the hot-dip zinc coating on the interlayer melted and was squeezed out of the welding zone under the electrode force, where it assembled out of the nugget to form a soldered region. This soldered region acted as a mechanical seal, which improved the solid-state bonding and braze welding in the weld joint. This mechanical seal effect cannot form during RSW without an interlayer because the thin and compact characteristics of the electro-galvanized zinc coating make it difficult to squeeze out. (C) 2016 Published by Elsevier B.V.</t>
  </si>
  <si>
    <t>[Feng, Yueqiao; Li, Yang; Luo, Zhen; Ling, Zhanxiang; Wang, Zhengming] Tianjin Univ, Sch Mat Sci &amp; Engn, 31-291,Peiyang Pk Campus,135 Yaguan Rd, Tianjin 300350, Peoples R China; [Feng, Yueqiao; Li, Yang; Luo, Zhen; Ling, Zhanxiang; Wang, Zhengming] Tianjin Univ, Tianjin Key Lab Adv Joining Technol, Tianjin, Peoples R China</t>
  </si>
  <si>
    <t>Luo, Z (corresponding author), Tianjin Univ, Sch Mat Sci &amp; Engn, 31-291,Peiyang Pk Campus,135 Yaguan Rd, Tianjin 300350, Peoples R China.</t>
  </si>
  <si>
    <t>tjufyq@tju.edu.cn; liytju@163.com; lz_tju@163.com; zxling@tju.edu.cn; wzm-9876@163.com</t>
  </si>
  <si>
    <t>Li, Yang/V-1866-2019; Luo, Zhen/HSF-2179-2023</t>
  </si>
  <si>
    <t>National Natural Science Foundation of China [51275342, 51405334]</t>
  </si>
  <si>
    <t>This research is supported by the National Natural Science Foundation of China (Grant Nos. 51275342 and 51405334).</t>
  </si>
  <si>
    <t>10.1016/j.jmatprotec.2016.05.015</t>
  </si>
  <si>
    <t>DQ9WE</t>
  </si>
  <si>
    <t>WOS:000379559200013</t>
  </si>
  <si>
    <t>Abbasi, M; Abdollahzadeh, A; Bagheri, B; Omidvar, H</t>
  </si>
  <si>
    <t>Abbasi, M.; Abdollahzadeh, A.; Bagheri, B.; Omidvar, H.</t>
  </si>
  <si>
    <t>The Effect of SiC Particle Addition During FSW on Microstructure and Mechanical Properties of AZ31 Magnesium Alloy</t>
  </si>
  <si>
    <t>AZ31 magnesium alloy; friction stir welding; SiC particles</t>
  </si>
  <si>
    <t>Welding and joining of magnesium alloys exert a profound effect on magnesium application expansion, especially in ground and air transportations where large-size, complex components are required. Due to specific physical properties of magnesium, its welding requires great control. In general, the solid-state nature of friction stir welding (FSW) process has been found to produce a low concentration of defects. In the current research, specimens from AZ31 magnesium alloy were welded together using the friction stir process with previously inserted SiC powder particles in the nugget zone. In other words, during the FSW process, the pre-placed SiC particles were stirred throughout the nugget zone of the weld. The results indicated that proper values of rotation and translation speeds led to good appearance of weld zone and suitable distribution of SiC particles producing increased weld strength. The comparison of the microstructures and mechanical properties of FS-welded AZ31 with those of FS-welded one using pre-placed SiC particles showed that the addition of SiC particles decreased the grain size and increased the strength and the formability index.</t>
  </si>
  <si>
    <t>[Abbasi, M.] Univ Kashan, Fac Engn, Kashan, Iran; [Abdollahzadeh, A.; Bagheri, B.; Omidvar, H.] Amirkabir Univ Technol, Dept Min &amp; Met, Tehran, Iran</t>
  </si>
  <si>
    <t>University Kashan; Amirkabir University of Technology</t>
  </si>
  <si>
    <t>Abbasi, M (corresponding author), Univ Kashan, Fac Engn, Kashan, Iran.</t>
  </si>
  <si>
    <t>m.abbasi@aut.ac.ir</t>
  </si>
  <si>
    <t>Abdollahzadeh, Amin/0000-0002-0546-0351</t>
  </si>
  <si>
    <t>10.1007/s11665-015-1786-5</t>
  </si>
  <si>
    <t>CY0PF</t>
  </si>
  <si>
    <t>WOS:000366107300049</t>
  </si>
  <si>
    <t>Xu, RZ; Ni, DR; Yang, Q; Liu, CZ; Ma, ZY</t>
  </si>
  <si>
    <t>Xu, R. Z.; Ni, D. R.; Yang, Q.; Liu, C. Z.; Ma, Z. Y.</t>
  </si>
  <si>
    <t>Influence of Zn interlayer addition on microstructure and mechanical properties of friction stir welded AZ31 Mg alloy</t>
  </si>
  <si>
    <t>JOURNAL OF MATERIALS SCIENCE</t>
  </si>
  <si>
    <t>SPOT WELDS; MAGNESIUM ALLOY; MATERIAL FLOW; PARAMETERS; SHEETS; AL</t>
  </si>
  <si>
    <t>2.4-mm-thick AZ31 Mg alloy sheets were friction stir spot welded without and with the addition of Zn interlayers ranging from 0.04 to 0.16 mm in thickness. For the joints without Zn interlayers, although the loads of the joints could be increased by changing the end surface geometry and size of the shoulders, the small bonded area and hook defects limited further increase of joint loads. For the joints with Zn interlayers, the Zn interlayer reacted with the Mg substrate, forming a Mg-Zn brazed zone composed of complex Mg-Zn intermetallics and a thin strip of (alpha-Mg + MgZn) eutectoid structure, thereby increasing the bonded area and reducing the hook defects of joints at the same time. As a result, the maximum joint load increased from 2.7 to 5.2 kN using a 10-mm-diameter concave shoulder with a 0.12-mm-thick Zn interlayer. A thicker interlayer resulted in a significant increase in the thickness of the thin strip in the hook region, and a thinner interlayer led to the formation of more defects due to intense diffusion reactions, thereby reducing the joint loads.</t>
  </si>
  <si>
    <t>[Xu, R. Z.; Ni, D. R.; Yang, Q.; Ma, Z. Y.] Chinese Acad Sci, Inst Met Res, Shenyang Natl Lab Mat Sci, Shenyang 110016, Peoples R China; [Xu, R. Z.; Liu, C. Z.] Shenyang Aerosp Univ, Coll Mat Sci &amp; Engn, Shenyang 110136, Peoples R China</t>
  </si>
  <si>
    <t>Chinese Academy of Sciences; Institute of Metal Research, CAS; Shenyang Aerospace University</t>
  </si>
  <si>
    <t>Ma, ZY (corresponding author), Chinese Acad Sci, Inst Met Res, Shenyang Natl Lab Mat Sci, 72 Wenhua Rd, Shenyang 110016, Peoples R China.</t>
  </si>
  <si>
    <t>zyma@imr.ac.cn</t>
  </si>
  <si>
    <t>Ma, Zong-yi/0000-0003-3835-0412</t>
  </si>
  <si>
    <t>National R&amp;D Program of China [2011BAE22B05]; National Natural Science Foundation of China [51371179, 51331008]</t>
  </si>
  <si>
    <t>National R&amp;D Program of China; National Natural Science Foundation of China(National Natural Science Foundation of China (NSFC))</t>
  </si>
  <si>
    <t>This study was supported by the National R&amp;D Program of China under Grant No. 2011BAE22B05, and the National Natural Science Foundation of China under Grant Nos. 51371179 and 51331008.</t>
  </si>
  <si>
    <t>0022-2461</t>
  </si>
  <si>
    <t>1573-4803</t>
  </si>
  <si>
    <t>J MATER SCI</t>
  </si>
  <si>
    <t>J. Mater. Sci.</t>
  </si>
  <si>
    <t>10.1007/s10853-015-8841-3</t>
  </si>
  <si>
    <t>CH5QA</t>
  </si>
  <si>
    <t>WOS:000354089200002</t>
  </si>
  <si>
    <t>Wang, XJ; Li, WH; Zhao, G</t>
  </si>
  <si>
    <t>Wang, X. J.; Li, W. H.; Zhao, G.</t>
  </si>
  <si>
    <t>Connection mechanism research on friction stir spot welding without keyhole between magnesium and steel dissimilar alloys</t>
  </si>
  <si>
    <t>MATERIALS RESEARCH INNOVATIONS</t>
  </si>
  <si>
    <t>AZ31B magnesium sheet; DP600 galvanised steel sheet; Friction stir spot welding without keyhole; Microstructure; Connection mechanism</t>
  </si>
  <si>
    <t>A 3 mm thick AZ31B magnesium sheet is lapped by friction stir spot welding (FSSW) to a 1 mm thick DP600 galvanised steel sheet. This is carried out without any keyhole under an optimal welding condition. A good joint of 8.7 kN strength is measured. The microstructure of welding joint is analysed by optical microscope and scanning electron microscopy, showing that steel is stirred into magnesium. The phenomenon is similar to a 'nail' embedded in the magnesium, with steel and magnesium completely mixed. Beside the metal compound formed between Fe and Al element, X-ray diffraction identifies intermetallic compounds formed between Mg and Al, Mg and Zn elements. Therefore, it is concluded that magnesium steel by FSSW without keyhole is governed by a mechanical connection, followed by metallurgical combine.</t>
  </si>
  <si>
    <t>[Wang, X. J.; Li, W. H.; Zhao, G.] Lanzhou Univ Technol, State Key Lab Adv Nonferrous Mat, Lanzhou 730050, Peoples R China</t>
  </si>
  <si>
    <t>Li, WH (corresponding author), Lanzhou Univ Technol, State Key Lab Adv Nonferrous Mat, Lanzhou 730050, Peoples R China.</t>
  </si>
  <si>
    <t>lwh198510@163.com</t>
  </si>
  <si>
    <t>National Natural Science Foundation of China [51265030]</t>
  </si>
  <si>
    <t>This work was supported by the National Natural Science Foundation of China (51265030).</t>
  </si>
  <si>
    <t>1432-8917</t>
  </si>
  <si>
    <t>1433-075X</t>
  </si>
  <si>
    <t>MATER RES INNOV</t>
  </si>
  <si>
    <t>Mater. Res. Innov.</t>
  </si>
  <si>
    <t>10.1179/1432891714Z.000000000471</t>
  </si>
  <si>
    <t>AI8FZ</t>
  </si>
  <si>
    <t>WOS:000337146600202</t>
  </si>
  <si>
    <t>Kramár, T; Vondrous, P; Kovacocy, P</t>
  </si>
  <si>
    <t>Kramar, Tomas; Vondrous, Petr; Kovacocy, Pavel</t>
  </si>
  <si>
    <t>RESEARCH OF WELDABILITY OF MAGNESIUM ALLOY BY Nd:YAG AND DISC LASER</t>
  </si>
  <si>
    <t>TMS 2014 SUPPLEMENTAL PROCEEDINGS</t>
  </si>
  <si>
    <t>143rd TMS Annual Meeting &amp; Exhibition</t>
  </si>
  <si>
    <t>FEB 16-20, 2014</t>
  </si>
  <si>
    <t>laser welding; Mg alloy; AZ31; surface pretreatment; absorptivity; Nd:YAG; disc</t>
  </si>
  <si>
    <t>This research article focuses on laser welding of Mg alloy AZ31 by 2 different laser sources. Comparison of solid state rod Nd:YAG laser and disc Yb:YAG laser is done in several experiments. Laser power, surface pretreatment, shielding gas are changed and evaluated. The typical weld characteristics and defects of Mg welds, as sagging, porosity, spattering and undercut were observed. Higher beam quality of disc laser, smaller spot size proved to be advantageous for Mg welding, because of higher weld penetration, less dependence on surface conditions and welding in keyhole mode. Porosity was connected with deep penetration welds.</t>
  </si>
  <si>
    <t>[Kramar, Tomas; Kovacocy, Pavel] STU Bratislava, Fac Mat Sci &amp; Technol Trnava, Trnava 91724, Slovakia; [Vondrous, Petr] Czech Tech Univ, Fac Mech Engn Prague, Prague 16607 6, Czech Republic</t>
  </si>
  <si>
    <t>Slovak University of Technology Bratislava; Czech Technical University Prague</t>
  </si>
  <si>
    <t>Kramár, T (corresponding author), STU Bratislava, Fac Mat Sci &amp; Technol Trnava, Paulinska 16, Trnava 91724, Slovakia.</t>
  </si>
  <si>
    <t>; Kovacocy, Pavel/P-6795-2016</t>
  </si>
  <si>
    <t>Vondrous, Petr/0000-0003-3659-7366; Kovacocy, Pavel/0000-0002-4377-7659</t>
  </si>
  <si>
    <t>JOHN WILEY &amp; SONS INC</t>
  </si>
  <si>
    <t>111 RIVER ST, HOBOKEN, NJ 07030 USA</t>
  </si>
  <si>
    <t>978-1-118-88985-5; 978-1-118-88972-5</t>
  </si>
  <si>
    <t>BC7JK</t>
  </si>
  <si>
    <t>WOS:000354941300137</t>
  </si>
  <si>
    <t>Buchheit, RG; Virtanen, S</t>
  </si>
  <si>
    <t>Microcapillary Polarization of Friction Stir Welds in AZ31B Magnesium Alloy</t>
  </si>
  <si>
    <t>CORROSION (GENERAL) - 225TH ECS MEETING</t>
  </si>
  <si>
    <t>ECS Transactions</t>
  </si>
  <si>
    <t>Symposium on Corrosion General Session held during the 225th Meeting of The Electrochemical-Society</t>
  </si>
  <si>
    <t>MAY 11-15, 2014</t>
  </si>
  <si>
    <t>Corros Div</t>
  </si>
  <si>
    <t>SPOT WELDS; MG-ALLOY; CORROSION; PHASES; AZ91</t>
  </si>
  <si>
    <t>Corrosion of friction stir welds made in AZ31B magnesium alloy has been investigated using the microcapillary polarization technique. Various weld regions were examined in both spot and seam welds. The stir zone showed a higher reduction potential than the thermo-mechanically affected zone (TMAZ) and the base metal, due to the dissolution of beta-Mg17Al12 particles. The absence of second phase particles resulted in elimination of harmful microgalvanic cells between the beta-Mg17Al12 particles and the alpha-Mg matrix, and an increased concentration of aluminum in solid solution. The noble stir zone formed a macro galvanic cell with the base metal, which resulted in accelerated corrosion of the TMAZ. No significant variation in the electrochemical response of various weld zones was seen between seam and spot welds.</t>
  </si>
  <si>
    <t>Savguira, Y (corresponding author), Univ Toronto, Dept Mat Sci &amp; Engn, 184 Coll St, Toronto, ON M5S 3E4, Canada.</t>
  </si>
  <si>
    <t>65 S MAIN ST, PENNINGTON, NJ 08534-2839 USA</t>
  </si>
  <si>
    <t>1938-5862</t>
  </si>
  <si>
    <t>978-1-60768-568-5</t>
  </si>
  <si>
    <t>ECS TRANSACTIONS</t>
  </si>
  <si>
    <t>10.1149/06120.0073ecst</t>
  </si>
  <si>
    <t>Electrochemistry; Materials Science, Multidisciplinary</t>
  </si>
  <si>
    <t>BD3DK</t>
  </si>
  <si>
    <t>WOS:000359485300007</t>
  </si>
  <si>
    <t>Bannour, S; Abderrazak, K; Mattei, S; Masse, JE; Autric, M; Mhiri, H</t>
  </si>
  <si>
    <t>Bannour, S.; Abderrazak, K.; Mattei, S.; Masse, J. E.; Autric, M.; Mhiri, H.</t>
  </si>
  <si>
    <t>The influence of position in overlap joints of Mg and Al alloys on microstructure and hardness of laser welds</t>
  </si>
  <si>
    <t>laser welding; dissimilar materials; AZ31 magnesium alloy; A5754 aluminum alloy; microstructure evolution</t>
  </si>
  <si>
    <t>ALUMINUM-ALLOY</t>
  </si>
  <si>
    <t>Structure and properties of laser beam welding zone of dissimilar materials, AZ31 magnesium alloy and A5754 Aluminum alloy, are investigated. The microstructure and quality of the Mg/Al weld were studied by metallography, microhardness, and optical microscopy. Differences in physical and mechanical properties of both materials, magnesium and aluminum, affect weldability and resistance of this combination, and lead to the formation of intermetallic compounds in the welded metal. (C) 2013 Laser Institute of America.</t>
  </si>
  <si>
    <t>[Bannour, S.; Abderrazak, K.; Mhiri, H.] Ecole Natl Ingenieurs Monastir, Unite Therm &amp; Thermodynam Proc Ind, Monastir 5019, Tunisia; [Bannour, S.; Autric, M.] Aix Marseille Univ, Univ Mediterranee, CNRS, Inst Mecan Marseille,Lab IUSTI,UMR 6595, F-13453 Marseille 13, France; [Mattei, S.] Univ Bourgogne, CNRS, Lab Interdisciplinaire Carnot Bourgogne, Equipe Laser &amp; Traitement Mat,UMR 5209, F-71200 Le Creusot, France; [Masse, J. E.] ENSAM, Lab Mecasurf, F-13617 Aix En Provence, France</t>
  </si>
  <si>
    <t>Universite de Monastir; Aix-Marseille Universite; Centre National de la Recherche Scientifique (CNRS); Universite de Bourgogne; Centre National de la Recherche Scientifique (CNRS); Universite de Technologie de Belfort-Montbeliard (UTBM); Arts et Metiers Institute of Technology</t>
  </si>
  <si>
    <t>Bannour, S (corresponding author), Ecole Natl Ingenieurs Monastir, Unite Therm &amp; Thermodynam Proc Ind, Ave Ibn Jazzar, Monastir 5019, Tunisia.</t>
  </si>
  <si>
    <t>sana_bannour@yahoo.fr</t>
  </si>
  <si>
    <t>10.2351/1.4792615</t>
  </si>
  <si>
    <t>193CT</t>
  </si>
  <si>
    <t>WOS:000322535700002</t>
  </si>
  <si>
    <t>Friction Stir Welded AZ31 Magnesium Alloy: Microstructure, Texture, and Tensile Properties</t>
  </si>
  <si>
    <t>AL-ZN ALLOYS; STRAIN-HARDENING BEHAVIOR; HIGH-STRENGTH STEEL; MG ALLOY; GRAIN-SIZE; WELDING BEHAVIOR; FATIGUE BEHAVIOR; RATE SENSITIVITY; HOT DEFORMATION; ALUMINUM-ALLOY</t>
  </si>
  <si>
    <t>This study was aimed at characterizing the microstructure, texture and tensile properties of a friction stir welded AZ31B-H24 Mg alloy with varying tool rotational rates and welding speeds. Friction stir welding (FSW) resulted in the presence of recrystallized grains and the relevant drop in hardness in the stir zone (SZ). The base alloy contained a strong crystallographic texture with basal planes (0002) largely parallel to the rolling sheet surface and &lt; 11 (2) over bar0 &gt; directions aligned in the rolling direction (RD). After FSW the basal planes in the SZ were slightly tilted toward the TD determined from the sheet normal direction (or top surface) and also slightly inclined toward the RD determined from the transverse direction (or cross section) due to the intense shear plastic flow near the pin surface. The prismatic planes (10 (1) over bar0) and pyramidal planes (10 (1) over bar1) formed fiber textures. After FSW both the strength and ductility of the AZ31B-H24 Mg alloy decreased with a joint efficiency in-between about 75 and 82 pct due to the changes in both grain structure and texture, which also weakened the strain rate dependence of tensile properties. The welding speed and rotational rate exhibited a stronger effect on the YS than the UTS. Despite the lower ductility, strain-hardening exponent and hardening capacity, a higher YS was obtained at a higher welding speed and lower rotational rate mainly due to the smaller recrystallized grains in the SZ arising from the lower heat input. DOI: 10.1007/s11661-012-1382-3 (C) The Minerals, Metals &amp; Materials Society and ASM International 2012</t>
  </si>
  <si>
    <t>The authors would like to thank the Natural Sciences and Engineering Research Council of Canada (NSERC) and AUTO21 Network of Centers of Excellence for providing financial support. This investigation involves part of Canada-China-USA Collaborative Research Project on the Magnesium Front End Research and Development (MFERD). The authors also thank General Motors Research and Development Center for providing the test materials. One of the authors (D. L. Chen) is grateful for the financial support by the Premier's Research Excellence Award (PREA), NSERC-Discovery Accelerator Supplement (DAS) Award, Canada Foundation for Innovation (CFI), and Ryerson Research Chair (RRC) program. The assistance of Q. Li, A. Machin, J. Amankrah, and R. Churaman in performing the experiments is gratefully acknowledged. The authors also thank Dr. S. Xu, Dr. K. Sadayappan, Dr. M. S. Kozdras, Dr. J. Jackman, Professor N. Atalla, Professor N. Zhou, Professor D. Weckman, Professor S. Lambert, Professor H. Jahed, Professor Y. S. Yang, Professor M. F. Horstemeyer, Professor B. Jordon, Professor J. Allison, Dr. A. A. Luo, Mr. R. Osborne, Mr. J. F. Quinn, Dr. X. M. Su, and Mr. L. Zhang for their helpful discussion.</t>
  </si>
  <si>
    <t>44A</t>
  </si>
  <si>
    <t>10.1007/s11661-012-1382-3</t>
  </si>
  <si>
    <t>073BO</t>
  </si>
  <si>
    <t>WOS:000313718500033</t>
  </si>
  <si>
    <t>Grain Refinement of AZ31 Magnesium Alloy Weldments by AC Pulsing Technique</t>
  </si>
  <si>
    <t>Symposium on Approaches for Investigating Phase Transformations at the Atomic Scale</t>
  </si>
  <si>
    <t>ALUMINUM-LITHIUM ALLOY; GAS TUNGSTEN; MICROSTRUCTURE; WELDS; FREQUENCY; MODEL</t>
  </si>
  <si>
    <t>The current study has investigated the influence of alternating current pulsing on the structure and mechanical properties of AZ31 magnesium alloy gas tungsten arc (GTA) weldments. Autogenous full penetration bead-on-plate GTA welds were made under a variety of conditions including variable polarity (VP), variable polarity mixed (VPM), alternating current (AC), and alternating current pulsing (ACPC). AC pulsing resulted in significant refinement of weld metal when compared with the unpulsed conditions. AC pulsing leads to relatively finer and more equiaxed grain structure in GTA welds. In contrast, VP, VPM, and AC welding resulted in predominantly columnar grain structures. The reason for this grain refinement may be attributed to the periodic variations in temperature gradient and solidification rate associated with pulsing as well as weld pool oscillation observed in the ACPC welds. The observed grain refinement was shown to result in an appreciable increase in fusion zone hardness, tensile strength, and ductility.</t>
  </si>
  <si>
    <t>[Babu, N. Kishore] Singapore Inst Mfg Technol SIMTech, Joining Technol Grp, Singapore 638075, Singapore; [Cross, C. E.] Los Alamos Natl Lab, Los Alamos, NM 87545 USA</t>
  </si>
  <si>
    <t>Babu, NK (corresponding author), Singapore Inst Mfg Technol SIMTech, Joining Technol Grp, Singapore 638075, Singapore.</t>
  </si>
  <si>
    <t>nagumothu, kishore babu/0000-0002-8522-7292; Kishore Babu, Nagumothu/0000-0002-0591-0738</t>
  </si>
  <si>
    <t>43A</t>
  </si>
  <si>
    <t>10.1007/s11661-012-1241-2</t>
  </si>
  <si>
    <t>012MI</t>
  </si>
  <si>
    <t>WOS:000309239900025</t>
  </si>
  <si>
    <t>Chowdhury, SH; Chen, DL; Bhole, SD; Powidajko, E; Weckman, DC; Zhou, Y</t>
  </si>
  <si>
    <t>Chowdhury, S. H.; Chen, D. L.; Bhole, S. D.; Powidajko, E.; Weckman, D. C.; Zhou, Y.</t>
  </si>
  <si>
    <t>Fiber Laser Welded AZ31 Magnesium Alloy: The Effect of Welding Speed on Microstructure and Mechanical Properties</t>
  </si>
  <si>
    <t>STRAIN-HARDENING BEHAVIOR; FRICTION-STIR; TENSILE PROPERTIES; GRAIN-SIZE; RATE SENSITIVITY; TEMPERATURE; POROSITY; TEXTURE; COPPER; INPUT</t>
  </si>
  <si>
    <t>This study was aimed at characterizing microstructural change and evaluating tensile and fatigue properties of fiber laser welded AZ31B-H24 Mg alloy with special attention to the effect of welding speed. Laser welding led to the formation of equiaxed dendrites in the fusion zone and columnar dendrites near the fusion zone boundary along with divorced eutectic Mg17Al12 particles and recrystallized grains in the heat-affected zone. The lowest hardness across the weld appeared in the fusion zone. Although the yield strength, ductility, and fatigue life decreased, the hardening capacity increased after laser welding, with a joint efficiency reaching about 90 pct. A higher welding speed resulted in a narrower fusion zone, smaller grain size, higher yield strength, and longer fatigue life, as well as a slightly lower strain-hardening capacity mainly because of the smaller grain sizes. Tensile fracture occurred in the fusion zone, whereas fatigue failure appeared essentially in between the heat-affected zone and the fusion zone. Fatigue cracks initiated from the near-surface welding defects and propagated by the formation of fatigue striations together with secondary cracks.</t>
  </si>
  <si>
    <t>[Chowdhury, S. H.; Chen, D. L.; Bhole, S. D.] Ryerson Univ, Dept Mech &amp; Ind Engn, Toronto, ON M5B 2K3, Canada; [Powidajko, E.; Weckman, D. C.; Zhou, Y.] Univ Waterloo, Dept Mech &amp; Mechatron Engn, Waterloo, ON N2L 3G1, Canada</t>
  </si>
  <si>
    <t>Chowdhury, SH (corresponding author), Ryerson Univ, Dept Mech &amp; Ind Engn, Toronto, ON M5B 2K3, Canada.</t>
  </si>
  <si>
    <t>Natural Sciences and Engineering Research Council of Canada (NSERC); AUTO21 Network of Centers of Excellence; Premier's Research Excellence Award (PREA); NSERC; Canada Foundation for Innovation (CFI); Ryerson Research Chair (RRC)</t>
  </si>
  <si>
    <t>Natural Sciences and Engineering Research Council of Canada (NSERC)(Natural Sciences and Engineering Research Council of Canada (NSERC)); AUTO21 Network of Centers of Excellence; Premier's Research Excellence Award (PREA); NSERC(Natural Sciences and Engineering Research Council of Canada (NSERC)); Canada Foundation for Innovation (CFI)(Canada Foundation for Innovation); Ryerson Research Chair (RRC)</t>
  </si>
  <si>
    <t>The authors would like to thank the Natural Sciences and Engineering Research Council of Canada (NSERC) and AUTO21 Network of Centers of Excellence for providing financial support. This investigation involves part of Canada-China-USA Collaborative Research Project on the Magnesium Front End Research and Development. The authors also thank General Motors Research and Development Center for supplying the test materials, and IPG Photonics Applications Lab, Novi, MI for making and supplying the fiber laser welded joints. One of the authors (D. L. Chen) is grateful for the financial support by the Premier's Research Excellence Award (PREA), NSERC-Discovery Accelerator Supplement (DAS) Award, Canada Foundation for Innovation (CFI), and Ryerson Research Chair (RRC) program. The assistance of Q. Li, A. Machin, J. Amankrah, D. Ostrom and R. Churaman (Ryerson University) in performing the experiments is gratefully acknowledged. The authors also thank Dr. X. Cao, Dr. S. Xu, Dr. K. Sadayappan, Dr. J. Jackman, Professor N. Atalla, Professor S. Lambert, Professor H. Jahed, Professor Y.S. Yang, Professor J. Allison, Professor M. F. Horstemeyer, Professor B. Jordon, Dr. A. A. Luo, Mr. R. Osborne, Mr. J. F. Quinn, Dr. X. M. Su, and Mr. L. Zhang for their helpful discussion.</t>
  </si>
  <si>
    <t>10.1007/s11661-011-1042-z</t>
  </si>
  <si>
    <t>934PQ</t>
  </si>
  <si>
    <t>WOS:000303457000039</t>
  </si>
  <si>
    <t>Liu, LM; Qi, XD; Zhang, ZD</t>
  </si>
  <si>
    <t>Liu, Liming; Qi, Xiaodong; Zhang, Zhaodong</t>
  </si>
  <si>
    <t>The Effect of Alloying Elements on the Shear Strength of the Lap Joint of AZ31B Magnesium Alloy to Q235 Steel by Hybrid Laser-TIG Welding Technique</t>
  </si>
  <si>
    <t>ALUMINUM-ALLOY; MICROSTRUCTURE; INTERLAYER</t>
  </si>
  <si>
    <t>Welding between AZ31B Mg alloy and Q235 mild steel was examined in this study. The effects of welding parameters were first investigated on the penetration depth into the steel and the shear strength of the joints. The optimum parameters and the maximum shear strength were obtained. Based on these parameters, alloying elements in the form of interlayers were added into the joints, and the shear strength was improved as high as 98 pct of the AZ31B Mg alloy. Microstructures of the joints were inspected with a scanning electron microscope and an electron probe micro-analyzer. Two bonding modes were proposed, and their effects on the joint shear strength were discussed. It is suggested that the bonding changed from nonmetallurgical to semimetallurgical mode with the addition of the interlayers, which contributed to the enhancement of the shear strength. Micro-hardness profiles were measured in the fusion zone of the joints, and their influence on the joint strength was also discussed. Intermediate phases that distributed uniformly in the fusion zone strengthened the microstructures, and thus, the shear strength was elevated. An empirical trend for Cu and Ni interlayer selection was proposed.</t>
  </si>
  <si>
    <t>[Liu, Liming; Qi, Xiaodong; Zhang, Zhaodong] Dalian Univ Technol, Key Lab Liaoning Adv Welding &amp; Joining Technol, Dalian 116024, Peoples R China; [Liu, Liming; Qi, Xiaodong; Zhang, Zhaodong] Dalian Univ Technol, Sch Mat Sci &amp; Engn, Dalian 116024, Peoples R China</t>
  </si>
  <si>
    <t>National Natural Science Funds for Distinguished Young Scholar [51025520]; Program for Changjiang Scholars and Innovative Research Team in University [IRT1008]</t>
  </si>
  <si>
    <t>National Natural Science Funds for Distinguished Young Scholar(National Natural Science Foundation of China (NSFC)National Science Fund for Distinguished Young Scholars); Program for Changjiang Scholars and Innovative Research Team in University(Program for Changjiang Scholars &amp; Innovative Research Team in University (PCSIRT))</t>
  </si>
  <si>
    <t>The authors thank the National Natural Science Funds for Distinguished Young Scholar (51025520) and the Program for Changjiang Scholars and Innovative Research Team in University (No. IRT1008) for their support.</t>
  </si>
  <si>
    <t>10.1007/s11661-011-1071-7</t>
  </si>
  <si>
    <t>WOS:000303457000025</t>
  </si>
  <si>
    <t>Wahba, M; Katayama, S</t>
  </si>
  <si>
    <t>Wahba, M.; Katayama, S.</t>
  </si>
  <si>
    <t>Laser welding of AZ31B magnesium alloy to Zn-coated steel</t>
  </si>
  <si>
    <t>The characteristics of laser lap welding of AZ31B magnesium alloy to Zn-coated steel were investigated. Welding was difficult when the laser beam was irradiated onto the AZ31B alloy and the processing parameters were set to obtain a keyhole welding mode. The difference in the physical properties between the two materials resulted in unstable welding process particularly when the laser beam penetrated into the steel specimen and a keyhole was formed therein. By switching to a conduction mode, the process stability was improved and successful welding could be achieved because the liquid metal film remained unbroken and the laser beam did not penetrate into the material. A 25 mm wide joint failed in tensile shear testing at loads exceeding 6000 N. This high joint strength was attributed to the formation of a 450 nm thick layer of Fe3Al intermetallic compound on the steel surface as a result of the interaction between Al from the AZ31B alloy and Fe. The presence of Zn-coating layer was essential to eliminate the negative effects of oxides on the joining process. (C) 2011 Elsevier Ltd. All rights reserved.</t>
  </si>
  <si>
    <t>[Wahba, M.; Katayama, S.] Osaka Univ, Joining &amp; Welding Res Inst, Ibaraki, Osaka 5670047, Japan; [Wahba, M.] Cent Met Res &amp; Dev Inst, Helwan 11421, Egypt; [Wahba, M.] Osaka Univ, Grad Sch Engn, Suita, Osaka 5650871, Japan</t>
  </si>
  <si>
    <t>Wahba, M (corresponding author), Osaka Univ, Joining &amp; Welding Res Inst, 11-1 Mihogaoka, Ibaraki, Osaka 5670047, Japan.</t>
  </si>
  <si>
    <t>Wahba, Mohamed/0000-0002-3082-7960</t>
  </si>
  <si>
    <t>10.1016/j.matdes.2011.10.031</t>
  </si>
  <si>
    <t>909QG</t>
  </si>
  <si>
    <t>WOS:000301578700086</t>
  </si>
  <si>
    <t>Xiao, L; Liu, L; Esmaeili, S; Zhou, Y</t>
  </si>
  <si>
    <t>Xiao, L.; Liu, L.; Esmaeili, S.; Zhou, Y.</t>
  </si>
  <si>
    <t>Microstructure Refinement After the Addition of Titanium Particles in AZ31 Magnesium Alloy Resistance Spot Welds</t>
  </si>
  <si>
    <t>MG-AL ALLOYS; IDEAL EPITAXIAL CONFIGURATIONS; GRAIN-REFINEMENT; HETEROGENEOUS NUCLEATION; MECHANICAL-PROPERTIES; ANALYTICAL SELECTION; ARC WELDS; PART II; ALUMINUM; SPECULATIONS</t>
  </si>
  <si>
    <t>Microstructural evolution of AZ31 magnesium alloy welds without and with the addition of titanium powders during resistance spot welding was studied using optical microscopy, scanning electron microscopy, and transmission electron microscopy (TEM). The fusion zone of AZ31 magnesium alloy welds could be divided into columnar dendritic zone (CDZ) and equiaxed dendritic zone (EDZ). The well-developed CDZ in the vicinity of the fusion boundary was clearly restricted and the coarse EDZ in the central region was efficiently refined by adding titanium powders into the molten pool, compared with the as-received alloy welds. A microstructural analysis showed that these titanium particles of approximately 8 A mu m diameter acted as inoculants and promoted the nucleation of alpha-Mg grains and the formation of equiaxed dendritic grains during resistance spot welding. Tensile-shear testing was applied to evaluate the effect of titanium addition on the mechanical properties of welds. It was found that both strength and ductility of magnesium alloy welds were increased after the titanium addition. A TEM examination showed the existence of an orientation matching relationship between the added Ti particles and Mg matrix, i.e., [01 (1) over bar0](Mg)//[1 (2) over bar1 (3) over bar](Ti) and (0002)(Mg)//(10 (1) over bar0)(Ti) in some grains of Ti polycrystal particles. This local crystallographic matching could promote heterogeneous nucleation of the Mg matrix during welding. The diameter of the added Ti inoculant should be larger than 1.8 mu m to make it a potent inoculant.</t>
  </si>
  <si>
    <t>[Xiao, L.; Liu, L.; Esmaeili, S.; Zhou, Y.] Univ Waterloo, Dept Mech &amp; Mechatron Engn, Waterloo, ON N2L 3G1, Canada</t>
  </si>
  <si>
    <t>Xiao, L (corresponding author), Univ Waterloo, Dept Mech &amp; Mechatron Engn, Waterloo, ON N2L 3G1, Canada.</t>
  </si>
  <si>
    <t>nzhou@mecheng1.uwaterloo.ca</t>
  </si>
  <si>
    <t>; Liu, Lei/P-5394-2014</t>
  </si>
  <si>
    <t>Zhou, Norman Y./0000-0003-2886-0259; Liu, Lei/0000-0002-3368-5136</t>
  </si>
  <si>
    <t>Natural Sciences and Engineering Research Council (NSERC) of Canada; AUTO21 Network of Centres of Excellence of Canada; NSERC</t>
  </si>
  <si>
    <t>Natural Sciences and Engineering Research Council (NSERC) of Canada(Natural Sciences and Engineering Research Council of Canada (NSERC)); AUTO21 Network of Centres of Excellence of Canada; NSERC(Natural Sciences and Engineering Research Council of Canada (NSERC))</t>
  </si>
  <si>
    <t>This research is supported financially by the Natural Sciences and Engineering Research Council (NSERC) of Canada in the Framework of Strategic Magnesium Network Program (MagNet) and AUTO21 Network of Centres of Excellence of Canada. L.X. thanks NSERC for a Postgraduate Scholarship. We thank Dr. Julia Huang and Mr. Fred Pearson from Canadian Center for Electron Microscopy, McMaster University for help with preparing TEM films with FIB and TEM observation. Appreciation is also expressed to Dr Xiang Wang, McMaster University, for useful discussions on TEM analysis.</t>
  </si>
  <si>
    <t>10.1007/s11661-011-0881-y</t>
  </si>
  <si>
    <t>879MF</t>
  </si>
  <si>
    <t>WOS:000299332700022</t>
  </si>
  <si>
    <t>Jiang, DP; Yao, ZX</t>
  </si>
  <si>
    <t>Zhou, X; Lei, ZZ</t>
  </si>
  <si>
    <t>Jiang, Deping; Yao, Zongxiang</t>
  </si>
  <si>
    <t>Study on Mechanism of Welding Hot Crack for Magnesium Alloys</t>
  </si>
  <si>
    <t>FLUID DYNAMIC AND MECHANICAL &amp; ELECTRICAL CONTROL ENGINEERING</t>
  </si>
  <si>
    <t>16th International Conference on Fluid Dynamic and Mechanical and Electrical Control Engineering (FDMECE 2012)</t>
  </si>
  <si>
    <t>NOV 10-12, 2012</t>
  </si>
  <si>
    <t>Chinese Assoc Fluid Power Control Engn, Chongqing, PEOPLES R CHINA</t>
  </si>
  <si>
    <t>Chongqing Univ Sci &amp; Technol,Chongqing Univ Technol,Chongqing Univ,Hydromechatron Engn,Harbin Inst Technol,Kunming Univ Sci &amp; Technol,Yanshan Univ</t>
  </si>
  <si>
    <t>Chinese Assoc Fluid Power Control Engn</t>
  </si>
  <si>
    <t>TIG Welding;Magnesium Alloys; Hot Cracking; AZ31B</t>
  </si>
  <si>
    <t>The TIG welding was used to weld AZ31B magnesium alloys. The results indicate that hot cracking is related to the chemical composition of the filler metal and the welding current. When the AZ40M alloy, with low content of Zn, is used for the filler metal, no hot cracking appears in the weld. While the AZ31B alloy is used as the filler metal, or with no filler metal, hot crack appears in the weld seam. The hot crack will appear when the weleding current is over one point. The reason of hot crack appeared is some low melting eutectic appearing in weld.</t>
  </si>
  <si>
    <t>[Jiang, Deping; Yao, Zongxiang] Chongqing Univ Sicience &amp; Technolgy, Chongqing 401331, Peoples R China</t>
  </si>
  <si>
    <t>Jiang, DP (corresponding author), Chongqing Univ Sicience &amp; Technolgy, Chongqing 401331, Peoples R China.</t>
  </si>
  <si>
    <t>jiangdeping0001@163.com; yaozongx@163.com</t>
  </si>
  <si>
    <t>978-3-03785-516-4</t>
  </si>
  <si>
    <t>10.4028/www.scientific.net/AMM.233.384</t>
  </si>
  <si>
    <t>Automation &amp; Control Systems; Engineering, Mechanical</t>
  </si>
  <si>
    <t>BEH35</t>
  </si>
  <si>
    <t>WOS:000316578300081</t>
  </si>
  <si>
    <t>Manikandan, P; Lee, J; Mizumachi, K; Ghaderi, SH; Mori, A; Hokamoto, K</t>
  </si>
  <si>
    <t>Manikandan, Palavesamuthu; Lee, Joonoh; Mizumachi, Kotaro; Ghaderi, Seyed Hadi; Mori, Akihisa; Hokamoto, Kazuyuki</t>
  </si>
  <si>
    <t>Transition Joints of Aluminum and Magnesium alloy Made by Underwater Explosive Welding Technique</t>
  </si>
  <si>
    <t>Aluminum alloy A5052; Magnesium alloy AZ31; Underwater explosive welding</t>
  </si>
  <si>
    <t>STAINLESS-STEEL</t>
  </si>
  <si>
    <t>In this study, aluminum alloy A5052 and magnesium alloy AZ31 were joined by conventional parallel setup of explosive welding and underwater explosive welding. Microstructural characterization of conventional welded joints revealed a characteristic wave formation with vortices and contact surface melting layer containing intermetallics. In order to reduce the vortices and melting layer, underwater explosive welding was used. The welding parameters are regulated to reduce the kinetic energy loss during collision. The low kinetic energy loss in underwater explosive welding resulted in the formation of small waves with less vortices and no melting layer.</t>
  </si>
  <si>
    <t>[Manikandan, Palavesamuthu; Lee, Joonoh; Mizumachi, Kotaro; Ghaderi, Seyed Hadi] Kumamoto Univ, Grad Sch Sci &amp; Technol, 2-39-1 Kurokami, Kumamoto 8608555, Japan; [Mori, Akihisa] Sojo Univ, Dept Mech Engn, Kumamoto 8600082, Japan; [Hokamoto, Kazuyuki] Kumamoto Univ, Shock Wave &amp; Condensed Matter Res Ctr, Kumamoto, Japan</t>
  </si>
  <si>
    <t>Kumamoto University; Sojo University; Kumamoto University</t>
  </si>
  <si>
    <t>Manikandan, P (corresponding author), Kumamoto Univ, Grad Sch Sci &amp; Technol, 2-39-1 Kurokami, Kumamoto 8608555, Japan.</t>
  </si>
  <si>
    <t>manikandan_exp@yahoo.com; juno0927@shock.smrc.kumamoto-u.ac.jp; kotaro@shock.smrc.kumamoto-u.ac.jp; s.h.ghaderi@gmail.com; makihisa@mec.sojo-u.ac.jp; hokamoto@mech.kumamoto-u.ac.jp</t>
  </si>
  <si>
    <t>P, Manikandan/ABE-2044-2021</t>
  </si>
  <si>
    <t>Global Initiative Center for Pulsed Power Engineering, Kumamoto University, Japan [22360308]; Grants-in-Aid for Scientific Research [22360308] Funding Source: KAKEN</t>
  </si>
  <si>
    <t>Global Initiative Center for Pulsed Power Engineering, Kumamoto University, Japan; Grants-in-Aid for Scientific Research(Ministry of Education, Culture, Sports, Science and Technology, Japan (MEXT)Japan Society for the Promotion of ScienceGrants-in-Aid for Scientific Research (KAKENHI))</t>
  </si>
  <si>
    <t>The authors acknowledge the funding by Grant-in-Aid for Scientific Research B # 22360308 and the support of this work provided by the Global Initiative Center for Pulsed Power Engineering, Kumamoto University, Japan.</t>
  </si>
  <si>
    <t>10.4028/www.scientific.net/MSF.706-709.757</t>
  </si>
  <si>
    <t>WOS:000308517300125</t>
  </si>
  <si>
    <t>Huang, CJ; Cheng, CM; Chou, CP; Chen, FH</t>
  </si>
  <si>
    <t>Huang, C. J.; Cheng, C. M.; Chou, C. P.; Chen, F. H.</t>
  </si>
  <si>
    <t>Hot Cracking in AZ31 and AZ61 Magnesium Alloy</t>
  </si>
  <si>
    <t>Varestraint test; Thermal cycles; Hot-cracking susceptibility; Gas tungsten arc welding (GTAW); AZ31; AZ61</t>
  </si>
  <si>
    <t>This paper examined the impact of the number of thermal cycles and augmented strain on hot cracking in AZ31 and AZ61 magnesium alloy. Statistical analyses were performed. Following observation using a scanning electron microscope (SEM), an energy dispersive spectrometer (EDS) was used for component analysis. Results showed that Al content in magnesium alloy has an effect on hot cracking susceptibility. In addition, the nonequilibrium solidification process produced segregation in Al content, causing higher liquid Mg-alloy rich Al content at grain boundaries, and resulting into liquefied grain boundaries of partially melted zone (PMZ). In summary, under multiple thermal cycles AZ61 produced serious liquation cracking. AZ61 has higher (6 wt%) Al content and produced much liquefied (MgAl12)-Al-17 at grain boundaries under multiple thermal cycles. The liquefied (MgAl12)-Al-17 were pulled apart and hot cracks formed at weld metal HAZ due to the augmented strain. Since AZ31 had half the Al content of AZ61, its hot-cracking susceptibility was lower than AZ61. In addition, AZ61 showed longer total crack length (TCL) in one thermal cycle compared to that in three thermal cycles. This phenomenon was possibly due to high-temperature gasification of Al during the welding process, which resulted in lower overall Al content. Consequently, shorter hot cracks exhibited in three thermal cycles. It was found the Al content of AZ31 and AZ61 can be used to assess the hot-cracking susceptibility.</t>
  </si>
  <si>
    <t>[Huang, C. J.; Chou, C. P.] Natl Chiao Tung Univ, Dept Mech Engn, Hsinchu 300, Taiwan; [Cheng, C. M.; Chen, F. H.] Natl Taiwan Normal Univ, Dept Ind Educ, Taipei 106, Taiwan</t>
  </si>
  <si>
    <t>National Yang Ming Chiao Tung University; National Taiwan Normal University</t>
  </si>
  <si>
    <t>Huang, CJ (corresponding author), Natl Chiao Tung Univ, Dept Mech Engn, Hsinchu 300, Taiwan.</t>
  </si>
  <si>
    <t>star123t@yahoo.com.tw</t>
  </si>
  <si>
    <t>cheng, chloe/KDM-8648-2024</t>
  </si>
  <si>
    <t>10.1016/S1005-0302(11)60118-7</t>
  </si>
  <si>
    <t>808PP</t>
  </si>
  <si>
    <t>WOS:000293991200008</t>
  </si>
  <si>
    <t>Kang, J; Fu, RD; Luan, GH; He, M</t>
  </si>
  <si>
    <t>Kang Ju; Fu Ruidong; Luan Guohong; He Miao</t>
  </si>
  <si>
    <t>Effect of the Pin Offsetting on Microstructures and Mechanical Properties of FSW Joints of 7075 Al Alloy-AZ31B Mg Alloy</t>
  </si>
  <si>
    <t>friction stir welded; 7075 aluminum alloy; AZ31B magnesium alloy; microstructure; mechanical property</t>
  </si>
  <si>
    <t>Friction stir welded (FSW) of 4 mm thick 7075 Al alloy and AZ31 Mg alloy plates were investigated by offsetting the pin to the Al alloy side by 0.3 mm. The aim is to investigate the effect of the tool offsetting on the microstructures and mechanical properties of FSW Mg-Al alloys joint. The results of microstructure observation show that the grains are obviously refined after FSW. The lamellas, layers and vortexes structures are presented in nugget zone (NZ). The results of XRD and EDS reveal that the quantities of Al12Mg17 intermetalic compounds are less in the NZ than that with the pin set in the center of the seam. However, Al3Mg2 phases are formed during the FSW. The hardness value increases with increasing the amount of intermetallics in the themo-mechanical affected zone (TMAZ). But the TMAZ also becomes a weak zone, and fracture occurs here during tensile test.</t>
  </si>
  <si>
    <t>[Kang Ju] Beijing Aeronaut Mfg Technol Res Inst, China FSW Ctr, Beijing 100024, Peoples R China</t>
  </si>
  <si>
    <t>Kang, J (corresponding author), Beijing Aeronaut Mfg Technol Res Inst, China FSW Ctr, Beijing 100024, Peoples R China.</t>
  </si>
  <si>
    <t>kangjusin@163.com</t>
  </si>
  <si>
    <t>Kang, Ju/IXN-2763-2023</t>
  </si>
  <si>
    <t>846UD</t>
  </si>
  <si>
    <t>WOS:000296927800068</t>
  </si>
  <si>
    <t>Yu, SR; Chen, XJ</t>
  </si>
  <si>
    <t>Yu, Sirong; Chen, Xianjun</t>
  </si>
  <si>
    <t>Microstructures and Properties of FSW Joints of AZ31B Mg Alloy</t>
  </si>
  <si>
    <t>AZ31B magnesium alloy; Friction stir welding; Microstructure; Mechanical property</t>
  </si>
  <si>
    <t>The extruded AZ31B Mg alloy sheet was welded with friction stir welding. The microstructures and mechanical properties of the welded joint were investigated. The results show that the grains in the weld nugget zone were small, uniform and equiaxed. The grains in thermo-mechanical affected zone were stretched and relatively small, but were not as small and uniform as those in the weld nugget zone. The grains in the heat-affected zone were relatively coarse. The fracture of the welded joint occurred mainly in the heat affected zone. The tensile strength of the welded joints was up to 257.4 MPa and was 87.9% of the base material strength. The microhardness in the weld nugget zone was higher. The microhardness in the thermo-mechanical affected zone and heat affected zone were lower than that in the weld nugget zone. The microhardness in the weld nugget zone increased from the upper surface to the bottom.</t>
  </si>
  <si>
    <t>[Yu, Sirong] China Univ Petr, Coll Mech &amp; Elect Engn, Dongying 257061, Peoples R China; [Chen, Xianjun] Jilin Univ, Coll Mat Sci &amp; Engn, Changchun 130025, Peoples R China</t>
  </si>
  <si>
    <t>China University of Petroleum; Jilin University</t>
  </si>
  <si>
    <t>Yu, SR (corresponding author), China Univ Petr, Coll Mech &amp; Elect Engn, Dongying 257061, Peoples R China.</t>
  </si>
  <si>
    <t>yusr@upc.edu.cn</t>
  </si>
  <si>
    <t>Program for New Century Excellent Talents in University</t>
  </si>
  <si>
    <t>Program for New Century Excellent Talents in University(Program for New Century Excellent Talents in University (NCET))</t>
  </si>
  <si>
    <t>This work was supported by Program for New Century Excellent Talents in University.</t>
  </si>
  <si>
    <t>10.4028/www.scientific.net/AMR.291-294.855</t>
  </si>
  <si>
    <t>WOS:000302382700167</t>
  </si>
  <si>
    <t>Liu, L; Xiao, L; Feng, JC; Tian, YH; Zhou, SQ; Zhou, Y</t>
  </si>
  <si>
    <t>Liu, L.; Xiao, L.; Feng, J. C.; Tian, Y. H.; Zhou, S. Q.; Zhou, Y.</t>
  </si>
  <si>
    <t>Resistance Spot Welded AZ31 Magnesium Alloys, Part II: Effects of Welding Current on Microstructure and Mechanical Properties</t>
  </si>
  <si>
    <t>EQUIAXED TRANSITION; COLUMNAR; PARAMETERS; SHEAR; STRENGTH; CASTINGS; TENSILE</t>
  </si>
  <si>
    <t>Resistance spot welding of AZ31 magnesium alloys from different suppliers, AZ31-SA (from supplier A) and AZ31-SB (from supplier B), was studied and compared in this article. The mechanical properties and microstructures have been studied of welds made with a range of welding currents. For both groups of welds, the tension-shear fracture load (F (C)) and fracture toughness (K (C)) increased with the increase in welding current. The F (C) and K (C) of AZ31-SA welds were larger than those of AZ31-SB welds. The fracture surfaces of AZ31-SB welds were relatively flatter than those of AZ31-SA. Microstructural examination via optical microscope demonstrated that almost all weld nuggets comprised two different zones, the columnar dendritic zone (CDZ), which grew epitaxially from the fusion boundary, and the equiaxed dendritic zone (EDZ), which formed in the center of the nugget. The nature and extent of the CDZ seemed to be critical to the strength and toughness of spot welds because of its position adjacent to the inherent external circular crack-like notch of spot welds and the stress concentration in this region. The width and microstructure of the CDZ were different between AZ31-SA and AZ31-SB. The AZ31-SA alloy produced finer and shorter columnar dendrites, whereas the AZ31-SB alloy produced coarser and wider columnar dendrites. The width of the CDZ close to the notch decreased with the increase of current. The CDZ disappeared when the current was higher than a critical value, which was about 24 kA for AZ31-SA and 28 kA for AZ31-SB. The microhardness of the two base materials was the same, but within the CDZ and EDZ, the hardness was greater in AZ31-SA than AZ31-SB welds. It is believed that the different microstructures of spot welds between AZ31-SA and AZ31-SB resulted in different mechanical properties; in particular, K (C) increased with the welding current because of the improved columnar-to-equiaxed transition.</t>
  </si>
  <si>
    <t>[Liu, L.; Feng, J. C.; Tian, Y. H.] Harbin Inst Technol, State Key Lab Adv Welding Prod Technol, Harbin 150001, Peoples R China; [Liu, L.; Xiao, L.; Zhou, Y.] Univ Waterloo, Dept Mech &amp; Mechatron Engn, Waterloo, ON N2L 3G1, Canada; [Zhou, S. Q.] Huazhong Univ Sci &amp; Technol, Sch Mech Sci &amp; Engn, Wuhan 430074, Peoples R China</t>
  </si>
  <si>
    <t>Harbin Institute of Technology; University of Waterloo; Huazhong University of Science &amp; Technology</t>
  </si>
  <si>
    <t>Liu, L (corresponding author), Harbin Inst Technol, State Key Lab Adv Welding Prod Technol, Harbin 150001, Peoples R China.</t>
  </si>
  <si>
    <t>Natural Sciences and Engineering Research Council (NSERC) of Canada; AUTO21 Network Centres of Excellence of Canada; NSERC Magnesium Network (MagNET)</t>
  </si>
  <si>
    <t>Natural Sciences and Engineering Research Council (NSERC) of Canada(Natural Sciences and Engineering Research Council of Canada (NSERC)); AUTO21 Network Centres of Excellence of Canada; NSERC Magnesium Network (MagNET)</t>
  </si>
  <si>
    <t>This research was supported financially by the Natural Sciences and Engineering Research Council (NSERC) of Canada, AUTO21 Network Centres of Excellence of Canada, and NSERC Magnesium Network (MagNET). The authors want to thank Professors. S. Lawson, G. S. Zou and L.Q. Li for their suggestions in this work.</t>
  </si>
  <si>
    <t>41A</t>
  </si>
  <si>
    <t>10.1007/s11661-010-0339-7</t>
  </si>
  <si>
    <t>643UD</t>
  </si>
  <si>
    <t>WOS:000281323900022</t>
  </si>
  <si>
    <t>Xiao, L; Liu, L; Zhou, Y; Esmaeili, S</t>
  </si>
  <si>
    <t>Xiao, L.; Liu, L.; Zhou, Y.; Esmaeili, S.</t>
  </si>
  <si>
    <t>Resistance-Spot-Welded AZ31 Magnesium Alloys: Part I. Dependence of Fusion Zone Microstructures on Second-Phase Particles</t>
  </si>
  <si>
    <t>GRAIN-REFINEMENT; MECHANICAL-PROPERTIES; MN; MANGANESE; EVOLUTION; ALUMINUM; PARAMETERS</t>
  </si>
  <si>
    <t>A comparison of microstructural features in resistance spot welds of two AZ31 magnesium (Mg) alloys, AZ31-SA (from supplier A) and AZ31-SB (from supplier B), with the same sheet thickness and welding conditions, was performed via optical microscopy, scanning electron microscopy (SEM), X-ray diffraction (XRD), and transmission electron microscopy (TEM). These alloys have similar chemical composition but different sizes of second-phase particles due to manufacturing process differences. Both columnar and equiaxed dendritic structures were observed in the weld fusion zones of these AZ31 SA and SB alloys. However, columnar dendritic grains were well developed and the width of the columnar dendritic zone (CDZ) was much larger in the SB alloy. In contrast, columnar grains were restricted within narrow strip regions, and equiaxed grains were promoted in the SA alloy. Microstructural examination showed that the as-received Mg alloys contained two sizes of Al8Mn5 second-phase particles. Submicron Al8Mn5 particles of 0.09 to 0.4 mu m in length occured in both SA and SB alloys; however, larger Al8Mn5 particles of 4 to 10 mu m in length were observed only in the SA alloy. The welding process did not have a great effect on the populations of Al8Mn5 particles in these AZ31 welds. The earlier columnar-equiaxed transition (CET) is believed to be related to the pre-existence of the coarse Al8Mn5 intermetallic phases in the SA alloy as an inoculant of alpha-Mg heterogeneous nucleation. This was revealed by the presence of Al8Mn5 particles at the origin of some equiaxed dendrites. Finally, the columnar grains of the SB alloy, which did not contain coarse second-phase particles, were efficiently restrained and equiaxed grains were found to be promoted by adding 10 mu m-long Mn particles into the fusion zone during resistance spot welding (RSW).</t>
  </si>
  <si>
    <t>[Xiao, L.; Liu, L.; Zhou, Y.; Esmaeili, S.] Univ Waterloo, Dept Mech &amp; Mechatron Engn, Waterloo, ON N2L 3G1, Canada; [Liu, L.] Harbin Inst Technol, State Key Lab Adv Welding Prod Technol, Harbin 150006, Peoples R China</t>
  </si>
  <si>
    <t>Natural Sciences and Engineering Research Council (NSERC); Canada Magnesium Strategic Network; AUTO 21 Network of Centres of Excellence of Canada</t>
  </si>
  <si>
    <t>Natural Sciences and Engineering Research Council (NSERC)(Natural Sciences and Engineering Research Council of Canada (NSERC)); Canada Magnesium Strategic Network; AUTO 21 Network of Centres of Excellence of Canada</t>
  </si>
  <si>
    <t>This research is financially supported by the Natural Sciences and Engineering Research Council (NSERC), Canada Magnesium Strategic Network, and AUTO 21 Network of Centres of Excellence of Canada.</t>
  </si>
  <si>
    <t>10.1007/s11661-010-0197-3</t>
  </si>
  <si>
    <t>587VM</t>
  </si>
  <si>
    <t>WOS:000277022700015</t>
  </si>
  <si>
    <t>Wang, D; Liu, J; Xia, BL; Ma, ZY</t>
  </si>
  <si>
    <t>Wang Dong; Liu Jie; Xia Bolue; Ma Zongyi</t>
  </si>
  <si>
    <t>Mg/Al REACTION AND MECHANICAL PROPERTIES OF Al ALLOY/Mg ALLOY FRICTION STIR WELDING JOINTS</t>
  </si>
  <si>
    <t>ACTA METALLURGICA SINICA</t>
  </si>
  <si>
    <t>friction stir welding; dissimilar alloy welding; 6061 Al alloy; AZ31 Mg alloy; microstructure</t>
  </si>
  <si>
    <t>ALUMINUM-ALLOY; MICROSTRUCTURE CHARACTERISTICS; MAGNESIUM; PARAMETERS</t>
  </si>
  <si>
    <t>Mg alloys are increasingly used in aerospace, aircraft and automotives structures due to the low density and good damping properties, especially, the welding of Mg alloy to Al alloys is of practical importance for widening the application of Mg alloys. Although friction stir welding (FSW) has been used to join Mg and Al alloys, defect free joints are achieved only in the thin plate (less than 4 mm). In this paper, three ways of FSW of 6 mm thick 6061-T651 Al alloy and AZ31 Mg alloy plates, offsetting the pin to the seam between the two plates (M4A4), to the Mg alloy side 2 mm (M6A2) and to the Al alloy side 2 mm (A6M2), were studied. The aim is to examine the effects of the relative position between tool and plate on the microstructure and mechanical properties of FSW Mg/Al alloys joint. SEM and XRD analyses revealed the formations of intermetallics Mg17Al12 and voids in the interface between Mg and Al alloy plates in the three FSW samples. The voids are resulted from the melting and subsequent solidification of eutectic. In the M4A4 and M6A2 samples, some Al are stirred into the Mg alloy side during FSW, forming the Mg17Al12, whereas in the A6M2 sample, sonic Mg stirred into the Al alloy side are also transformed to the Mg17Al12. Some fine pores are observed around the Mg17Al12. The hardness of the nugget zone exhibits a slight increase due to the formation of a small amount of Mg17Al12. The intermetallics and pores at the jointed interface decrease the strength of the joints significantly.</t>
  </si>
  <si>
    <t>[Wang Dong; Xia Bolue; Ma Zongyi] Chinese Acad Sci, Shenyang Natl Lab Mat Sci, Inst Met Res, Shenyang 110016, Peoples R China; [Liu Jie] Aviat Ind Corp China, Shenyang Liming Corp, Shenyang 110043, Peoples R China</t>
  </si>
  <si>
    <t>Chinese Academy of Sciences; Institute of Metal Research, CAS; Aviation Industry Corporation of China (AVIC)</t>
  </si>
  <si>
    <t>Ma, ZY (corresponding author), Chinese Acad Sci, Shenyang Natl Lab Mat Sci, Inst Met Res, Shenyang 110016, Peoples R China.</t>
  </si>
  <si>
    <t>National Outstanding Young Scientist Foundation [50525103]; Chinese Academy of Sciences</t>
  </si>
  <si>
    <t>National Outstanding Young Scientist Foundation; Chinese Academy of Sciences(Chinese Academy of Sciences)</t>
  </si>
  <si>
    <t>Supported by National Outstanding Young Scientist Foundation (No.50525103) and Hundred Talents Program of Chinese Academy of Sciences</t>
  </si>
  <si>
    <t>SCIENCE PRESS</t>
  </si>
  <si>
    <t>16 DONGHUANGCHENGGEN NORTH ST, BEIJING 100717, PEOPLES R CHINA</t>
  </si>
  <si>
    <t>0412-1961</t>
  </si>
  <si>
    <t>ACTA METALL SIN</t>
  </si>
  <si>
    <t>Acta Metall. Sin.</t>
  </si>
  <si>
    <t>MAY 11</t>
  </si>
  <si>
    <t>10.3724/SP.J.1037.2009.00802</t>
  </si>
  <si>
    <t>607CE</t>
  </si>
  <si>
    <t>WOS:000278475200011</t>
  </si>
  <si>
    <t>Morishige, T; Kawaguchi, A; Tsujikawa, M; Hino, M; Hirata, T; Higashi, K</t>
  </si>
  <si>
    <t>Morishige, Taiki; Kawaguchi, Atsushi; Tsujikawa, Masato; Hino, Makoto; Hirata, Tomotake; Higashi, Kenji</t>
  </si>
  <si>
    <t>Dissimilar welding of Al and Mg alloys by FSW</t>
  </si>
  <si>
    <t>friction stir welding (FSW); dissimilar welding; A5052; AZ31; heat input ratio</t>
  </si>
  <si>
    <t>MICROSTRUCTURAL EVOLUTION; FRICTION</t>
  </si>
  <si>
    <t>Microstructures and mechanical properties of dissimilar welding joint between Al alloy and Mg alloy by Friction Stir Welding (FSW) were investigated in comparison with laser welding of the same combination. Dissimilar joint of At and Mg alloy by laser welding was very brittle because of building up Mg17Al12 inter metallic compounds in fusion zone. On the other hand, FSW is anticipated to welding dissimilar alloys with enough joint strength because it is a solid-state process without melting. In this paper, FSW was carried out to make dissimilar butt joints of Al alloy and AZ31 magnesium alloy with various tool rotational speed and welding speed. These joints showed higher hardness in their stir zones than that of parent AZ31 alloy because of Mg-Al inter metallic compound formation. However, the hardness of stir zone was lower than that of fusion zone of laser welding, and was changed with the welding parameters of tool rotational speed and welding speed (i.e. heat input ratio of FSW). The optimum welding conditions of Mg and Al dissimilar FSW joint and the influence of inter metallic compound distribution with mixing of materials in stir zone were discussed.</t>
  </si>
  <si>
    <t>[Morishige, Taiki; Kawaguchi, Atsushi; Tsujikawa, Masato; Higashi, Kenji] Osaka Prefecture Univ, Dept Mat Sci, Sakai, Osaka 5998531, Japan; [Kawaguchi, Atsushi; Hino, Makoto] Ind Technol Res Inst Okayama Prefecture, Okayama 7011296, Japan; [Hirata, Tomotake] Technol Res Inst Osaka Prefecture, Izumo, Shimane 5941157, Japan</t>
  </si>
  <si>
    <t>Osaka Metropolitan University</t>
  </si>
  <si>
    <t>Morishige, T (corresponding author), Osaka Prefecture Univ, Dept Mat Sci, Sakai, Osaka 5998531, Japan.</t>
  </si>
  <si>
    <t>Tsujikawa, Masato/E-5867-2012; Higashi, Kenji/C-5540-2011</t>
  </si>
  <si>
    <t>MORISHIGE, Taiki/0009-0002-4070-1592; Hirata, Tomotake/0000-0002-7091-4540</t>
  </si>
  <si>
    <t>10.2320/matertrans.MC200768</t>
  </si>
  <si>
    <t>WOS:000256950400047</t>
  </si>
  <si>
    <t>Lee, MY; Chang, WS; Kim, SH</t>
  </si>
  <si>
    <t>Lee, C; Lee, JB; Park, DH; Na, SJ</t>
  </si>
  <si>
    <t>Lee, Mok-Young; Chang, Woong-Seong; Kim, Sook-Hwan</t>
  </si>
  <si>
    <t>A comparison of weld properties with or without filler wire on laser welding of magnesium alloy for car industry</t>
  </si>
  <si>
    <t>ADVANCED WELDING AND MICRO JOINING / PACKAGING FOR THE 21ST CENTURY</t>
  </si>
  <si>
    <t>International Welding/Joining Conference-Korea (IWJC-Korea 2007)</t>
  </si>
  <si>
    <t>MAY 10-12, 2007</t>
  </si>
  <si>
    <t>Seoul, SOUTH KOREA</t>
  </si>
  <si>
    <t>laser welding; weld characteristics; magnesium alloy; filler wire; AZ31</t>
  </si>
  <si>
    <t>Magnesium alloys are becoming important material for light weight car body, due to their low specific density but high specific strength. However they have a poor weldability, caused by high oxidization tendency and low vapour temperature. In this study, the welding performance of magnesium alloy was investigated for automobile application. The material was rolled magnesium alloy sheet contains 3wt%Al, 1wt%Zn and Mg balance. The effects of filler wire addition was investigated on 2kW Nd:YAG laser welding. For the results, the mechanical properties of welded specimen were similar with base metal in laser welding with and without filler wire. The bridging ability was improved with tiller wire without weld properties deterioration on laser welding of magnesium alloy.</t>
  </si>
  <si>
    <t>[Lee, Mok-Young; Chang, Woong-Seong; Kim, Sook-Hwan] RIST, Welding Res Ctr, Pohang 790330, South Korea</t>
  </si>
  <si>
    <t>Lee, MY (corresponding author), RIST, Welding Res Ctr, Pohang 790330, South Korea.</t>
  </si>
  <si>
    <t>accelee@rist.re.kr; wschang@rist.re.kr; weldksh@rist.re.kr</t>
  </si>
  <si>
    <t>580-582</t>
  </si>
  <si>
    <t>10.4028/www.scientific.net/MSF.580-582.489</t>
  </si>
  <si>
    <t>BIC36</t>
  </si>
  <si>
    <t>WOS:000258372000116</t>
  </si>
  <si>
    <t>Somasekharan, AC; Murr, LE</t>
  </si>
  <si>
    <t>Microstructure in friction-stir welded dissimiliar magnesium alloys to 6061-T6 aluminum alloy</t>
  </si>
  <si>
    <t>magnesium; aluminum; friction-stir welding; dynamic recrystallization; light microscopy; elemental analysis; TEM analysis; AZ31B; AZ91D; AM60B; 6061-T6</t>
  </si>
  <si>
    <t>Wrought Mg alloy AZ31B-H24 and semisolid-cast Mg alloy AZ91D (approximately 3% primary solid fraction) were friction-stir welded to Al alloy 6061-T6. Semisolid-cast (approximately 3% and approximately 20% primary solid fractions) Mg alloys AZ91D) and AM60B were also joined using the same technique, with AZ91D on the advancing side. Numerous welds were made with the Mg, alloys and the 6061-T6 Al alloy in alternating advancing and retreating sides. Light optical metallography was used to observe and confirm the weld zone characteristics unique to dissimilar welds. Dynamic recrystallization (DRX) was observed in the weld region as well as in the transition region, with a clear decrease in the grain size from the base material through the transition zone and into the weld zone. The welds were free of porosities. The welds between the dissimilar Mg alloys revealed a homogeneous, equiaxed, fine-grained structure in the weld zone. The weld zone in the welds of the Mg alloys to At alloy 6061-T6 showed unique dissimilar weld, flow characteristics, such as complex intercalated microstructures with recrystallized lamellar-like shear bands rich in either Mg or Al. Elemental analysis performed on the weld region showed bands with equal parts of Mg and Al, as well as unique recrystallized bands with a predominance of either material. Vickers microhardness testing on all the welds revealed a lack of degradation of residual microhardness of the materials in the weld zone or the transition zone, with some unusual, erratic hardness spikes exhibiting hardness values as much as three times that of the base material hardness. (C) 2004 Elsevier Inc. All rights reserved.</t>
  </si>
  <si>
    <t>Univ Texas, Dept Met &amp; Mat Engn, El Paso, TX 79968 USA</t>
  </si>
  <si>
    <t>University of Texas System; University of Texas El Paso</t>
  </si>
  <si>
    <t>Univ Texas, Dept Met &amp; Mat Engn, El Paso, TX 79968 USA.</t>
  </si>
  <si>
    <t>fekberg@utep.edu</t>
  </si>
  <si>
    <t>Murr, Lawrence/0000-0001-5942-8376</t>
  </si>
  <si>
    <t>10.1016/j.matchar.2004.03.005</t>
  </si>
  <si>
    <t>834WT</t>
  </si>
  <si>
    <t>WOS:000222442300006</t>
  </si>
  <si>
    <t>Fundamental studies of the friction-stir welding of magnesium alloys to 6061-T6 aluminum</t>
  </si>
  <si>
    <t>MAGNESIUM TECHNOLOGY 2004</t>
  </si>
  <si>
    <t>Symposium on Magnesium Technology 2004 held at the TMS Annual Meeting</t>
  </si>
  <si>
    <t>MAR 14-18, 2004</t>
  </si>
  <si>
    <t>Charlotte, NC</t>
  </si>
  <si>
    <t>Minerals Met &amp; Mat Soc, Magnesium Comm Light Met Div,Int Magnesium Assoc</t>
  </si>
  <si>
    <t>magnesium; aluminum; friction-stir welding; dynamic recrystallization; shear bands; optical microscopy; elemental analysis; Vickers microhardness; AZ31B; AZ91D; 6061-T6Al</t>
  </si>
  <si>
    <t>Wrought magnesium (Mg) alloy AZ31B-H24 and semi-solid-cast Mg alloy AZ91D (similar to3% primary solid fraction) were friction-stir welded (FSW) to 6061-T6 aluminum (At). Numerous welds were made with the Mg alloys and 6061-T6 At in alternating advancing and retreating sides. Optical metallography was used to observe and confirm the weld zone characteristics unique to dissimilar welds. Dynamic recrystallization (DRX) was observed in the weld region as well as in the transition region (HAZ), with a clear decrease in the grain size from the base material through the transition zone and into the FSW zone. The welds were free of porosities. The FSW zone in the welds of Mg alloys to 6061-T6 At showed unique dissimilar-weld, flow characteristics such as complex intercalated microstructures with recrystallized lamellar-like shear bands rich in either Mg or Al. Elemental analysis (EDAX) performed on the weld region showed bands with equal parts of Mg and At, as well as unique recrystallized bands with a predominance of either material. Vickers microhardness testing on all the welds revealed a lack of degradation of residual microhardness of the materials in the FSW zone or the transition zone; with some unusual, erratic hardness spikes exhibiting hardness values as much as 3 times the base material hardness.</t>
  </si>
  <si>
    <t>Somasekharan, AC (corresponding author), Univ Texas, Dept Met &amp; Mat Engn, El Paso, TX 79968 USA.</t>
  </si>
  <si>
    <t>0-87339-568-9</t>
  </si>
  <si>
    <t>BAG76</t>
  </si>
  <si>
    <t>WOS:000222131600005</t>
  </si>
  <si>
    <t>Lee, WB; Yeon, YM; Jung, SB</t>
  </si>
  <si>
    <t>Joint properties of friction stir welded AZ31B-H24 magnesium alloy</t>
  </si>
  <si>
    <t>MICROSTRUCTURE; ALUMINUM</t>
  </si>
  <si>
    <t>The weldability of friction stir welded hot rolled AZ31B-H24 magnesium alloy sheet, 4 mm in thickness, was evaluated, varying welding parameters such as tool rotation speed and travel welding speed. Sound welding conditions depended mainly on sufficient heat input during the welding process. Insufficient heat input, which was generated in the case of higher travel speed and lower rotation speed, caused an inner void or lack of bonding in the stir zone. The microstructure of the weld zone was composed of five regions: base metal, heat affected zone, thermomechanically affected zone, stir zone I and stir zone II. Unlike the general feature of friction stir welded aluminium alloys, the grain size of the weld zone was larger than that of the base metal. Stir zones I and 11 were characterised by partial dynamic recrystallisation and full dynamic recrystallisation, respectively. The hardness of the weld zone was lower than that of the base metal owing to grain growth. A wider range of defect free welding conditions was acquired at higher tool rotation speed and lower welding speed. The maximum tensile strengh was 240 MPa, which was similar to85% of the base metal value of 293 MPa. The fracture location was close to the stir zone.</t>
  </si>
  <si>
    <t>Sungkyunkwan Univ, Dept Adv Mat Engn, Suwon 440746, Gyounggi Do, South Korea; Suwon Sci Coll, Dept Automat Welding Engn, Whasung 445746, South Korea</t>
  </si>
  <si>
    <t>Sungkyunkwan Univ, Dept Adv Mat Engn, 400 Cheoncheon Dong, Suwon 440746, Gyounggi Do, South Korea.</t>
  </si>
  <si>
    <t>sbjung@skku.ac.kr</t>
  </si>
  <si>
    <t>10.1179/026708303225001867</t>
  </si>
  <si>
    <t>698DY</t>
  </si>
  <si>
    <t>WOS:000183983400018</t>
  </si>
  <si>
    <t>Sun, Z; Pan, D; Wei, J</t>
  </si>
  <si>
    <t>Comparative evaluation of tungsten inert gas and laser welding of AZ31 magnesium alloy</t>
  </si>
  <si>
    <t>CO2-LASER</t>
  </si>
  <si>
    <t>Welding of AZ31 Mg alloy was conducted using various welding techniques, namely, tungsten inert gas (TIG) welding with Ar shielding gas, TIG welding with He shielding gas, CO2 laser welding, and YAG laser welding. The results were comparatively evaluated in terms of weld bead formation and microstructural characterisation. It was found that TIG welding with both Ar and He gas shielding produced good welds without major defects. The penetration capacity can be improved using He gas shielding. Owing to their high energy density, CO2 and YAG lasers can produce weld beads having high aspect ratio. Among the,four techniques used, the YAG laser produced the finest weld microstructure, whereas TIG with Ar gas shielding produced the coarsest microstructure. Shielding is a key factor controlling the O contents in the welds. The more effective the shielding provided the lower the O content in the weld. Hardness reduction in the weld metals and heat affected zones was observed for all the techniques owing to the elimination of strengthening effects by the welding operation. In summary, the present study demonstrated advantages and limitations of the various welding techniques and provided an in depth understanding of the weldability of AZ31 Mg alloy.</t>
  </si>
  <si>
    <t>Gint Inst Mfg Technol, Singapore 638075, Singapore</t>
  </si>
  <si>
    <t>Nanyang Technological University</t>
  </si>
  <si>
    <t>Sun, Z (corresponding author), Gint Inst Mfg Technol, 71 Nanyang Dr, Singapore 638075, Singapore.</t>
  </si>
  <si>
    <t>Wei, Jun/0000-0002-6726-1972</t>
  </si>
  <si>
    <t>HUDSON RD, LEEDS LS9 7DL, ENGLAND</t>
  </si>
  <si>
    <t>10.1179/136217102225006831</t>
  </si>
  <si>
    <t>635EV</t>
  </si>
  <si>
    <t>WOS:000180386300001</t>
  </si>
  <si>
    <t>Kaneko, J; Asahina, T; Sugamata, M; Nishikawa, Y; Takada, H</t>
  </si>
  <si>
    <t>Effect of texture on tensile strength of welded joints in magnesium wrought materials</t>
  </si>
  <si>
    <t>JOURNAL OF THE JAPAN INSTITUTE OF METALS</t>
  </si>
  <si>
    <t>Japanese</t>
  </si>
  <si>
    <t>pure magnesium; AZ31 magnesium alloy; wrought magnesium; texture; Taylor factor; welded joint; joint efficiency; TIG welding</t>
  </si>
  <si>
    <t>Extruded plates of pure magnesium and AZ31 magnesium alloy were welded by TIG without using the filler metal and sound joints free from weld defects were obtained. Tensile strength of the welded joints were compared with that of the base metals at room and elevated temperatures and the results were discussed in relation to the crystallographic textures of the base and weld metals. It has been confirmed by XRD and EBSD analyses that the base metals show strong basal plane textures, whereas the weld metals have more random orientation distribution. At room temperature, the TIG welded joints of wrought magnesium materials show appreciably lower tensile strength than that of the base metals. However, tensile strength of the welded joints becomes nearly the same as that of the base metals at elevated temperatures. The low joint efficiency at room temperature observed in the weld joints can be attributed to the difference in the Taylor factor between the weld and base metals. The base metals with a strong basal plane texture have higher values of Taylor factor, and hence have higher yield and tensile strength than the weld metals. At elevated temperature, plastic anisotropy of magnesium decreases to such an extent that the effect of texture on the tensile strength disappears, and thus the joint efficiency increases to about 100%.</t>
  </si>
  <si>
    <t>Nihon Univ, Coll Ind Technol, Narashino, Chiba 2758575, Japan; Nippon Light Met Co Ltd, Ctr Res &amp; Dev, Kambara 4213203, Japan</t>
  </si>
  <si>
    <t>Nihon University; Nippon Light Metal Holdings Company, Ltd.</t>
  </si>
  <si>
    <t>Nihon Univ, Coll Ind Technol, Narashino, Chiba 2758575, Japan.</t>
  </si>
  <si>
    <t>0021-4876</t>
  </si>
  <si>
    <t>1880-6880</t>
  </si>
  <si>
    <t>J JPN I MET</t>
  </si>
  <si>
    <t>J. Jpn. Inst. Met.</t>
  </si>
  <si>
    <t>10.2320/jinstmet1952.64.12_1239</t>
  </si>
  <si>
    <t>402NP</t>
  </si>
  <si>
    <t>WOS:000166995300014</t>
  </si>
  <si>
    <t>Sanders, PG; Keske, JS; Leong, KH; Kornecki, G</t>
  </si>
  <si>
    <t>High power Nd:YAG end CO2 laser welding of magnesium</t>
  </si>
  <si>
    <t>laser welding; magnesium welding; AZ31B welding; weld monitoring</t>
  </si>
  <si>
    <t>The laser beam weldability of AZ31B magnesium alloy was examined with high power pulsed Nd:YAG and continuous wave (cw) CO2 lasers, The low solid absorptivity, liquid viscosity, and liquid surface tension of magnesium make it more difficult to weld than steel. Welding parameters necessary to obtain sound autogenous welds were determined for both pulsed Nd:YAG and cw CO2 lasers, The weldability of magnesium was significantly better with the Nd:YAG laser. This observation was attributed to the higher absorption of the Nd:YAG beam, which in turn reduced the threshold irradiance required for welding and produced a more stable weldpool. The signal from an infrared weld monitor was correlated with both the penetration depth and the quantity of black powder on the workpiece after welding. The fine black powder was shown to result from evaporation of magnesium and zinc. The Nd:YAG welds were only slightly softer than the base material and had very narrow heat-affected zones. (C) 1999 Laser Institute of America. [S1042-346X(99)00104-7].</t>
  </si>
  <si>
    <t>Argonne Natl Lab, Technol Dev Div, Argonne, IL 60439 USA</t>
  </si>
  <si>
    <t>United States Department of Energy (DOE); Argonne National Laboratory</t>
  </si>
  <si>
    <t>Sanders, PG (corresponding author), Harvard Univ, Div Engn &amp; Appl Sci, Cambridge, MA 02138 USA.</t>
  </si>
  <si>
    <t>WOODBURY</t>
  </si>
  <si>
    <t>CIRCULATION FULFILLMENT DIV, 500 SUNNYSIDE BLVD, WOODBURY, NY 11797-2999 USA</t>
  </si>
  <si>
    <t>10.2351/1.521885</t>
  </si>
  <si>
    <t>184WU</t>
  </si>
  <si>
    <t>WOS:000079637400007</t>
  </si>
  <si>
    <t>Singh, VP; Li, SL; Yin, JL; Wu, CS</t>
  </si>
  <si>
    <t>Singh, Virendra Pratap; Li, Shengli; Yin, Jialin; Wu, Chuansong</t>
  </si>
  <si>
    <t>Role of intermetallic compounds on interfacial bonding and strain hardening capacity of dissimilar friction stir welded AA5052-AZ31 alloys</t>
  </si>
  <si>
    <t>FSW; AA5052/AZ31; IMC; X-ray techniques; Hardening capacity; Fracture</t>
  </si>
  <si>
    <t>Interfacial bonding, fracture and strain hardening capacity behaviour of dissimilar friction stir welded AA5052AZ31 alloys were investigated to develop a strategy to obtain high-strength dissimilar Al-Mg materials by preventing the fracture location at the weld interface. The intermetallic compounds (IMC) layer mainly comprises Al3Mg2 (beta) and Al12Mg17 (gamma) at the weld interface. In the medium heat generation condition, the IMC layer thickness decreased to 3 mu m, achieving the highest tensile strength of 184 MPa with an elongation of 2.6 %. Inhibiting Al3Mg2 IMC layer growth enhanced tensile properties in Al-Mg dissimilar materials. Welded samples demonstrated greater hardening capacity than the base metals.</t>
  </si>
  <si>
    <t>[Singh, Virendra Pratap; Li, Shengli; Yin, Jialin; Wu, Chuansong] Shandong Univ, Inst Mat Joining, MOE Key Lab Liquid Solid Struct Evolut &amp; Mat Proc, Jinan, Peoples R China</t>
  </si>
  <si>
    <t>Singh, VP; Wu, CS (corresponding author), Shandong Univ, Inst Mat Joining, MOE Key Lab Liquid Solid Struct Evolut &amp; Mat Proc, Jinan, Peoples R China.</t>
  </si>
  <si>
    <t>virendraps07@gmail.com; wucs@sdu.edu.cn</t>
  </si>
  <si>
    <t>SINGH, VIRENDRA/AAA-6541-2020</t>
  </si>
  <si>
    <t>10.1016/j.matlet.2024.137884</t>
  </si>
  <si>
    <t>R4G3H</t>
  </si>
  <si>
    <t>WOS:001391048500001</t>
  </si>
  <si>
    <t>Wang, HL; Zhang, MJ; Pang, XB; Zhang, J; Mao, C; Cheng, B; Qi, Y; Cai, JH; Wang, KM; Tong, YG; Bi, ZM</t>
  </si>
  <si>
    <t>Wang, Hailong; Zhang, Mingjun; Pang, Xiaobing; Zhang, Jian; Mao, Cong; Cheng, Bo; Qi, Yi; Cai, Jinhu; Wang, Kaiming; Tong, Yonggang; Bi, Zhuming</t>
  </si>
  <si>
    <t>Study on hybrid blue-IR laser welding on AZ31B magnesium alloy</t>
  </si>
  <si>
    <t>Laser welding (LW); Hybrid blue-IR laser welding (HBI-LW); Magnesium alloy; Porosity; Defects of weld; Molten pools; Stability of keyholes</t>
  </si>
  <si>
    <t>NUMERICAL-SIMULATION; POROSITY FORMATION; KEYHOLE; DYNAMICS; POWER; MICROSTRUCTURE; STEEL</t>
  </si>
  <si>
    <t>How to perform a laser welding is crucial to assure the quality of welds on magnesium alloys, and the challenges are the suppression of bubble generation and the reduction of pore defects. In this paper, hybrid blue-IR laser welding (HBI-LW) is proposed to improve the stability of a molten pool and keyhole; HBI-LW is produced by using dual coaxial lasers that have different wavelengths and spot diameters. A multi-physics heat flow model is developed to analyze the effect of composite heat sources on porosity quantitatively. The combined volumetric heat source model has been verified experimentally. The experiments show that when the laser power is 1800 W and the power of HBI is increased to 600 W, the porosity is formed at a lower level of about 0.5 %. The results are aligned well with that from numerical simulations on the proposed volumetric heat source model. In comparison with LW, HBI-LW is able to generate a larger melt pool and plasma plume and to smoothen the rear wall of a keyhole. This regulates the flow of the molten pool, suppresses the keyhole closure, and reduces the occurrence of keyhole collapse effectively. The dynamics of the keyhole and the forming mechanism of pores are investigated. This research provides theoretical and practical guides to suppress pore defects in laser welding on magnesium alloy.</t>
  </si>
  <si>
    <t>[Wang, Hailong; Zhang, Mingjun; Zhang, Jian; Mao, Cong; Cheng, Bo; Cai, Jinhu; Wang, Kaiming; Tong, Yonggang] Changsha Univ Sci &amp; Technol, Hunan Prov Key Lab Intelligent Mfg Technol High Pe, Changsha 410114, Peoples R China; [Pang, Xiaobing] Changsha Univ, Coll Mech &amp; Elect Engn, Changsha 410022, Peoples R China; [Qi, Yi] Hubei Univ Arts &amp; Sci, Coll Mech Engn, Xiangyang 441053, Hubei, Peoples R China; [Bi, Zhuming] Purdue Univ Ft Wayne, Dept Civil &amp; Mech Engn, Ft Wayne, IN 46805 USA</t>
  </si>
  <si>
    <t>Changsha University of Science &amp; Technology; Changsha University; Hubei University of Arts &amp; Science; Purdue University System; Purdue University</t>
  </si>
  <si>
    <t>Wang, Hailong/AAM-1464-2021; Bi, Zhuming/AAA-3088-2019</t>
  </si>
  <si>
    <t>National Natural Science Foundation of China [52275311]; Hunan Provincial Science Fund for Distinguished Young Scholars [2024JJ2001]; Scientific research project of Hunan Provincial Department of Science and Technology [2023RC3264, 2023GK2087]; Education Department Scientific Research Foundation of Hunan Province of China [22A0600]; Sichuan Science and Technology Program [2024NSFSC0151]</t>
  </si>
  <si>
    <t>National Natural Science Foundation of China(National Natural Science Foundation of China (NSFC)); Hunan Provincial Science Fund for Distinguished Young Scholars; Scientific research project of Hunan Provincial Department of Science and Technology; Education Department Scientific Research Foundation of Hunan Province of China; Sichuan Science and Technology Program</t>
  </si>
  <si>
    <t>This work was supported by the National Natural Science Foundation of China (Grant Nos. 52275311) and Hunan Provincial Science Fund for Distinguished Young Scholars, 2024JJ2001, Scientific research project of Hunan Provincial Department of Science and Technology, 2023RC3264, 2023GK2087, Education Department Scientific Research Foundation of Hunan Province of China (No. 22A0600), Supported by Sichuan Science and Technology Program (No. 2024NSFSC0151) .</t>
  </si>
  <si>
    <t>B</t>
  </si>
  <si>
    <t>10.1016/j.optlastec.2024.112227</t>
  </si>
  <si>
    <t>O6W9O</t>
  </si>
  <si>
    <t>WOS:001372516900001</t>
  </si>
  <si>
    <t>Yadav, PK; Khurana, MK; Kumar, R</t>
  </si>
  <si>
    <t>Yadav, Pradeep K.; Khurana, Manoj K.; Kumar, Ravindra</t>
  </si>
  <si>
    <t>Simulation and Experimental Investigation of Friction Stir Welded Wrought Magnesium Alloy AZ31B</t>
  </si>
  <si>
    <t>friction stir welding; magnesium alloy; mechanical properties; microstructural analysis; numerical analysis; thermal behavior</t>
  </si>
  <si>
    <t>NUMERICAL-SIMULATION; MECHANICAL-PROPERTIES; HEAT-TRANSFER; MICROSTRUCTURE; MODEL</t>
  </si>
  <si>
    <t>In this study, a finite element (FE) model was developed using the ANSYS software package to simulate the thermal behavior of a magnesium-based alloy during friction stir welding (FSW). The FE model was based upon a moving heat source, which was influenced by process parameters such as tool rotational speed, welding speed, shoulder diameter, and pin geometry. It was observed that the temperature increased with rotational speed and shoulder diameter but decreased with welding speed. The predicted maximum temperature distribution obtained from the FE model was validated by conducting experiments and using thermocouples to measure the actual temperatures. The absolute error percentage between the predicted and experimental values was less than 8%, indicating good agreement between the model predictions and the experimental data. The welded samples were tested for tensile strength, microhardness and impact strength. The maximum values obtained were 163.3 MPa for tensile strength, 4.1 KJ for impact strength, and 82 Hv for microhardness. Microstructural analysis revealed finer grains in the stir zone when using a welding speed of 150 mm/min, rotational speed of 900 rpm, and shoulder diameter of 19 mm. These parameters led to improved grain refinement in the welded region. Fractured surfaces from tensile tests were examined, and it was observed that the fracture initiation occurred in the thermomechanical affected zone of the advancing side.</t>
  </si>
  <si>
    <t>[Yadav, Pradeep K.; Kumar, Ravindra] AKTU Uttar Pradesh, Shri Ram Murti Smarak Coll Engn &amp; Technol Bareilly, Mech Engn Dept, Bareilly 243202, India; [Khurana, Manoj K.] MNNIT Allahabad, Dept Mech Engn, Prayagraj 211004, India</t>
  </si>
  <si>
    <t>Yadav, PK (corresponding author), AKTU Uttar Pradesh, Shri Ram Murti Smarak Coll Engn &amp; Technol Bareilly, Mech Engn Dept, Bareilly 243202, India.</t>
  </si>
  <si>
    <t>The authors would like to thank IIT BHU for providing the experimental setup. The authors also would like to acknowledge CIR-MNNIT Allahabad and IIT Kanpur for providing testing facilities.</t>
  </si>
  <si>
    <t>2024 SEP 30</t>
  </si>
  <si>
    <t>10.1007/s11665-024-10159-5</t>
  </si>
  <si>
    <t>H7V8M</t>
  </si>
  <si>
    <t>WOS:001325492100005</t>
  </si>
  <si>
    <t>Aliasghari, S; Hashimoto, T; Kelly, P; Matthews, A</t>
  </si>
  <si>
    <t>Aliasghari, Sepideh; Hashimoto, Teruo; Kelly, Peter; Matthews, Allan</t>
  </si>
  <si>
    <t>Synthesis of organic-inorganic 3D-nanocontainers for smart corrosion protection of friction stir welded AZ31B magnesium alloy-titanium dissimilar joints</t>
  </si>
  <si>
    <t>AZ31B; Magnesium; Dissimilar joint; Two-shell inhibitors; Smart corrosion protection.</t>
  </si>
  <si>
    <t>PLASMA ELECTROLYTIC OXIDATION; SELF-HEALING MICROCAPSULES; COMPOSITE COATINGS; PEO COATINGS; NANOCONTAINERS; INHIBITOR; PERFORMANCE; EPOXY; LAYER; OIL</t>
  </si>
  <si>
    <t>The joining of different light metals through friction stir welding (FSW) is gaining interest as a method to decrease weight and improve fuel efficiency. However, to ensure durability, these welded metals may require surface treatments to protect against corrosion or wear. This study presents a novel approach for the simultaneous delivery of two distinct corrosion inhibitors to Ti-Mg dissimilar PEO treated joints on demand. The research focuses on the synthesis, characterization, and application of cerium@polystyrene (Ce@PS) nanocontainers, which are loaded with 8-hydroxyquinoline (8-HQ) to enhance corrosion protection. The synthesis involves several key steps, including the formation of a cerium-based outer layer around polystyrene nanospheres, the selective removal of the polystyrene core to create a porous structure, and the subsequent loading of the 8-HQ inhibitor. Structural and compositional analyses, conducted using scanning transmission electron microscopy (STEM) and energy-dispersive X-ray spectroscopy (EDS), confirmed the successful incorporation of 8-HQ within the nanocontainers. Additionally, Fourier-transform infrared spectroscopy (FTIR) provided detailed information about the chemical composition of the organic materials throughout the synthesis process. Thermal decomposition analysis verified the successful fabrication and stability of the dual-shell nanocontainers. Corrosion tests on Ti-Mg joints treated with plasma electrolytic oxidation (PEO) coatings and loaded nanocontainers demonstrated significantly improved corrosion resistance compared to untreated joints. This research highlights the potential of dual-shell nanocontainers, containing both organic and inorganic inhibitors, to offer prolonged corrosion protection, particularly against galvanic corrosion in dissimilar joints. The findings suggest that these synthesized nanocontainers hold promise for various industrial applications, particularly in the context of friction stir welded (FSW) Ti-Mg dissimilar joints, providing valuable insights for the development of advanced materials designed to mitigate corrosion. (c) 2024 Chongqing University. Publishing services provided by Elsevier B.V. on behalf of KeAi Communications Co. Ltd. This is an open access article under the CC BY-NC-ND license ( http://creativecommons.org/licenses/by-nc-nd/4.0/) Peer review under responsibility of Chongqing University</t>
  </si>
  <si>
    <t>[Aliasghari, Sepideh; Matthews, Allan] Univ Manchester, Henry Royce Inst, Dept Mat, Manchester M13 9PL, England; [Aliasghari, Sepideh; Hashimoto, Teruo; Matthews, Allan] Univ Manchester, Dept Mat, Manchester M13 9PL, England; [Aliasghari, Sepideh; Kelly, Peter] Manchester Metropolitan Univ, Dept Engn, Surface Engn Grp, Manchester M1 5GD, England</t>
  </si>
  <si>
    <t>University of Manchester; University of Manchester; Manchester Metropolitan University</t>
  </si>
  <si>
    <t>Aliasghari, S (corresponding author), Univ Manchester, Henry Royce Inst, Dept Mat, Manchester M13 9PL, England.;Aliasghari, S (corresponding author), Univ Manchester, Dept Mat, Manchester M13 9PL, England.;Aliasghari, S (corresponding author), Manchester Metropolitan Univ, Dept Engn, Surface Engn Grp, Manchester M1 5GD, England.</t>
  </si>
  <si>
    <t>Sepideh.Aliasghari@manchester.ac.uk</t>
  </si>
  <si>
    <t>Hashimoto, Teruo/0000-0003-2098-1080; Kelly, Peter/0000-0003-1008-4941</t>
  </si>
  <si>
    <t>10.1016/j.jma.2024.09.004</t>
  </si>
  <si>
    <t>M2W0K</t>
  </si>
  <si>
    <t>WOS:001356183200001</t>
  </si>
  <si>
    <t>Xu, ZB; Zhang, TT; Wang, Y; Bian, GB; Wang, T; Wang, WX</t>
  </si>
  <si>
    <t>Xu Zhenbo; Zhang Tingting; Wang Yan; Bian Gongbo; Wang Tao; Wang Wenxian</t>
  </si>
  <si>
    <t>Interfacial Bonding Mechanism of AZ31B Magnesium Alloy Composite Plates by Rolling-Welding Assisted with High Frequency Pulse Current</t>
  </si>
  <si>
    <t>magnesium alloy welding; high frequency pulse current; skin effect; tensile strength</t>
  </si>
  <si>
    <t>In order to explore the compositing principle of metal composite plates under the high frequency pulse current, the test of rolling-welding with high frequency pulse current on the prefabricated notch of magnesium composite plates was designed. The microstructure evolution and mechanical properties of bonding interface and areas near interface of the composite plates were compared under different loading frequencies (25, 50, 75 kHz). The morphological characteristics of microstructures near interface of magnesium alloy composite plates was observed by metallographic microscope. Nanoindentation test and Vickers hardness test were used to characterize the hardness distribution of the interface micro-region and cross section. The tensile properties and fracture morphology of magnesium alloy composite plates were analyzed by tensile testing machine and electron microscope. The results show that with the increase in the frequency, the composite effect of the interface increases first and then decreases. When the current frequency is 50 kHz, the tensile strength and elongation of the magnesium alloy composite plates are the best, reaching 292.52 MPa and 25.7%, respectively. This can be contributed to the coupling effect of the skin effect, proximity effect, Joule heat effect, and the coupling effect of the contact resistance in the micro-region of the interface and the rolling force.</t>
  </si>
  <si>
    <t>[Xu Zhenbo; Zhang Tingting; Wang Yan; Wang Tao] Taiyuan Univ Technol, Engn Res Ctr Adv Met Composites Forming Technol &amp;, Minist Educ, Taiyuan 030024, Peoples R China; [Xu Zhenbo; Zhang Tingting; Wang Yan; Wang Tao] Taiyuan Univ Technol, Coll Mech &amp; Vehicle Engn, Taiyuan 030024, Peoples R China; [Bian Gongbo; Wang Wenxian] Taiyuan Univ Technol, Coll Mat Sci &amp; Engn, Taiyuan 030024, Peoples R China</t>
  </si>
  <si>
    <t>Taiyuan University of Technology; Taiyuan University of Technology; Taiyuan University of Technology</t>
  </si>
  <si>
    <t>Zhang, TT (corresponding author), Taiyuan Univ Technol, Engn Res Ctr Adv Met Composites Forming Technol &amp;, Minist Educ, Taiyuan 030024, Peoples R China.</t>
  </si>
  <si>
    <t>zhangtingting@tyut.edu.cn</t>
  </si>
  <si>
    <t>1875-5372</t>
  </si>
  <si>
    <t>10.12442/j.issn.1002-185X.20220985</t>
  </si>
  <si>
    <t>MC6J5</t>
  </si>
  <si>
    <t>WOS:001191464400019</t>
  </si>
  <si>
    <t>Meng, YF; Fu, JW; Zhang, S; Gong, MC; Gao, M; Chen, H</t>
  </si>
  <si>
    <t>Meng, Yunfei; Fu, Jiangwang; Zhang, Shuai; Gong, Mengcheng; Gao, Ming; Chen, Hui</t>
  </si>
  <si>
    <t>Laser-arc hybrid welding of AZ31B magnesium alloy by newly-designed beam oscillating pattern</t>
  </si>
  <si>
    <t>Magnesium alloy; Laser -arc hybrid welding; Beam oscillation; Inscribed double -circle oscillation; Weld formation; Mechanical properties</t>
  </si>
  <si>
    <t>ALUMINUM-ALLOYS; MICROSTRUCTURE; KEYHOLE</t>
  </si>
  <si>
    <t>To solve the uneven weld formation caused by the lower internal energy distribution of laser in circular beam oscillation, an inscribed double-circle oscillation was proposed for the laser-arc hybrid welding of magnesium alloy. Compared with the circular oscillation at frequency of 250 Hz, the inscribed double-circle oscillation not only improved the uniformity of laser energy distribution by 1.9 times, but also increased the stirring intensity of laser keyhole on the molten pool by 25 %. The difference between the upper wide flow and lower narrow flow existing in circular oscillating hybrid welding pool was reduced by promoting turbulent flows at their boundary via inscribed double-circle oscillation. Due to these improvements, the rough surface formation and uneven penetration depth existed in circular oscillating hybrid weld was suppressed, and the fracture area during tensile tests transferred from the weld center to base metal. The corresponding ultimate tensile strength and elongation of the magnesium alloy weld reached 241 MPa and 9.7 %, showing an increase up to 11 % and 115 % respectively.</t>
  </si>
  <si>
    <t>[Meng, Yunfei; Chen, Hui] Southwest Jiaotong Univ, Sch Mat Sci &amp; Engn, Chengdu 610031, Peoples R China; [Meng, Yunfei; Chen, Hui] Southwest Jiaotong Univ, Key Lab Adv Technol Mat, Minist Educ, Chengdu 610031, Peoples R China; [Fu, Jiangwang; Zhang, Shuai; Gong, Mengcheng; Gao, Ming] Huazhong Univ Sci &amp; Technol, Wuhan Natl Lab Optoelect, Wuhan 430074, Peoples R China</t>
  </si>
  <si>
    <t>Southwest Jiaotong University; Southwest Jiaotong University; Huazhong University of Science &amp; Technology</t>
  </si>
  <si>
    <t>Chen, H (corresponding author), Southwest Jiaotong Univ, Sch Mat Sci &amp; Engn, Chengdu 610031, Peoples R China.;Chen, H (corresponding author), Southwest Jiaotong Univ, Key Lab Adv Technol Mat, Minist Educ, Chengdu 610031, Peoples R China.;Gao, M (corresponding author), Huazhong Univ Sci &amp; Technol, Wuhan Natl Lab Optoelect, Wuhan 430074, Peoples R China.</t>
  </si>
  <si>
    <t>mgao@mail.hust.edu.cn; xnrpt@swjtu.edu.cn</t>
  </si>
  <si>
    <t>Meng, Yunfei/MBH-3868-2025; hui, chen/JDD-0526-2023</t>
  </si>
  <si>
    <t>National Natural Science Foundation of China [52205360, 52205465]</t>
  </si>
  <si>
    <t>The work was supported by National Natural Science Foundation of China under Grant numbers 52205360 and 52205465.</t>
  </si>
  <si>
    <t>MAY 5</t>
  </si>
  <si>
    <t>10.1016/j.jmapro.2023.03.028</t>
  </si>
  <si>
    <t>D5KQ9</t>
  </si>
  <si>
    <t>WOS:000969125400001</t>
  </si>
  <si>
    <t>Hu, H; Liu, F; Hou, QL; Chen, T</t>
  </si>
  <si>
    <t>Hu Hao; Liu Fei; Hou Qinglei; Chen Tao</t>
  </si>
  <si>
    <t>Research on Resistance Spot Welding of AZ31B Magnesium Alloy/6061 Aluminum Alloy Based on Ti Interlayer</t>
  </si>
  <si>
    <t>magnesium alloy; aluminum alloy; resistance spot welding; titanium interlayer</t>
  </si>
  <si>
    <t>The microstructure and mechanical properties of Mg/Al alloy dissimilar metal resistance lap joints were studied by adding an interlayer of titanium foil. The results show that adding a 0.2 mm thick titanium interlayer can greatly improve the strength of Mg/ Al dissimilar metal resistance spot welding (RSW) joints. The maximum tensile shear force of the joint first increases and then decreases with the increase of welding current; the maximum tensile shear force reaches the maximum of 2.3 kN while the welding current is 14 kA. Al3Ti is formed at the aluminum-titanium interface, and the joint fractures in the heat- affected zone on the magnesium side. After conversion, the shear strength of the joint can reach 156 MPa. SEM and EDS analysis shows that the addition of titanium interlayer blocks the mutual diffusion of magnesium alloy and aluminum alloy, and the titanium interlayer hinders the formation of Mg-Al intermetallic compounds, thereby greatly improving the bonding strength of the joint.</t>
  </si>
  <si>
    <t>[Hu Hao; Liu Fei; Hou Qinglei; Chen Tao] Hefei Univ Technol, Hefei 230009, Peoples R China</t>
  </si>
  <si>
    <t>Hefei University of Technology</t>
  </si>
  <si>
    <t>Liu, F (corresponding author), Hefei Univ Technol, Sch Mat Sci &amp; Engn, Hefei 230009, Peoples R China.</t>
  </si>
  <si>
    <t>17755342847@163.com; liufei@hfut.edu.cn</t>
  </si>
  <si>
    <t>5A8US</t>
  </si>
  <si>
    <t>WOS:000863156900037</t>
  </si>
  <si>
    <t>Liu, FJ; Liu, JB; Ji, Y; Bai, YX</t>
  </si>
  <si>
    <t>Liu, Fenjun; Liu, Jianbo; Ji, Yan; Bai, Yanxia</t>
  </si>
  <si>
    <t>Microstructure, mechanical properties, and corrosion resistance of friction stir welded Mg-Al-Zn alloy thick plate joints</t>
  </si>
  <si>
    <t>AZ31 alloy; Microstructure; Tensile properties; Dynamic compressive mechanical properties; Corrosion resistance; Thick plate</t>
  </si>
  <si>
    <t>AZ31 MAGNESIUM ALLOY; WELDING SPEED; STRAIN-RATE; GRAIN-SIZE; BEHAVIOR; EVOLUTION; TEMPERATURE; SHOULDER; TEXTURE; TIG</t>
  </si>
  <si>
    <t>Mg-Al-Zn (AZ31) of 10-mm thick plates were subjected to friction stir welding (FSW) using a conventional tool (CT) and bobbin tool (BT), respectively. The microstructure, room temperature tensile properties, dynamic compressive mechanical properties, and corrosion resistance of the base metal (BM) and various regions of the friction stir welded joints were investigated systematically. The mean grain size, dislocation density, and precipitate distribution in the various regions of the friction stir welded joints were various due to different thermal cycle and plastic deformation. Compared with the CT, a relatively more homogeneous microstructure, a larger number of high-density dislocations and precipitates were produced in the various regions of the joint prepared by the BT due to higher thermal cycle and strain rate. As a result, the friction stir welded joint prepared by the BT exhibits excellent tensile properties and dynamic compressive mechanical properties, and outstanding corrosion resistances compared to those of the CT. In addition to slight changes in tensile properties and dynamic compressive mechanical properties, the corrosion resistance of the joint prepared by the BT was significantly improved compared to the BM. FSW with BT was suggested to be the optimal method to weld AZ31 alloy thick plate.</t>
  </si>
  <si>
    <t>[Liu, Fenjun; Liu, Jianbo; Ji, Yan; Bai, Yanxia] Yulin Univ, Coll Energy Engn, Yulin 719000, Peoples R China; [Liu, Fenjun; Liu, Jianbo; Ji, Yan] Yulin Univ, Yulin Key Lab Met Matrix Composites &amp; Remanufactu, Yulin 719000, Peoples R China</t>
  </si>
  <si>
    <t>Yulin University; Yulin University</t>
  </si>
  <si>
    <t>Liu, FJ (corresponding author), Yulin Univ, Coll Energy Engn, Yulin 719000, Peoples R China.;Liu, FJ (corresponding author), Yulin Univ, Yulin Key Lab Met Matrix Composites &amp; Remanufactu, Yulin 719000, Peoples R China.</t>
  </si>
  <si>
    <t>lfjxcmg@126.com</t>
  </si>
  <si>
    <t>National Natural Science Foundation of China [51861034, 51601167]; Science and Technology Department of Shaanxi Province [2020GY-262, 2019SF271]; Technology Bureau of Yulin [2019-86-1]; High-level Talent Project of Yulin University [20GK06]</t>
  </si>
  <si>
    <t>National Natural Science Foundation of China(National Natural Science Foundation of China (NSFC)); Science and Technology Department of Shaanxi Province; Technology Bureau of Yulin; High-level Talent Project of Yulin University</t>
  </si>
  <si>
    <t>The authors would like to thank the National Natural Science Foundation of China (51861034, 51601167), the Science and Technology Department of Shaanxi Province (2020GY-262, 2019SF271), the Technology Bureau of Yulin (2019-86-1) and the High-level Talent Project of Yulin University (20GK06) for funding the project.</t>
  </si>
  <si>
    <t>10.1007/s40194-020-01012-z</t>
  </si>
  <si>
    <t>OCT 2020</t>
  </si>
  <si>
    <t>QM0ZM</t>
  </si>
  <si>
    <t>WOS:000577862600002</t>
  </si>
  <si>
    <t>Giorjao, RAR; Fonseca, EB; Avila, JA; Monlevade, EF; Tschiptschin, AP</t>
  </si>
  <si>
    <t>Giorjao, R. A. R.; Fonseca, E. B.; Avila, J. A.; Monlevade, E. F.; Tschiptschin, A. P.</t>
  </si>
  <si>
    <t>Investigation of material flow and thermomechanical behavior during friction stir welding of an AZ31B alloy for threaded and unthreaded pin geometries using computational solid mechanics simulation</t>
  </si>
  <si>
    <t>Computational solid mechanics; friction stir welding; material flow modeling; design of tools; light alloys; magnesium alloys</t>
  </si>
  <si>
    <t>NUMERICAL SIMULATIONS; DEFECT FORMATION; MAGNESIUM ALLOY; PROFILE; STEEL; FSW; PARAMETERS; EVOLUTION; TORQUE; JOINTS</t>
  </si>
  <si>
    <t>In the friction stir welding process, the tool role in the material flow and its thermomechanical behavior is still not entirely understood. Several modeling approaches attempted to explain the material and tool relationship, but to this date, insufficient results were provided in this matter. Regarding this issue and the urgent need for trustful friction stir welding models, a computational solid mechanic's model capable of simulating material flow and defect formation is presented. This model uses an Arbitrary Lagrangian-Eulerian code comparing a threaded and unthread pin profile. The model was able to reproduce the tool's torque, temperatures, and material flow along the entire process, including the underreported downward flow effect promoted by threaded pin's. A point tracking analysis revealed that threads increase the material velocity and strain rate to almost 30% compared to unthreaded conditions, promoting a temperature increment during the process, which improved the material flow and avoided filling defects. The presented results showed the model's capability to reproduce the defects observed in real welded joints, material thermomechanical characteristics and high sensitivity to welding parameters and tool geometries. Nevertheless, the outcomes of this work contribute to essential guidelines for future friction stir welding modeling and development, tool design, and defect prediction.</t>
  </si>
  <si>
    <t>[Giorjao, R. A. R.; Monlevade, E. F.; Tschiptschin, A. P.] Univ Sao Paulo, Met &amp; Mat Engn Dept, Sao Paulo, Brazil; [Giorjao, R. A. R.] Ohio State Univ, Dept Mat Sci &amp; Engn, 116 W 19Th Ave, Columbus, OH 43210 USA; [Fonseca, E. B.] Univ Estadual Campinas, Sch Mech Engn, Campinas, Brazil; [Avila, J. A.] Sao Paulo State Univ, Campus Sao Joao,Boa Vista, Sao Joao Da Boa Vista, Parana, Brazil</t>
  </si>
  <si>
    <t>Universidade de Sao Paulo; University System of Ohio; Ohio State University; Universidade Estadual de Campinas; Universidade Estadual Paulista</t>
  </si>
  <si>
    <t>Giorjao, RAR (corresponding author), Ohio State Univ, 1248 Arthur E Adams Dr, Columbus, OH 43221 USA.</t>
  </si>
  <si>
    <t>rafael.arthur00@gmail.com</t>
  </si>
  <si>
    <t>Monlevade, Eduardo/H-1728-2012; Avila Avila, Julian Arnaldo/J-6982-2015; Bertoni da Fonseca, Eduardo/E-9238-2013; Tschiptschin, Andre/F-7392-2012</t>
  </si>
  <si>
    <t>Avila Avila, Julian Arnaldo/0000-0002-5893-4725; Franco de Monlevade, Eduardo/0000-0001-5968-9955; Bertoni da Fonseca, Eduardo/0000-0002-6437-6125; Tschiptschin, Andre/0000-0002-1806-2010</t>
  </si>
  <si>
    <t>Brazilian Nanotechnology National Laboratory (LNNano) of the Brazilian Center for Research in Energy and Materials (CNPEM); Villares Metals</t>
  </si>
  <si>
    <t>The author(s) disclosed receipt of the following financial support for the research, authorship, and/or publication of this article: The authors acknowledge the financial support provided by the Brazilian Nanotechnology National Laboratory (LNNano) of the Brazilian Center for Research in Energy and Materials (CNPEM) and Villares Metals.</t>
  </si>
  <si>
    <t>10.1177/0954406220962540</t>
  </si>
  <si>
    <t>XA1KQ</t>
  </si>
  <si>
    <t>WOS:000683098800001</t>
  </si>
  <si>
    <t>Wang, Q; Li, XJ; Shi, BM; Wu, Y</t>
  </si>
  <si>
    <t>Wang, Qi; Li, Xuejiao; Shi, Biming; Wu, Yong</t>
  </si>
  <si>
    <t>Experimental and Numerical Studies on Preparation of Thin AZ31B/AA5052 Composite Plates Using Improved Explosive Welding Technique</t>
  </si>
  <si>
    <t>explosive welding; magnesium; aluminum; thin plate; numerical simulation</t>
  </si>
  <si>
    <t>MECHANICAL-PROPERTIES; ALUMINUM-ALLOY; INTERFACE MICROSTRUCTURE; STEEL; EVOLUTION; DEFORMATION; FABRICATION; BEHAVIOR; ZONE</t>
  </si>
  <si>
    <t>In this work, an improved explosive welding technique was investigated to fabricate a thin Mg/Al plate, where an additional thin aluminum sheet was used as a buffer layer between the explosive and the Al plate, and the Mg plate was rigidly constrained by a steel plate to avoid excessive deformation. Moreover, the welding parameters were optimized using theoretical analysis and numerical simulation, and the interfacial behavior was simulated using the SPH method. The bonding properties of the achieved joints were investigated using microstructure observation and mechanical tests. It was concluded that this technique is an effective method for producing a thin Mg/Al composite plate. In both morphology observation and mechanical tests, an excellent bonding quality was confirmed. In addition, smoothed particle hydrodynamics (SPH) simulation revealed an extreme condition of local high temperature and plastic strain in the welding process, and the characteristic parameters of waves obtained using simulation are well congruous with the experiment.</t>
  </si>
  <si>
    <t>[Wang, Qi; Li, Xuejiao; Shi, Biming] Anhui Univ Sci &amp; Technol, Coll Min &amp; Safety Engn, Huainan 232001, Peoples R China; [Li, Xuejiao; Wu, Yong] Anhui Univ Sci &amp; Technol, Coll Chem Engn, Huainan 232001, Peoples R China; [Li, Xuejiao] Anhui Leiminghkehua Ltd Liabil Co, Huaibei 235000, Peoples R China</t>
  </si>
  <si>
    <t>Anhui University of Science &amp; Technology; Anhui University of Science &amp; Technology</t>
  </si>
  <si>
    <t>Li, XJ (corresponding author), Anhui Univ Sci &amp; Technol, Coll Min &amp; Safety Engn, Huainan 232001, Peoples R China.;Li, XJ (corresponding author), Anhui Univ Sci &amp; Technol, Coll Chem Engn, Huainan 232001, Peoples R China.;Li, XJ (corresponding author), Anhui Leiminghkehua Ltd Liabil Co, Huaibei 235000, Peoples R China.</t>
  </si>
  <si>
    <t>qwang162@126.com; xjli@aust.edu.cn; pytraetq@126.com; wuyong15705543189@163.com</t>
  </si>
  <si>
    <t>Natural Science Foundation of Anhui Province of China [1808085QA06]; Scientific Research Foundation of the Education Department of Anhui Province of China [KJ2018A0090]; Postdoctoral fund of Anhui province of China [2019B355]</t>
  </si>
  <si>
    <t>Natural Science Foundation of Anhui Province of China(Natural Science Foundation of Anhui Province); Scientific Research Foundation of the Education Department of Anhui Province of China; Postdoctoral fund of Anhui province of China</t>
  </si>
  <si>
    <t>This research was supported by the Natural Science Foundation of Anhui Province of China (grant No. 1808085QA06), the Scientific Research Foundation of the Education Department of Anhui Province of China (grant No. KJ2018A0090) and the Postdoctoral fund of Anhui province of China (grant No. 2019B355).</t>
  </si>
  <si>
    <t>10.3390/met10081023</t>
  </si>
  <si>
    <t>NM3WZ</t>
  </si>
  <si>
    <t>WOS:000568031900001</t>
  </si>
  <si>
    <t>Zhang, XB; Cao, ZY; Zhao, PF</t>
  </si>
  <si>
    <t>Zhang, Xiaobin; Cao, Zhanyi; Zhao, Pengfei</t>
  </si>
  <si>
    <t>Investigation on solidification cracks in pulsed laser spot welding of an AZ31 magnesium alloy</t>
  </si>
  <si>
    <t>Molten pool shape; Cracking initiation direction; Cracking distribution; Solidification cracking prevention; Nd:YAG laser spot welds</t>
  </si>
  <si>
    <t>INITIATION; MODEL</t>
  </si>
  <si>
    <t>A direction-dependent model of solidification crack initiation and propagation is established to analyze the influence of the melt pool shape on the distribution of solidification cracks in pulsed laser spot welding. The formation direction of the initial crack is related to the variation of the solidification parameters. When the aspect ratio of the spot welds with a default Rectangular pulse is greater than 0.3 and less than 0.8, an initial crack is formed in the 45 degrees direction of the mushy zone, and then the crack propagates along the grain boundary. That is, the solidification cracks are distributed in the direction of 45 degrees on both sides of the surface center of the welding cross-section. When the aspect ratio of the spot welds is less than 0.3 or greater than 0.8, an initial crack is formed in the 90 degrees direction of the mushy zone, and then the solidification crack is vertically distributed at the center of the welding cross-section. The Step-Down-10ms-0.3P pulse can significantly reduce the solidification rate of the melt pool interface, preventing the formation of initial cracks in the sensitive directions of the spot welds with an aspect ratio less than 0.8, thereby eliminating solidification cracks.</t>
  </si>
  <si>
    <t>[Zhang, Xiaobin; Cao, Zhanyi; Zhao, Pengfei] Jilin Univ, Coll Mat Sci &amp; Engn, Key Lab Automobile Mat, Minist Educ, Changchun 130022, Peoples R China; [Zhang, Xiaobin; Zhao, Pengfei] Jilin Vocat Coll Ind &amp; Technol, Dept Mech &amp; Automot Technol, Jilin 132013, Jilin, Peoples R China</t>
  </si>
  <si>
    <t>Zhang, XB (corresponding author), Jilin Univ, Coll Mat Sci &amp; Engn, Key Lab Automobile Mat, Minist Educ, Changchun 130022, Peoples R China.</t>
  </si>
  <si>
    <t>10.1016/j.optlastec.2020.106132</t>
  </si>
  <si>
    <t>LA0KO</t>
  </si>
  <si>
    <t>WOS:000523646300037</t>
  </si>
  <si>
    <t>Zheng, B; Hu, XB; Lv, QQ; Zhao, L; Cai, D; Dong, SJ</t>
  </si>
  <si>
    <t>Zheng, Bo; Hu, Xinbin; Lv, Qingquan; Zhao, Li; Cai, Da; Dong, Shijie</t>
  </si>
  <si>
    <t>Study of self-reaction assisted friction stir welding of AZ31B Mg/5052 Al alloys</t>
  </si>
  <si>
    <t>Metals and alloys; Intermetallic alloys and compounds; Friction stir welding; Microstructure; Mechanical properties; Self-reaction</t>
  </si>
  <si>
    <t>The present study examined the microstructure and properties of self-reaction assisted friction stir welding (FSW). In order to make the Al-Ni mixed powder reach a metastable state, the mixture powder was first ball milled and then evenly applied to the butt surface. The influence of the self-reaction on the microstructure and properties of the joint was explored. A sound weld surface without obvious welding defects, such as cracks, was obtained. The maximum tensile strength of the joint with self-reaction reached 149 MPa. The tensile strength increased by 57% as compared to the application of a direct joint. In addition, Mg17Al12, Mg2Al3, and AlNi intermetallic compounds (IMCs) were found in the welded joint. Additionally, a brittle mode occurred on fracture surface of the joints in both welding ways. (C) 2019 Published by Elsevier B.V.</t>
  </si>
  <si>
    <t>[Zheng, Bo; Hu, Xinbin; Lv, Qingquan; Zhao, Li; Cai, Da; Dong, Shijie] Hubei Univ Technol, Coll Mat &amp; Chem Engn, Wuhan 430068, Peoples R China; [Zheng, Bo; Hu, Xinbin] Hubei Prov Key Lab Green Mat Light Ind, Wuhan 430068, Peoples R China</t>
  </si>
  <si>
    <t>Hu, XB; Dong, SJ (corresponding author), Hubei Univ Technol, Coll Mat &amp; Chem Engn, Wuhan 430068, Peoples R China.</t>
  </si>
  <si>
    <t>huxbshu@163.com; dongsjsj@163.com</t>
  </si>
  <si>
    <t>International Science &amp; Technology Cooperation Program of China [2016YFE0124300]; special funds for guiding local scientific and technological development by the central government of China [2019ZYYD015]; plan of Hubei Provincial Key Laboratory Green Materials for Light Industry [201611A05]</t>
  </si>
  <si>
    <t>International Science &amp; Technology Cooperation Program of China; special funds for guiding local scientific and technological development by the central government of China; plan of Hubei Provincial Key Laboratory Green Materials for Light Industry</t>
  </si>
  <si>
    <t>This work was supported by the International Science &amp; Technology Cooperation Program of China (No. 2016YFE0124300), the special funds for guiding local scientific and technological development by the central government of China (No. 2019ZYYD015), and the plan of Hubei Provincial Key Laboratory Green Materials for Light Industry (No. 201611A05).</t>
  </si>
  <si>
    <t>10.1016/j.matlet.2019.127138</t>
  </si>
  <si>
    <t>KB0ML</t>
  </si>
  <si>
    <t>WOS:000506193100100</t>
  </si>
  <si>
    <t>Boccarusso, L; Astarita, A; Carlone, P; Scherillo, F; Rubino, F; Squillace, A</t>
  </si>
  <si>
    <t>Boccarusso, Luca; Astarita, Antonello; Carlone, Pierpaolo; Scherillo, Fabio; Rubino, Felice; Squillace, Antonino</t>
  </si>
  <si>
    <t>Dissimilar friction stir lap welding of AA 6082-Mg AZ31: Force analysis and microstructure evolution</t>
  </si>
  <si>
    <t>Friction stir welding; AA6082; MgAZ31; Dissimilar lap joint; Welding forces; Microstructure</t>
  </si>
  <si>
    <t>MECHANICAL-PROPERTIES; ALUMINUM-ALLOYS; MAGNESIUM ALLOY; INTERMETALLIC COMPOUNDS; TENSILE PROPERTIES; TOOL PIN; AL-ALLOY; MG; JOINT; SHOULDER</t>
  </si>
  <si>
    <t>AA6082 T6 and MgAZ31 were successfully friction stir lap joined under various regimes of tool rotational and welding speeds. Force evolution as well microstructural evolution have been presented and discussed within the paper. All joints are characterized by the presence of three main metallurgical zones: nugget zone (NZ), dynamic recrystallized zone (DRZ) and interpenetrating feature zone (IPF). Furthermore, intermetallic compounds like Al12Mg17 and Al3Mg2 have been detected inside the NZ. The results of the forces analysis showed a non-univocal trend of the force components respect to the process parameters due to contrasting phenomena dictating material hardening and softening in the investigated processing window.</t>
  </si>
  <si>
    <t>[Boccarusso, Luca; Astarita, Antonello; Scherillo, Fabio; Squillace, Antonino] Univ Naples Federico II, Dept Chem Mat &amp; Ind Prod Engn, Piazzale Tecchio 80, I-80125 Naples, Italy; [Carlone, Pierpaolo] Univ Salerno, Dept Ind Engn, Via Giovanni Paolo II 132, I-84084 Fisciano, SA, Italy; [Rubino, Felice] Univ Derby, Inst Innovat Sustainable Engn, Quaker Way, Derby DE1 3HD, England</t>
  </si>
  <si>
    <t>University of Naples Federico II; University of Salerno; University of Derby</t>
  </si>
  <si>
    <t>Boccarusso, L (corresponding author), Univ Naples Federico II, Dept Chem Mat &amp; Ind Prod Engn, Piazzale Tecchio 80, I-80125 Naples, Italy.</t>
  </si>
  <si>
    <t>luca.boccarusso@unina.it</t>
  </si>
  <si>
    <t>Rubino, Felice/ABB-4168-2020</t>
  </si>
  <si>
    <t>Carlone, Pierpaolo/0000-0001-8727-0457; Squillace, Antonino/0000-0003-2931-1497; Rubino, Felice/0000-0002-2914-7722; Boccarusso, Luca/0000-0002-3496-5869; Scherillo, Fabio/0000-0002-2302-8968</t>
  </si>
  <si>
    <t>10.1016/j.jmapro.2019.06.022</t>
  </si>
  <si>
    <t>IT0BX</t>
  </si>
  <si>
    <t>WOS:000482512800036</t>
  </si>
  <si>
    <t>Cai, H; Hu, JM; Jiang, FL; Fu, DF; Teng, J; Zhang, H</t>
  </si>
  <si>
    <t>Cai, Huan; Hu, Jiamin; Jiang, Fulin; Fu, Dingfa; Teng, Jie; Zhang, Hui</t>
  </si>
  <si>
    <t>A novel repetitive continuous welding extrusion for refining grain size and evading strength-ductility trade-off in AZ31 magnesium alloy</t>
  </si>
  <si>
    <t>Magnesium alloys; Repetitive continuous welding extrusion; Microstructure; Texture; Mechanical property</t>
  </si>
  <si>
    <t>MECHANICAL-PROPERTIES; TENSILE PROPERTIES; ECAP; MICROSTRUCTURES; TEXTURE; AL</t>
  </si>
  <si>
    <t>A novel repetitive continuous welding extrusion process was proposed to optimize the microstructure and mechanical properties of A231 magnesium alloy. Both strength and elongation were improved simultaneously after two passes extrusion processing owing to the effective grain refinement and basal texture modification by introducing additive severe shear deformation.</t>
  </si>
  <si>
    <t>[Cai, Huan; Hu, Jiamin; Jiang, Fulin; Fu, Dingfa; Teng, Jie; Zhang, Hui] Hunan Univ, Coll Mat Sci &amp; Engn, Changsha 410082, Hunan, Peoples R China</t>
  </si>
  <si>
    <t>Fu, DF; Zhang, H (corresponding author), Hunan Univ, Coll Mat Sci &amp; Engn, Changsha 410082, Hunan, Peoples R China.</t>
  </si>
  <si>
    <t>hunu_fudingfa@163.com; zhanghui63hunu@163.com</t>
  </si>
  <si>
    <t>; Jiang, Fulin/B-4988-2019</t>
  </si>
  <si>
    <t>Teng, Jie/0000-0002-5524-1122; Jiang, Fulin/0000-0002-2430-5867; Fu, dingfa/0000-0002-9009-2898; Zhang, Hui/0000-0002-3048-7564</t>
  </si>
  <si>
    <t>National Natural Science Foundation of China [51671083, 51774124]</t>
  </si>
  <si>
    <t>This work was supported by the National Natural Science Foundation of China (51671083 &amp; 51774124).</t>
  </si>
  <si>
    <t>10.1016/j.msea.2019.03.051</t>
  </si>
  <si>
    <t>HW3UW</t>
  </si>
  <si>
    <t>WOS:000466619200019</t>
  </si>
  <si>
    <t>Hasan, AF</t>
  </si>
  <si>
    <t>Hasan, A. F.</t>
  </si>
  <si>
    <t>CFD modelling of friction stir welding (FSW) process of AZ31 magnesium alloy using volume of fluid method</t>
  </si>
  <si>
    <t>Friction stir welding; Computational fluid dynamics; Two-phase flow; Modelling</t>
  </si>
  <si>
    <t>NUMERICAL-SIMULATION; HEAT-TRANSFER; FLOW; TOOL; WEAR</t>
  </si>
  <si>
    <t>In this work, a validate couple-thermo flow model of the FSW process is generated using the CFD software FLUENT, with this model, then being developed to model the flash formation phenomena that occur during the FSW process using the volume of fluid method. From both models, pressure distribution on the tool surface was predicted at different radial positions. A comparison was made between single and multiple phase flow models. A significant reduction of the pressure values was seen when using a two-phase flow model. Volume fraction contour showed the changing in the metal phase when increased the welding time steps. A modelling procedure of this work is presented in details to utilize it in the further numerical investigation as a guide. This work could be used to afford more understanding of surface flash formation phenomena. Moreover, the outcome of this study can be a useful technique to aid the tool failure and increase the tool life during the FSW process. (C) 2019 Brazilian Metallurgical, Materials and Mining Association. Published by Elsevier Editora Ltda.</t>
  </si>
  <si>
    <t>[Hasan, A. F.] Univ Diyala, Coll Engn, Baqubah, Iraq</t>
  </si>
  <si>
    <t>University of Diyala</t>
  </si>
  <si>
    <t>Hasan, AF (corresponding author), Univ Diyala, Coll Engn, Baqubah, Iraq.</t>
  </si>
  <si>
    <t>ahmedfalh.eng@gmail.com</t>
  </si>
  <si>
    <t>Hasan, A.F/E-9016-2019</t>
  </si>
  <si>
    <t>Hasan, A.F/0000-0003-1547-1908</t>
  </si>
  <si>
    <t>10.1016/j.jmrt.2018.11.016</t>
  </si>
  <si>
    <t>IA2QI</t>
  </si>
  <si>
    <t>WOS:000469405800025</t>
  </si>
  <si>
    <t>Jayaraj, RK; Sabari, SS; Teja, KP</t>
  </si>
  <si>
    <t>Jayaraj, R. Kamal; Sabari, S. Sree; Teja, K. Prasanna</t>
  </si>
  <si>
    <t>Enhancing the corrosion resistance of stir zone of friction stir welded AZ31b magnesium alloy using micro arc oxidation coatings</t>
  </si>
  <si>
    <t>National Conference on Frontiers in Corrosion Control of Materials (FCCM)</t>
  </si>
  <si>
    <t>JUN 28-29, 2018</t>
  </si>
  <si>
    <t>NIT Warangal, Warangal, INDIA</t>
  </si>
  <si>
    <t>NIT Warangal</t>
  </si>
  <si>
    <t>Magnesium alloy; Friction stir welding; Micro arc oxidation coating; hardness; porosity</t>
  </si>
  <si>
    <t>PLASMA ELECTROLYTIC OXIDATION; TIME</t>
  </si>
  <si>
    <t>To explore the feasibility of micro-arc oxidation (MAO) coating, a study has been made to analyze the effect of process parameters namely, oxidation time and current density on the coating hardness and coating porosity. The parameter, current density was varied from 0.04 to 0.20 A/cm(2) and the oxidation time was varied from 10 to 50 min for the fabrication of coatings. The coating has been tested for potentiodynamic polarization of uncoated and MAO coated samples of FSW-Mg joints. The coating has been characterized using scanning electron microscope on the top and cross section. The study concludes that MAO coating is found to be beneficial to enhance the resistance to corrosion of stir zone of AZ31B magnesium alloy joints up to 17 to 28 times than the bare metal.</t>
  </si>
  <si>
    <t>[Jayaraj, R. Kamal] CK Coll Engn &amp; Technol, Cuddalore, India; [Sabari, S. Sree; Teja, K. Prasanna] Sree Vidyanikethan Engn Coll, Dept Mech Engn, Tirupati, Andhra Pradesh, India</t>
  </si>
  <si>
    <t>Sabari, SS (corresponding author), Sree Vidyanikethan Engn Coll, Dept Mech Engn, Tirupati, Andhra Pradesh, India.</t>
  </si>
  <si>
    <t>IB4NC</t>
  </si>
  <si>
    <t>WOS:000470248300011</t>
  </si>
  <si>
    <t>Liu, DJ; Guo, R; Tang, YC; Hu, Y; Zhao, LZ</t>
  </si>
  <si>
    <t>Liu, Dejia; Guo, Rui; Tang, Yanchuan; Hu, Yong; Zhao, Longzhi</t>
  </si>
  <si>
    <t>Strain accumulation at the top and bottom side of a friction stir welded alloy AZ31 under tensile and compressive loading</t>
  </si>
  <si>
    <t>Strain accumulation; friction stir welding; magnesium alloy; plastic deformation; tensile test compressive test; textural variation</t>
  </si>
  <si>
    <t>GRAIN-SIZE; DEFORMATION-BEHAVIOR; MG ALLOY; TEXTURE; FRACTURE; FLOW; MICROSTRUCTURE; MECHANISM; PARAMETER; STRESS</t>
  </si>
  <si>
    <t>Strain accumulation is easily formed in friction stir welded Mg alloys which significantly deteriorate the strength of the joints. However, the formation mechanisms of strain accumulation are not well understood. The present study aims to explore the different strain accumulations on the top and bottom side of welded samples using tensile and compressive tests. An effective procedure is provided for measuring strain accumulation. An interesting finding is that the measured strain accumulations differ from those determined by visual inspection. The analyses indicate that the different types of strain accumulation at both sides have a close relationship with the shear layers and textural variations in the stir zone. Additionally, a model for the formation of strain accumulation at the top and bottom side of the Mg weld joints is provided.</t>
  </si>
  <si>
    <t>[Liu, Dejia] East China Jiaotong Univ, Mat Forming &amp; Control Engn, Nanchang, Jiangxi, Peoples R China; [Tang, Yanchuan; Hu, Yong; Zhao, Longzhi] East China Jiaotong Univ, Sch Mat Sci &amp; Engn, Shuang Gang Dong Jie 808, Nanchang, Jiangxi, Peoples R China</t>
  </si>
  <si>
    <t>East China Jiaotong University; East China Jiaotong University</t>
  </si>
  <si>
    <t>Liu, DJ (corresponding author), East China Jiaotong Univ, Sch Mat Sci &amp; Engn, Shuang Gang Dong Jie 808, Nanchang, Jiangxi, Peoples R China.</t>
  </si>
  <si>
    <t>ldj515@126.com</t>
  </si>
  <si>
    <t>Young Scientists Funded Projects in Jiangxi Province [20153BCB23005]; Natural Science Foundation in Jiangxi Province [20181BAB216021]; Doctor Startup Fund of East China Jiaotong University [2003414053]</t>
  </si>
  <si>
    <t>Young Scientists Funded Projects in Jiangxi Province; Natural Science Foundation in Jiangxi Province; Doctor Startup Fund of East China Jiaotong University</t>
  </si>
  <si>
    <t>This study was financially supported by Young Scientists Funded Projects in Jiangxi Province (20153BCB23005), Natural Science Foundation in Jiangxi Province (20181BAB216021) and Doctor Startup Fund of East China Jiaotong University (2003414053).</t>
  </si>
  <si>
    <t>10.3139/120.111265</t>
  </si>
  <si>
    <t>HC7GI</t>
  </si>
  <si>
    <t>WOS:000451968400002</t>
  </si>
  <si>
    <t>Meng, YF; Gao, M; Zeng, XY</t>
  </si>
  <si>
    <t>Meng, Yunfei; Gao, Ming; Zeng, Xiaoyan</t>
  </si>
  <si>
    <t>Quantitative analysis of synergic effects during laser-arc hybrid welding of AZ31 magnesium alloy</t>
  </si>
  <si>
    <t>Synergic effect; Hybrid welding; Quantitative analysis; Magnesium; Plasma</t>
  </si>
  <si>
    <t>POWER FIBER LASER; MG ALLOY; MECHANICAL-PROPERTIES; JOINTS; PARAMETERS; CO2; MICROSTRUCTURE; DISCHARGE; PLASMA</t>
  </si>
  <si>
    <t>The easy cracked droplet of the magnesium (Mg) arc was stabilized by the synergic effects in laser-arc hybrid welding, but few reports have attempted to quantify their degree, and then use it to explore the stabilization mechanism. According to the relationship between the process stability and real-time arc current, a new dimensionless parameter, i.e., arc current increment (psi), was proposed to quantitatively characterize the synergic effects by counting the difference in the average arc current between the hybrid welding and metal inert gas welding. The bigger the psi, the stronger the synergic effects, and the more stable the hybrid process. The psi increased from 2.7 to 22.7% when the laser power increased from 1 to 4 kW, whereas it decreased from 32.5 to 5.7% when the arc current increased from 90 to 210 A. The quantitative results were well corresponding to the observed phenomena caused by the synergic effects, which were characterized by the plasma shapes and weld surface morphologies. Besides, the stabilization mechanisms of both the burning and droplet transfer of the Mg arc were discussed in terms of the calculated psi.</t>
  </si>
  <si>
    <t>[Meng, Yunfei; Gao, Ming; Zeng, Xiaoyan] Huazhong Univ Sci &amp; Technol, Wuhan Natl Lab Optoelect, Wuhan 430074, Hubei, Peoples R China</t>
  </si>
  <si>
    <t>Gao, M (corresponding author), Huazhong Univ Sci &amp; Technol, Wuhan Natl Lab Optoelect, Wuhan 430074, Hubei, Peoples R China.</t>
  </si>
  <si>
    <t>Meng, Yunfei/MBH-3868-2025</t>
  </si>
  <si>
    <t>Meng, Yunfei/0000-0001-5184-0593</t>
  </si>
  <si>
    <t>National Natural Science Foundation of China [51475183, 51775206, 51429501]</t>
  </si>
  <si>
    <t>The study is supported by the National Natural Science Foundation of China (nos. 51475183, 51775206, and 51429501).</t>
  </si>
  <si>
    <t>10.1016/j.optlaseng.2018.08.013</t>
  </si>
  <si>
    <t>GX5UQ</t>
  </si>
  <si>
    <t>WOS:000447816900023</t>
  </si>
  <si>
    <t>Song, G; Li, TT; Chen, L</t>
  </si>
  <si>
    <t>Song, Gang; Li, Taotao; Chen, Liang</t>
  </si>
  <si>
    <t>The mechanical properties and interface bonding mechanism of immiscible Mg/steel by laser-tungsten inert gas welding with filler wire</t>
  </si>
  <si>
    <t>Mg/steel interface; Interface bonding mechanism; High temperature-Al11(MnFe)(4) intermetallic compound; alpha-Fe(A1) solid solution; Laser-tungsten inert gas welding</t>
  </si>
  <si>
    <t>RESISTANCE SPOT WELDS; MAGNESIUM ALLOY; TRANSITION-LAYER; STAINLESS-STEEL; STRUCTURE REFINEMENT; AZ31B MAGNESIUM; BUTT-JOINT; MN ALLOYS; MG; AL</t>
  </si>
  <si>
    <t>Immiscible Mg/steel was welded by laser-tungsten inert gas (TIG) butt fusion welding method with AZ61 filler wires. A better joint was obtained by optimizing the process parameters. The tensile strength of Mg/steel joints was improved with the increase of laser power before the weld burn-through. The interface bonding strength reached 238.1 MPa, about 94.5% of AZ31 base metal, and the joint fractured approaching Mg/steel interface. The Mg/steel interface layer was mainly composed of a continuous 50 nm-thick high temperature (HT)-Al-11(Mn, Fe)(4) intermetallic compound layer and approximately 350 nm-thick alpha-Fe(Al) solid solution. The orientation relationships (OR) of alpha-Fe(Al)/HT-Al-11(Mn, Fe)(4) system and Mg/HT-Al-11(Mn, Fe)(4) system matched favorable with (011)alpha-Fe(Al) vertical bar vertical bar (060)HT-Al11 (Mn, Fe)4 and [1 (1) over bar0]alpha-Fe(Al)vertical bar vertical bar[100]HT-Al11(Mn, Fe)4, (01 (1) over bar2)mg vertical bar vertical bar(060)HT-Al11(Mn, Fe)4 and [10 (1) over bar0]Mg vertical bar vertical bar[100]HT-Al11(Mn, Fe)4, respectively. The growth model of the interface layer along the Mg/steel interface was discussed.</t>
  </si>
  <si>
    <t>[Song, Gang; Li, Taotao; Chen, Liang] Dalian Univ Technol, Sch Mat Sci &amp; Engn, Key Lab Liaoning Adv Welding &amp; Joining Technol, Dalian 116024, Peoples R China</t>
  </si>
  <si>
    <t>Li, TT (corresponding author), Dalian Univ Technol, Sch Mat Sci &amp; Engn, Key Lab Liaoning Adv Welding &amp; Joining Technol, Dalian 116024, Peoples R China.</t>
  </si>
  <si>
    <t>lin_tao@mail.dlut.edu.cn</t>
  </si>
  <si>
    <t>li, taotao/IAQ-4479-2023</t>
  </si>
  <si>
    <t>National Natural Science Foundation of China [U1764251]; Natural Science Foundation of Liaoning Province [2015020108]</t>
  </si>
  <si>
    <t>National Natural Science Foundation of China(National Natural Science Foundation of China (NSFC)); Natural Science Foundation of Liaoning Province(Natural Science Foundation of Liaoning Province)</t>
  </si>
  <si>
    <t>This work was supported by the National Natural Science Foundation of China [No. U1764251]; and the Natural Science Foundation of Liaoning Province [2015020108].</t>
  </si>
  <si>
    <t>OCT 24</t>
  </si>
  <si>
    <t>10.1016/j.msea.2018.08.078</t>
  </si>
  <si>
    <t>GX2TQ</t>
  </si>
  <si>
    <t>WOS:000447573400032</t>
  </si>
  <si>
    <t>Bland, LG; Melia, MA; Fitz-Gerald, JM; Scully, JR</t>
  </si>
  <si>
    <t>Bland, L. G.; Melia, M. A.; Fitz-Gerald, J. M.; Scully, J. R.</t>
  </si>
  <si>
    <t>Mitigation of Corrosion on AZ31B-H24 Tungsten Inert Gas Welds in Chloride Environments via Laser Surface Modification</t>
  </si>
  <si>
    <t>corrosion; electrochemical impedance spectroscopy; galvanic coupling; laser surface modification; magnesium; welding</t>
  </si>
  <si>
    <t>SPECTROMETRY SOLUTION ANALYSIS; CORRODING MAGNESIUM SURFACES; ENHANCED CATALYTIC-ACTIVITY; MG-AL ALLOYS; ELECTROCHEMICAL IMPEDANCE; HYDROGEN COLLECTION; MASS-LOSS; LOCALIZED CORROSION; PEO COATINGS; RESISTANCE</t>
  </si>
  <si>
    <t>Laser surface modification (LSM) was performed on autogenously welded samples to homogenize the weld microstructure and mitigate poor corrosion performance. Characterization of weld zone corrosion behavior and microstructure was performed using established electrochemical analysis techniques and scanning electron microscopy. Following LSM, partial chemical homogenization was observed for regions of the base alloy, along with the fusion zone and heat affected zone. The corrosion rates for the isolated weld zones followed a similar trend with an increase in chemical uniformity as determined by electrochemical impedance spectroscopy, gravimetric mass loss, and H-2 gas collection. Overall, limited galvanic coupling was observed between weld zones resulting in an order of magnitude reduction in galvanic corrosion rate.</t>
  </si>
  <si>
    <t>[Bland, L. G.; Melia, M. A.; Fitz-Gerald, J. M.; Scully, J. R.] Univ Virginia, Dept Mat Sci &amp; Engn, 395 McCormick Rd, Charlottesville, VA 22903 USA</t>
  </si>
  <si>
    <t>Melia, MA (corresponding author), Univ Virginia, Dept Mat Sci &amp; Engn, 395 McCormick Rd, Charlottesville, VA 22903 USA.</t>
  </si>
  <si>
    <t>michael.melia756@gmail.com</t>
  </si>
  <si>
    <t>U.S. Army Research Laboratory [W911NF-14-2-0005]; Office of Naval Research [N000141210967]; NSF [DMR-130999]; ONR [SP0028970-PROJ0007990]; Direct For Mathematical &amp; Physical Scien; Division Of Materials Research [1309999] Funding Source: National Science Foundation</t>
  </si>
  <si>
    <t>U.S. Army Research Laboratory(United States Department of DefenseUS Army Research Laboratory (ARL)); Office of Naval Research(United States Department of DefenseUnited States NavyOffice of Naval Research); NSF(National Science Foundation (NSF)); ONR(United States Department of DefenseUnited States NavyOffice of Naval Research); Direct For Mathematical &amp; Physical Scien; Division Of Materials Research(National Science Foundation (NSF)NSF - Directorate for Mathematical &amp; Physical Sciences (MPS))</t>
  </si>
  <si>
    <t>Funding from the U.S. Army Research Laboratory under Agreement No. W911NF-14-2-0005 with Dr. Joe Labukas as project manager supported MAM and JMF. Funding by the Office of Naval Research Grant No. N000141210967 with Dr. David A. Shifler as scientific officer supported LGB. The NSF under No. DMR-130999 and ONR under Grant No. SP0028970-PROJ0007990 supported JRS. The U.S. Government is authorized to reproduce and distribute reprints for Governmental purposes notwithstanding any copyright notation thereon. The views and conclusions contained herein are those of the authors and should not be interpreted as necessarily representing the Army Research Laboratory, the Office of Naval Research, and the National Science Foundation.</t>
  </si>
  <si>
    <t>10.5006/2675</t>
  </si>
  <si>
    <t>GH9GI</t>
  </si>
  <si>
    <t>WOS:000433977100001</t>
  </si>
  <si>
    <t>Yang, WW; Cao, XQ; Wang, LF; Chen, ZQ; Wang, WX; Wang, DY</t>
  </si>
  <si>
    <t>Yang, Wen-wu; Cao, Xiao-qing; Wang, Li-fei; Chen, Zhi-qing; Wang, Wen-xian; Wang, Dong-ya</t>
  </si>
  <si>
    <t>Microstructure and Mechanical Properties of AA6061/AZ31B/AA6061 Composite Plates Fabricated by Vertical Explosive Welding and Subsequent Hot Rolling</t>
  </si>
  <si>
    <t>Explosive welding; Rolling; Al/Mg/Al composite plates; Interface microstructures; Mechanical properties</t>
  </si>
  <si>
    <t>INTERFACE MICROSTRUCTURE; ALLOY; DEFORMATION; INTERLAYER; EVOLUTION; CORROSION; JOINTS; PHASE</t>
  </si>
  <si>
    <t>In this study, three-ply Al/Mg/Al composite plates were successfully achieved by vertical explosive welding (EXW) method. After EXW, the sound joints were obtained. Then thin three-ply Al/Mg/Al EXWed composite plates with the thickness of 1.78 mm were achieved by hot rolling. The influence of annealing on the interface microstructures and mechanical properties of the thin composite plates was investigated. The results indicated that different morphology with big waveform and mini waveform was present in the explosively bonded interface. The interface shear strength was 91MPa for big waveform side and 92Mpa for mini waveform side. The rolled sample without annealing possessed the high ultimate tensile strength (UTS) value of 235Mpa and elongation of 8.5%. The equiaxed and homogeneous grain morphology of magnesium alloys in the thin three-ply Al/Mg/Al composite plates could be induced by annealing 300 degrees C for 1 h. This contributed to the considerable increase of elongation by 18.5%.</t>
  </si>
  <si>
    <t>[Yang, Wen-wu; Cao, Xiao-qing; Wang, Li-fei; Chen, Zhi-qing; Wang, Wen-xian; Wang, Dong-ya] Shanxi Key Lab Adv Magnesium Based Mat, Taiyuan 030024, Shanxi, Peoples R China; [Yang, Wen-wu; Cao, Xiao-qing; Wang, Li-fei; Chen, Zhi-qing; Wang, Wen-xian; Wang, Dong-ya] Taiyuan Univ Technol, Coll Mat Sci &amp; Engn, Taiyuan 030024, Shanxi, Peoples R China</t>
  </si>
  <si>
    <t>Cao, XQ (corresponding author), Shanxi Key Lab Adv Magnesium Based Mat, Taiyuan 030024, Shanxi, Peoples R China.;Cao, XQ (corresponding author), Taiyuan Univ Technol, Coll Mat Sci &amp; Engn, Taiyuan 030024, Shanxi, Peoples R China.</t>
  </si>
  <si>
    <t>cxqty@126.com</t>
  </si>
  <si>
    <t>Wang, Lifei/AAO-1085-2021; Yang, Weiwei/J-4015-2012</t>
  </si>
  <si>
    <t>wang, lifei/0000-0002-6480-138X; Yang, Wenwu/0000-0001-7281-153X</t>
  </si>
  <si>
    <t>Natural Science Foundation Project of China [51375328, 51704209]; Shanxi Scholarship council of China [2015036, 2016021063]</t>
  </si>
  <si>
    <t>Natural Science Foundation Project of China(National Natural Science Foundation of China (NSFC)); Shanxi Scholarship council of China</t>
  </si>
  <si>
    <t>This study was financially supported by the Natural Science Foundation Project of China (51375328, 51704209) and the Research Project Supported by Shanxi Scholarship council of China (2015036, 2016021063).</t>
  </si>
  <si>
    <t>e20180350</t>
  </si>
  <si>
    <t>10.1590/1980-5373-MR-2018-0350</t>
  </si>
  <si>
    <t>GW4ZV</t>
  </si>
  <si>
    <t>WOS:000446937100001</t>
  </si>
  <si>
    <t>Chen, MH; Xu, JN; Xin, LJ; Zhao, ZF; Wu, FF; Ma, SN; Zhang, Y</t>
  </si>
  <si>
    <t>Chen, Minghua; Xu, Jiannan; Xin, Lijun; Zhao, Zuofu; Wu, Fufa; Ma, Shengnan; Zhang, Yue</t>
  </si>
  <si>
    <t>Effect of keyhole characteristics on porosity formation during pulsed laserGTA hybrid welding of AZ31B magnesium alloy</t>
  </si>
  <si>
    <t>Laser-GTA welding; Porosity; Laser keyhole behavior</t>
  </si>
  <si>
    <t>SPECTRAL-ANALYSIS; ALUMINUM-ALLOY; ARC PLASMA; YAG-LASER; BEHAVIOR</t>
  </si>
  <si>
    <t>This paper experimentally investigates the relationship between laser keyhole characteristics on the porosity formation during pulsed laser-GTA welding of magnesium alloy. Based on direct observations during welding process, the influences of laser keyhole state on the porosity formation were studied. Results show that the porosities in the joint are always at the bottom of fusion zone of the joint, which is closely related to the keyhole behavior. A large depth to wide ratio always leads to the increase of porosity generation chance. Keeping the keyhole outlet open for a longer time benefits the porosity restriction. Overlap of adjacent laser keyhole can effectively decrease the porosity generation, due to the cutting effect between adjacent laser keyholes. There are threshold overlap rate values for laser keyholes in different state.</t>
  </si>
  <si>
    <t>[Chen, Minghua; Xin, Lijun; Zhao, Zuofu; Wu, Fufa; Ma, Shengnan; Zhang, Yue] Liaoning Univ Technol, Sch Mat Sci &amp; Technol, Jinzhou 121001, Peoples R China; [Xu, Jiannan] Liaoning Petrochem Vocat &amp; Technol Coll, Dept Comp Sci &amp; Technol, Jinzhou 121001, Peoples R China</t>
  </si>
  <si>
    <t>Liaoning University of Technology</t>
  </si>
  <si>
    <t>Chen, MH (corresponding author), Liaoning Univ Technol, Sch Mat Sci &amp; Technol, Jinzhou 121001, Peoples R China.</t>
  </si>
  <si>
    <t>cmh@mail.dlut.edu.cn</t>
  </si>
  <si>
    <t>Wu, Fufa/LJK-9268-2024</t>
  </si>
  <si>
    <t>National Natural Science Foundation of China [51571106]; Natural Science Foundations of Liaoning Province [201602366, 2015020244]</t>
  </si>
  <si>
    <t>National Natural Science Foundation of China(National Natural Science Foundation of China (NSFC)); Natural Science Foundations of Liaoning Province</t>
  </si>
  <si>
    <t>The authors gratefully acknowledge the sponsorships from the National Natural Science Foundation of China (No. 51571106), the Natural Science Foundations of Liaoning Province (Nos. 201602366 and 2015020244).</t>
  </si>
  <si>
    <t>10.1016/j.optlaseng.2017.01.018</t>
  </si>
  <si>
    <t>EP9IM</t>
  </si>
  <si>
    <t>WOS:000397687300016</t>
  </si>
  <si>
    <t>He, WJ; Zheng, L; Xin, RL; Liu, Q</t>
  </si>
  <si>
    <t>He, Weijun; Zheng, Li; Xin, Renlong; Liu, Qing</t>
  </si>
  <si>
    <t>Microstructure-based modeling of tensile deformation of a friction stir welded AZ31 Mg alloy</t>
  </si>
  <si>
    <t>Mg alloy; Friction stir welding; Crystal plasticity finite element method; Texture; Deformation mechanism</t>
  </si>
  <si>
    <t>MAGNESIUM ALLOY; MECHANICAL-PROPERTIES; STRAIN LOCALIZATION; TEXTURE; COMPRESSION; BEHAVIOR; FRACTURE</t>
  </si>
  <si>
    <t>The deformation and fracture behaviors of friction stir welded (FSWed) Mg alloys are topics under investigation. The microstructure and texture of a FSWed Mg alloy were characterized by electron back scattered diffraction. Four characteristic sub-zones with different orientations in the FSWed Mg alloy joint were identified. The texture distribution across the stir zones and transition zone were obviously inhomogeneous. For comparison, four sub-regions in the base material were also characterized. Based on the experimental microstructure and texture, a crystal plasticity finite element model was developed to represent the friction stir welded Mg alloy. Simulations were carried out to study the effect of texture variation on the deformation behaviors during transverse tension. Compared with the base material case, strong macroscopic strain localization was observed for the FSWed joint case after transverse tension. Strain localization may have contributed to the decayed elongation of the FSWed joint in the transverse tension. Texture variation in the thermal-mechanical affected zone did not change the deformation mechanism in the stir zones, while it did decrease the strain localization, thus assuming to improve the elongation of the friction stir welded Mg alloy.</t>
  </si>
  <si>
    <t>[He, Weijun; Xin, Renlong; Liu, Qing] Chongqing Univ, Coll Mat Sci &amp; Engn, Chongqing 400044, Peoples R China; [Zheng, Li] Shenyang Univ Technol, Coll Mat Sci &amp; Engn, Shenyang 110870, Peoples R China</t>
  </si>
  <si>
    <t>Chongqing University; Shenyang University of Technology</t>
  </si>
  <si>
    <t>He, WJ; Xin, RL (corresponding author), Chongqing Univ, Coll Mat Sci &amp; Engn, Chongqing 400044, Peoples R China.</t>
  </si>
  <si>
    <t>weijun.he@cqu.edu.cn; rlxin@cqu.edu.cn</t>
  </si>
  <si>
    <t>He, Weijun/AEN-8199-2022; Xin, Renlong/B-5943-2013</t>
  </si>
  <si>
    <t>National Basic Research Program of China (973 Project) [2013CB632201, 2013CB632204]; National Natural Science Foundation of China [51421001]; Chongqing Research Program of Basic Research and Frontier Technology [cstc2014jcyjA50022]; Fundamental Research Funds for the Central University [106112015CDJXY130002]</t>
  </si>
  <si>
    <t>National Basic Research Program of China (973 Project)(National Basic Research Program of China); National Natural Science Foundation of China(National Natural Science Foundation of China (NSFC)); Chongqing Research Program of Basic Research and Frontier Technology; Fundamental Research Funds for the Central University</t>
  </si>
  <si>
    <t>The authors express their sincere thanks to the support by the National Basic Research Program of China (973 Project, Grant nos. 2013CB632201 and 2013CB632204) and National Natural Science Foundation of China (Project 51421001). This research is also funded by the Chongqing Research Program of Basic Research and Frontier Technology (No. cstc2014jcyjA50022) and the Fundamental Research Funds for the Central University (No. 106112015CDJXY130002). Weijun He acknowledges the valuable comments on the decayed elongation of a FSWed Mg alloy by A. Chapuis.</t>
  </si>
  <si>
    <t>FEB 27</t>
  </si>
  <si>
    <t>10.1016/j.msea.2017.01.053</t>
  </si>
  <si>
    <t>EN2KU</t>
  </si>
  <si>
    <t>WOS:000395839800008</t>
  </si>
  <si>
    <t>Liu, DJ; Xin, RL; Zhao, LZ; Hu, Y</t>
  </si>
  <si>
    <t>Liu, Dejia; Xin, Renlong; Zhao, Longzhi; Hu, Yong</t>
  </si>
  <si>
    <t>Effect of textural variation and twinning activity on fracture behavior of friction stir welded AZ31 Mg alloy in bending tests</t>
  </si>
  <si>
    <t>Friction stir welding; Magnesium alloy; Textural variation; Twinning activity; Fracture behavior</t>
  </si>
  <si>
    <t>AL-ZN ALLOY; GRAIN-SIZE; MAGNESIUM ALLOY; DEFORMATION-BEHAVIOR; STRAIN LOCALIZATION; TENSILE BEHAVIOR; MICROSTRUCTURE; COMPRESSION; DEPENDENCE; PARAMETER</t>
  </si>
  <si>
    <t>Strong local texture is usually formed in friction stir welded (FSW) Mg alloys and varies in different positions of the weld zone. Textural variation has an impact on fracture behavior and caused a poor mechanical property during the transverse tensile tests. However, due to the different stress and strain state between the inner and outer surfaces, the effect of textural variation on fracture behavior in bending tests is still unknown. The present study aims to investigate the relationship between textural variation, twinning activity and fracture behaviors in bending tests by Schmid factor analysis. It is found that sudden change of texture at the transition zone (TZ)/stir zone (SZ) interface and different twinning activity between the TZ and SZ-side have an impact on fracture behavior of bending samples, especially for crack propagation at the TZ/SZ interface for Surface bending test. The effect of textural variation on fracture behavior in bending is highly dependent on the local stress state and it can be well explained by the calculated Schmid factor in terms of the assumed stress state for bending. The present work is helpful for tailoring the local texture to change fracture behavior and improve the joint strength of FSW Mg welds. (C) 2016 Elsevier B.V. All rights reserved.</t>
  </si>
  <si>
    <t>[Liu, Dejia; Zhao, Longzhi; Hu, Yong] East China Jiaotong Univ, Coll Mat Sci &amp; Engn, Nanchang, Peoples R China; [Xin, Renlong] Chongqing Univ, Coll Mat Sci &amp; Engn, Chongqing, Peoples R China</t>
  </si>
  <si>
    <t>East China Jiaotong University; Chongqing University</t>
  </si>
  <si>
    <t>Liu, DJ (corresponding author), Shuang Gang Dong Jie 808, Nanchang, Peoples R China.;Xin, RL (corresponding author), Sha Zheng Jie 174, Chongqing, Peoples R China.</t>
  </si>
  <si>
    <t>ldj515@126.com; rlxin@cqu.edu.cn</t>
  </si>
  <si>
    <t>Xin, Renlong/B-5943-2013</t>
  </si>
  <si>
    <t>National Natural Science Foundation of China [51571045]; National Basic Research Program of China [2013CB632204]; Young Scientists Funded Projects in Jiangxi Province [20153BCB23005]; Doctor Startup Fund of East China Jiaotong University [2003414053]</t>
  </si>
  <si>
    <t>National Natural Science Foundation of China(National Natural Science Foundation of China (NSFC)); National Basic Research Program of China(National Basic Research Program of China); Young Scientists Funded Projects in Jiangxi Province; Doctor Startup Fund of East China Jiaotong University</t>
  </si>
  <si>
    <t>This study was financially supported by National Natural Science Foundation of China (51571045), National Basic Research Program of China (2013CB632204), Young Scientists Funded Projects in Jiangxi Province (20153BCB23005) and Doctor Startup Fund of East China Jiaotong University (2003414053).</t>
  </si>
  <si>
    <t>10.1016/j.jallcom.2016.09.187</t>
  </si>
  <si>
    <t>ED1MU</t>
  </si>
  <si>
    <t>WOS:000388610400101</t>
  </si>
  <si>
    <t>Wu, D; Shen, J; Lv, L; Wen, L; Xie, X</t>
  </si>
  <si>
    <t>Wu, D.; Shen, J.; Lv, L.; Wen, L.; Xie, X.</t>
  </si>
  <si>
    <t>Effects of nano-SiC particles on the FSSW welded AZ31 magnesium alloy joints</t>
  </si>
  <si>
    <t>Friction stir spot welding; SiC particle; Mechanical property; Magnesium alloy; Heat treatment</t>
  </si>
  <si>
    <t>MECHANICAL-PROPERTIES; FRICTION; MICROSTRUCTURES; SPEED</t>
  </si>
  <si>
    <t>The microstructure of nano-SiC enhancing friction stir spot welding (FSSW) joint with dwell time of 3s was characterised by an onion ring structure which consisted of alternate SiC-free zones and SiC-rich zones where SiC particles refined the grains. However, onion ring structure disappeared and SiC particles dispersed homogeneously when dwell time was 5s. The microhardness of stir zone (SZ) and tensile shear load of SiC enhancing FSSW joint were higher than those of conventional FSSW joints. After heat treatment at 200 degrees C for an hour, grains of the SZ grew substantially and coursed reduction in mechanical properties of joints, while grain size of SZ and tensile shear load of SiC enhancing joint was invariant but the microhardness of SZ increased.</t>
  </si>
  <si>
    <t>[Wu, D.; Shen, J.; Lv, L.; Wen, L.; Xie, X.] Chongqing Univ, Coll Mat Sci &amp; Engn, State Key Lab Mech Transmiss, Chongqing 400044, Peoples R China</t>
  </si>
  <si>
    <t>wen, liang/JNR-7720-2023</t>
  </si>
  <si>
    <t>National Natural Science Foundation of China (CN) [51375511]; Fundamental Research Funds for the Central Universities of China P R China [CDJZR14130008]; Chongqing Research Program of Basic Research and Frontier Technology [cstc2016jcyjA0167]</t>
  </si>
  <si>
    <t>National Natural Science Foundation of China (CN)(National Natural Science Foundation of China (NSFC)); Fundamental Research Funds for the Central Universities of China P R China; Chongqing Research Program of Basic Research and Frontier Technology</t>
  </si>
  <si>
    <t>This project is supported by a National Natural Science Foundation of China (CN) (Grant No. 51375511), a Fundamental Research Funds for the Central Universities of China P R China (Project No. CDJZR14130008) and a Chongqing Research Program of Basic Research and Frontier Technology (Project No. cstc2016jcyjA0167).</t>
  </si>
  <si>
    <t>10.1080/02670836.2016.1254891</t>
  </si>
  <si>
    <t>EQ6MI</t>
  </si>
  <si>
    <t>WOS:000398195500009</t>
  </si>
  <si>
    <t>Yuan, T; Chai, X; Luo, Z; Kou, S</t>
  </si>
  <si>
    <t>Yuan, Tao; Chai, Xiao; Luo, Zhen; Kou, Sindo</t>
  </si>
  <si>
    <t>Predicting susceptibility of magnesium alloys to weld-edge cracking</t>
  </si>
  <si>
    <t>Welding; Magnesium alloys; Cracking; Liquation cracking; Liquation</t>
  </si>
  <si>
    <t>HEAT-AFFECTED ZONE; PARTIALLY MELTED ZONE; HOT CRACKING; MECHANICAL-PROPERTIES; ALUMINUM WELDS; FLUID-FLOW; SOLIDIFICATION; CONVECTION; LIQUATION; BEHAVIOR</t>
  </si>
  <si>
    <t>The use of Mg alloys for vehicle weight reduction has increased significantly recently. Because the potential of metal inert gas (MIG) welding as a versatile process for mass producing Mg welds has increased dramatically recently, the need for better understanding the weldability of Mg alloys in MIG welding also increases. Although the susceptibility of Mg alloys in MIG welding to cracking along the weld edge has been reported, it has not been studied. The present study investigated the susceptibility of Mg alloys to weld-edge cracking using the circular-patch welding test and MIG welding. A Mg circular patch of one chemical composition was placed inside and butt welded to a tightly damped Mg workpiece of a different composition. Circular-patch welds were made between the most widely used Mg casting alloy AZ91, the most widely used Mg wrought alloy AZ31, and pure Mg with three different Mg filler wires AZ31, AZ61 and AZ92. The susceptibility to cracking along the weld edge was predicted and compared against the experimental results. Such a prediction has not been made for welds between different (dissimilar) materials, which is more difficult than that for welds between identical materials. (C) 2015 Acta Materialia Inc. Published by Elsevier Ltd. All rights reserved.</t>
  </si>
  <si>
    <t>[Yuan, Tao; Luo, Zhen] Tianjin Univ, Sch Mat Sci &amp; Engn, Tianjin 300072, Peoples R China; [Chai, Xiao; Kou, Sindo] Univ Wisconsin, Dept Mat Sci &amp; Engn, Madison, WI 53706 USA</t>
  </si>
  <si>
    <t>Tianjin University; University of Wisconsin System; University of Wisconsin Madison</t>
  </si>
  <si>
    <t>Kou, S (corresponding author), Univ Wisconsin, Dept Mat Sci &amp; Engn, Madison, WI 53706 USA.</t>
  </si>
  <si>
    <t>Luo, Zhen/HSF-2179-2023</t>
  </si>
  <si>
    <t>National Science Foundation [IIP-1034695]; University of Wisconsin Foundation through the Industry/University Collaborative Research Center (I/UCRC); American Welding Society Foundation (the AWS Foundation Fellowship Program); Directorate For Engineering; Div Of Industrial Innovation &amp; Partnersh [1034695] Funding Source: National Science Foundation</t>
  </si>
  <si>
    <t>National Science Foundation(National Science Foundation (NSF)); University of Wisconsin Foundation through the Industry/University Collaborative Research Center (I/UCRC); American Welding Society Foundation (the AWS Foundation Fellowship Program); Directorate For Engineering; Div Of Industrial Innovation &amp; Partnersh(National Science Foundation (NSF)NSF - Directorate for Engineering (ENG))</t>
  </si>
  <si>
    <t>This work was supported by the National Science Foundation under Grant No. IIP-1034695, the American Welding Society Foundation (the AWS Foundation Fellowship Program for Xiao Chai), and the University of Wisconsin Foundation through the Industry/University Collaborative Research Center (I/UCRC) for Integrated Materials Joining Science for Energy Applications. The authors would like to thank: (1) CompuTherm, LLC in Madison, WI and Professor Rainer Schmid-Fetzer, Clausthal University of Technology at Clausthal-Zellerfeld, Germany for the software package Pandat and the database Pan Magnesium; (2) Tom Kurilich of US Magnesium, LLC in Salt Lake City, Utah for donating 45 Kg (100 lbs) of pure Mg ingots; (3) Derek Landwehr for machining numerous specimens for the circular-patch test.</t>
  </si>
  <si>
    <t>10.1016/j.actamat.2015.02.031</t>
  </si>
  <si>
    <t>CH1AO</t>
  </si>
  <si>
    <t>WOS:000353753700023</t>
  </si>
  <si>
    <t>Chai, X; Yang, YK; Carlson, BE; Kou, S</t>
  </si>
  <si>
    <t>Chai, X.; Yang, Y. K.; Carlson, B. E.; Kou, S.</t>
  </si>
  <si>
    <t>Gas Metal Arc Welding of Magnesium Alloys: Oxide Films, High Crowns, and Fingers</t>
  </si>
  <si>
    <t>Mg Alloys; Gas Metal Arc Welding (GMAW); Controlled Short Circuiting (CSC); Butt Joint Welds; Lap Joint Welds</t>
  </si>
  <si>
    <t>MECHANISM; BEHAVIOR</t>
  </si>
  <si>
    <t>The use of Mg alloys for vehicle weight reduction has been increasing rapidly worldwide. Gas metal arc welding (GMAW) has the potential for mass-production welding of Mg alloys. Recently, the University of Wisconsin demonstrated in bead-on-plate GMAW of Mg alloys that: 1) the issue of severe spatter, which has long delayed the use of GMAW for Mg alloys, can be eliminated by using controlled short circuiting (CSC), and 2) the issue of severe hydrogen porosity can be eliminated by removing Mg(OH)(2), which forms on the welding wire surface over time. The present study aimed at actual butt and lap joint welding of Mg alloys by CSC-GMAW. The most widely used wrought Mg alloy AZ31 Mg (Mg-similar to-3Al-1Zn-0.2Mn) was welded by CSC-GMAW. Sound welds were made without spatter and hydrogen porosity, with butt joint welds approaching 100% of the base-metal strength. However, three new significant issues were found to occur easily and degrade the weld quality significantly: 1) formation of oxide films inside butt joint welds, 2) formation of high crowns on butt joint welds, and 3) formation of fingers from lap joint welds. These three new issues, like the issues of spatter and porosity investigated previously, were caused mainly by the unusual physical and chemical properties of Mg, rather than the welding process itself. These properties include the low liquid density, low solid deformability, low liquid fluidity, and high oxygen affinity of Mg. The mechanisms of their formation were established, and the methods for their elimination or reduction were demonstrated.</t>
  </si>
  <si>
    <t>[Chai, X.; Yang, Y. K.; Kou, S.] Univ Wisconsin, Dept Mat Sci &amp; Engn, 1509 Univ Ave, Madison, WI 53706 USA; [Carlson, B. E.] Gen Motors Res &amp; Dev Ctr, Mfg Syst Lab, Warren, MI USA</t>
  </si>
  <si>
    <t>University of Wisconsin System; University of Wisconsin Madison; General Motors</t>
  </si>
  <si>
    <t>General Motors; National Science Foundation [IIP-1034695]; American Welding Society Foundation; University of Wisconsin Foundation through the Industry/University Collaborative Research Center (I/UCRC) for Integrated Materials Joining Science for Energy Applications</t>
  </si>
  <si>
    <t>General Motors; National Science Foundation(National Science Foundation (NSF)); American Welding Society Foundation; University of Wisconsin Foundation through the Industry/University Collaborative Research Center (I/UCRC) for Integrated Materials Joining Science for Energy Applications</t>
  </si>
  <si>
    <t>This work was supported by initially by General Motors and subsequently by the National Science Foundation under Grant No. IIP-1034695, the American Welding Society Foundation Fellowship Program, and the University of Wisconsin Foundation through the Industry/University Collaborative Research Center (I/UCRC) for Integrated Materials Joining Science for Energy Applications.</t>
  </si>
  <si>
    <t>16S</t>
  </si>
  <si>
    <t>33S</t>
  </si>
  <si>
    <t>CE5OV</t>
  </si>
  <si>
    <t>WOS:000351885900010</t>
  </si>
  <si>
    <t>Shen, J; Li, Y; Zhang, T; Peng, D; Wang, D; Xu, N</t>
  </si>
  <si>
    <t>Shen, J.; Li, Y.; Zhang, T.; Peng, D.; Wang, D.; Xu, N.</t>
  </si>
  <si>
    <t>Preheating friction stir spot welding of Mg/Al alloys in various lap configurations</t>
  </si>
  <si>
    <t>Friction stir spot welding; Preheating process; Lap configurations; Magnesium alloy; Aluminium alloy</t>
  </si>
  <si>
    <t>WELDED AZ31 MAGNESIUM; MECHANICAL-PROPERTIES; STATIC STRENGTH; SHEAR-STRENGTH; TOOL GEOMETRY; ALUMINUM; AL; MICROSTRUCTURE; LASER; PARAMETERS</t>
  </si>
  <si>
    <t>The influence of different lap configurations and preheating process on the macro-/microstructures and mechanical properties of friction stir spot welding welds with both similar and dissimilar materials (6061-T6 aluminium alloy and AZ31B magnesium alloy) was investigated. The results showed that the different lap configurations resulted in different macro-/microstructures and mechanical properties of welds. Defect free welds and intermetallic compound containing welds were obtained in configurations of similar (Mg/Mg and Al/Al) and dissimilar (Mg/Al and Al/Mg) respectively. The welds with similar materials had the highest tensile shear strengths, followed by the Mg/Al welds; the Al/Mg welds had the lowest strength. The preheating process improved the tensile shear strengths of Mg/Mg, Al/Al and Mg/Al welds and reduced that of Al/Mg welds respectively.</t>
  </si>
  <si>
    <t>[Shen, J.; Li, Y.; Zhang, T.; Peng, D.; Wang, D.; Xu, N.] Chongqing Univ, Coll Mat Sci &amp; Engn, Chongqing 400044, Peoples R China</t>
  </si>
  <si>
    <t>National Natural Science Foundation of China [51375511]; Fundamental Research Funds for the Central Universities of China [CDJZR13130080, CDJZR14130008, CDJZR13130033]</t>
  </si>
  <si>
    <t>National Natural Science Foundation of China(National Natural Science Foundation of China (NSFC)); Fundamental Research Funds for the Central Universities of China(Fundamental Research Funds for the Central Universities)</t>
  </si>
  <si>
    <t>This project is supported by the National Natural Science Foundation of China (grant no. 51375511) and Fundamental Research Funds for the Central Universities of China (grant nos. CDJZR13130080, CDJZR14130008 and CDJZR13130033).</t>
  </si>
  <si>
    <t>10.1179/1362171814Y.0000000248</t>
  </si>
  <si>
    <t>CB3YL</t>
  </si>
  <si>
    <t>WOS:000349565300001</t>
  </si>
  <si>
    <t>Tan, CW; Li, LQ; Chen, YB; Nasiri, AM; Zhou, Y</t>
  </si>
  <si>
    <t>Tan, C. W.; Li, L. Q.; Chen, Y. B.; Nasiri, A. M.; Zhou, Y.</t>
  </si>
  <si>
    <t>Microstructural Characteristics and Mechanical Properties of Fiber Laser Welded-Brazed Mg Alloy-Stainless Steel Joint</t>
  </si>
  <si>
    <t>Magnesium; Stainless Steel; Laser Welding-Brazing; Microstructure; FactSage Thermochemical Software</t>
  </si>
  <si>
    <t>MAGNESIUM ALLOY; ALUMINUM; INTERFACE; STRENGTH; NICKEL; AZ31</t>
  </si>
  <si>
    <t>AZ31B Mg alloy and 201 austenitic stainless steel were lap joined by a laser welding-brazing (LWB) process using a Mg-Al-Zn based welding wire. The influence of the process heat input on microstructure and mechanical properties of the dissimilar joint was investigated. Metallurgical bonding of immiscible Mg and Fe couple was achieved by the formation of continuous ultrathin reaction products at the fusion zone-steel interface, with a thickness varied from 0.5 to 3 mu m, growing slowly with the increase of the heat input. The interfacial reaction products were identified as Al19Mn4 and Fe(Al) from the fusion zone to the steel, respectively. The tensile shear test indicated that joints produced at 5.4 kJ/cm heat input exhibited the highest mechanical resistance reaching 2472 N fracture load, representing a 75.4% joint efficiency relative to the Mg base metal. The failure occurred in the heat-affected zone (HAZ) of the Mg base metal, indicating a strong bond at the fusion zone-steel interface. The thermodynamic stability of the reaction products formed at the interface during the laser welding-brazing process was also evaluated in the temperature range of 400 degrees to 1100 degrees C using FactSage thermochemical software. The results were found to be in good agreement with the experimental results. The results contributed to a better understanding of microstructural evolution at different temperatures and compositions during the laser welding-brazing of Mg alloys to stainless steel sheet.</t>
  </si>
  <si>
    <t>[Tan, C. W.; Li, L. Q.; Chen, Y. B.] Harbin Inst Technol, Sch Mat Sci &amp; Engn, State Key Lab Adv Welding &amp; Joining, Harbin 150006, Peoples R China; [Tan, C. W.; Nasiri, A. M.; Zhou, Y.] Univ Waterloo, Dept Mech &amp; Mechatron Engn, Ctr Adv Mat Joining, Waterloo, ON N2L 3G1, Canada</t>
  </si>
  <si>
    <t>Tan, CW (corresponding author), Harbin Inst Technol, Sch Mat Sci &amp; Engn, State Key Lab Adv Welding &amp; Joining, Harbin 150006, Peoples R China.</t>
  </si>
  <si>
    <t>amnasiri@uwaterloo.ca</t>
  </si>
  <si>
    <t>Nasiri, Ali/AAU-4936-2020</t>
  </si>
  <si>
    <t>Nasiri, Ali/0000-0001-5425-3896; Li, Liqunl/0000-0001-6275-3399</t>
  </si>
  <si>
    <t>special foundation for Scientific and Technical Innovation, Harbin [2012RFLXG028]; China Scholarship Council</t>
  </si>
  <si>
    <t>special foundation for Scientific and Technical Innovation, Harbin; China Scholarship Council(China Scholarship Council)</t>
  </si>
  <si>
    <t>This work is supported by a special foundation for Scientific and Technical Innovation, Harbin (Grant No. 2012RFLXG028). One of the authors (C. W. Tan) is grateful for the financial support provided by the China Scholarship Council for studying in the University of Waterloo, Canada.</t>
  </si>
  <si>
    <t>399S</t>
  </si>
  <si>
    <t>409S</t>
  </si>
  <si>
    <t>AW5QZ</t>
  </si>
  <si>
    <t>WOS:000346330400009</t>
  </si>
  <si>
    <t>Chen, J; Fujii, H; Sun, YF; Morisada, Y; Ueji, R</t>
  </si>
  <si>
    <t>Chen, Juan; Fujii, Hidetoshi; Sun, Yufeng; Morisada, Yoshiaki; Ueji, Rintaro</t>
  </si>
  <si>
    <t>Fine grained Mg-3Al-1Zn alloy with randomized texture in the double-sided friction stir welded joints</t>
  </si>
  <si>
    <t>Magnesium; Double-sided friction stir welding; Texture; Tensile test</t>
  </si>
  <si>
    <t>AZ31 MAGNESIUM ALLOY; TENSILE BEHAVIOR; MECHANICAL-PROPERTIES; WELDING SPEED; MICROSTRUCTURE; DEPENDENCE; SIZE; FLOW</t>
  </si>
  <si>
    <t>The improvement in mechanical properties of the AZ31B Mg joint was achieved through texture control by the double-sided friction stir welding technique. The co-direction and counter-direction rotations of the upper and lower tools were adopted for comparison. The results of the microstructure observations showed that, although the grain refinement occurred in both the conventional friction stir welded joint and double-sided friction stir welded joints, the more complex material flows caused mainly by the double tools provided by a randomization of the crystallographic texture in the entire stir zone of the double-sided friction stir welded joints. Additionally, the formation of the {10-12} twin in the double-sided friction stir welded joints was observed and it has a significant effect on the grain reorientation. The results of the tensile test indicated that the random crystallographic texture in the double-sided friction stir welded joints hindered the fracture of the stir zone with low elongation of 18% in the friction stir welded joint. Therefore, relatively higher elongations of 28% and 24% with similar tensile strengths as the friction stir welded joint were achieved in the double-sided friction stir welded joints. (C) 2013 Elsevier B.V. All rights reserved.</t>
  </si>
  <si>
    <t>[Chen, Juan; Fujii, Hidetoshi; Sun, Yufeng; Morisada, Yoshiaki; Ueji, Rintaro] Osaka Univ, Joining &amp; Welding Res Inst, Osaka 5670047, Japan</t>
  </si>
  <si>
    <t>Chen, J (corresponding author), Osaka Univ, Joining &amp; Welding Res Inst, 11-1 Mihogaoka, Osaka 5670047, Japan.</t>
  </si>
  <si>
    <t>cjuansmile@gmail.com</t>
  </si>
  <si>
    <t>Chen, Juan/AAU-8176-2021; Ueji, Rintaro/N-3443-2016; sun, yufeng/R-3800-2016</t>
  </si>
  <si>
    <t>Fujii, Hidetoshi/0000-0002-5023-3844; sun, yufeng/0000-0002-6076-1026; Ueji, Rintaro/0000-0001-6969-3165</t>
  </si>
  <si>
    <t>Project for Heterostructure Control from the Japan Science and Technology Agency (JST); Priority Assistance for the Formation of Worldwide Renowned Centers of Research - the Global COE Program (Project: Center of Excellence for Advanced Structural and Functional Materials Design); Ministry of Education, Culture, Sports, Science and Technology (MEXT), Japan; Japan Society for Promotion of Science</t>
  </si>
  <si>
    <t>Project for Heterostructure Control from the Japan Science and Technology Agency (JST)(Japan Science &amp; Technology Agency (JST)); Priority Assistance for the Formation of Worldwide Renowned Centers of Research - the Global COE Program (Project: Center of Excellence for Advanced Structural and Functional Materials Design)(Ministry of Education, Culture, Sports, Science and Technology, Japan (MEXT)); Ministry of Education, Culture, Sports, Science and Technology (MEXT), Japan(Ministry of Education, Culture, Sports, Science and Technology, Japan (MEXT)); Japan Society for Promotion of Science(Ministry of Education, Culture, Sports, Science and Technology, Japan (MEXT)Japan Society for the Promotion of Science)</t>
  </si>
  <si>
    <t>The authors are thankful for the financial support of the Project for Heterostructure Control from the Japan Science and Technology Agency (JST), the Priority Assistance for the Formation of Worldwide Renowned Centers of Research - the Global COE Program (Project: Center of Excellence for Advanced Structural and Functional Materials Design) and the Cooperative Research Project of Nationwide Joint from the Ministry of Education, Culture, Sports, Science and Technology (MEXT), Japan, and a Grant-in-Aid for Science Research from the Japan Society for Promotion of Science.</t>
  </si>
  <si>
    <t>10.1016/j.msea.2013.05.044</t>
  </si>
  <si>
    <t>195HV</t>
  </si>
  <si>
    <t>WOS:000322693800011</t>
  </si>
  <si>
    <t>Liu, DJ; Xin, RL; Zheng, X; Zhou, Z; Liu, Q</t>
  </si>
  <si>
    <t>Liu, Dejia; Xin, Renlong; Zheng, Xuan; Zhou, Zheng; Liu, Qing</t>
  </si>
  <si>
    <t>Microstructure and mechanical properties of friction stir welded dissimilar Mg alloys of ZK60-AZ31</t>
  </si>
  <si>
    <t>Friction stir welding; Magnesium alloy; Grain orientation; Hardness; Mechanical properties</t>
  </si>
  <si>
    <t>TENSILE BEHAVIOR; TEXTURE; ZK60</t>
  </si>
  <si>
    <t>material arrangements, with ZK60 or AZ31 in advancing side (AS), were applied. The results showed that the dissimilar plates with both material arrangements were joined successfully. No obvious defect was observed. Microstructure and texture variation across the joints were examined by scanning electron microscope (SEM) and electron backscatter diffraction (EBSD). The grains in stir zone (SZ) were significantly refined during FSW (similar to 8.7 p.m in AZ31 side and similar to 2.71.un in ZK60 side). The second phases in ZK60 side were broken up, which contributed to grain refinement. Two-dimensional (2D) hardness maps across the normal direction (ND)-transverse direction (TD) sections in the joints were obtained. Clear boundary was observed between SZ and AZ31 base metal, but it was less clear between SZ and ZK60 base metal. The mixture of materials, grain refinement and broken up of particles were responsible for the sharp increasing of hardness between SZ and AZ31 base metal. The transverse ultimate tensile strength (UTS) of the joints was 78-82% of AZ31 base metal. The joints consistently fractured in the transition region of the AZ31 side. The sudden hardness decrease from SZ to AZ31 base metal might result in deformation incompatibility at the interface, which is considered as the main cause for the failing in the AZ31 side. In addition, the activation of twinning in SZ-side (with c-axis parallel to TD) and slip in the region adjacent to the SZ-side (with c-axis at similar to 45 degrees angle to TD) aggregated the deformation incompatibility in the transition region of the AZ31 side. As a result, the break of the specimens started at the boundary of transition zone (TZ)/SZ. Many extension twins were observed in AZ31-SZ-side after fracture. Although the ZK60-SZ-side presented the similar texture with the AZ31-SZ-side, much less extension twins were observed in the former because of the hindering effects by the refined grains and secondary particles. (C) 2012 Elsevier B.V. All rights reserved.</t>
  </si>
  <si>
    <t>[Liu, Dejia; Xin, Renlong; Zheng, Xuan; Zhou, Zheng; Liu, Qing] Chongqing Univ, Coll Mat Sci &amp; Engn, Chongqing 630044, Peoples R China; [Xin, Renlong; Liu, Qing] Chongqing Univ, Natl Engn Res Ctr Magnesium Alloys, Chongqing 630044, Peoples R China</t>
  </si>
  <si>
    <t>Natural Science Foundation of China [50890172]; Fundamental Research Funds for the Central Universities [CDJZR10130015]</t>
  </si>
  <si>
    <t>Natural Science Foundation of China(National Natural Science Foundation of China (NSFC)); Fundamental Research Funds for the Central Universities(Fundamental Research Funds for the Central Universities)</t>
  </si>
  <si>
    <t>This project was financially supported by the Natural Science Foundation of China (Grant No. 50890172) and by the Fundamental Research Funds for the Central Universities (Project No. CDJZR10130015).</t>
  </si>
  <si>
    <t>10.1016/j.msea.2012.10.052</t>
  </si>
  <si>
    <t>236YP</t>
  </si>
  <si>
    <t>WOS:000325835700053</t>
  </si>
  <si>
    <t>Sik, A</t>
  </si>
  <si>
    <t>Sik, A.</t>
  </si>
  <si>
    <t>Comparison between microstructure characteristics and joint performance of AZ31 magnesium alloy welded by TIG and friction stir welding (FSW) processes</t>
  </si>
  <si>
    <t>magnesium (Mg) alloy; friction stir welding; TIG welding; bending fatigue strength</t>
  </si>
  <si>
    <t>This study aims at researching mechanical properties of TIC welding which has been used for magnesium welding and friction stir welding; this is a new method for magnesium welding. It particularly focuses on analysing of bending fatigue test among other mechanical properties. Joints made through TIG and FSW welding for magnesium applications in automotive and aeronautical-astronautical industries are exposed to various mechanical stresses and in particular to dynamic loads when vehicles are in motion. Fracture has been observed in welding areas due to such dynamic loads. This analysis mainly concentrates on the differences between these two welding methods: TIC and FSW welding, and on determining the method with superior advantages due to the fact that TIG welding has been intensely used for magnesium welding, and friction stir welding is a new application in terms of magnesium welding.</t>
  </si>
  <si>
    <t>Gazi Univ, Dept Ind Technol Educ, Fac Ind Arts Educ, Ankara, Turkey</t>
  </si>
  <si>
    <t>Gazi University</t>
  </si>
  <si>
    <t>Sik, A (corresponding author), Gazi Univ, Dept Ind Technol Educ, Fac Ind Arts Educ, Ankara, Turkey.</t>
  </si>
  <si>
    <t>aydins@gazi.edu.tr</t>
  </si>
  <si>
    <t>; SIK, Prof. Dr. Aydin/F-5429-2019</t>
  </si>
  <si>
    <t>SIK, AYDIN/0000-0003-3746-4178; SIK, Prof. Dr. Aydin/0000-0002-8977-9094</t>
  </si>
  <si>
    <t>Gazi University Scientific Research Projects unit [25/2007-03]</t>
  </si>
  <si>
    <t>Gazi University Scientific Research Projects unit(Gazi University)</t>
  </si>
  <si>
    <t>This study was supported as a project by Gazi University Scientific Research Projects unit with the registration number 25/2007-03.</t>
  </si>
  <si>
    <t>10.4149/km_2013_3_197</t>
  </si>
  <si>
    <t>286MW</t>
  </si>
  <si>
    <t>WOS:000329474400007</t>
  </si>
  <si>
    <t>Song, G; Shan, C</t>
  </si>
  <si>
    <t>Song, G.; Shan, Ch</t>
  </si>
  <si>
    <t>Microstructures of laser-tungsten inert gas hybrid welding of dissimilar AZ31 Mg alloy and Q235 steel with Ni as interlayer</t>
  </si>
  <si>
    <t>Hybrid welding; Shear strength; Mg; Mg17Al12; Mg2Ni</t>
  </si>
  <si>
    <t>MAGNESIUM ALLOY; FE</t>
  </si>
  <si>
    <t>Microstructures of a laser-tungsten inert gas (TIG) hybrid welding joint of dissimilar Mg alloy and steel with and without Ni interlayer are studied comparatively by SEM. The results show that there are a lot of precipitates of Mg17Al12 with mesh structures in the molten pool of Mg to steel dissimilar joints of laser-TIG hybrid welding without Ni interlayer, leading to the reduction in the mechanical properties of the welded joints. However, the addition of the Ni interlayer improves the microstructures of Mg to steel joints by laser-TIG hybrid welding. The precipitates in the molten pool are mainly composed of Mg2Ni and Mg17Al12 in the form of dispersive particles with the size of &lt;5 mu m. The shear strength of Mg to steel joints by laser-TIG hybrid welding with Ni interlayer is higher than that without Ni interlayer.</t>
  </si>
  <si>
    <t>[Song, G.; Shan, Ch] Dalian Univ Technol, Sch Mat Sci &amp; Engn, Liaoning 116024, Peoples R China</t>
  </si>
  <si>
    <t>Song, G (corresponding author), Dalian Univ Technol, Sch Mat Sci &amp; Engn, Liaoning 116024, Peoples R China.</t>
  </si>
  <si>
    <t>Important National Science and Technology Specific Projects of China [2009ZX04007-032]; Fundamental Research Funds for the Central Universities [DUT10ZD108]; Research Fund for the National Natural Science Foundation of China [51005035]</t>
  </si>
  <si>
    <t>Important National Science and Technology Specific Projects of China; Fundamental Research Funds for the Central Universities(Fundamental Research Funds for the Central Universities); Research Fund for the National Natural Science Foundation of China(National Natural Science Foundation of China (NSFC))</t>
  </si>
  <si>
    <t>The authors gratefully acknowledge the sponsorship from the Important National Science and Technology Specific Projects of China (project no. 2009ZX04007-032), the Fundamental Research Funds for the Central Universities (grant no. DUT10ZD108) and Research Fund for the National Natural Science Foundation of China (grant no. 51005035).</t>
  </si>
  <si>
    <t>10.1179/143307511X12998222919074</t>
  </si>
  <si>
    <t>767IA</t>
  </si>
  <si>
    <t>WOS:000290848000014</t>
  </si>
  <si>
    <t>Liu, LM; Xie, L</t>
  </si>
  <si>
    <t>Liu, L. M.; Xie, L.</t>
  </si>
  <si>
    <t>Microstructure of laser welded dissimilar magnesium alloy AZ31B and thermoplastic polypropylene</t>
  </si>
  <si>
    <t>magnesium alloy; laser welding; ester carbonyl group; metal complex</t>
  </si>
  <si>
    <t>The bonding between magnesium alloy and polypropylene was successfully realised by laser welding. The existence of ester carbonyl group in the joint of magnesium to polypropylene confirmed the formation of metal complex. The forces of chemical bond which existed in the metal complex ensured the joining stable between magnesium and polypropylene.</t>
  </si>
  <si>
    <t>[Liu, L. M.; Xie, L.] Dalian Univ Technol, Sch Mat Sci &amp; Engn, State Key Lab Mat Surface Modificat, Dalian 116024, Peoples R China</t>
  </si>
  <si>
    <t>Liu, LM (corresponding author), Dalian Univ Technol, Sch Mat Sci &amp; Engn, State Key Lab Mat Surface Modificat, Dalian 116024, Peoples R China.</t>
  </si>
  <si>
    <t>10.1179/143307508X304255</t>
  </si>
  <si>
    <t>324RJ</t>
  </si>
  <si>
    <t>WOS:000257535400004</t>
  </si>
  <si>
    <t>Liu, XJ; Huang, RS; Wang, HY; Liu, SH</t>
  </si>
  <si>
    <t>Liu, X. J.; Huang, R. S.; Wang, H. Y.; Liu, S. H.</t>
  </si>
  <si>
    <t>Improvement of TIG lap weldability of dissimilar metals of Al and Mg</t>
  </si>
  <si>
    <t>TIG; lap joining; weld; dissimilar metals of mg and al; tinning</t>
  </si>
  <si>
    <t>MAGNESIUM AZ91D PLATES; ALLOY; MICROSTRUCTURE; WELDS; AZ31B</t>
  </si>
  <si>
    <t>The technique of tinning on magnesium has been used to improve the tungsten inert gas ( TIG) lap weldability of dissimilar alloys of dissimilar metal Al 6061 to Mg AZ31B. The composition at the interface of the samples welded both directly and after tinning on magnesium was mapped by electron probe microstructure analysis ( EPMA). Results revealed that tinning on the magnesium plate could eliminate the factors which affect the wet ability at the interface of the samples TIG welded directly. Tinning did not prevent the interaction between Mg and Al to form intermetallic compounds completely, but reduced the intermetallic compounds to some degree.</t>
  </si>
  <si>
    <t>Liu, XJ (corresponding author), Dalian Univ Technol, Sch Mat Sci &amp; Engn, State Key Lab Mat Surface Modificat Laser Ion &amp; B, Liggong Rd, Dalian 116024, Peoples R China.</t>
  </si>
  <si>
    <t>liuxujing@yahoo.com.cn</t>
  </si>
  <si>
    <t>10.1179/174329307X173670</t>
  </si>
  <si>
    <t>WOS:000246812700007</t>
  </si>
  <si>
    <t>Borrisutthekul, R; Miyashita, Y; Mutoh, Y</t>
  </si>
  <si>
    <t>Dissimilar material laser welding between magnesium alloy AZ31B and aluminum alloy A5052-O</t>
  </si>
  <si>
    <t>SCIENCE AND TECHNOLOGY OF ADVANCED MATERIALS</t>
  </si>
  <si>
    <t>dissimilar metal joint; laser welding; lap joint; light weight metal; magnesium alloy; aluminum alloy</t>
  </si>
  <si>
    <t>Joining technology of lightweight dissimilar metals between magnesium and aluminum alloys is essential for realizing hybrid structure cars and other engineering applications. In the present study, the normal center-line welding of lap joint was carried out by laser welding. It was found that the intermetallic layer formed near interface between two metals significantly degraded the joining strength. FEM heat transfer analysis was carried out to find out an available method to control penetration depth and width of molten metal, which contributes to control thickness of intermetallic compound layer. Based on the results of FEM analysis, the edge-line welding of lap joint was carried out, which could easily control the thickness of intermetallic layer and successfully obtained high joining strength. (c) 2005 Elsevier Ltd. All rights reserved.</t>
  </si>
  <si>
    <t>Nagaoka Univ Technol, Dept Mech Engn, Nagaoka, Niigata 9402188, Japan</t>
  </si>
  <si>
    <t>Mutoh, Y (corresponding author), Nagaoka Univ Technol, Dept Mech Engn, 1603-1 Kamitomioka, Nagaoka, Niigata 9402188, Japan.</t>
  </si>
  <si>
    <t>mutoh@mech.nagaokaut.ac.jp</t>
  </si>
  <si>
    <t>NATL INST MATERIALS SCIENCE</t>
  </si>
  <si>
    <t>IBARAKI</t>
  </si>
  <si>
    <t>NATL INST MATERIALS SCIENCE, 1-2-1 SENGEN, TSUKUBA-CITY, IBARAKI, 305-0047, JAPAN</t>
  </si>
  <si>
    <t>1468-6996</t>
  </si>
  <si>
    <t>SCI TECHNOL ADV MAT</t>
  </si>
  <si>
    <t>Sci. Technol. Adv. Mater.</t>
  </si>
  <si>
    <t>10.1016/j.stam.2004.11.014</t>
  </si>
  <si>
    <t>924HH</t>
  </si>
  <si>
    <t>WOS:000228969200017</t>
  </si>
  <si>
    <t>Zhou, ZR; Chen, SJ; Hodgson, M; Gao, W; Wang, YX</t>
  </si>
  <si>
    <t>Zhou, Ziru; Chen, Shujin; Hodgson, Michael; Gao, Wei; Wang, Yuxin</t>
  </si>
  <si>
    <t>Influence of rotation speed on the corrosion behavior of friction stir welded joints in AZ31 magnesium alloy</t>
  </si>
  <si>
    <t>Magnesium alloy; FSW; Corrosion resistance; SVET</t>
  </si>
  <si>
    <t>TIME HYDROGEN MEASUREMENT; MICROSTRUCTURE; SURFACE; RESISTANCE; SVET</t>
  </si>
  <si>
    <t>The purpose of this paper is to study the effect of friction stir welding (FSW) process conditions on the corrosion properties of AZ31 magnesium alloy welded joints. The effects of different rotation speeds on the microstructure and corrosion behavior of welded joints were studied by potentiodynamic polarization (Tafel plot), electrochemical impedance spectroscopy (EIS), and scanning vibrating electrode technique (SVET). The results demonstrate that rotational speed plays a pivotal role in determining the microstructure and corrosion resistance of AZ31 alloy welded joints. The joints processed at a rotational speed of 1800 r/min exhibited superior corrosion resistance, as evidenced by their performance in macro-electrochemical, micro-electrochemical, and salt spray experiments, indicating the most optimal corrosion resistance among the tested samples. This phenomenon results from the small grain structure and finer Al-Mn compounds formed during welding, influenced by heat and mechanical action under specific conditions.</t>
  </si>
  <si>
    <t>[Zhou, Ziru; Chen, Shujin; Wang, Yuxin] Jiangsu Univ Sci &amp; Technol, Sch Mat Sci &amp; Engn, Zhenjiang 212003, Jiangsu, Peoples R China; [Zhou, Ziru; Hodgson, Michael; Gao, Wei] Univ Auckland, Dept Chem &amp; Mat Engn, Auckland 1142, New Zealand</t>
  </si>
  <si>
    <t>Jiangsu University of Science &amp; Technology; University of Auckland</t>
  </si>
  <si>
    <t>Chen, SJ; Wang, YX (corresponding author), Jiangsu Univ Sci &amp; Technol, Sch Mat Sci &amp; Engn, Zhenjiang 212003, Jiangsu, Peoples R China.</t>
  </si>
  <si>
    <t>ywan943@163.com</t>
  </si>
  <si>
    <t>Jiangsu Provincial Outstanding Overseas Talent Project [BX2023029]; Jiangsu Provincial Natural Science Fund Research Project [BK20211344]; Jiangsu Pro-vincial Postgraduate Research &amp; Practice Innovation Program [SJCX23_2171, SJCX24_2536]</t>
  </si>
  <si>
    <t>Jiangsu Provincial Outstanding Overseas Talent Project; Jiangsu Provincial Natural Science Fund Research Project; Jiangsu Pro-vincial Postgraduate Research &amp; Practice Innovation Program</t>
  </si>
  <si>
    <t>This research is funded by the Jiangsu Provincial Outstanding Overseas Talent Project [BX2023029] , the Jiangsu Provincial Natural Science Fund Research Project [BK20211344] , and the Jiangsu Pro-vincial Postgraduate Research &amp; Practice Innovation Program [SJCX23_2171] and [SJCX24_2536] .</t>
  </si>
  <si>
    <t>10.1016/j.jmrt.2024.12.109</t>
  </si>
  <si>
    <t>R8N9N</t>
  </si>
  <si>
    <t>WOS:001393958300001</t>
  </si>
  <si>
    <t>Li, XY; Guo, BS; Chen, YH; Gao, YH; Zhao, XH; Chen, C</t>
  </si>
  <si>
    <t>Li, Xinye; Guo, Baosong; Chen, Yunhao; Gao, Yihao; Zhao, Xiaohui; Chen, Chao</t>
  </si>
  <si>
    <t>Improvement of the Microstructure and Mechanical Properties of Welded Joint of Wire Arc Additive Manufacturing-AZ31B Magnesium Alloy by Using AC/DC Mixed Current Waveform in Tungsten Inert Gas Welding</t>
  </si>
  <si>
    <t>additive manufacturing; magnesium alloy; mechanical properties; microstructural evolution; MIX-TIG</t>
  </si>
  <si>
    <t>In this paper, a new waveform of AC/DC mixed waveform (MIX) is proposed to weld CMT-WAAM-AZ31B magnesium alloy components. CMT-WAAM-AZ31B magnesium alloy welded joints were prepared by AC-TIG and MIX-TIG. Welding parameters are scanning speed 3mm/s, current 180A, voltage 16V. The results show that the dendrites in the MIX weld are transformed into equiaxed grains under the stirring of the MIX current waveform, and the grain size in the weld is reduced from 33.95 to 26.03 mu m; at the same time, the multiple of uniform density (MUD) in the MIX weld is reduced from 9.67 to 5.36 compared with the AC weld, and the anisotropy of the MIX weld is reduced; the tensile strength and elongation of the MIX welded joint are increased by about 21 and 28%, compared with the AC welded joint; the hardness of AC weld is about 6HV higher than that of MIX weld. After the current waveform changes from AC to MIX, the dendrites in the weld are broken and the grain refinement is the main reason for the enhancement of the mechanical properties of the welded joint.</t>
  </si>
  <si>
    <t>[Li, Xinye; Chen, Yunhao; Gao, Yihao; Zhao, Xiaohui; Chen, Chao] Jilin Univ, Sch Mat Sci &amp; Engn, Key Lab Automobile Mat, Changchun 130025, Peoples R China; [Guo, Baosong] Northeast Forestry Univ, Coll Mech &amp; Elect Engn, Harbin 150040, Peoples R China</t>
  </si>
  <si>
    <t>Jilin University; Northeast Forestry University - China</t>
  </si>
  <si>
    <t>Chen, C (corresponding author), Jilin Univ, Sch Mat Sci &amp; Engn, Key Lab Automobile Mat, Changchun 130025, Peoples R China.</t>
  </si>
  <si>
    <t>Yihao, Gao/W-1250-2019; Chen, Yunhao/AGA-6620-2022</t>
  </si>
  <si>
    <t>2024 OCT 9</t>
  </si>
  <si>
    <t>10.1007/s11665-024-10256-5</t>
  </si>
  <si>
    <t>J2V4M</t>
  </si>
  <si>
    <t>WOS:001335693200005</t>
  </si>
  <si>
    <t>Effect of Defects in Lap Joints Between AZ31B and Ti-6Al-4V Alloys Processed Using Gas Tungsten Arc Welding</t>
  </si>
  <si>
    <t>MAGNESIUM ALLOY; TEMPERATURE DISTRIBUTION; MECHANICAL-PROPERTIES; MICROSTRUCTURE; EVOLUTION; MG17AL12; NI</t>
  </si>
  <si>
    <t>Lightweight applications in aerospace and automotive fields generally dictate the joining of dissimilar materials. Such lightweight materials are also finding applications in bio-implant-related applications. This study aims to determine the best possible combination of process parameters to ensure good joints of AZ31B alloy with Ti-6Al-4V alloy sheets. The defects associated with the joints are also discussed in detail. While choosing the level of current for this dissimilar material combination, care should be exercised. A low level of current (50 A) induces problems associated with poor wettability of magnesium, whereas a high current (75 A) leads to the excessive evaporation of magnesium. Macroscopically good-quality joints are processed with a welding current of 60 A and a welding speed of 0.13 m/min. During tensile-shear testing, good quality joints could sustain the ultimate load of 2073 N, while similar joints at the same parameter with microporosities have failed at 985 N. Defect-free joints have exhibited a 110% increase in joint strength when compared with the strength of the joints having microporosities at the interface.</t>
  </si>
  <si>
    <t>[Thakur, Lucky; Aravindan, S.] Indian Inst Technol Delhi, Dept Mech Engn, Hauz Khas, New Delhi 110016, India</t>
  </si>
  <si>
    <t>Aravindan, S (corresponding author), Indian Inst Technol Delhi, Dept Mech Engn, Hauz Khas, New Delhi 110016, India.</t>
  </si>
  <si>
    <t>Department of Mechanical Engineering, (MED) IIT Delhi; Central Research Facility (CRF), IIT Delhi [Static UTM Z010]; Nano-research Facility (NRF), IIT Delhi</t>
  </si>
  <si>
    <t>Department of Mechanical Engineering, (MED) IIT Delhi; Central Research Facility (CRF), IIT Delhi; Nano-research Facility (NRF), IIT Delhi</t>
  </si>
  <si>
    <t>Authors are grateful for financial assistance provided by the Department of Mechanical Engineering, (MED) IIT Delhi, to carry out the research, which includes material procurement, sample preparation, testing and analysis, etc. Central Research Facility (CRF), IIT Delhi, is acknowledged for providing FESEM-EDX (JEOL JSM-7800F Prime and TESCAN MAGNA), ICP-MS and tensile-shear test facility (Zwick Roell, Germany; Static UTM Z010) for the material characterization and testing. Nano-research Facility (NRF), IIT Delhi, was used for the XRD analysis.</t>
  </si>
  <si>
    <t>10.1007/s11837-024-06659-3</t>
  </si>
  <si>
    <t>ZV2F9</t>
  </si>
  <si>
    <t>WOS:001239157800008</t>
  </si>
  <si>
    <t>Achieving columnar-to-equiaxed transition to reduce hot cracking susceptibility in TIG-welded AZ31 alloy through MgO modification</t>
  </si>
  <si>
    <t>HETEROGENEOUS NUCLEATION; GRAIN-REFINEMENT; MECHANISM; SOLIDIFICATION; SUPERALLOY; GROWTH; SOLUTE</t>
  </si>
  <si>
    <t>The fusion zone (FZ) of AZ31 alloy typically exhibits undesirable coarse columnar grains, often accompanied by solidification cracks, resulting in a decrease in the mechanical properties of the welded joint. In this work, a novel welding wire containing MgO particles has been developed to promote the columnar-to-equiaxed transition (CET) in TIG-welded AZ31 alloy. The results indicate that the liquid film caused by Al and Zn segregation, along with the high thermal stress induced by columnar grains, is responsible for the formation of solidification cracks. Moreover, cracks are prone to propagate along high-angle grain boundaries exceeding 30 degrees. A fully equiaxed grain structure in the FZ is obtained through MgO modification, with a significant 65.8% reduction in grain size to 70.5 mu m from the original coarse columnar dendrites. The high number density of MgO particles and good lattice matching between MgO and the alpha-Mg matrix, with the orientation relationship of [1120]alpha-Mg\documentclass[12pt]{minimal} \usepackage{amsmath} \usepackage{wasysym} \usepackage{amsfonts} \usepackage{amssymb} \usepackage{amsbsy} \usepackage{mathrsfs} \usepackage{upgreek} \setlength{\oddsidemargin}{-69pt} \begin{document}$$[11\overline{2}0]_{{\alpha - {\text{Mg}}}}$$\end{document}//[011]MgO\documentclass[12pt]{minimal} \usepackage{amsmath} \usepackage{wasysym} \usepackage{amsfonts} \usepackage{amssymb} \usepackage{amsbsy} \usepackage{mathrsfs} \usepackage{upgreek} \setlength{\oddsidemargin}{-69pt} \begin{document}$$[01\overline{1}]_{{{\text{MgO}}}}$$\end{document} and (0002)alpha-Mg\documentclass[12pt]{minimal} \usepackage{amsmath} \usepackage{wasysym} \usepackage{amsfonts} \usepackage{amssymb} \usepackage{amsbsy} \usepackage{mathrsfs} \usepackage{upgreek} \setlength{\oddsidemargin}{-69pt} \begin{document}$$(0002)_{{\alpha - {\text{Mg}}}}$$\end{document}//(111)MgO\documentclass[12pt]{minimal} \usepackage{amsmath} \usepackage{wasysym} \usepackage{amsfonts} \usepackage{amssymb} \usepackage{amsbsy} \usepackage{mathrsfs} \usepackage{upgreek} \setlength{\oddsidemargin}{-69pt} \begin{document}$$(111)_{{{\text{MgO}}}}$$\end{document}, are crucial factors contributing to grain refinement, thereby reducing the susceptibility to hot cracking of the welded joint. This study presents an innovative method for promoting CET and suppressing crack formation in the FZ of Mg alloys.</t>
  </si>
  <si>
    <t>[Zai, Le; Tong, Xin; Zhang, Hao; Xue, Xiaohuai] Shanghai Jiao Tong Univ, Sch Mat Sci &amp; Engn, Shanghai 200240, Peoples R China; [Wang, Yun] Brunel Univ London, Brunel Ctr Adv Solidificat Technol BCAST, Uxbridge UB8 3PH, England</t>
  </si>
  <si>
    <t>National Natural Science Foundation of China [51871155]; National Natural Science Foundation of China</t>
  </si>
  <si>
    <t>National Natural Science Foundation of China(National Natural Science Foundation of China (NSFC)); National Natural Science Foundation of China(National Natural Science Foundation of China (NSFC))</t>
  </si>
  <si>
    <t>This work was financially supported by the National Natural Science Foundation of China (No. 51871155).</t>
  </si>
  <si>
    <t>10.1007/s10853-024-09791-2</t>
  </si>
  <si>
    <t>TT1Y4</t>
  </si>
  <si>
    <t>WOS:001234295700004</t>
  </si>
  <si>
    <t>Peng, JH; Hu, XX; Zhao, PF; Wang, ZX; Chen, LY; Oleksandr, D; Lu, S</t>
  </si>
  <si>
    <t>Peng, Jin-Hua; Hu, Xiao-Xin; Zhao, Peng-Fei; Wang, Ze-Xin; Chen, Liang-Yu; Oleksandr, Dubovyy; Lu, Sheng</t>
  </si>
  <si>
    <t>Interrupted tensile tests to reveal the non-uniform tensile deformation of AZ31 magnesium alloy welding joint processed by friction stir welding</t>
  </si>
  <si>
    <t>MECHANICAL-PROPERTIES; MG ALLOYS; TEXTURE; MICROSTRUCTURE; EVOLUTION; FLOW; LOCALIZATION; BEHAVIOR</t>
  </si>
  <si>
    <t>Interrupted tensile tests were conducted on FSWed AZ31 Mg alloy to reveal the non-uniform tensile deformation and underlying deformation mechanisms along welding joint. During tensile test, plastic deformation is inhomogeneous along tensile sample. Tensile deformation concentrates at the welding joint, especially at the intermediate zone between NZ and TMAZ. Depending on texture variation, different deformation mechanisms are concluded to be responsible for such inhomogeneous deformation. The activation stress of each deformation mechanism changes gradually from advancing side to retreating side. {101 over bar 2}\documentclass[12pt]{minimal} \usepackage{amsmath} \usepackage{wasysym} \usepackage{amsfonts} \usepackage{amssymb} \usepackage{amsbsy} \usepackage{mathrsfs} \usepackage{upgreek} \setlength{\oddsidemargin}{-69pt} \begin{document}$$\{ 10\overline{1}2\}$$\end{document} Twinning, prismatic slip and basal slip are the dominating deformation mechanisms in TMAZ, NZ and their intermediate zones, respectively. Thus, inhomogeneous deformation was found along the center line of welding joint, and producing different working hardening. It is verified through micro-hardness distribution along the center line where the intermediate zone has the highest micro-hardness improvement. The results presented in this study give a clear exposition on deformation mechanisms induced inhomogeneous deformation in Mg alloy welding joint.</t>
  </si>
  <si>
    <t>[Peng, Jin-Hua; Hu, Xiao-Xin; Zhao, Peng-Fei; Wang, Ze-Xin; Chen, Liang-Yu; Lu, Sheng] Jiangsu Univ Sci &amp; Technol, Sch Mat Sci &amp; Engn, Zhenjiang 212003, Peoples R China; [Peng, Jin-Hua] Foshan Southern China Inst New Mat, Foshan 528000, Peoples R China; [Oleksandr, Dubovyy] Admiral Makarov Natl Univ Shipbuilding, Sch Mat Sci &amp; Engn, UA-54025 Mykolayiv, Ukraine</t>
  </si>
  <si>
    <t>Jiangsu University of Science &amp; Technology; Ministry of Education &amp; Science of Ukraine; Admiral Makarov National University of Shipbuilding</t>
  </si>
  <si>
    <t>Lu, S (corresponding author), Jiangsu Univ Sci &amp; Technol, Sch Mat Sci &amp; Engn, Zhenjiang 212003, Peoples R China.</t>
  </si>
  <si>
    <t>Zhao, Pengfei/KDO-0933-2024; Wang, Zexin/HSG-5668-2023; 陈, 靓瑜/X-4748-2019</t>
  </si>
  <si>
    <t>Natural Science Foundation of Jiangsu Province [BK20210891]; Natural Science Foundation of Jiangsu Province [BX2022030]; Special Project of Introducing Foreign Talents of Jiangsu Province [2021A1515110178]; Guangdong Basic and Applied Basic Research Foundation</t>
  </si>
  <si>
    <t>Natural Science Foundation of Jiangsu Province(Natural Science Foundation of Jiangsu Province); Natural Science Foundation of Jiangsu Province(Natural Science Foundation of Jiangsu Province); Special Project of Introducing Foreign Talents of Jiangsu Province; Guangdong Basic and Applied Basic Research Foundation</t>
  </si>
  <si>
    <t>This work was supported by the Natural Science Foundation of Jiangsu Province under grant BK20210891; Special Project of Introducing Foreign Talents of Jiangsu Province under grant BX2022030; Guangdong Basic and Applied Basic Research Foundation under grant 2021A1515110178.</t>
  </si>
  <si>
    <t>2024 MAR 9</t>
  </si>
  <si>
    <t>10.1007/s10853-024-09445-3</t>
  </si>
  <si>
    <t>KE4G4</t>
  </si>
  <si>
    <t>WOS:001178262700003</t>
  </si>
  <si>
    <t>Prihajatno, M; Ilman, MN; Sriwijaya, RA; Muslih, MR; Apriansyah, R</t>
  </si>
  <si>
    <t>Prihajatno, M.; Ilman, M. N.; Sriwijaya, R. A.; Muslih, M. R.; Apriansyah, R.</t>
  </si>
  <si>
    <t>Tensile and fatigue properties of friction stir AZ31B-H24 magnesium alloy welded joints under the influences of pin geometry and tool rotation rate</t>
  </si>
  <si>
    <t>FSW; Magnesium alloy; Pin geometry; Strength; Fatigue crack growth rate</t>
  </si>
  <si>
    <t>MECHANICAL-PROPERTIES; RESIDUAL-STRESS; CRACK GROWTH; BEHAVIOR; MICROSTRUCTURE; STRENGTH; ALUMINUM; PARAMETERS; PROFILES; TEXTURE</t>
  </si>
  <si>
    <t>Friction stir welding (FSW) is an innovative joining technology suitable for manufacture of magnesium welded lightweight structures. This paper presents tensile and fatigue crack growth rate (FCGR) behaviors of friction stir AZ31B-H24 magnesium alloy welded joints produced using two different pins, namely cylindrical and square pins at varying tool rotation rates of 910 rpm, 1500 rpm and 2280 rpm. Experiments conducted in this study included microstructural observations, Vickers microhardness measurements, tensile tests, residual stress measurements and FCGR tests. The results showed that increasing tool rotation rate increased ultimate tensile strength (UTS) of the welded joints and the highest values of UTS were achieved at 2280 rpm giving 229.0 MPa for the cylindrical pin and 200.3 MPa for the square pin. In the middle tension M(T) fatigue specimens, FCGR of FSW joint fabricated using the square pin at 2280 rpm was lower in comparison to the weld produced by the cylindrical pin. Subsequently, in single edge crack tension (SECT) specimens, the higher FCGRs were observed as the crack propagated across heat affected zone (HAZ) followed by the crack growth retardation in the weld nugget zone (WNZ). These fatigue crack growth rate behaviors were likely dictated by the weld microstructure and residual stresses.</t>
  </si>
  <si>
    <t>[Prihajatno, M.; Ilman, M. N.; Sriwijaya, R. A.] Univ Gadjah Mada UGM, Dept Mech &amp; Ind Engn, Yogyakarta, Indonesia; [Prihajatno, M.] Minist Marine Affairs &amp; Fisheries, Marine &amp; Fisheries Polytech Bone, Jakarta, Indonesia; [Muslih, M. R.; Apriansyah, R.] Natl Res &amp; Innovat Agcy Indonesia BRIN, Serpong, Banten, Indonesia</t>
  </si>
  <si>
    <t>Ministry of Marine Affairs and Fisheries; National Research &amp; Innovation Agency of Indonesia (BRIN)</t>
  </si>
  <si>
    <t>Ilman, MN (corresponding author), Univ Gadjah Mada UGM, Dept Mech &amp; Ind Engn, Yogyakarta, Indonesia.</t>
  </si>
  <si>
    <t>ilman_noer@ugm.ac.id</t>
  </si>
  <si>
    <t>Ilman, M.N./AFO-0485-2022</t>
  </si>
  <si>
    <t>Kemenristek-DIKTI; Universitas Gadjah Mada (UGM); Marine and Fisheries Education Center, Republic of Indonesia; [1934/UN1/DITLIT/Dit-Lit/PT.01.03/2022]</t>
  </si>
  <si>
    <t>Kemenristek-DIKTI(Ministry of Research and Technology of the Republic of Indonesia (RISTEK)); Universitas Gadjah Mada (UGM); Marine and Fisheries Education Center, Republic of Indonesia;</t>
  </si>
  <si>
    <t>This work was carried out under research grant, named PDD with contract number: 1934/UN1/DITLIT/Dit-Lit/PT.01.03/2022. The authors acknowledge funding of Kemenristek-DIKTI and Universitas Gadjah Mada (UGM) and also Marine and Fisheries Education Center, Republic of Indonesia.</t>
  </si>
  <si>
    <t>10.1016/j.jajp.2024.100202</t>
  </si>
  <si>
    <t>LD1W1</t>
  </si>
  <si>
    <t>WOS:001184760100001</t>
  </si>
  <si>
    <t>Balaji, V; Raja, VKB; Saranya, J</t>
  </si>
  <si>
    <t>Balaji, V.; Raja, V. K. Bupesh; Saranya, Jagadeesan</t>
  </si>
  <si>
    <t>Corrosion Inhibition of Laser Welded Mg AZ31B-H24 Alloy in NaCl Medium Using Pectin as an Eco-Friendly Inhibitor</t>
  </si>
  <si>
    <t>INTERNATIONAL JOURNAL OF INTEGRATED ENGINEERING</t>
  </si>
  <si>
    <t>Adsorption; pectin; magnesium alloy; SEM; weight loss</t>
  </si>
  <si>
    <t>POLYMER; STEEL</t>
  </si>
  <si>
    <t>A magnesium alloy material possesses properties like stiffness, strength, chemical activity, good machinability, etc. which loses its corrosion resistance caused by the chemical activity of active magnesium. To control the corrosion of magnesium AZ31B-H24 alloy, an eco-friendly, water-soluble, cheap, and readily available inhibitor like pectin can be used as an inhibitor in a 5% NaCl medium. To confirm the adsorption of inhibitor molecules on the metal surface, weight loss and surface studies (SEM) were carried out. In addition, the Langmuir adsorption isotherm also confirms the presence of a monolayer on the magnesium surface. The results revealed that the pectin molecules acted as an efficient inhibitor for both welded and non-welded specimens of Mg alloy.</t>
  </si>
  <si>
    <t>[Balaji, V.; Raja, V. K. Bupesh] Sathyabama Inst Sci &amp; Technol, Sch Mech Engn, Chennai 600119, India; [Balaji, V.; Saranya, Jagadeesan] Gokaraju Rangaraju Inst Engn &amp; Technol, Dept Humanities &amp; Sci, Hyderabad 500090, India</t>
  </si>
  <si>
    <t>Sathyabama Institute of Science &amp; Technology; Gokaraju Rangaraju Institute of Engineering &amp; Technology</t>
  </si>
  <si>
    <t>Raja, VKB (corresponding author), Sathyabama Inst Sci &amp; Technol, Sch Mech Engn, Chennai 600119, India.</t>
  </si>
  <si>
    <t>bupesh.v.k@gmail.com</t>
  </si>
  <si>
    <t>Sathyabama Institute of Science and Technology and Gokaraju Rangaraju Institute of Engineering and Technology</t>
  </si>
  <si>
    <t>The authors fully acknowledged Sathyabama Institute of Science and Technology and Gokaraju Rangaraju Institute of Engineering and Technology for supporting this work.</t>
  </si>
  <si>
    <t>UNIV TUN HUSSEIN ONN MALAYSIA</t>
  </si>
  <si>
    <t>JOHOR</t>
  </si>
  <si>
    <t>86400 PARIT RAJA, BATU PAHAT, JOHOR, 00000, MALAYSIA</t>
  </si>
  <si>
    <t>2229-838X</t>
  </si>
  <si>
    <t>INT J INTEGR ENG</t>
  </si>
  <si>
    <t>Int. J. Integr. Eng.</t>
  </si>
  <si>
    <t>10.30880/ijie.2024.16.02.008</t>
  </si>
  <si>
    <t>QT3C5</t>
  </si>
  <si>
    <t>WOS:001223072100005</t>
  </si>
  <si>
    <t>Liu, YP; Chen, K; Zeng, G; Wang, ZH; Ge, MX; Zhang, YS</t>
  </si>
  <si>
    <t>Liu, Yuanpeng; Chen, Kun; Zeng, Guang; Wang, Zhenghe; Ge, Meixin; Zhang, Yishuai</t>
  </si>
  <si>
    <t>Numerical analysis of thermal differential distribution in Bobbin tool friction stir welding of 7075-AZ31B dissimilar alloy</t>
  </si>
  <si>
    <t>REVISTA INTERNACIONAL DE METODOS NUMERICOS PARA CALCULO Y DISENO EN INGENIERIA</t>
  </si>
  <si>
    <t>Dissimilar materials; FSW; Lagrange method; Temperature; Numerical simulation</t>
  </si>
  <si>
    <t>The theoretical model of bobbin tool friction stir welding (BT-FSW) structure and dynamic process is established. Because of the great differences in properties of different materials, the mathematical relationship between material stress and deformation will be expressed based on 3D transient heat conduction equation and J -C constitutive model. The BT-FSW process of 7075 and AZ31B was analyzed by finite element method, and the field distribution, thermal cycle curve and stress distribution characteristics of different welding areas of the welded material were simulated. To predict and control the non -equilibrium distribution of welding temperature and stress field, the influences of different Rotating speed, welding speed, offset and other variables on the BT-FSW process of 7075/AZ31B aluminum magnesium dissimilar alloy were studied comprehensively. Finally, the reliability of the model is proved by fitting the experimental and numerical analysis results. The research results show that the temperature of BT-FSW presents an hourglass symmetrical distribution, and the stress distribution on both sides of the plate is uniform when the aluminum alloy is placed on the advancing side, the stirring tool is offset to the aluminum alloy by 2mm, and the rotating speed and welding speed are 700r/min and 180mm/min, respectively.</t>
  </si>
  <si>
    <t>[Liu, Yuanpeng; Chen, Kun; Zeng, Guang; Wang, Zhenghe; Ge, Meixin; Zhang, Yishuai] Zhengzhou Univ Aeronaut, Sch Aerosp Engn, Zhengzhou, Peoples R China; [Chen, Kun] Zhengzhou Univ Aeronaut, Sch Mat Sci &amp; Engn, Zhengzhou, Peoples R China</t>
  </si>
  <si>
    <t>Zeng, G (corresponding author), Zhengzhou Univ Aeronaut, Sch Aerosp Engn, Zhengzhou, Peoples R China.</t>
  </si>
  <si>
    <t>lyp5599@126.com; chenkun420415@163.com; zengg8899@163.com; wangzh@zua.edu.cn; 2985698834@qq.com; 13598089650@163.com</t>
  </si>
  <si>
    <t>Zhang, Yishuai/HNR-9883-2023</t>
  </si>
  <si>
    <t>Henan Province Science and Technology Research Project [222102240017, 232102241030]; Zhengzhou University of Aeronautics laboratory opening project in 2024 [ZHSK2453, ZHSK2454, ZHSK2455]; Henan Provincial Natural Science Foundation Project [232300420106]; Scientific Research Team Plan of Zhengzhou University of Aeronautics [23ZHTD010060]</t>
  </si>
  <si>
    <t>Henan Province Science and Technology Research Project; Zhengzhou University of Aeronautics laboratory opening project in 2024; Henan Provincial Natural Science Foundation Project; Scientific Research Team Plan of Zhengzhou University of Aeronautics</t>
  </si>
  <si>
    <t>The author (s) disclosed receipt of the following financial support for the research, authorship, and/or publication of this article: Henan Province Science and Technology Research Project (No. 222102240017, 232102241030) , Zhengzhou University of Aeronautics laboratory opening project in 2024 (No.ZHSK2453, ZHSK2454, ZHSK2455) , Henan Provincial Natural Science Foundation Project (No.232300420106) , Scientific Research Team Plan of Zhengzhou University of Aeronautics (No.23ZHTD010060 for their support to this research.</t>
  </si>
  <si>
    <t>SCIPEDIA S L</t>
  </si>
  <si>
    <t>BARCELONA</t>
  </si>
  <si>
    <t>SCIPEDIA S L, BARCELONA, 00000, SPAIN</t>
  </si>
  <si>
    <t>0213-1315</t>
  </si>
  <si>
    <t>REV INT METOD NUMER</t>
  </si>
  <si>
    <t>Rev. Int. Metod. Numer. Calc. Dise.</t>
  </si>
  <si>
    <t>10.23967/j.rimni.2024.05.004</t>
  </si>
  <si>
    <t>Engineering, Multidisciplinary; Mathematics, Interdisciplinary Applications</t>
  </si>
  <si>
    <t>Engineering; Mathematics</t>
  </si>
  <si>
    <t>TL0Z9</t>
  </si>
  <si>
    <t>WOS:001241313900001</t>
  </si>
  <si>
    <t>Puchlerska, S; Paul, H; Miszczyk, MM; Petrzak, P; Prazmowski, M</t>
  </si>
  <si>
    <t>Khotsianovsky, A</t>
  </si>
  <si>
    <t>Puchlerska, S.; Paul, H.; Miszczyk, M. M.; Petrzak, P.; Prazmowski, M.</t>
  </si>
  <si>
    <t>Microstructural changes near the interface of eleven-layered AZ31/AA1050 composites fabricated by single-shot explosive welding</t>
  </si>
  <si>
    <t>12TH GLOBAL CONFERENCE ON MATERIALS SCIENCE AND ENGINEERING, CMSE 2023</t>
  </si>
  <si>
    <t>Journal of Physics Conference Series</t>
  </si>
  <si>
    <t>12th Global Conference on Materials Science and Engineering (CMSE)</t>
  </si>
  <si>
    <t>OCT 27-30, 2023</t>
  </si>
  <si>
    <t>Shenzhen, PEOPLES R CHINA</t>
  </si>
  <si>
    <t>Macao Assoc Convent, Exhibit &amp; Tourism Sectors,Peking Univ, Shenzhen Inst</t>
  </si>
  <si>
    <t>MECHANICAL-PROPERTIES; ALLOY</t>
  </si>
  <si>
    <t>The evolution of the microstructure of reaction regions in as-welded and annealed states was thoroughly investigated by SEM and TEM in the eleven-layered AZ31/AA1050 composite plates fabricated via a single-shot explosive welding process. With the detonation velocities used, only the first and second interface is wavy, while the others are flat. Near all interfaces, local melting and rapid solidification processes lead to the formation of reaction regions composed of phases of different chemical compositions and structures. Even though 2 equilibrium phases of gamma-Mg17Al12 and beta-Mg3Al2 have been found a large part of the solidified melt region consists of non-equilibrium phases that exhibit an amorphous or ultrafine-grained structure. Further heat treatment of the multilayer composite resulted in rapid nucleation and growth of the gamma-Mg17Al12 and beta-Mg(2)A(l)3 phases in the form of hard layers. Within the pre-existing reaction regions, the systematic transformation of phases of different chemical compositions into one beta-Mg2Al3 phase was observed. It was found that using a pressure of 3 MPa is very important in preventing delamination of the clad during heating, but it is not able to block the formation of the linear cracks in the beta-Mg3Al2 phase, which crucially reduces the composite formability.</t>
  </si>
  <si>
    <t>[Puchlerska, S.] AGH Univ Sci &amp; Technol, Fac Nonferrous Met, Krakow, Poland; [Paul, H.; Miszczyk, M. M.; Petrzak, P.] Polish Acad Sci, Inst Met &amp; Mat Sci, Warsaw, Poland; [Prazmowski, M.] Opole Univ Technol, Fac Mech Engn, Opole, Poland</t>
  </si>
  <si>
    <t>AGH University of Krakow; Polish Academy of Sciences; Opole University of Technology</t>
  </si>
  <si>
    <t>Puchlerska, S (corresponding author), AGH Univ Sci &amp; Technol, Fac Nonferrous Met, Krakow, Poland.</t>
  </si>
  <si>
    <t>spuchler@agh.edu.pl</t>
  </si>
  <si>
    <t>Puchlerska, Sandra/0000-0001-7009-0716</t>
  </si>
  <si>
    <t>National Science Centre (NCN) of Poland [2018/31/B/ST8/00942]</t>
  </si>
  <si>
    <t>National Science Centre (NCN) of Poland(National Science Centre, Poland)</t>
  </si>
  <si>
    <t>This research was funded in part by the National Science Centre (NCN) of Poland, within project no.: 2018/31/B/ST8/00942.</t>
  </si>
  <si>
    <t>1742-6588</t>
  </si>
  <si>
    <t>1742-6596</t>
  </si>
  <si>
    <t>J PHYS CONF SER</t>
  </si>
  <si>
    <t>10.1088/1742-6596/2680/1/012002</t>
  </si>
  <si>
    <t>Engineering, Multidisciplinary; Materials Science, Multidisciplinary; Materials Science, Characterization &amp; Testing</t>
  </si>
  <si>
    <t>BW5HV</t>
  </si>
  <si>
    <t>WOS:001160866900002</t>
  </si>
  <si>
    <t>Peng, JJ; Han, SJ; Li, ZL; Zhang, JL; Chen, X; Huang, GS; Pan, FS</t>
  </si>
  <si>
    <t>Peng, Junjie; Han, Shengjie; Li, Zulai; Zhang, Junlei; Chen, Xiang; Huang, Guangsheng; Pan, Fusheng</t>
  </si>
  <si>
    <t>Revealing the microstructure evolution, deformation behavior and tensile properties of AZ31/AM60 dissimilar Mg alloy joints under different welding technologies</t>
  </si>
  <si>
    <t>Mg alloy; Dissimilar joint; FSW; TIG; Tensile properties</t>
  </si>
  <si>
    <t>MECHANICAL-PROPERTIES; PLASTIC-DEFORMATION; FRACTURE-BEHAVIOR; MAGNESIUM ALLOYS; GRAIN-SIZE; TEXTURE; TIG; RECRYSTALLIZATION; VIBRATION; LAMINATE</t>
  </si>
  <si>
    <t>In this work, friction stir welding (FSW) and tungsten inert gas welding (TIG) were applied to prepare two kinds of dissimilar AZ31/AM60 Mg joints. The relationship between mechanical properties, deformation behavior, and microstructure characteristics of both joints was investigated. Microstructural characterization demonstrated that a significant grain orientation fluctuation occurred in the weld zone (WZ) of the FSW joint, but this was not obvious for the TIG joint. Compared with the base metals, the grain size of the FSW joint slightly decreased, but the grain of the TIG joint obviously coarsened. Locally strong texture appeared in the WZ of the FSW joint with a symmetrical distribution, while a random texture character occurred in the TIG joint. Furthermore, the WZ of the TIG joint possessed more and larger second phases than the FSW joint. Tensile tests indicated that both joints had equivalent yield strength (similar to 120 MPa) and ultimate tensile strength (similar to 255 MPa), but the elongation (9.0 %) of the FSW joint was lower than that of the TIG joint (12.1%). The similar strength originated from the higher Schmid factors (SFs) of basal slip and extension twinning in the WZ side of the FSW joint and the larger grain size and lower dislocation degree in the heat-affected zone of the TIG joint. The decreased elongation in the FSW joint was due to the apparent inhomogeneous deformation caused by significant SFs (basal slip) fluctuation, while the weaker SFs fluctuation and notable twinning behavior in the TIG joint contributed to the relatively higher elongation.</t>
  </si>
  <si>
    <t>[Peng, Junjie; Han, Shengjie; Li, Zulai; Zhang, Junlei] Kunming Univ Sci &amp; Technol, Coll Mat Sci &amp; Engn, Kunming 650093, Peoples R China; [Chen, Xiang] Hubei Univ Automot Technol, Coll Mat Sci &amp; Engn, Shiyan 442002, Peoples R China; [Huang, Guangsheng; Pan, Fusheng] Chongqing Univ, Coll Mat Sci &amp; Engn, State Key Lab Mech Transmiss, Chongqing 400044, Peoples R China</t>
  </si>
  <si>
    <t>Kunming University of Science &amp; Technology; Hubei University of Automotive Technology; Chongqing University</t>
  </si>
  <si>
    <t>Zhang, JL (corresponding author), Kunming Univ Sci &amp; Technol, Coll Mat Sci &amp; Engn, Kunming 650093, Peoples R China.;Chen, X (corresponding author), Hubei Univ Automot Technol, Coll Mat Sci &amp; Engn, Shiyan 442002, Peoples R China.</t>
  </si>
  <si>
    <t>983008951@qq.com; 20230020@huat.edu.cn</t>
  </si>
  <si>
    <t>Zhang, Junlei/JJF-7230-2023; Peng, Junjie/KKB-9265-2024; Pan, Fusheng/E-1885-2018</t>
  </si>
  <si>
    <t>National Natural Science Foundation of China [52261008]; Yunnan Fundamental Research Projects [202201BE070001-014, 202301AT070208]</t>
  </si>
  <si>
    <t>National Natural Science Foundation of China(National Natural Science Foundation of China (NSFC)); Yunnan Fundamental Research Projects</t>
  </si>
  <si>
    <t>Acknowledgements This work was supported by the National Natural Science Foundation of China (grant No. 52261008) , Yunnan Fundamental Research Projects (grant No. 202201BE070001-014 &amp; 202301AT070208) .</t>
  </si>
  <si>
    <t>10.1016/j.jmrt.2023.11.282</t>
  </si>
  <si>
    <t>ET3V1</t>
  </si>
  <si>
    <t>WOS:001141148300001</t>
  </si>
  <si>
    <t>Hu, L; Deng, YF; Zeng, JC; Ou, YX; Qiu, ZR; Zhou, YT; Li, ZH</t>
  </si>
  <si>
    <t>Hu, Liang; Deng, Yongfang; Zeng, Jincheng; Ou, Yangxin; Qiu, Zherui; Zhou, Yutao; Li, Zihang</t>
  </si>
  <si>
    <t>Influence of secondary welding on microstructure and mechanical properties of friction stir welded joints of AA6061 and AZ31B alloys</t>
  </si>
  <si>
    <t>Secondary FSW; Al-Mg alloy; IMCs; material mixing; fracture behavior</t>
  </si>
  <si>
    <t>INTERMETALLIC COMPOUNDS; ALUMINUM-ALLOY; FLOW; AL; MG</t>
  </si>
  <si>
    <t>Butt joints made of 6061-T6 Al and AZ31B Mg dissimilar materials were fabricated using friction stir welding (FSW). Three welding techniques were used in the experimental process: method 1-Mg on the advancing side (AS), method 2-(Al on the AS), and method 3-(Mg was placed on the AS for the first welding experiment, and then the plate was rotated horizontally by 180 degrees so that Al was placed on the AS for the second welding). Focus on the comparative analysis of the second welding and primary welding on the microstructure and mechanical properties of the joint. The results show that the joints with the secondary welding method have the characteristics of onion rings in the stirred zone (SZ), where there is a serious mixture of Al and Mg, and the degree of mechanical bonding is significantly increased. At the same time, the enhanced mechanical effect of secondary welding on the weld led to a change in the microhardness of the SZ. In the tensile tests, the strength of the secondary welded joint was increased to 120 MPa compared to the primary welded joint strength of 89 and 95 MPa due to the increase in the degree of mechanical bonding of the secondary welded joints and the increase in the level of mixing of plastic materials in the SZ. In addition, the type of fracture of the joint in all three welding methods is a brittle fracture.</t>
  </si>
  <si>
    <t>[Hu, Liang; Deng, Yongfang; Zhou, Yutao; Li, Zihang] Jiangxi Univ Sci &amp; Technol, Fac Mat Met &amp; Chem, Ganzhou, Peoples R China; [Hu, Liang; Deng, Yongfang; Zeng, Jincheng; Ou, Yangxin; Zhou, Yutao; Li, Zihang] Jiangxi Prov Key Lab Maglev Technol, Ganzhou, Peoples R China; [Deng, Yongfang] Natl Rare Earth Funct Mat Innovat Ctr, Ganzhou, Peoples R China; [Deng, Yongfang] Ganzhou Fortune Elect Co Ltd, Ganzhou, Peoples R China; [Zeng, Jincheng] Jiangxi Univ Sci Technol, Sch Elect Engn &amp; Automat, Ganzhou, Peoples R China; [Ou, Yangxin] Jiangxi Univ Sci &amp; Technol, Mech &amp; Elect Engn, Ganzhou, Peoples R China; [Qiu, Zherui] Jiangxi Nerin Equipment Co Ltd, Nanchang, Peoples R China; [Deng, Yongfang] Jiangxi Univ Sci &amp; Technol, Fac Mat Met &amp; Chem, Ganzhou 341000, Peoples R China; [Deng, Yongfang] Natl Rare Earth Funct Mat Innovat Ctr, Ganzhou 341000, Peoples R China</t>
  </si>
  <si>
    <t>Jiangxi University of Science &amp; Technology; Jiangxi University of Science &amp; Technology; Jiangxi University of Science &amp; Technology; Jiangxi University of Science &amp; Technology</t>
  </si>
  <si>
    <t>Deng, YF (corresponding author), Jiangxi Univ Sci &amp; Technol, Fac Mat Met &amp; Chem, Ganzhou 341000, Peoples R China.;Deng, YF (corresponding author), Natl Rare Earth Funct Mat Innovat Ctr, Ganzhou 341000, Peoples R China.</t>
  </si>
  <si>
    <t>dengyongfang@jxust.edu.cn</t>
  </si>
  <si>
    <t>Zeng, Jincheng/N-3833-2018</t>
  </si>
  <si>
    <t>Ganzhou Science and Technology Plan Project Science and Technology Innovation Talent Program; Ganzhou Science and Technology Plan Project; Jiangxi University of Science and Technology Ph.D. Foundation Funded Project [JXX JBS16001]; Jiangxi Provincial Department of Education Science and Technology Project [GJJ210882]</t>
  </si>
  <si>
    <t>Ganzhou Science and Technology Plan Project Science and Technology Innovation Talent Program; Ganzhou Science and Technology Plan Project; Jiangxi University of Science and Technology Ph.D. Foundation Funded Project; Jiangxi Provincial Department of Education Science and Technology Project</t>
  </si>
  <si>
    <t>The author(s) disclosed receipt of the following financial support for the research, authorship, and/or publication of this article: Ganzhou Science and Technology Plan Project Science and Technology Innovation Talent Program; Ganzhou Science and Technology Plan Project; Jiangxi University of Science and Technology Ph.D. Foundation Funded Project (JXX JBS16001); Jiangxi Provincial Department of Education Science and Technology Project (GJJ210882).</t>
  </si>
  <si>
    <t>10.1177/09544062231203543</t>
  </si>
  <si>
    <t>NOV 2023</t>
  </si>
  <si>
    <t>PJ3O2</t>
  </si>
  <si>
    <t>WOS:001102024000001</t>
  </si>
  <si>
    <t>Zhang, JL; Zhang, YX; Chen, X; Li, ZL; Huang, GS; Pan, FS</t>
  </si>
  <si>
    <t>Zhang, Junlei; Zhang, Yingxing; Chen, Xiang; Li, Zulai; Huang, Guangsheng; Pan, Fusheng</t>
  </si>
  <si>
    <t>Improving joint performance of friction stir welded AZ31/AM60 dissimilar Mg alloys by double-sided welding</t>
  </si>
  <si>
    <t>FSW; Dissimilar joint; Tensile properties; Deformation behavior; Twinning</t>
  </si>
  <si>
    <t>MECHANICAL-PROPERTIES; MAGNESIUM ALLOY; MICROSTRUCTURE EVOLUTION; NONUNIFORM DEFORMATION; FRACTURE-BEHAVIOR; TEXTURE; OPTIMIZATION; AZ61; COMPRESSION; IMPROVEMENT</t>
  </si>
  <si>
    <t>Two types of welding processes,with double-side friction stir welding (DS-FSW) and single-side friction stir welding (SS-FSW),were used for dissimilar welding between AM60 and AZ31 Mg alloys in this study. The evolution of texture and microstructure, deformation behavior and mechanical properties of both joints were investigated. The microstructure observation indicated that the microstructure of the joint nugget zone (NZ) under both processes was refined after welding and their grain size was relatively close. The two joints exhibited approximately symmetrical local strong texture distribution characteristics from the advancing side to the retreating side. However, the DS-FSW joint had a larger processing volume and a symmetrical macroscopic weld structure. Due to the symmetry distribution characteristics of texture in NZ, the Schmidt factors for basal slip of the joints from the vicinity of the NZ side to the NZ center showed a decreasing trend, resulting in severe strain localization in both DS-FSW and SS-FSW joints during the tensile process. The tensile tests revealed that the DS-FSW joint exhibited excellent mechanical.properties compared with the SS-FSW joint. This was attributed to its large processing volume, lower volume proportion of the stirring zone and symmetrically distributed weld zone structure improved the deformation coordination of the joint, thereby delaying its premature fracture and exhibiting better mechanical properties.</t>
  </si>
  <si>
    <t>[Zhang, Junlei; Zhang, Yingxing; Li, Zulai] Kunming Univ Sci &amp; Technol, Coll Mat Sci &amp; Engn, Kunming 650093, Peoples R China; [Chen, Xiang] Hubei Univ Automot Technol, Coll Mat Sci &amp; Engn, Shiyan 442002, Peoples R China; [Huang, Guangsheng; Pan, Fusheng] Chongqing Univ, Coll Mat Sci &amp; Engn, Chongqing 400044, Peoples R China</t>
  </si>
  <si>
    <t>Zhang, JL (corresponding author), Kunming Univ Sci &amp; Technol, Coll Mat Sci &amp; Engn, Kunming 650093, Peoples R China.;Huang, GS (corresponding author), Chongqing Univ, Coll Mat Sci &amp; Engn, Chongqing 400044, Peoples R China.</t>
  </si>
  <si>
    <t>983008951@qq.com; gshuang@cqu.edu.cn</t>
  </si>
  <si>
    <t>Pan, Fusheng/E-1885-2018; Zhang, Junlei/JJF-7230-2023</t>
  </si>
  <si>
    <t>National Natural Science Foundation of China [202201BE070001-014]; Yunnan Fundamental Research Projects [202301AT070208]; [52261008]</t>
  </si>
  <si>
    <t>National Natural Science Foundation of China(National Natural Science Foundation of China (NSFC)); Yunnan Fundamental Research Projects;</t>
  </si>
  <si>
    <t>This work was supported by the National Natural Science Foundation of China (grant No. 52261008) , Yunnan Fundamental Research Projects (grant No. 202201BE070001-014 &amp; 202301AT070208) .</t>
  </si>
  <si>
    <t>AUG 24</t>
  </si>
  <si>
    <t>10.1016/j.msea.2023.145444</t>
  </si>
  <si>
    <t>Q5XU8</t>
  </si>
  <si>
    <t>WOS:001058259400001</t>
  </si>
  <si>
    <t>Meng, C; Zhang, ZQ; Qiu, XL; Jiang, YH; Wu, C; Wang, XL; Zhuang, WB; Ren, X; Shi, HF</t>
  </si>
  <si>
    <t>Meng, Chao; Zhang, Zhengqiang; Qiu, Xinlei; Jiang, Yongheng; Wu, Chun; Wang, Xuelei; Zhuang, Weibin; Ren, Xin; Shi, Haifang</t>
  </si>
  <si>
    <t>Effect of laser parameters on fatigue crack growth behavior of AZ31B magnesium alloy TIG welded bionic joint</t>
  </si>
  <si>
    <t>Mg alloy; Laser parameters; Bionic joints; Microstructure; Fatigue crack growth</t>
  </si>
  <si>
    <t>3CR2W8V DIE STEEL; LOW-CARBON STEEL; MECHANICAL-PROPERTIES; PROPAGATION BEHAVIOR; ELECTRON-BEAM; GRAIN-REFINEMENT; TENSILE PROPERTY; MICROSTRUCTURE; MG; TEXTURE</t>
  </si>
  <si>
    <t>The purpose of this study was to evaluate the effect of laser parameters on the fatigue crack growth (FCG) behavior of AZ31B Magnesium alloy TIG welded bionic joints with 'softhard' alternating structures prepared by laser bionic treatment (LBT). The changes of laser parameters promoted the growth of fine equiaxed grain with random texture, and average grain size was 5.12 &amp; PLUSMN; 0.51-8.19 &amp; PLUSMN; 1.02 mm, which significantly increased isotropy and microhardness. The average microhardness was 66.5 &amp; PLUSMN; 1.68-70.85 &amp; PLUSMN; 1.41 HV0.1, which increased by more than 23.11% compared with untreated welded joints. For bionic welded joints, the heat-affected zone (HAZ) had higher FCG resistance and cycle times than weld metal (WM), and the specimens with notch in the HAZ showed obvious crack deflection. It was found that FCG behavior showed significant microstructure sensitivity by comparing the FCG rate curve and crack opening displacement. The Paris parameters had a significant linear relationship and effectively reflect the FCG resistance of the different specimens. The fatigue fracture showed that the crack growth zone was mainly dominated by typical cleavage steps and secondary cracks. The fatigue fracture region contains quasi-cleavage and ductile fracture. A series of strengthening mechanisms were induced by LBT and could significantly affect FCG behavior, which promoted crack deflection and branching to increase the toughness of the joint, while the laser remelting zone increased the strength of the joint. Therefore, the synergistic effect of strength-toughness of the joint was obtained by LBT, which provided a new idea for optimizing the bionic design and improving the fatigue property of welded joints.&amp; COPY; 2023 The Author(s). Published by Elsevier B.V. This is an open access article under the CC BY-NC-ND license (http://creativecommons.org/licenses/by-nc-nd/4.0/).</t>
  </si>
  <si>
    <t>[Meng, Chao; Zhang, Zhengqiang; Qiu, Xinlei; Jiang, Yongheng; Wu, Chun; Wang, Xuelei; Zhuang, Weibin; Ren, Xin; Shi, Haifang] Liaoning Tech Univ, Coll Mat Sci &amp; Engn, Fuxin 123000, Peoples R China</t>
  </si>
  <si>
    <t>Wang, Xuelei/AAF-5805-2020; Wu, Chun/P-5612-2017</t>
  </si>
  <si>
    <t>National Natural Science Foundation of China [51805235]; Liaoning Province Education Department Project [LJKMZ20220670]; Discipline Innovation Team of Liaoning Technical University [LNTU20TD-16]</t>
  </si>
  <si>
    <t>National Natural Science Foundation of China(National Natural Science Foundation of China (NSFC)); Liaoning Province Education Department Project; Discipline Innovation Team of Liaoning Technical University</t>
  </si>
  <si>
    <t>Acknowledgements This work was financially supported by the National Natural Science Foundation of China (No.51805235) , Liaoning Province Education Department Project (No. LJKMZ20220670) and Discipline Innovation Team of Liaoning Technical University (No. LNTU20TD-16) .</t>
  </si>
  <si>
    <t>10.1016/j.jmrt.2023.05.064</t>
  </si>
  <si>
    <t>O1JU6</t>
  </si>
  <si>
    <t>WOS:001041459900001</t>
  </si>
  <si>
    <t>Zhang, L; Zhang, ZY; Huang, LL; Wu, LH; Sun, YF; Guan, SK</t>
  </si>
  <si>
    <t>Zhang, Lin; Zhang, Zanyang; Huang, Lele; Wu, Lihong; Sun, Yufeng; Guan, Shaokang</t>
  </si>
  <si>
    <t>Effect of Welding Conditions on Microstructure and Mechanical Properties of Friction Stir Welded AZ31 Mg Alloy Joints</t>
  </si>
  <si>
    <t>TENSILE BEHAVIOR; MAGNESIUM ALLOY; STRAIN LOCALIZATION; TEXTURE; DEFORMATION; COMPRESSION; EVOLUTION; FRACTURE; AM60</t>
  </si>
  <si>
    <t>Friction stir welded (FSWed) AZ31 Mg alloy joints were prepared at two different rotation speeds, namely, 150 rpm and 500 rpm, and are referred to as FSW-150 and FSW-500, respectively. The microstructure of the FSW joints was characterized and the local strain evolution in the tensile tests was monitored by a high-resolution digital image correlation method. The results show that the stir zone (SZ) of both FSW joints showed an equiaxed grain structure and the thermal-mechanically affected zone (TMAZ) had a gradually varied texture in FSW-150, compared with the relatively stable texture in FSW-500. A basin-shaped SZ was formed in FSW-150, while a cylindrical-shaped SZ was formed in FSW-500. Due to the different shape of SZ, the strain was gradually increased in TMAZ through the thickness of the FSW-500 specimen in tensile tests. However, the FSW-150 specimen showed an inhomogeneous strain distribution through the thickness, which resulted in the shear tensile stress to be localized at the TMAZ/SZ boundary and early fracture of the tensile specimen. Finally, the FSW-500 specimen showed an improved tensile strength and elongation of 250 MPa and 17%, compared with the 210 MPa and 6% for the FSW-150 counterpart.</t>
  </si>
  <si>
    <t>[Zhang, Lin; Zhang, Zanyang; Huang, Lele; Sun, Yufeng; Guan, Shaokang] Zhengzhou Univ, Sch Mat Sci &amp; Engn, Zhengzhou 450001, Peoples R China; [Wu, Lihong; Sun, Yufeng; Guan, Shaokang] Henan Key Lab Adv Magnesium Alloys, Zhengzhou 450002, Peoples R China</t>
  </si>
  <si>
    <t>Sun, YF (corresponding author), Zhengzhou Univ, Sch Mat Sci &amp; Engn, Zhengzhou 450001, Peoples R China.;Wu, LH; Sun, YF (corresponding author), Henan Key Lab Adv Magnesium Alloys, Zhengzhou 450002, Peoples R China.</t>
  </si>
  <si>
    <t>wlh@zzu.edu.cn; yfsun@zzu.edu.cn</t>
  </si>
  <si>
    <t>sun, yufeng/Y-8559-2019</t>
  </si>
  <si>
    <t>Henan provincial Joint Found of the National Natural Science Foundation of China [U2004170]; Natural Science Foundation of Henan Province [202300410474]</t>
  </si>
  <si>
    <t>Henan provincial Joint Found of the National Natural Science Foundation of China(National Natural Science Foundation of China (NSFC)); Natural Science Foundation of Henan Province</t>
  </si>
  <si>
    <t>AcknowledgementsThe authors are grateful for the financial support of the Henan provincial Joint Found of the National Natural Science Foundation of China (U2004170) and Natural Science Foundation of Henan Province (202300410474).</t>
  </si>
  <si>
    <t>10.1007/s11837-023-05833-3</t>
  </si>
  <si>
    <t>J3QR9</t>
  </si>
  <si>
    <t>WOS:000975232600004</t>
  </si>
  <si>
    <t>He, FL; Wu, CS; Shi, L</t>
  </si>
  <si>
    <t>He, Faliang; Wu, ChuanSong; Shi, Lei</t>
  </si>
  <si>
    <t>Multiphase field simulation of dynamic recrystallization during friction stir welding of AZ31 magnesium alloy</t>
  </si>
  <si>
    <t>PHASE-FIELD; GRAIN-GROWTH; MICROSTRUCTURE EVOLUTION; MECHANICAL-PROPERTIES; CELLULAR-AUTOMATON; COMPUTER-SIMULATION; DISLOCATIONS; TEMPERATURES; DEFORMATION; PREDICTION</t>
  </si>
  <si>
    <t>During friction stir welding (FSW) of AZ31 magnesium alloy, dynamic recrystallization (DRX) takes place and enables fine equiaxed grains to be formed in the weld nugget zone (WNZ), which significantly affects the microstructure and properties of the weld joints. In this study, the multiphase field method was employed to analyze the DRX process in AZ31 FSW. The coupled Eulerian-Lagrangian model was first established to obtain the transient variation of temperature and strain rate at a checking point located in the WNZ center, which was then used as the input variables of DRX simulation. The multiphase field model including dislocation density was used to simulate the DRX behavior driven by both thermal and mechanical factors. It was found that the whole DRX process in AZ31 FSW consists of four stages, at each of which the dislocation density, grain boundary mobility and nucleation rate are varied at each stage, so that the DRX features are different. The calculated results of the final grain structure are in good agreement with the experimentally measured ones.</t>
  </si>
  <si>
    <t>[He, Faliang; Wu, ChuanSong; Shi, Lei] Shandong Univ, Inst Materials Joining, MOE Key Lab Liquid, Solid Struct Evolut &amp; Materials Proc, Jinan 250061, Peoples R China</t>
  </si>
  <si>
    <t>Wu, CS (corresponding author), Shandong Univ, Inst Materials Joining, MOE Key Lab Liquid, Solid Struct Evolut &amp; Materials Proc, Jinan 250061, Peoples R China.</t>
  </si>
  <si>
    <t>He, Faliang/0000-0001-7824-4759; Shi, Lei/0000-0002-9831-1872; Wu, ChuanSong/0000-0001-8459-5678</t>
  </si>
  <si>
    <t>The authors acknowledge the financial support from the National Natural Science Foundation of China (Grant No. 52035005).</t>
  </si>
  <si>
    <t>10.1007/s10853-022-07891-5</t>
  </si>
  <si>
    <t>6K5FV</t>
  </si>
  <si>
    <t>WOS:000882553000003</t>
  </si>
  <si>
    <t>Gao, Yongkang; Hao, Kangda; Xu, Lianyong; Han, Yongdian; Zhao, Lei; Ren, Wenjin; Jing, Hongyang</t>
  </si>
  <si>
    <t>CNTs distribution and ductility improvement mechanisms in oscillating laser-arc hybrid welding of AZ31B magnesium alloy</t>
  </si>
  <si>
    <t>COMPOSITES PART A-APPLIED SCIENCE AND MANUFACTURING</t>
  </si>
  <si>
    <t>Carbon nanotubes and nanofibers; Mechanical properties; Microstructural analysis; Joints/joining</t>
  </si>
  <si>
    <t>CARBON NANOTUBES; MICROSTRUCTURE; COMPOSITE; FABRICATION; DISPERSION; TIG</t>
  </si>
  <si>
    <t>Oscillating laser-arc hybrid welding of AZ31B magnesium alloy with different content of carbon nanotubes (CNTs) was carried out, the distribution characteristics of CNTs and its effect on microstructure and tensile properties were investigated. The results showed that the CNTs can increase the absorption rate of the Mg alloy to the laser. Compared with the weld without CNTs, the grain sizes of the welds with CNTs were refined by more than 50 % and the maximum intensities of {0001} texture were weakened by more than 60 %. The mechanical properties of welds were mainly related to the distribution characteristics of CNTs. The tensile strength and elongation rate of the weld employing 3 wt% CNTs ethanol dispersion reached the maximum value of 244 MPa and 12.5 %. Finally, the distribution and ductility improvement mechanism of CNTs were discussed basing on the viscosity of molten pool and the bonding between the CNTs with the matrix.</t>
  </si>
  <si>
    <t>[Hao, Kangda] Tianjin Univ, Sch Mat Sci &amp; Engn, Tianjin 300350, Peoples R China; Tianjin Key Lab Adv Joining Technol, Tianjin 300350, Peoples R China</t>
  </si>
  <si>
    <t>Hao, KD (corresponding author), Tianjin Univ, Sch Mat Sci &amp; Engn, Tianjin 300350, Peoples R China.</t>
  </si>
  <si>
    <t>National Natural Sci- ence Foundation of China; Natural Science Foundation of Tianjin; [51905391]; [52025052]; [51975405]; [21JCQNJC00520]</t>
  </si>
  <si>
    <t>National Natural Sci- ence Foundation of China(National Natural Science Foundation of China (NSFC)); Natural Science Foundation of Tianjin(Natural Science Foundation of Tianjin); ; ; ;</t>
  </si>
  <si>
    <t>This research is financially supported by the National Natural Sci- ence Foundation of China (grant nos. 51905391, 52025052 and 51975405) , and Natural Science Foundation of Tianjin (grant no. 21JCQNJC00520) .</t>
  </si>
  <si>
    <t>1359-835X</t>
  </si>
  <si>
    <t>1878-5840</t>
  </si>
  <si>
    <t>COMPOS PART A-APPL S</t>
  </si>
  <si>
    <t>Compos. Pt. A-Appl. Sci. Manuf.</t>
  </si>
  <si>
    <t>10.1016/j.compositesa.2022.107280</t>
  </si>
  <si>
    <t>Engineering, Manufacturing; Materials Science, Composites</t>
  </si>
  <si>
    <t>6D8XU</t>
  </si>
  <si>
    <t>WOS:000882968900002</t>
  </si>
  <si>
    <t>Babu, TVB; Selvam, MAJ; Devanathan, C</t>
  </si>
  <si>
    <t>Babu, T. V. B.; Selvam, M. Amala Justus; Devanathan, C.</t>
  </si>
  <si>
    <t>Performance evaluation of thermally reduced ex situ wheat husk biocarbon-assisted dissimilar AA7075 T651-magnesium AZ31B friction stir welded joints</t>
  </si>
  <si>
    <t>BIOMASS CONVERSION AND BIOREFINERY</t>
  </si>
  <si>
    <t>FSW; Biocarbon; Solid lubricant; Mechanical properties; Impact; Microstructure</t>
  </si>
  <si>
    <t>MAGNESIUM; ALUMINUM; FSW</t>
  </si>
  <si>
    <t>The emerging industrial need requires effective energy efficient materials and processing technologies that can be made engineering better. In this present study, a new attempt has been made to improve the effortless joining process of AA7075 T651-AZ31B base materials by using non-consumable rotating tool with novel biolubricant (biocarbon). The biocarbon was thermally reduced (TRB) from wheat straw via low temperature pyrolysis process at 450 degrees C. The fine biocarbon particles of sizes of about 1-3 mu m are then surface modified to prevent the clustering effect using a silane chemical. The sound weld joints were prepared with the help of vertical machining centre as lap joint format. According to the result, the thermal reduction on the biocarbon particle makes the particle lesser impurities. The ordered structure biocarbon effectively offered the lubrication effect and improved the microstructure. The weld made with 1 vol% of biocarbon scored the highest tensile strength of 348 MPa, % of elongation of 28, microhardness of 106 Hv, and Charpy impact toughness of 23.4 J respectively. Similarly, the wear properties show improved wear resistance for large biocarbon particle dispersed weld. The microstructure of welded portion shows highly refined and typically smaller grains. The heat-affected zone (HAZ) and thermo-mechanically treated zone (TMTZ) are typically occupied lesser orbit from the weld pool. The weld bead microstructure reveals improved joining geometry for biocarbon-assisted welds even after more trials. These high strength and joint efficient dissimilar welded joints could be used in automotives, airlines, and shipping where joining of high strength alloys frequently done.</t>
  </si>
  <si>
    <t>[Babu, T. V. B.] Vel Tech Rangarajan Dr, Dept Mech Engn, Sagunthala R&amp;D Inst Sci &amp; Technol, Chennai, Tamil Nadu, India; [Selvam, M. Amala Justus] Vel Tech Rangarajan Dr, Dept Automobile Engn, Sagunthala R&amp;D Inst Sci &amp; Technol, Chennai, Tamil Nadu, India; [Devanathan, C.] Rajalakshmi Engn Coll, Dept Mech Engn, Chennai, Tamil Nadu, India</t>
  </si>
  <si>
    <t>Vel Tech Rangarajan Dr Sagunthala R&amp;D Institute of Science &amp; Technology; Vel Tech Rangarajan Dr Sagunthala R&amp;D Institute of Science &amp; Technology; Rajalakshmi Engineering College</t>
  </si>
  <si>
    <t>Babu, TVB (corresponding author), Vel Tech Rangarajan Dr, Dept Mech Engn, Sagunthala R&amp;D Inst Sci &amp; Technol, Chennai, Tamil Nadu, India.</t>
  </si>
  <si>
    <t>tvbbabu8225@gmail.com</t>
  </si>
  <si>
    <t>Devanathan, C/AAA-9733-2019; M, Amala Justus Selvam/AHC-4116-2022</t>
  </si>
  <si>
    <t>M, Amala Justus Selvam/0000-0003-0197-6665</t>
  </si>
  <si>
    <t>2190-6815</t>
  </si>
  <si>
    <t>2190-6823</t>
  </si>
  <si>
    <t>BIOMASS CONVERS BIOR</t>
  </si>
  <si>
    <t>Biomass Convers. Biorefinery</t>
  </si>
  <si>
    <t>10.1007/s13399-022-03409-w</t>
  </si>
  <si>
    <t>Energy &amp; Fuels; Engineering, Chemical</t>
  </si>
  <si>
    <t>Energy &amp; Fuels; Engineering</t>
  </si>
  <si>
    <t>ZA0X3</t>
  </si>
  <si>
    <t>WOS:000868236100003</t>
  </si>
  <si>
    <t>Shi, HF; Zhang, ZQ; Sui, Q; Wang, XL; Ren, X; Wu, C; Zhuang, WB; Meng, C</t>
  </si>
  <si>
    <t>Shi, Haifang; Zhang, Zhengqiang; Sui, Qi; Wang, Xuelei; Ren, Xin; Wu, Chun; Zhuang, Weibin; Meng, Chao</t>
  </si>
  <si>
    <t>Study of fatigue crack growth characteristics of TIG welded AZ31B magnesium alloy joint based on laser bionic treatment</t>
  </si>
  <si>
    <t>fatigue crack growth; grain boundary strengthening; laser bionic treatment; mg alloy; microstructure</t>
  </si>
  <si>
    <t>GRAIN-REFINEMENT; THERMAL FATIGUE; PROPAGATION BEHAVIOR; MG ALLOY; ALUMINUM-ALLOY; RESISTANCE; GRADIENT; IMPROVEMENT; STEEL</t>
  </si>
  <si>
    <t>It is crucial to obtain better fatigue property for the safe application of materials, while nature provides new structural design ideas for effectively improving fatigue property. In this study, a soft-hard alternating bionic structure was fabricated on the surface of TIG welded AZ31B Mg alloy joints by laser bionic treatment (LBT). Microstructure of welded joints was tailored by LBT, resulting in fine equiaxed grains with random orientations and increased microhardness. The fatigue crack growth threshold of the welded joints with bionic structure is increased by more than 40%, and crack growth rate was lower. LBT could significantly affect crack growth behavior and presented obvious crack deflection, resulting in a rougher fracture surface and more second cracks and branches. LBT significantly improved the fatigue crack growth resistance, inducing a series of strengthening mechanisms. The present work opens a new alternative to improve the fatigue properties of welded joints.</t>
  </si>
  <si>
    <t>[Shi, Haifang; Zhang, Zhengqiang; Wang, Xuelei; Ren, Xin; Wu, Chun; Zhuang, Weibin; Meng, Chao] Liaoning Tech Univ, Coll Mat Sci &amp; Engn, Fuxing 123000, Peoples R China; [Sui, Qi] Changchun Univ Technol, Coll Mat Sci &amp; Engn, Changchun, Peoples R China</t>
  </si>
  <si>
    <t>Liaoning Technical University; Changchun University of Technology</t>
  </si>
  <si>
    <t>Meng, C (corresponding author), Liaoning Tech Univ, Coll Mat Sci &amp; Engn, Fuxing 123000, Peoples R China.</t>
  </si>
  <si>
    <t>Wu, Chun/P-5612-2017; Wang, Xuelei/AAF-5805-2020</t>
  </si>
  <si>
    <t>Joint Research Fund Liaoning-Shenyang National Laboratory for Materials Science [2019JH3/30100025]; Liaoning Province Education Department Project [LJ2020JCL027]; National Natural Science Foundation of China [51805235]; Natural Science Foundation of Jilin Province [20210101389JC]; Scientific Research Project of the Education Department of Jilin Province [JJKH20200662KJ]</t>
  </si>
  <si>
    <t>Joint Research Fund Liaoning-Shenyang National Laboratory for Materials Science; Liaoning Province Education Department Project; National Natural Science Foundation of China(National Natural Science Foundation of China (NSFC)); Natural Science Foundation of Jilin Province; Scientific Research Project of the Education Department of Jilin Province</t>
  </si>
  <si>
    <t>Joint Research Fund Liaoning-Shenyang National Laboratory for Materials Science, Grant/Award Number: 2019JH3/30100025; Liaoning Province Education Department Project, Grant/ Award Number: LJ2020JCL027; National Natural Science Foundation of China, Grant/Award Number: 51805235; Natural Science Foundation of Jilin Province, Grant/Award Number: 20210101389JC; Scientific Research Project of the Education Department of Jilin Province, Grant/Award Number: JJKH20200662KJ</t>
  </si>
  <si>
    <t>10.1111/ffe.13806</t>
  </si>
  <si>
    <t>AUG 2022</t>
  </si>
  <si>
    <t>5B8GV</t>
  </si>
  <si>
    <t>WOS:000837005600001</t>
  </si>
  <si>
    <t>Tao, T; Zhou, DW; Liu, JS; Wang, XY</t>
  </si>
  <si>
    <t>Tao, Tao; Zhou, Dianwu; Liu, Jinshui; Wang, Xinyu</t>
  </si>
  <si>
    <t>Improvement of laser welded joint properties of AZ31B magnesium alloy to DP590 dual-phase steel produced by external magnetic field</t>
  </si>
  <si>
    <t>External magnetic field; Magnesium/steel; Microstructure; Joint performance</t>
  </si>
  <si>
    <t>INTERFACIAL MICROSTRUCTURE; STAINLESS-STEEL; MECHANICAL-PROPERTIES; MG; SOLIDIFICATION; THICKNESS</t>
  </si>
  <si>
    <t>External magnetic field was utilized to enhance laser welded joint properties of AZ31B magnesium alloy to DP590 dual-phase steel based on the joint structure with adding Sn powder prefabricated concave groove. The influence mechanism of external magnetic field on the plasma behavior of metal vapor, shape and size of grain in molten pool and improvement of joint performance were also revealed. The results suggested that the changes of joint property were closely related to the thermoelectric magnetic force (TEMF) generated by the interaction of metal vapor plasma and thermal current in molten pool. External magnetic field suppressed the shielding effect of metal vapor plasma on laser energy, increasing the absorption rate of laser energy, and the bi-directional metallurgical bonding of magnesium/steel interface was achieved. Simultaneously, grain size and distribution morphology were also reasonably controlled, hence, the mechanical performance of magnesium/steel joint was significantly improved by magnetic field.</t>
  </si>
  <si>
    <t>[Tao, Tao; Zhou, Dianwu; Liu, Jinshui; Wang, Xinyu] Hunan Univ, State Key Lab Adv Design &amp; Mfg Vehicle Body, Changsha 410082, Peoples R China; [Tao, Tao; Liu, Jinshui] Hunan Univ, Coll Mat Sci &amp; Engn, Changsha 410082, Peoples R China</t>
  </si>
  <si>
    <t>National Natural Science Foundation of China [51774125, 52174360]; Natural Science Foundation of Hunan Province of China [2020JJ4207]</t>
  </si>
  <si>
    <t>National Natural Science Foundation of China(National Natural Science Foundation of China (NSFC)); Natural Science Foundation of Hunan Province of China(Natural Science Foundation of Hunan Province)</t>
  </si>
  <si>
    <t>Projects (51774125, 52174360) supported by National Natural Science Foundation of China; Projects (2020JJ4207) supported by Natural Science Foundation of Hunan Province of China.</t>
  </si>
  <si>
    <t>10.1016/j.jmapro.2022.04.069</t>
  </si>
  <si>
    <t>CQ1Y5</t>
  </si>
  <si>
    <t>WOS:001126630500001</t>
  </si>
  <si>
    <t>SONG, G; LI, CY; LANG, Q; LIU, LM</t>
  </si>
  <si>
    <t>SONG Gang; LI Chuanyu; LANG Qiang; LIU Liming</t>
  </si>
  <si>
    <t>Effect of arc current on forming and mechanical properties of AZ31B/DP980 laser-induced arc welded joint</t>
  </si>
  <si>
    <t>laser-induced arc; magnesium alloy; high-strength steel; joint forming; mechanical property</t>
  </si>
  <si>
    <t>Without adding any interlayers or coatings, the lap welding experiment of AZ31B magnesium alloy and DP980 high-strength steel was performed with the laser-induced tungsten inert gas welding (TIG) arc technology. Through optimizing the process parameters, a high-quality lap weld joint was obtained. The effect of TIG arc current on the forming and mechanical properties of the joint was studied significantly. The results indicate that the wetting and spreading ability of magnesium alloy in high-strength steel is improved with the increase of arc current, which increases the weld width and reduces the wetting angle. Additionally, the maximum tensile load of magnesium alloy/steel welded joints increases first and then decreases with the increase of arc current and the fracture mode of the joint is changed from fracture along the interface to fracture along the weld. When the TIG current is 80 A and the laser power is 350 W, the maximum average tensile load of the welded joint reaches 279 N/mm. The increase of weld width, thickness of interfacial layer and pinning of laser keyholes together enhance the performance of magnesium alloy/steel joints.</t>
  </si>
  <si>
    <t>[SONG Gang; LI Chuanyu; LANG Qiang; LIU Liming] Dalian Univ Technol, Sch Mat Sci &amp; Engn, Dalian 116024, Liaoning, Peoples R China</t>
  </si>
  <si>
    <t>SONG, G (corresponding author), Dalian Univ Technol, Sch Mat Sci &amp; Engn, Dalian 116024, Liaoning, Peoples R China.</t>
  </si>
  <si>
    <t>Lang, Qiang/AAZ-3558-2020</t>
  </si>
  <si>
    <t>JUN 20</t>
  </si>
  <si>
    <t>10.11868/j.issn.1001-4381.2021.001051</t>
  </si>
  <si>
    <t>2U4YN</t>
  </si>
  <si>
    <t>WOS:000823168300013</t>
  </si>
  <si>
    <t>Meng, C; Yang, JT; Zhang, ZQ; Yang, JL; Zhuang, WB; Wang, XL; Ren, X; Bai, SZ; Jiang, YH</t>
  </si>
  <si>
    <t>Meng, Chao; Yang, Juntao; Zhang, Zhengqiang; Yang, Jianlin; Zhuang, Weibin; Wang, Xuelei; Ren, Xin; Bai, Shizhen; Jiang, Yongheng</t>
  </si>
  <si>
    <t>Effect of laser bionic treatment on the microstructure and mechanical properties of TIG welded AZ31B magnesium alloy joints</t>
  </si>
  <si>
    <t>Laser bionic treatment; TIG; Texture; Mechanical property; Magnesium alloys</t>
  </si>
  <si>
    <t>In order to improve the mechanical properties of TIG welded magnesium alloy joints, the TIG welded AZ31B magnesium alloy joints were processed by laser bionic treatment. For the TIG welded joint, the crystal orien-tations of the heat affected zone (HAZ) were similar to the base metal (BM) with a (0002) basal plane texture, and the grain size in the HAZ was slightly larger than that in the BM; the fusion zone (FZ) was composed of equiaxed grains with the largest grain size and relatively random crystal orientations. After laser bionic treat-ment, due to the rapid heating and cooling of laser processing, the crystal orientations of the laser treated zone (LZ) in TIG welded joint were more random without obvious texture. The grain size in the LZ was obviously refined. The tensile properties of welded joint could be improved effectively by adjusting the laser bionic stripe spacing and distribution angle. The grain refinement in the LZ and the stress transfer between the FZ and LZ in the bionic welded joint sample were contributed to the improved tensile properties.</t>
  </si>
  <si>
    <t>[Meng, Chao; Yang, Juntao; Zhang, Zhengqiang; Yang, Jianlin; Zhuang, Weibin; Wang, Xuelei; Ren, Xin; Bai, Shizhen; Jiang, Yongheng] Liaoning Tech Univ, Coll Mat Sci &amp; Engn, Fuxin 123000, Peoples R China</t>
  </si>
  <si>
    <t>Yang, Juntao/AAJ-9886-2020; Wang, Xuelei/AAF-5805-2020</t>
  </si>
  <si>
    <t>National Natural Science Foundation of China [51805235]; Joint Research Fund Liaoning-Shenyang National Laboratory for Materials Science [2019JH3/30100025]; Liaoning Province Education Department Project [LJ2020JCL027]</t>
  </si>
  <si>
    <t>National Natural Science Foundation of China(National Natural Science Foundation of China (NSFC)); Joint Research Fund Liaoning-Shenyang National Laboratory for Materials Science; Liaoning Province Education Department Project</t>
  </si>
  <si>
    <t>This work was financially supported by the National Natural Science Foundation of China (No.51805235) , the Joint Research Fund Liaoning-Shenyang National Laboratory for Materials Science (2019JH3/30100025) , and Liaoning Province Education Department Project (No. LJ2020JCL027) .</t>
  </si>
  <si>
    <t>APR 6</t>
  </si>
  <si>
    <t>10.1016/j.msea.2022.142864</t>
  </si>
  <si>
    <t>0P5TD</t>
  </si>
  <si>
    <t>WOS:000784289800002</t>
  </si>
  <si>
    <t>Microstructure and Texture Analysis of Dissimilar Friction Stir Welded AZ31 Mg and Al 6061 Joint</t>
  </si>
  <si>
    <t>Dynamic recrystallization; Texture evolution; Dissimilar material joining</t>
  </si>
  <si>
    <t>DYNAMIC RECRYSTALLIZATION; MECHANICAL-PROPERTIES; MATERIAL FLOW; ALUMINUM; EVOLUTION; ALLOY; FSW</t>
  </si>
  <si>
    <t>The objective of this work is to analyze the microstructure and texture upon friction stir welding of AZ31 Mg and Al 6061 alloys. Various light-weighting applications prompt for welding of Mg alloys with another material. Friction stir welding has shown potential to join dissimilar materials, with the limited formation of undesirable intermetallic. The joint performance is affected by the texture and microstructure, which evolve during the process owing to higher temperature plastic deformation. The friction stir welding of AZ31 Mg and Al 6061 is performed at 100 mm/min feed rate and 500 rpm tool rotation speed with 2 degrees tilt angle. In the stir region, both materials have undergone grain refinement. However, the stir region itself is asymmetrical with respect to the tool centreline and higher grain refinement is observed on the AZ31 Mg side. Further, tilted basal texture and cubic texture are noticed on the AZ31 Mg and Al 6061 sides, respectively.</t>
  </si>
  <si>
    <t>[Gotawala, Nikhil; Shrivastava, Amber] Indian Inst Technol, Dept Mech Engn, Mumbai 400076, Maharashtra, India</t>
  </si>
  <si>
    <t>Indian Institute of Technology System (IIT System); Indian Institute of Technology (IIT) - Bombay</t>
  </si>
  <si>
    <t>Shrivastava, A (corresponding author), Indian Inst Technol, Dept Mech Engn, Mumbai 400076, Maharashtra, India.</t>
  </si>
  <si>
    <t>Science &amp; Engineering Research Board, Department of Science &amp; Technology, Government of India [ECR/2017/000727/ES]; Department of Mechanical Engineering, Microstructural Mechanics and Microforming Lab and Machine Tools Lab at Indian Institute of Technology Bombay, Mumbai</t>
  </si>
  <si>
    <t>Science &amp; Engineering Research Board, Department of Science &amp; Technology, Government of India; Department of Mechanical Engineering, Microstructural Mechanics and Microforming Lab and Machine Tools Lab at Indian Institute of Technology Bombay, Mumbai</t>
  </si>
  <si>
    <t>The authors gratefully acknowledge the partial support of this work by the Science &amp; Engineering Research Board, Department of Science &amp; Technology, Government of India (File no. ECR/2017/000727/ES), Department of Mechanical Engineering, Microstructural Mechanics and Microforming Lab and Machine Tools Lab at Indian Institute of Technology Bombay, Mumbai.</t>
  </si>
  <si>
    <t>10.1007/978-3-030-92533-8_32</t>
  </si>
  <si>
    <t>WOS:000771835800032</t>
  </si>
  <si>
    <t>Lin, YJ; Lin, CS</t>
  </si>
  <si>
    <t>Lin, Yu-Jui; Lin, Chao-Sung</t>
  </si>
  <si>
    <t>Galvanic corrosion behavior of friction stir welded AZ31B magnesium alloy and 6N01 aluminum alloy dissimilar joints</t>
  </si>
  <si>
    <t>Aluminum; Magnesium; Polarization; EIS; Alkaline corrosion; Galvanic corrosion</t>
  </si>
  <si>
    <t>TIME HYDROGEN MEASUREMENT; MECHANICAL-PROPERTIES; INTERMETALLIC PHASES; LOCALIZED CORROSION; AL; MICROSTRUCTURE; IMPEDANCE; RESISTANCE; COATINGS; POLARIZATION</t>
  </si>
  <si>
    <t>The corrosion behavior and corrosion rate of friction stir welded AZ31B magnesium alloy and 6N01 aluminum alloy dissimilar joints were studied using real-time imaging, potentiodynamic polarization, EIS, and hydrogen evolution tests. The corrosion rate was found to increase, in order, Al base metal (BM-6N01) &lt; Mg base metal (BM-AZ31B) &lt; stirred zone. The galvanic coupling of the Mg phase to the other phases enhanced the corrosion of both BM-AZ31B and BM-6N01. Accompanying the intense corrosion at BM-AZ31B, water reduction on the cathodic particles of BM-6N01 elevated the interfacial pH to a level where the Al matrix corroded to AlO2-.</t>
  </si>
  <si>
    <t>[Lin, Yu-Jui; Lin, Chao-Sung] Natl Taiwan Univ, Dept Mat Sci &amp; Engn, 1 Roosevelt Rd,Sect 4, Taipei 106, Taiwan</t>
  </si>
  <si>
    <t>National Taiwan University</t>
  </si>
  <si>
    <t>Lin, CS (corresponding author), Natl Taiwan Univ, Dept Mat Sci &amp; Engn, 1 Roosevelt Rd,Sect 4, Taipei 106, Taiwan.</t>
  </si>
  <si>
    <t>d03527006@ntu.edu.tw; csclin@ntu.edu.tw</t>
  </si>
  <si>
    <t>Ministry of Science and Technology of Taiwan, the Republic of China [MOST 106-2221-E-002-078 -MY3]</t>
  </si>
  <si>
    <t>Ministry of Science and Technology of Taiwan, the Republic of China</t>
  </si>
  <si>
    <t>This study was supported by the Ministry of Science and Technology of Taiwan, the Republic of China [MOST 106-2221-E-002-078 -MY3].</t>
  </si>
  <si>
    <t>10.1016/j.corsci.2020.109203</t>
  </si>
  <si>
    <t>PU7QW</t>
  </si>
  <si>
    <t>WOS:000609496800002</t>
  </si>
  <si>
    <t>Zhang, JL; Huang, Y; Xiang, J; Huang, GS; Chen, X; Zhou, H; Jiang, B; Tang, AT; Pan, FS</t>
  </si>
  <si>
    <t>Zhang, Junlei; Huang, Yu; Xiang, Jin; Huang, Guangsheng; Chen, Xiang; Zhou, Hu; Jiang, Bin; Tang, Aitao; Pan, Fusheng</t>
  </si>
  <si>
    <t>Characterization of newly developed friction stir-arc welding method for AM60/AZ31 dissimilar Mg alloy</t>
  </si>
  <si>
    <t>TIG; FSW; Texture; Dissimilar joint; Mechanical properties</t>
  </si>
  <si>
    <t>AL-ZN ALLOYS; MECHANICAL-PROPERTIES; MICROSTRUCTURE EVOLUTION; MAGNESIUM ALLOYS; NONUNIFORM DEFORMATION; TEXTURE DISTRIBUTION; GRAIN-SIZE; BEHAVIOR; FRACTURE; STRESS</t>
  </si>
  <si>
    <t>The dissimilar AM60/AZ31 Mg alloys joints were obtained via friction stir welding (FSW). Then, the upper and lower surfaces of the FSW joint were remelted by using tungsten inert gas (TIG) welding. The macrostructures, microstructure evolution and mechanical properties of the two kinds of joints were investigated. The results indicated that there was a TIG weld zone in both the upper and lower parts of the nugget zone (NZ) of the FSW joint after the arc heating. Further, the grain size in the NZ-middle grew to a certain extent, especially the area near the NZ-middle-center. Texture analysis showed that the texture in the NZ-middle was modified after the arc heating, especially in the TIG weld zones. However, there were no significant changes in texture and grain size near the NZ interface. The tensile results showed that the tensile strength and yield strength of the two joints were similar, but the joint elongation after arc heating was largely improved, by about 57%. The equivalent strength of the two kinds of joints was due to the similar texture and grain size near their NZ interfaces. The higher elongation was attributed to the increase of the Schmid factor values (basal slip and extension twinning) caused by the weakening of the texture, the growth of the grain size and the annihilation of the initial residual dislocation in the NZ-middle. As a result, the difficulty of deformation in the NZ-middle was reduced, which weakened the localized strain of the joint. This work could provide a new method for weakening the strain localization of FSW Mg joints.</t>
  </si>
  <si>
    <t>[Zhang, Junlei; Huang, Yu; Huang, Guangsheng; Chen, Xiang; Jiang, Bin; Tang, Aitao; Pan, Fusheng] Chongqing Univ, Coll Mat Sci &amp; Engn, State Key Lab Mech Transmiss, Chongqing 400044, Peoples R China; [Zhang, Junlei; Huang, Yu; Huang, Guangsheng; Chen, Xiang; Jiang, Bin; Tang, Aitao; Pan, Fusheng] Chongqing Univ, Natl Engn Res Ctr Mg Alloys, Chongqing 400044, Peoples R China; [Xiang, Jin; Zhou, Hu] Chongqing Pump Ind Co Ltd, Chongqing, Peoples R China</t>
  </si>
  <si>
    <t>This work was supported by the National Key Research and Development Plan (2016YFB0301104), the National Natural Science Foundation of China (No. 51671041, No. 51531002 and No. U1764253).</t>
  </si>
  <si>
    <t>OY0AJ</t>
  </si>
  <si>
    <t>WOS:000593916600002</t>
  </si>
  <si>
    <t>Kumar, Selvan Dharani; Kumar, Sundaram Suresh</t>
  </si>
  <si>
    <t>Numerical and experimental ballistic performance of welded magnesium (AZ31B) plates</t>
  </si>
  <si>
    <t>EMERGING MATERIALS RESEARCH</t>
  </si>
  <si>
    <t>material characterisation; material properties; scanning electron microscopy</t>
  </si>
  <si>
    <t>MECHANICAL-PROPERTIES; ALLOY; MICROSTRUCTURE; IMPACT</t>
  </si>
  <si>
    <t>In this work, the mechanical properties and ballistic performance of a friction-stir-welded magnesium (Mg) alloy (AZ31B) were studied using numerical and experimental techniques. The tensile properties and microhardness of the weldment were determined as per the ASTM E 08 and E 384-05 standards. The values of tensile properties and microhardness of the weldments were observed to be lower than those of the base metal (BM). Microstructural analysis of the nugget zone showed a discontinuous dendritic structure and less beta-Mg17Al12 phase. The ballistic impact performance of the magnesium weldment and BM was analysed using a numerical code and validated by ballistic experiments. An armour-piercing projectile of 7.62 mm with an initial projectile velocity of 456 +/- 10 m/s was considered for both studies. Primarily, numerical analysis was performed using the Abaqus 6.14 finite-element software with the Johnson-Cook failure criterion. For each ballistic impact test, the residual velocity of the projectile was measured. To validate the numerical observations, an experimental ballistic test was conducted as per the National Institute of Justice standard. The experimental residual velocity of each target was estimated using the Recht-lpson analytical model. It was found that the ballistic performance of weldments was inferior (26%) compared with that of the BM target. A good correlation of residual velocity was noted for the numerical and experimental methods. Scanning electron microscopy analysis of the friction-stir-welding fracture surface showed adiabatic shear bands.</t>
  </si>
  <si>
    <t>[Kumar, Selvan Dharani] Sri Eshwar Coll Engn, Dept Mech Engn, Coimbatore, Tamil Nadu, India; [Kumar, Sundaram Suresh] Sri Sivasubramaniya Nadar Coll Engn, Dept Mech Engn, Chennai, Tamil Nadu, India</t>
  </si>
  <si>
    <t>Kumar, SD (corresponding author), Sri Eshwar Coll Engn, Dept Mech Engn, Coimbatore, Tamil Nadu, India.</t>
  </si>
  <si>
    <t>Beniwal, Suresh/0000-0002-2539-6553; S, Suresh Kumar/0000-0001-6557-2016; SELVAN, DHARANI KUMAR/0000-0001-5772-442X</t>
  </si>
  <si>
    <t>ICE PUBLISHING</t>
  </si>
  <si>
    <t>WESTMINISTER</t>
  </si>
  <si>
    <t>INST CIVIL ENGINEERS, 1 GREAT GEORGE ST, WESTMINISTER SW 1P 3AA, ENGLAND</t>
  </si>
  <si>
    <t>2046-0147</t>
  </si>
  <si>
    <t>2046-0155</t>
  </si>
  <si>
    <t>EMERG MATER RES</t>
  </si>
  <si>
    <t>Emerg. Mater. Res.</t>
  </si>
  <si>
    <t>10.1680/jemmr.19.00159</t>
  </si>
  <si>
    <t>PK9ZG</t>
  </si>
  <si>
    <t>WOS:000602792800020</t>
  </si>
  <si>
    <t>Effect of Pin Length and Rotation Speed on the Microstructure and Mechanical Properties of Friction Stir Welded Lap Joints of AZ31B-H24 Mg Alloy and AA6061-T6 Al Alloy</t>
  </si>
  <si>
    <t>6061 ALUMINUM-ALLOY; PROCESS PARAMETERS; MAGNESIUM; FLOW; VISUALIZATION; LIQUATION; MODEL; STEEL</t>
  </si>
  <si>
    <t>In the present work, friction stir welding of 3-mm-thick AA6061-T6 Al alloy and AZ31B-H24 Mg alloy sheets was carried out in lap configuration with Al alloy on top. Experiments were carried out by varying the pin length (3.25, 3.75, and 4.25 mm) and tool rotation speed (600, 800, and 1000 RPM). Microstructures of the joint cross-section revealed the presence of a compound intermetallic layer along the interface consisting of Al-rich (Al3Mg2) intermetallic compound near the Al alloy side, and Mg-rich intermetallic compound (Mg17Al12) near the Mg alloy side. The formation of a eutectic mixture of Mg solid solution and Mg(17)Al(12)was observed at the hook on either side. Two modes of failure were observed; Mode 1 through the interface and Mode 2 due to failure of the sheet. The Mode 1 failure strengths obtained were the highest (148 +/- 6 N/mm) compared to the literature and were obtained for the 3.25 and 3.75 mm pin at 800 RPM. A lap shear strength of 212 +/- 6 N/mm was obtained with 4.25 mm pin length at 600 RPM, which is the highest reported so far and was attributed to Mode 2 failure. The effect of interface pull-up, angle of the interface at the advancing side, and distribution of intermetallic compounds on the lap-shear strength are discussed.</t>
  </si>
  <si>
    <t>Institute Research and Development Award (Junior Level) of IIT Madras [MET1617839R-FIRSRRB]</t>
  </si>
  <si>
    <t>Institute Research and Development Award (Junior Level) of IIT Madras</t>
  </si>
  <si>
    <t>One of the authors (S.R. Bakshi) acknowledges funding from Institute Research and Development Award (Junior Level) of IIT Madras (MET1617839R-FIRSRRB) for carrying out the work.</t>
  </si>
  <si>
    <t>10.1007/s11661-020-06020-8</t>
  </si>
  <si>
    <t>OQ9RF</t>
  </si>
  <si>
    <t>WOS:000574738900001</t>
  </si>
  <si>
    <t>Subravel, V; Alagappan, N; Babu, N</t>
  </si>
  <si>
    <t>Subravel, V; Alagappan, N.; Babu, N.</t>
  </si>
  <si>
    <t>Influence of arc oscillation frequency on tensile properties and microstructural characteristics of magnetic arc oscillation welded AZ31B magnesium alloy joints</t>
  </si>
  <si>
    <t>International Conference on Materials Engineering and Characterization (ICMECH)</t>
  </si>
  <si>
    <t>MAY 08-10, 2019</t>
  </si>
  <si>
    <t>Adhi Coll Engn &amp; Technol, Chennai, INDIA</t>
  </si>
  <si>
    <t>Adhi Coll Engn &amp; Technol</t>
  </si>
  <si>
    <t>Magnesium alloy; Magnetic arc oscillation; Arc oscillation frequency; Tensile properties; Microstructure</t>
  </si>
  <si>
    <t>MECHANICAL-PROPERTIES; GRAIN-REFINEMENT; PARAMETERS</t>
  </si>
  <si>
    <t>This investigation aims at assessing the impact of magnetic oscillation frequency on tensile properties and the microstructural pattern of gas tungsten arc welded with AZ31B Magnesium alloy joints. Arc oscillation frequencies ranging from 1 Hz to 3 Hz are used to form various levels of five joints. Unlike the other types joints, the joints having the base of arc oscillation frequency of 2 Hz produced greater tensile properties and it happened because of the presence of finer grains and evenly distributed precipitates in the weld region of the joints. (C) 2019 Elsevier Ltd. All rights reserved.</t>
  </si>
  <si>
    <t>[Subravel, V] Annamalai Univ, Dept Mfg Engn, Annamalainagar, Tamil Nadu, India; [Alagappan, N.; Babu, N.] Annamalai Univ, Dept Mech Engn, Annamalainagar, Tamil Nadu, India</t>
  </si>
  <si>
    <t>Annamalai University; Annamalai University</t>
  </si>
  <si>
    <t>Babu, N (corresponding author), Annamalai Univ, Dept Mech Engn, Annamalainagar, Tamil Nadu, India.</t>
  </si>
  <si>
    <t>babu.manu11@gmail.com</t>
  </si>
  <si>
    <t>10.1016/j.matpr.2019.09.001</t>
  </si>
  <si>
    <t>KS1AB</t>
  </si>
  <si>
    <t>WOS:000518041900046</t>
  </si>
  <si>
    <t>Sahu, PK; Vasudevan, NP; Das, B; Pal, S</t>
  </si>
  <si>
    <t>Sahu, Prakash Kumar; Vasudevan, Nikhil P.; Das, Bipul; Pal, Sukhomay</t>
  </si>
  <si>
    <t>Assessment of self-reacting bobbin tool friction stir welding for joining AZ31 magnesium alloy at inert gas environment</t>
  </si>
  <si>
    <t>Mg FSW; Bobbin tool; Process parameters; Mechanical properties; Fractography; Microstructural characterization</t>
  </si>
  <si>
    <t>MECHANICAL-PROPERTIES; MICROSTRUCTURAL CHARACTERISTICS; SPEED; PARAMETERS; FOIL</t>
  </si>
  <si>
    <t>Research work presented in this study has the primary target of exploring joint attributes of AZ31 magnesium alloys using friction stir welding process with a modified tool referred as bobbin tool. Effects of inert and open atmosphere on mechanical properties are evaluated over a wide range of welding speed and tool rotation speed. Comparison of the research findings from the inert atmosphere bobbin tool were made with the traditional process of friction stir welding. The results depicted improved joint properties for inert atmosphere welding. Low and intermediate range of tool rotational speed is found to be favorable for bobbin tool friction stir welding without and with an inert medium, respectively. Controlled atmosphere due to inert medium leads to less oxidation of the AZ31 Mg alloy leading to superior joint properties. Microstructural investigations are also made with the aim of evaluating the impact of bobbin tool and inert medium on joint properties. In each aspect for joining of AZ31 Mg alloy, bobbin tool with inert medium is found to be an effective solution for joining with improved mechanical properties compared to without inert bobbin tool as well as conventional tool friction stir welding. (C) 2019 Published by Elsevier B.V. on behalf of Chongqing University.</t>
  </si>
  <si>
    <t>[Sahu, Prakash Kumar] Tsinghua Univ, Dept Mech Engn, Beijing 100084, Peoples R China; [Sahu, Prakash Kumar] Tsinghua Univ, IDM Joint Lab, Beijing 100084, Peoples R China; [Vasudevan, Nikhil P.] Larsen &amp; Toubro Ltd, Surat 394510, Gujarat, India; [Das, Bipul] Natl Inst Technol Silchar, Dept Mech Engn, Silchar 788010, Assam, India; [Pal, Sukhomay] Indian Inst Technol Guwahati, Dept Mech Engn, Gauhati 781039, Assam, India</t>
  </si>
  <si>
    <t>Tsinghua University; Tsinghua University; National Institute of Technology (NIT System); National Institute of Technology Silchar; Indian Institute of Technology System (IIT System); Indian Institute of Technology (IIT) - Guwahati</t>
  </si>
  <si>
    <t>Pal, S (corresponding author), Indian Inst Technol Guwahati, Dept Mech Engn, Gauhati 781039, Assam, India.</t>
  </si>
  <si>
    <t>spal@iitg.ernet.in</t>
  </si>
  <si>
    <t>Sahu, Prakash Kumar/Y-7293-2018</t>
  </si>
  <si>
    <t>Mechanical Engineering Department, Indian Institute of Technology Guwahati; Central Instruments Facility, Indian Institute of Technology Guwahati</t>
  </si>
  <si>
    <t>The present work was supported from Mechanical Engineering Department and Central Instruments Facility, Indian Institute of Technology Guwahati for experiment and conduct testing.</t>
  </si>
  <si>
    <t>16 DONGHUANGCHENGGEN NORTH ST, BEIJING, DONGHENG DISTRICT 100717, PEOPLES R CHINA</t>
  </si>
  <si>
    <t>10.1016/j.jma.2019.05.011</t>
  </si>
  <si>
    <t>JV7VK</t>
  </si>
  <si>
    <t>WOS:000502568800012</t>
  </si>
  <si>
    <t>Zhang, JL; Huang, GS; Liu, SS; Xie, YL; Wang, GG; Jiang, B; Tang, AT; Pan, FS</t>
  </si>
  <si>
    <t>Zhang, Junlei; Huang, Guangsheng; Liu, Shuaishuai; Xie, Yulu; Wang, Guangang; Jiang, Bin; Tang, Aitao; Pan, Fusheng</t>
  </si>
  <si>
    <t>Microstructure evolution and mechanical properties of friction stir welded dissimilar joints of as-extruded AM60 and AZ31 alloys</t>
  </si>
  <si>
    <t>FSW; Dissimilar joint; Microstructure evolution; Mechanical properties; EBSD</t>
  </si>
  <si>
    <t>MAGNESIUM ALLOY; MG ALLOYS; FRACTURE-BEHAVIOR; TENSILE; TEXTURE; DEFORMATION; COMPRESSION; HOMOGENEITY; IMPROVEMENT; STRENGTH</t>
  </si>
  <si>
    <t>Two types of material positions, with AZ31 or AM60 in retreating side, were used for dissimilar friction stir welding in this study. The appearance, microstructure evolution, mechanical properties and fracture mechanism of the joints were investigated. The results showed that significant microstructure evolution occurred in the joint under the intense stirring and thermal cycling. Furthermore, the material positions had little influence on the appearance, tensile properties and failure locations of the joints. It is interesting that all the tensile joints fractured at the boundary of thermo-mechanically affected zone (TMAZ)/nugget zone (NZ) near the AZ31 side. In order to explore the fracture mechanism of the joints, the relationship of failure locations, microstructure and texture evolution of joints were analyzed. The analysis on EBSD demonstrated that the texture evolution in both TMAZ and NZ, as well as a certain extent of dislocation density and strain existing adjacent to TMAZ/NZ interface, was the main factor leading to the fracture at the boundary of TMAZ/NZ. The tensile strength of AZ31 alloy was smaller than that of AM60, the grain gradient and the second phases size near the NZ/TMAZ interface of AZ31 side were larger than those of AM60, resulting in the fracture tending to AZ31 side.</t>
  </si>
  <si>
    <t>[Zhang, Junlei; Huang, Guangsheng; Liu, Shuaishuai; Xie, Yulu; Wang, Guangang; Jiang, Bin; Tang, Aitao; Pan, Fusheng] Chongqing Univ, Coll Mat Sci &amp; Engn, State Key Lab Mech Transmiss, Chongqing 400044, Peoples R China; [Zhang, Junlei; Huang, Guangsheng; Liu, Shuaishuai; Xie, Yulu; Wang, Guangang; Jiang, Bin; Tang, Aitao; Pan, Fusheng] Chongqing Univ, Natl Engn Res Ctr Magnesium Alloys, Chongqing 400044, Peoples R China; [Huang, Guangsheng; Jiang, Bin; Tang, Aitao; Pan, Fusheng] Chongqing Acad Sci &amp;Technol, Chongqing Res Ctr Adv Mat, Chongqing 401123, Peoples R China</t>
  </si>
  <si>
    <t>Huang, GS; Jiang, B (corresponding author), Chongqing Univ, Natl Engn Res Ctr Magnesium Alloys, Chongqing 400044, Peoples R China.;Huang, GS (corresponding author), Chongqing Univ, Coll Mat Sci &amp; Engn, Chongqing 400044, Peoples R China.</t>
  </si>
  <si>
    <t>project of the National Key Research and Development Plan [2016YFB0301104]; National Natural Science Foundation of China [51671041, 51531002]; Key Nature Science Foundation of Chongqing [cstc2017jcyjBX0040]; Special Major R &amp; D Projects for Key Technology Innovation of Key Industries in Chongqing [cstc2017zdcy-zdzxX0006]</t>
  </si>
  <si>
    <t>project of the National Key Research and Development Plan; National Natural Science Foundation of China(National Natural Science Foundation of China (NSFC)); Key Nature Science Foundation of Chongqing; Special Major R &amp; D Projects for Key Technology Innovation of Key Industries in Chongqing</t>
  </si>
  <si>
    <t>This work is supported by the project of the National Key Research and Development Plan (2016YFB0301104); the National Natural Science Foundation of China (No. 51671041 and NO. 51531002), the Key Nature Science Foundation of Chongqing (No cstc2017jcyjBX0040); the Special Major R &amp; D Projects for Key Technology Innovation of Key Industries in Chongqing (Grant No. cstc2017zdcy-zdzxX0006).</t>
  </si>
  <si>
    <t>10.1016/j.msea.2019.05.032</t>
  </si>
  <si>
    <t>WOS:000472813900051</t>
  </si>
  <si>
    <t>Mironov, S; Sato, YS; Kokawa, H</t>
  </si>
  <si>
    <t>Mironov, S.; Sato, Y. S.; Kokawa, H.</t>
  </si>
  <si>
    <t>Influence of Welding Temperature on Material Flow During Friction Stir Welding of AZ31 Magnesium Alloy</t>
  </si>
  <si>
    <t>CRYSTALLOGRAPHIC TEXTURE; GRAIN-STRUCTURE; PLASTIC-FLOW; HEAT INPUT; VISUALIZATION</t>
  </si>
  <si>
    <t>In this work, the effect of welding temperature on material flow during friction stir welding (FSW) of AZ31 magnesium alloy was examined. To this end, FSW was conducted in the temperature range of 0.65-0.85 T-m (T-m is the melting point) and sample-scale EBSD mapping was employed to characterize texture distribution. Despite that the low-temperature welds contained macro-scale defects (which presumably affected material flow), several important observations were made. In the entire temperature range, the global material motion was shown to consist of two principal components, viz. shoulder-induced flow and probe-induced flow. In some cases, however, a synergetic effect of these two constituents resulted in transitional orientation of macro-scale shear plane thus giving rise to a transitional material flow. During low-temperature FSW, the global material transportation was dominated by the probe. However, the contribution of the shoulder and transitional components was found to increase with welding temperature. This effect was attributed to the dominant role of the shoulder in generation of FSW heat. Above similar to 0.8 T-m, however, the transitional material flow was found to abruptly disappear. This result was associated with reduction of temperature sensitivity of flow stresses and the resulting equilibration of their distribution within the stir zone. (C) The Minerals, Metals &amp; Materials Society and ASM International 2019</t>
  </si>
  <si>
    <t>[Mironov, S.] Belgorod Natl Res Univ, Pobeda 85, Belgorod 308015, Russia; [Sato, Y. S.] Tohoku Univ, Grad Sch Engn, Dept Mat Proc, 6-6-02 Aramaki Aza Aoba, Sendai, Miyagi 9808579, Japan; [Kokawa, H.] Shanghai Jiao Tong Univ, Dept Mat Proc, Grad Sch Engn, 800 Dongchuan Rd, Shanghai 200240, Peoples R China; [Kokawa, H.] Shanghai Jiao Tong Univ, Sch Mat Sci &amp; Engn, 800 Dongchuan Rd, Shanghai 200240, Peoples R China</t>
  </si>
  <si>
    <t>Belgorod State University; Tohoku University; Shanghai Jiao Tong University; Shanghai Jiao Tong University</t>
  </si>
  <si>
    <t>Mironov, S (corresponding author), Belgorod Natl Res Univ, Pobeda 85, Belgorod 308015, Russia.</t>
  </si>
  <si>
    <t>mironov@bsu.edu.ru</t>
  </si>
  <si>
    <t>50A</t>
  </si>
  <si>
    <t>10.1007/s11661-019-05194-0</t>
  </si>
  <si>
    <t>HW2EY</t>
  </si>
  <si>
    <t>WOS:000466497000022</t>
  </si>
  <si>
    <t>Abdollahzadeh, A; Shokuhfar, A; Cabrera, JM; Zhilyaev, AP; Omidvar, H</t>
  </si>
  <si>
    <t>Abdollahzadeh, A.; Shokuhfar, A.; Cabrera, J. M.; Zhilyaev, A. P.; Omidvar, H.</t>
  </si>
  <si>
    <t>In-situ nanocomposite in friction stir welding of 6061-T6 aluminum alloy to AZ31 magnesium alloy</t>
  </si>
  <si>
    <t>FSW; FSP; Dissimilar Al/Mg joint; SiC nanocomposite; Microstructural characteristics; Mechanical properties</t>
  </si>
  <si>
    <t>MECHANICAL-PROPERTIES; SIC PARTICLES; MG ALLOY; MICROSTRUCTURE; JOINTS; COMPOSITE; FSW; NANOPARTICLES; STEEL</t>
  </si>
  <si>
    <t>Prior to friction stir welding (FSW), silicon carbide (SiC) nanopowders were placed inside the groove on the adjacent side of magnesium sheet. In order to make a good distribution of these nanoparticles, first, friction stir processing (FSP) with a pinless tool was conducted on this side. Second, using a frustum pin tool, a combination of two travel speeds (25 and 35 mm/min) and three rotation speeds (550, 600 and 650 rpm) were employed to obtain the optimal conditions for FSW of AZ31 magnesium alloy to 6061 aluminum alloy. The joint fabricated at 35 mm/min and 650 rpm, exhibited improvement of 28% in tensile strength and enhancement about three times in elongation, compared with the joint without nanoparticles. SiC nanoparticles had an effective role on the grain refining of the stirred zone and improving the microstructural characteristics of the banded structure zone. Due to the decreased grain size and the presence of ceramic nanoparticles (SiC) with high value of hardness, the hardness level of the reinforced samples was greater than that of the non-reinforced samples. Fracture of the non reinforced sample was completely brittle, while in the reinforced samples, fracture features changed to the ductile mode.</t>
  </si>
  <si>
    <t>[Abdollahzadeh, A.; Shokuhfar, A.] KN Toosi Univ Technol, Fac Mat Sci &amp; Engn, Tehran, Iran; [Abdollahzadeh, A.; Cabrera, J. M.; Zhilyaev, A. P.] Univ Politecn Cataluna, Dept Mat Sci &amp; Met Engn, Barcelona, Spain; [Zhilyaev, A. P.] Russian Acad Sci, Inst Problems Met Superplastic, Ufa, Russia; [Omidvar, H.] Amirkabir Univ Technol, Fac Min &amp; Met Engn, Tehran, Iran</t>
  </si>
  <si>
    <t>K. N. Toosi University of Technology; Universitat Politecnica de Catalunya; Russian Academy of Sciences; Institute for Metals Superplasticity Problems of the Russian Academy of Sciences; Amirkabir University of Technology</t>
  </si>
  <si>
    <t>Abdollahzadeh, A; Shokuhfar, A (corresponding author), KN Toosi Univ Technol, Fac Mat Sci &amp; Engn, Tehran, Iran.</t>
  </si>
  <si>
    <t>aabdollahzadeh@mail.kntu.ac.ir; shokuhfar@kntu.ac.ir</t>
  </si>
  <si>
    <t>Abdollahzadeh, Amin/AFN-0681-2022; Zhilyaev, Alexander/E-5624-2010; Cabrera, Jose/AAJ-4220-2020; Shokuhfar, Ali/ABI-2982-2020; Cabrera, Jose Maria/D-5212-2014; Abdollahzadeh, Amin/KYP-0771-2024</t>
  </si>
  <si>
    <t>Cabrera, Jose Maria/0000-0001-8417-1736; Abdollahzadeh, Amin/0000-0002-0546-0351</t>
  </si>
  <si>
    <t>10.1016/j.jmatprotec.2018.08.025</t>
  </si>
  <si>
    <t>WOS:000447106800027</t>
  </si>
  <si>
    <t>Savguira, Y; North, TH; Gerlich, AP; Thorpe, SJ</t>
  </si>
  <si>
    <t>Savguira, Y.; North, T. H.; Gerlich, A. P.; Thorpe, S. J.</t>
  </si>
  <si>
    <t>The Effect of Second Phase Particle Dissolution on the Corrosion of Friction Stir Spot Welded AZ31B</t>
  </si>
  <si>
    <t>INTERMETALLIC PHASES; MASS-LOSS; MAGNESIUM; ALUMINUM</t>
  </si>
  <si>
    <t>The connection between the corrosion characteristics of friction stir spot welded AZ31B and the microstructural changes induced by the joining operation has been examined. Second phase particle dissolution was investigated through temperature measurements during welding, coupled with microstructural characterization using scanning electron microscopy and nuclear magnetic resonance spectroscopy. The electrochemical properties of the stir zone (SZ) region were characterized by microcapillary polarization. The SZ region was noble to the base metal for all welding parameter settings examined. For a constant dwell time, increasing the tool rotational speed increased the corrosion potential and reduced the corrosion current density of the SZ region. The improvement in the corrosion resistance was attributed to increased dissolution of beta-Mg17Al12. Increasing the length of time available for particle dissolution by diffusion had a similar effect for durations up to one second, and longer times had no effect as complete dissolution of beta-Mg17Al12 was already achieved. A model capable of predicting the electrochemical properties of the stir zone was developed based on mixed potential theory, changes in stir zone microstructure, and the electrochemical properties of individual phase constituents. The area fraction that supports the anodic dissolution reaction was decreased with increasing extent of second phase dissolution. (C) 2018 The Electrochemical Society.</t>
  </si>
  <si>
    <t>[Savguira, Y.; North, T. H.; Thorpe, S. J.] Univ Toronto, Dept Mat Sci &amp; Engn, Toronto, ON M5S 3E4, Canada; [Gerlich, A. P.] Univ Waterloo, Dept Mech &amp; Mechatron Engn, Waterloo, ON N2L 3G1, Canada</t>
  </si>
  <si>
    <t>University of Toronto; University of Waterloo</t>
  </si>
  <si>
    <t>Gerlich, Adrian/0000-0003-0270-7475; Savguira, Yuri/0000-0003-1624-3771</t>
  </si>
  <si>
    <t>Natural Science and Engineering Research Council of Canada (NSERC)</t>
  </si>
  <si>
    <t>Natural Science and Engineering Research Council of Canada (NSERC)(Natural Sciences and Engineering Research Council of Canada (NSERC))</t>
  </si>
  <si>
    <t>The authors acknowledge the financial support from the Natural Science and Engineering Research Council of Canada (NSERC). Thanks are also extended to Dr. S. Mathieu for his assistance with Mg17Al12 synthesis.</t>
  </si>
  <si>
    <t>AUG 28</t>
  </si>
  <si>
    <t>C794</t>
  </si>
  <si>
    <t>C806</t>
  </si>
  <si>
    <t>10.1149/2.0851811jes</t>
  </si>
  <si>
    <t>GS1GM</t>
  </si>
  <si>
    <t>WOS:000443266500002</t>
  </si>
  <si>
    <t>Ishak, M; Salleh, MNM</t>
  </si>
  <si>
    <t>Ishak, Mahadzir; Salleh, M. N. M.</t>
  </si>
  <si>
    <t>Double fillet lap of laser welding of thin sheet AZ31B Mg alloy</t>
  </si>
  <si>
    <t>INTERNATIONAL LASER TECHNOLOGY AND OPTICS SYMPOSIUM (ILATOS 2017)</t>
  </si>
  <si>
    <t>Annual International Laser Technology and Optics Symposium (ILATOS)</t>
  </si>
  <si>
    <t>SEP 26-28, 2017</t>
  </si>
  <si>
    <t>Johor Bahru, MALAYSIA</t>
  </si>
  <si>
    <t>MAGNESIUM ALLOYS; MECHANICAL-PROPERTIES</t>
  </si>
  <si>
    <t>In this paper, we describe the experimental laser welding of thin sheet AZ31B using double fillet lap joint method. Laser welding is capable of producing high quality weld seams especially for small weld bead on thin sheet product. In this experiment, both edges for upper and lower sheets were subjected to the laser beam from the pulse wave (PW) mode of fiber laser. Welded sample were tested their joint strength by tensile-shear strength method and the fracture loads were studied. Strength for all welded samples were investigated and the effect of laser parameters on the joint strength and appearances were studied. Pulsed energy (EP) from laser process give higher effect on joint strength compared to the welding speed (WS) and angle of irradiation (AOI). Highest joint strength was possessed by sample with high EP with the same value of WS and AOI. The strength was low due to the crack defect at the centre of weld region.</t>
  </si>
  <si>
    <t>[Ishak, Mahadzir; Salleh, M. N. M.] Univ Malaysia Pahang, Fac Mech Engn, Pekan, Pahang, Malaysia</t>
  </si>
  <si>
    <t>Ishak, M (corresponding author), Univ Malaysia Pahang, Fac Mech Engn, Pekan, Pahang, Malaysia.</t>
  </si>
  <si>
    <t>Salleh, Muhammad/ABC-7631-2020; ishak, mahadzir/F-2860-2013</t>
  </si>
  <si>
    <t>Malaysian Ministry of Education (MOE) [GRS150345]; Universiti Malaysia Pahang [GRS150345]</t>
  </si>
  <si>
    <t>Malaysian Ministry of Education (MOE); Universiti Malaysia Pahang</t>
  </si>
  <si>
    <t>The authors express gratitude to the Malaysian Ministry of Education (MOE) and Universiti Malaysia Pahang in supporting this experimental work with grant GRS150345.</t>
  </si>
  <si>
    <t>10.1088/1742-6596/1027/1/012003</t>
  </si>
  <si>
    <t>BK3LI</t>
  </si>
  <si>
    <t>WOS:000435189000003</t>
  </si>
  <si>
    <t>Kim, MS; Jung, JY; Song, YM; Choi, SH</t>
  </si>
  <si>
    <t>Kim, M. S.; Jung, J. Y.; Song, Y. M.; Choi, S. -H.</t>
  </si>
  <si>
    <t>Simulation of microtexture developments in the stir zone of friction stir-welded AZ31 Mg alloys</t>
  </si>
  <si>
    <t>INTERNATIONAL JOURNAL OF PLASTICITY</t>
  </si>
  <si>
    <t>Mg alloy; Friction stir; Microstructures; Crystal plasticity; Finite elements</t>
  </si>
  <si>
    <t>MAGNESIUM ALLOY; MECHANICAL-PROPERTIES; DEFORMATION MECHANISMS; CRYSTAL PLASTICITY; ALUMINUM-ALLOY; DYNAMIC RECRYSTALLIZATION; MICROSTRUCTURE EVOLUTION; UNIAXIAL COMPRESSION; TENSILE BEHAVIOR; HEAT-TREATMENT</t>
  </si>
  <si>
    <t>The evolution of the microtexture in the stir-zone (SZ) portion of AZ31 Mg alloys during friction stir welding (FSW) was investigated via microtexture analysis and polycrystal modeling. The microtexture distribution in as-welded specimens was characterized using electron backscatter diffraction (EBSD). EBSD analysis revealed that the FSW process induced the development of strong fiber textures in the SZ portion, and that the texture development was strongly dependent on the moving path of the material point with respect to the rotating pin. Three dimensional (3D) finite element analysis (FEA) was conducted to extract the thermo-mechanical history of the SZ portion of an AZ31 Mg alloy during the FSW process. In order to simulate the microtexture evolution in the SZ portion during the FSW process, the present study combined a visco-plastic self-consistent (VPSC) polycrystal model in which a dynamic recrystallization (DRX) scheme was implemented and 3D FEA. The thermo-mechanical history was gathered at a particular material point using 3D FEA and the unified microscopic hardening parameters were fitted with a Zener-Hollomon parameter and used as input data for the VPSC polycrystal model. The VPSC polycrystal model successfully predicted the development of strong and heterogeneous fiber textures in the SZ portion of a sample of AZ31 Mg alloy during the FSW process. (C) 2017 Elsevier Ltd. All rights reserved.</t>
  </si>
  <si>
    <t>[Kim, M. S.; Choi, S. -H.] Sunchon Natl Univ, Dept Printed Elect Engn, Sunchon 57922, South Korea; [Jung, J. Y.; Song, Y. M.] Korea Atom Energy Res Inst, Daedeok Daero 989-111, Daejeon 34057, South Korea</t>
  </si>
  <si>
    <t>Sunchon National University; Korea Atomic Energy Research Institute (KAERI)</t>
  </si>
  <si>
    <t>Choi, SH (corresponding author), Sunchon Natl Univ, Dept Printed Elect Engn, Sunchon 57922, South Korea.</t>
  </si>
  <si>
    <t>shihoon@scnu.ac.kr</t>
  </si>
  <si>
    <t>Shi-Hoon, Choi/JXO-0233-2024; Kim, Min/ACN-6827-2022</t>
  </si>
  <si>
    <t>National Research Foundation of Korea (NRF) - Ministry of Education, Science and Technology [NRF-2013R1A1A2010247]; National Research Foundation of Korea (NRF) - Korea government [NRF-2015M2A8A4022716]</t>
  </si>
  <si>
    <t>National Research Foundation of Korea (NRF) - Ministry of Education, Science and Technology(Ministry of Education, Science &amp; Technology (MEST), Republic of KoreaNational Research Foundation of Korea); National Research Foundation of Korea (NRF) - Korea government(National Research Foundation of Korea)</t>
  </si>
  <si>
    <t>This study was supported by a grant from the National Research Foundation of Korea (NRF) funded by the Ministry of Education, Science and Technology (NRF-2013R1A1A2010247), and the National Research Foundation of Korea (NRF) grant funded by the Korea government (NRF-2015M2A8A4022716).</t>
  </si>
  <si>
    <t>0749-6419</t>
  </si>
  <si>
    <t>1879-2154</t>
  </si>
  <si>
    <t>INT J PLASTICITY</t>
  </si>
  <si>
    <t>Int. J. Plast.</t>
  </si>
  <si>
    <t>10.1016/j.ijplas.2017.02.013</t>
  </si>
  <si>
    <t>EX7OW</t>
  </si>
  <si>
    <t>WOS:000403438500003</t>
  </si>
  <si>
    <t>Savguira, Y; Liu, WH; North, TH; Thorpe, SJ</t>
  </si>
  <si>
    <t>Savguira, Y.; Liu, W. H.; North, T. H.; Thorpe, S. J.</t>
  </si>
  <si>
    <t>Effect of welding flash on the corrosion of friction stir spot welded AZ31B</t>
  </si>
  <si>
    <t>MAGNESIUM ALLOY; MG-ALLOY; GRAIN-SIZE; MECHANICAL-PROPERTIES; INTERMETALLIC PHASES; MASS-LOSS; MICROSTRUCTURE; RESISTANCE; BEHAVIOR; SURFACE</t>
  </si>
  <si>
    <t>The influence of welding flash on the corrosion resistance of friction stir spot welded (FSSW) AZ31B was examined by mass loss testing complimented with the scanning reference electrode and microcapillary polarization techniques. The microstructure of the flash was characterized by optical microscopy and the use of tungsten carbide tracer and correlated with the corrosion morphology of the joints. It was observed that the flash increased the corrosion rate of the welds, and its removal can reduce the corrosion rate by 20%. The increase in susceptibility for corrosion was explained by examining the electrochemical characteristics of the flash, and in particular to show the presence of a second stir zone (SZ) region in the flash. The electrochemical properties of the flash were correlated to second phase particle dissolution using a detailed microscopy analysis. The coupling of the two regions resulted in the formation of a local galvanic cell in the flash, leading to accelerated corrosion. Increases in dwell time and/or rotational speed of the tool during FSSW resulted in the formation of a larger SZ region in the flash, and produced a greater cathode to anode ratio.</t>
  </si>
  <si>
    <t>[Savguira, Y.; Liu, W. H.; North, T. H.; Thorpe, S. J.] Univ Toronto, Dept Mat Sci &amp; Engn, 184 Coll St,Rm 140, Toronto, ON M5S 3E4, Canada; [Liu, W. H.] China Nucl Ind Fifth Construct Ltd, Engn Res Inst, 1070 Longsheng Rd, Shanghai 201512, Peoples R China</t>
  </si>
  <si>
    <t>The authors acknowledge the financial support from the Natural Science and Engineering Research Council of Canada (NSERC) and Auto21 during this project. Thanks are also extended to Mr. Q. Ni for his assistance and advice over the course of this work. In addition, W. Liu acknowledges the financial support from the China Scholarship Council (CSC).</t>
  </si>
  <si>
    <t>10.1002/maco.201609182</t>
  </si>
  <si>
    <t>ER1UZ</t>
  </si>
  <si>
    <t>WOS:000398581800004</t>
  </si>
  <si>
    <t>Buffa, G; Campanella, D; Forcellese, A; Fratini, L; Simoncini, M</t>
  </si>
  <si>
    <t>Brabazon, D; Naher, S; Ahad, IU</t>
  </si>
  <si>
    <t>Buffa, Gianluca; Campanella, Davide; Forcellese, Archimede; Fratini, Livan; Simoncini, Michela</t>
  </si>
  <si>
    <t>In-Process Tool Rotational Speed Variation with Constant Heat Input in Friction Stir Welding of AZ31 Sheets with Variable Thickness</t>
  </si>
  <si>
    <t>PROCEEDINGS OF THE 20TH INTERNATIONAL ESAFORM CONFERENCE ON MATERIAL FORMING (ESAFORM 2017)</t>
  </si>
  <si>
    <t>20th International ESAFORM Conference on Material Forming</t>
  </si>
  <si>
    <t>APR 26-28, 2017</t>
  </si>
  <si>
    <t>Dublin City Univ, Dublin, IRELAND</t>
  </si>
  <si>
    <t>European Sci Assoc Mat Forming</t>
  </si>
  <si>
    <t>Dublin City Univ</t>
  </si>
  <si>
    <t>TAILORED BLANKS; MECHANICAL-PROPERTIES; JOINTS</t>
  </si>
  <si>
    <t>In the present work, friction stir welding experiments on AZ31 magnesium alloy sheets, characterized by a variable thickness along the welding line, were carried out. The approach adapted during welding consisted in maintaining constant the heat input to the joint. To this purpose, the rotational speed of the pin tool was increased with decreasing thickness and decreased with increasing thickness in order to obtain the same temperatures during welding. The amount by which the rotational speed was changed as a function of the sheet thickness was defined on the basis of the results given by FEM simulations of the FSW process. Finally, the effect of the in-process variation of the tool rotational speed on the mechanical and microstructural properties of FSWed joints was analysed by comparing both the nominal stress vs. nominal strain curves and microstructure of FSWed joints obtained in different process conditions. It was observed that FSW performed by keeping constant the heat input to the joint leads to almost coincident results both in terms of the curve shape, ultimate tensile strength and ultimate elongation values, and microstructure.</t>
  </si>
  <si>
    <t>[Buffa, Gianluca; Campanella, Davide; Fratini, Livan] Univ Palermo, Dept Chem Management Comp Sci &amp; Mech Engn, Palermo, Italy; [Forcellese, Archimede] Univ Politecn Marche, DIISM, Via Brecce Bianche, I-60121 Ancona, Italy; [Simoncini, Michela] Univ eCampus, Via Isimbardi 10, I-22060 Novedrate, Co, Italy</t>
  </si>
  <si>
    <t>gianluca.buffa@unipa.it; davide.campanella@unipa.it; a.forcellese@univpm.it; livan.fratini@unipa.it; michela.simoncini@uniecampus.it</t>
  </si>
  <si>
    <t>978-0-7354-1580-5</t>
  </si>
  <si>
    <t>10.1063/1.5008135</t>
  </si>
  <si>
    <t>BJ2RH</t>
  </si>
  <si>
    <t>WOS:000419825000178</t>
  </si>
  <si>
    <t>Du, SM; Zhang, YQ; Du, C; Hu, J</t>
  </si>
  <si>
    <t>Du, S. M.; Zhang, Y. Q.; Du, C.; Hu, J.</t>
  </si>
  <si>
    <t>Effects of loading methods on microstructure of diffusion welded joint of AZ31B/Cu with Ni interlayer</t>
  </si>
  <si>
    <t>3RD INTERNATIONAL CONFERENCE ON ADVANCED MATERIALS RESEARCH AND APPLICATIONS (AMRA 2016)</t>
  </si>
  <si>
    <t>3rd International Conference on Advanced Materials Research and Applications (AMRA)</t>
  </si>
  <si>
    <t>DEC 18-21, 2016</t>
  </si>
  <si>
    <t>Diffusion brazing was carried out to weld AZ31B magnesium alloy and copper with Ni foil interlayer under different loading methods that are divided into intermittent gradient pressure, gradient pressure and constant pressure. The microstructure and element diffusion of welded joint were analyzed by SEM and EDS. The results show that the AZ31B/Cu can achieve good bonded joint composed of brazing seam zone and magnesium substrate grain boundary penetration zone at 500 degrees C for 20 min. The loading methods have great influence on the thickness of brazing seam zone, microstructure and alpha-Mg grain size of the welded joint. At intermittent gradient pressure, the brazing seam zone reaches the biggest width of 0.18 mm, and the microstructure of brazing seam zone is composed of Cu11Mg10Ni9, (alpha-Mg+ Mg2Cu+ Mg2Ni) eutectic structure and alpha-Mg. Under gradient pressure, the width of brazing seam zone reduces, and the microstructure of brazing seam zone is mainly dominated by (alpha-Mg+Mg2Cu+Mg2Ni) eutectic structure and Cu11Mg10Ni9 compounds closed magnesium matrix. When using constant pressure, the microstructure of joint is similar to that under intermittent gradient pressure, the brazing seam zone reaches the smallest width of 0.11 mm, and the size of alpha-Mg grains reduces.</t>
  </si>
  <si>
    <t>[Du, S. M.; Zhang, Y. Q.; Du, C.; Hu, J.] Xian Univ Sci &amp; Technol, Coll Mat Sci &amp; Engn, Xian 710054, Peoples R China</t>
  </si>
  <si>
    <t>Xi'an University of Science &amp; Technology</t>
  </si>
  <si>
    <t>Du, SM (corresponding author), Xian Univ Sci &amp; Technol, Coll Mat Sci &amp; Engn, Xian 710054, Peoples R China.</t>
  </si>
  <si>
    <t>shuangmingdu@163.com; 18710980374@163.com; 980513781@qq.com; dclhujie2009@163.com</t>
  </si>
  <si>
    <t>10.1088/1757-899X/170/1/012014</t>
  </si>
  <si>
    <t>BH2BC</t>
  </si>
  <si>
    <t>WOS:000398732800014</t>
  </si>
  <si>
    <t>Salleh, NM; Ishak, M; Romlay, FR</t>
  </si>
  <si>
    <t>Ghani, SAC; Hamzah, WAW; Alias, A</t>
  </si>
  <si>
    <t>Salleh, Naqiuddin Mat; Ishak, Mahadzir; Romlay, Fadhlur Rahman</t>
  </si>
  <si>
    <t>Effect of fiber laser parameters on laser welded AZ31B Magnesium alloys</t>
  </si>
  <si>
    <t>2ND INTERNATIONAL CONFERENCE ON AUTOMOTIVE INNOVATION AND GREEN VEHICLE (AIGEV 2016)</t>
  </si>
  <si>
    <t>MATEC Web of Conferences</t>
  </si>
  <si>
    <t>2nd International Conference on Automotive Innovation and Green Vehicle (AiGEV)</t>
  </si>
  <si>
    <t>AUG 02-03, 2016</t>
  </si>
  <si>
    <t>Malaysia Automot Inst, Cyberjaya, MALAYSIA</t>
  </si>
  <si>
    <t>Malaysia Automot Inst</t>
  </si>
  <si>
    <t>MICROSTRUCTURE; DEFECTS</t>
  </si>
  <si>
    <t>Recently, the usage of Magnesium (Mg) alloys has been hugely applied in the industrial application such as in automotive, marine, and electronic due to its advantages of recyclability and lightweight. This alloys required low heat input to be weld since it is easily evaporated due to the Magnesium Oxide (MgO) at the surface and it also possesses lower melting point compared to steel. Laser welding is more convenient to weld Mg alloys due to its high power and lower heat input. AZ31B was selected since it has strong mechanical properties among others Mg alloys due to the major alloying elements; Aluminium (Al) and Zinc (Zn). Low power fiber laser machine with wavelength of 900 nm was used in this experiment. The intention of this work was to investigate the effect of low power fiber laser parameters and effect of shielding gas on weld penetration and microstructure. Another aim in this work was to produce the joint for this thin sheets metal. Penetration depth and microstructure evaluation were emphasized in the analysis section. Bead-on-Plate (BOP) and laser lap welding was conducted on AZ31B with thicknesses of 1.0 mm and 0.6 mm for feasibility study using pulsed wave (PW) mode. Defocusing features was used in order to find better focal position, which has less occurrence of evaporation (underfill). The effect of different angle of irradiation was also investigated. Two types of shielding gases, Argon (Ar) and Nitrogen (N-2) were used in order to study the effect of shielding gas. Lastly, the effect of pulsed energy on penetration types and depth of BOP welded samples was investigated. Focus point was found at focal length of 156 mm with 393.75 mu(m). For BOP experiment, higher pulsed energy used contributes to melt through defect. Meanwhile, N-s shielding gas proved to be better shielding gas in laser welding the AZ31B. Higher angle of irradiation could reduce the underfill defect. Fillet Lap joint of similar metal was successfully done where 2.0 J of pulsed energy reveals better weld joint compared to 2.4 J.</t>
  </si>
  <si>
    <t>[Salleh, Naqiuddin Mat; Ishak, Mahadzir; Romlay, Fadhlur Rahman] Univ Malaysia Pahang, Fac Mech Engn, Pekan 26600, Malaysia</t>
  </si>
  <si>
    <t>Ishak, M (corresponding author), Univ Malaysia Pahang, Fac Mech Engn, Pekan 26600, Malaysia.</t>
  </si>
  <si>
    <t>E D P SCIENCES</t>
  </si>
  <si>
    <t>CEDEX A</t>
  </si>
  <si>
    <t>17 AVE DU HOGGAR PARC D ACTIVITES COUTABOEUF BP 112, F-91944 CEDEX A, FRANCE</t>
  </si>
  <si>
    <t>2261-236X</t>
  </si>
  <si>
    <t>MATEC WEB CONF</t>
  </si>
  <si>
    <t>10.1051/matecconf/20179001032</t>
  </si>
  <si>
    <t>Green &amp; Sustainable Science &amp; Technology; Transportation Science &amp; Technology</t>
  </si>
  <si>
    <t>Science &amp; Technology - Other Topics; Transportation</t>
  </si>
  <si>
    <t>BG6QI</t>
  </si>
  <si>
    <t>WOS:000390795000032</t>
  </si>
  <si>
    <t>Manivannan, M; Narayan, S; Kostecki, R; Johnson, C; Atanassov, PB</t>
  </si>
  <si>
    <t>The Effect of Microstructural Evolution During Friction Stir Spot Welding on the Corrosion of AZ31B</t>
  </si>
  <si>
    <t>SELECTED PROCEEDINGS FROM THE 231ST ECS MEETING</t>
  </si>
  <si>
    <t>Symposium on Plasma Nano Science and Technology held during the 231st Meeting of the Electrochemical-Society (ECS)</t>
  </si>
  <si>
    <t>MAY 28-JUN 01, 2017</t>
  </si>
  <si>
    <t>Electrochem Soc,Electrochem Soc, Dielectr Sci &amp; Technol Div,Electrochem Soc, Energy Technol Div,Electrochem Soc, Battery Div</t>
  </si>
  <si>
    <t>The connection between corrosion characteristics of friction stir spot welded (FSSW) AZ31B and the microstructural changes induced by the joining operation have been investigated. The effect of second phase particle dissolution was investigated through temperature measurements during welding, coupled with electrochemical characterization of the stir zone (SZ) region by microcapillary polarization. The SZ region was noble to the base metal for all welding conditions tested in this investigation. For a constant dwell time, increasing the rotational speed of the welding tool increased the corrosion potential and reduced the corrosion current density of the SZ. The improvement in the corrosion resistance was attributed to increased dissolution of beta-Mg17Al12 particles. Increasing the length of time available for particle dissolution by diffusion had a similar effect for durations up to one second. Further increase in duration produced no effect as complete dissolution of beta-Mg17Al12 was already achieved.</t>
  </si>
  <si>
    <t>[Savguira, Y.; North, T. H.; Thorpe, S. J.] Univ Toronto, Dept Mat Sci &amp; Engn, 184 Coll St, Toronto, ON M5S 3E4, Canada</t>
  </si>
  <si>
    <t>The authors acknowledge the financial support from the Natural Science and Engineering Research Council of Canada (NSERC). Thanks are also extended to Professor A. P. Gerlich for his assistance with force/temperature measurements and advice over the course of this work.</t>
  </si>
  <si>
    <t>1938-6737</t>
  </si>
  <si>
    <t>978-1-62332-460-5; 978-1-60768-817-4</t>
  </si>
  <si>
    <t>10.1149/07711.0671ecst</t>
  </si>
  <si>
    <t>BK1YC</t>
  </si>
  <si>
    <t>WOS:000432420500065</t>
  </si>
  <si>
    <t>Abbasi, M; Abdollahzadeh, A; Omidvar, H; Bagheri, B; Rezaei, M</t>
  </si>
  <si>
    <t>Abbasi, Mahmoud; Abdollahzadeh, Amin; Omidvar, Hamid; Bagheri, Behrouz; Rezaei, Milad</t>
  </si>
  <si>
    <t>Incorporation of SiC particles in FS welded zone of AZ31 Mg alloy to improve the mechanical properties and corrosion resistance</t>
  </si>
  <si>
    <t>INTERNATIONAL JOURNAL OF MATERIALS RESEARCH</t>
  </si>
  <si>
    <t>FSW process; SiC particles; Mechanical properties; Corrosion resistance</t>
  </si>
  <si>
    <t>MAGNESIUM ALLOY; FRICTION; MICROSTRUCTURE; DEFORMATION; STRENGTH; BEHAVIOR; JOINT</t>
  </si>
  <si>
    <t>The solid-state nature of the friction stir welding (FSW) process leads to several advantages over fusion welding methods as problems associated with cooling from the liquid phase are avoided. This process eliminates many of the defects associated with fusion welding techniques such as shrinkage, solidification cracking and porosity. In general, FSW has been found to produce a low number of defects and is very tolerant of variations in parameters and materials. Nevertheless, physical and chemical properties of the weld zone developed during FSW are a primary concern. In this study, the mechanical properties and corrosion behavior of the weld zone resulting after FSW are investigated and improved by addition of SiC particles. AZ31 magnesium alloy sheets were FS welded and simultaneously processed by incorporation of SiC particles. Mechanical properties and corrosion behavior of FS welded specimens were compared with those of FS welded and processed specimens. The results showed that the addition of SiC particles during FSW considerably improved the mechanical properties and corrosion resistance of the weld zone. Based on the obtained results, incorporation of SiC hard particles in the microstructure of weld zone produced by FSW is highly recommended.</t>
  </si>
  <si>
    <t>[Abbasi, Mahmoud] Univ Kashan, Fac Engn, Ravandi Blvd, Kashan 8731753153, Iran; [Abdollahzadeh, Amin; Omidvar, Hamid; Bagheri, Behrouz; Rezaei, Milad] Amirkabir Univ Technol, Dept Min &amp; Met, Tehran, Iran</t>
  </si>
  <si>
    <t>Abbasi, M (corresponding author), Univ Kashan, Fac Engn, Ravandi Blvd, Kashan 8731753153, Iran.</t>
  </si>
  <si>
    <t>Abdollahzadeh, Amin/0000-0002-0546-0351; Rezaei, Milad/0000-0002-1233-8151</t>
  </si>
  <si>
    <t>1862-5282</t>
  </si>
  <si>
    <t>2195-8556</t>
  </si>
  <si>
    <t>INT J MATER RES</t>
  </si>
  <si>
    <t>Int. J. Mater. Res.</t>
  </si>
  <si>
    <t>10.3139/146.111369</t>
  </si>
  <si>
    <t>DO2PZ</t>
  </si>
  <si>
    <t>WOS:000377623500008</t>
  </si>
  <si>
    <t>Xu, N; Bao, YF</t>
  </si>
  <si>
    <t>Xu, Nan; Bao, Yefeng</t>
  </si>
  <si>
    <t>Enhanced mechanical properties of tungsten inert gas welded AZ31 magnesium alloy joint using two-pass friction stir processing with rapid cooling</t>
  </si>
  <si>
    <t>Magnesium alloy; TIG; FSP; Rapid cooling; Microstructure; Mechanical properties</t>
  </si>
  <si>
    <t>70/30 BRASS JOINT; MICROSTRUCTURE; AZ61; SUPERPLASTICITY; TEMPERATURE; REFINEMENT; PARAMETER; TEXTURE; PLATES</t>
  </si>
  <si>
    <t>In this study, tungsten inert gas (TIG) welded AZ31 magnesium alloy joint was subjected to two-pass rapid cooling friction stir processing (RC-FSP). The main results show that, two-pass RC-FSP causes the significant dissolution of the coarse eutectic beta-Mg17Al12 phase into the magnesium matrix and the remarkable grain refinement in the stir zone. The low-hardness region which frequently located at heat affected zone was eliminated. The stir zone showed ultrafine grains of 3.1 mu m, and exhibited a good combination of ultrahigh tensile strength of 284 MPa and large elongation of 7.1%. This work provides an effective strategy to enhance the strength of TIG welded magnesium alloy joint without ductility loss. (C) 2016 Elsevier B.V. All rights reserved.</t>
  </si>
  <si>
    <t>[Xu, Nan; Bao, Yefeng] Hohai Univ, Coll Mech &amp; Elect Engn, Changzhou 213022, Peoples R China</t>
  </si>
  <si>
    <t>Fundamental Research Funds for the Central Universities of P.R. China [2014B11614, 2015B30514]</t>
  </si>
  <si>
    <t>Fundamental Research Funds for the Central Universities of P.R. China</t>
  </si>
  <si>
    <t>This research was financial supported by a Fundamental Research Funds for the Central Universities of P.R. China (No. 2014B11614 and No. 2015B30514).</t>
  </si>
  <si>
    <t>FEB 8</t>
  </si>
  <si>
    <t>10.1016/j.msea.2016.01.009</t>
  </si>
  <si>
    <t>DD7KJ</t>
  </si>
  <si>
    <t>WOS:000370103000035</t>
  </si>
  <si>
    <t>Kouadri-Henni, A; Barrallier, L; Badji, R</t>
  </si>
  <si>
    <t>Saanouni, K; Chenot, JL; Duval, JL</t>
  </si>
  <si>
    <t>Kouadri-Henni, A.; Barrallier, L.; Badji, Riad</t>
  </si>
  <si>
    <t>Residual stresses of a magnesium alloy (AZ31) welded by the friction stir welding processes</t>
  </si>
  <si>
    <t>NUMIFORM 2016: THE 12TH INTERNATIONAL CONFERENCE ON NUMERICAL METHODS IN INDUSTRIAL FORMING PROCESSES</t>
  </si>
  <si>
    <t>12th International Conference on Numerical Methods in Industrial Forming Processes (NUMIFORM)</t>
  </si>
  <si>
    <t>JUL 04-07, 2016</t>
  </si>
  <si>
    <t>Univ Technol Troyes, Troyes, FRANCE</t>
  </si>
  <si>
    <t>ESI Grp,Transvalor SA,Reg Champagne Ardenne,Conseil Gen lAube,QForm,Grand Troyes,lAssoc Francaise Mecanique,MECAMAT,Mk2i,Composite Integr</t>
  </si>
  <si>
    <t>Univ Technol Troyes</t>
  </si>
  <si>
    <t>MECHANICAL-PROPERTIES; TEXTURE; GEOMETRY</t>
  </si>
  <si>
    <t>The objective of this study was to evaluate the residual stresses of FSW welding magnesium alloys (AZ31). The results show that the FSW processes lead to the formation of several distinct zones with differing mechanical properties. The residual stresses evolution have been explained by the heterogeneous modifications of the microstructure particularly a marked decrease in the grain size, a high modification of the crystallographic texture and the different anisotropic properties resulting from plasticity induced by the FSW process.</t>
  </si>
  <si>
    <t>[Kouadri-Henni, A.] Univ Europeenne Bretagne, INSA, LGCGM, EA 3913, F-35708 Rennes, France; [Barrallier, L.] Arts &amp; Metiers Paris Tech, Mecasurf, JE 2504, F-13617 Aix En Provence, France; [Badji, Riad] Res Ctr Ind Technol CRTI, POB 64, Cheraga, Algeria</t>
  </si>
  <si>
    <t>Universite de Bretagne Occidentale; Universite de Rennes; Arts et Metiers Institute of Technology</t>
  </si>
  <si>
    <t>Kouadri-Henni, A (corresponding author), Univ Europeenne Bretagne, INSA, LGCGM, EA 3913, F-35708 Rennes, France.</t>
  </si>
  <si>
    <t>afia.kouadri-henni@insa-rennes.fr</t>
  </si>
  <si>
    <t>ahmed, haddad/AAD-7743-2019; Barrallier, Laurent/E-9912-2012</t>
  </si>
  <si>
    <t>BADJI, Riad/0000-0002-7432-7992; Barrallier, Laurent/0000-0001-7684-6625</t>
  </si>
  <si>
    <t>10.1051/matecconf/20168006003</t>
  </si>
  <si>
    <t>Engineering, Industrial; Engineering, Manufacturing</t>
  </si>
  <si>
    <t>BG8IS</t>
  </si>
  <si>
    <t>gold, Green Published, Green Submitted</t>
  </si>
  <si>
    <t>WOS:000392331100039</t>
  </si>
  <si>
    <t>Regev, M; Spigarelli, S; Cabibbo, M</t>
  </si>
  <si>
    <t>Regev, Michael; Spigarelli, Stefano; Cabibbo, Marcello</t>
  </si>
  <si>
    <t>Microstructure Stability During Creep of Friction Stir Welded AZ31B Magnesium Alloy</t>
  </si>
  <si>
    <t>DYNAMIC RECRYSTALLIZATION; DEFORMATION</t>
  </si>
  <si>
    <t>Friction stir welding (FSW) was applied in the current study in order to butt weld AZ31B-H24 alloy plates. Creep tests were conducted both on the parent material and on the friction stir welded specimens. The microstructure of the AZ31B alloy was found to be unstable under creep conditions. In the case of friction stir welded AZ31B, the material undergoes during FSW both recrystallization and grain growth, then the exposure to temperature during creep yields an extensive additional grain growth. On the other hand, twinning and twin-induced recrystallization occur as well during creep so that ultrafine grains are being created concurrently.</t>
  </si>
  <si>
    <t>[Regev, Michael] ORT Braude Coll, Dept Mech Engn, POB 78, IL-21982 Karmiel, Israel; [Spigarelli, Stefano; Cabibbo, Marcello] Univ Politecn Marche, DIISM, Via Brecce Bianche, I-60131 Ancona, Italy</t>
  </si>
  <si>
    <t>Braude Academic College of Engineering; Marche Polytechnic University</t>
  </si>
  <si>
    <t>Regev, M (corresponding author), ORT Braude Coll, Dept Mech Engn, POB 78, IL-21982 Karmiel, Israel.</t>
  </si>
  <si>
    <t>michaelr@braude.ac.il; s.spigarelli@univpm.it; m.cabibbo@univpm.it</t>
  </si>
  <si>
    <t>Spigarelli, Stefano/0000-0003-1429-0224; Regev, Michael/0000-0001-7740-3543</t>
  </si>
  <si>
    <t>Ort Braude College of Engineering, Israel</t>
  </si>
  <si>
    <t>This research project is partially funded by Ort Braude College of Engineering, Israel.</t>
  </si>
  <si>
    <t>10.1115/1.4030879</t>
  </si>
  <si>
    <t>DE7XS</t>
  </si>
  <si>
    <t>WOS:000370851000022</t>
  </si>
  <si>
    <t>Naik, BS; Cao, XJ; Wanjara, P; Friedman, J; Chen, DL</t>
  </si>
  <si>
    <t>Naik, Bhukya Srinivasa; Cao, Xinjin; Wanjara, Priti; Friedman, Jacob; Chen, Daolun</t>
  </si>
  <si>
    <t>Residual Stresses and Tensile Properties of Friction Stir Welded AZ31B-H24 Magnesium Alloy in Lap Configuration</t>
  </si>
  <si>
    <t>METALLURGICAL AND MATERIALS TRANSACTIONS B-PROCESS METALLURGY AND MATERIALS PROCESSING SCIENCE</t>
  </si>
  <si>
    <t>1st International Symposium on Advances in Materials Manufacturing at the COM Conference of Metallurgists-Canadian-Institute-of-Mining-Metallurgy-and-Petroleum (CIM)</t>
  </si>
  <si>
    <t>SEP 28-OCT 01, 2014</t>
  </si>
  <si>
    <t>Vancouver, CANADA</t>
  </si>
  <si>
    <t>Metallurgists, Canadian Inst Min, Met &amp; Petr</t>
  </si>
  <si>
    <t>MICROSTRUCTURE; DEFORMATION; TEMPERATURE; QUALITY; SPEED; JOINT</t>
  </si>
  <si>
    <t>AZ31B-H24 Mg alloy sheets with a thickness of 2 mm were friction stir welded in lap configuration using two tool rotational rates of 1000 and 1500 rpm and two welding speeds of 10 and 20 mm/s. The residual stresses in the longitudinal and transverse directions of the weldments were determined using X-ray diffraction. The shear tensile behavior of the lap joints was evaluated at low [233 K (-40 degrees C)], room [298 K (25 degrees C)], and elevated [453 K (180 degrees C)] temperatures. The failure load was highest for the lower heat input condition that was obtained at a tool rotational rate of 1000 rpm and a welding speed of 20 mm/s for all the test temperatures, due to the smaller hooking height, larger effective sheet thickness, and lower tensile residual stresses, as compared to the other two welding conditions that were conducted at a higher tool rotational rate or lower welding speed. The lap joints usually fractured on the advancing side of the top sheet near the interface between the thermo-mechanically affected zone and the stir zone. Elevated temperature testing of the weld assembled at a tool rotational rate of 1000 rpm and a welding speed of 20 mm/s led to the failure along the sheet interface in shear fracture mode due to the high integrity of the joint that exhibited large plastic deformation and higher total energy absorption. (C) The Minerals, Metals &amp; Materials Society and ASM International 2015</t>
  </si>
  <si>
    <t>[Naik, Bhukya Srinivasa; Cao, Xinjin; Friedman, Jacob; Chen, Daolun] Ryerson Univ, Dept Mech &amp; Ind Engn, Toronto, ON M5B 2K3, Canada; [Cao, Xinjin; Wanjara, Priti] Natl Res Council Canada Aerosp, Struct Mat &amp; Mfg Lab, Montreal, PQ H3T 2B2, Canada</t>
  </si>
  <si>
    <t>xinjin.cao@cnrc-nrc.gc.ca; dchen@ryerson.ca</t>
  </si>
  <si>
    <t>Natural Sciences and Engineering Research Council of Canada (NSERC); AUTO21 Network of Centers of Excellence; Premier's Research Excellence Award (PREA); NSERC-Discovery Accelerator Supplement (DAS) Award; Automotive Partnership Canada (APC); Canada Foundation for Innovation (CFI); Ryerson Research Chair (RRC) program</t>
  </si>
  <si>
    <t>Natural Sciences and Engineering Research Council of Canada (NSERC)(Natural Sciences and Engineering Research Council of Canada (NSERC)); AUTO21 Network of Centers of Excellence; Premier's Research Excellence Award (PREA); NSERC-Discovery Accelerator Supplement (DAS) Award(Natural Sciences and Engineering Research Council of Canada (NSERC)); Automotive Partnership Canada (APC); Canada Foundation for Innovation (CFI)(Canada Foundation for Innovation); Ryerson Research Chair (RRC) program</t>
  </si>
  <si>
    <t>The authors would like to thank the Natural Sciences and Engineering Research Council of Canada (NSERC) and AUTO21 Network of Centers of Excellence for providing financial support. The authors also thank Professor A. A. Luo from Ohio State University (formerly with General Motors Research and Development Center) for providing the test materials. One of the authors (D.L. Chen) is grateful for the financial support by the Premier's Research Excellence Award (PREA), NSERC-Discovery Accelerator Supplement (DAS) Award, Automotive Partnership Canada (APC), Canada Foundation for Innovation (CFI), and Ryerson Research Chair (RRC) program. The assistance of Q. Li, A. Machin, J. Amankrah, R. Churaman, and M. Guerin (NRC) in performing the experiments is gratefully acknowledged. The authors also thank Professor S.D. Bhole for the helpful discussion.</t>
  </si>
  <si>
    <t>1073-5615</t>
  </si>
  <si>
    <t>1543-1916</t>
  </si>
  <si>
    <t>METALL MATER TRANS B</t>
  </si>
  <si>
    <t>Metall. Mater. Trans. B-Proc. Metall. Mater. Proc. Sci.</t>
  </si>
  <si>
    <t>10.1007/s11663-015-0338-6</t>
  </si>
  <si>
    <t>CO2YB</t>
  </si>
  <si>
    <t>WOS:000359022000012</t>
  </si>
  <si>
    <t>Jafarian, M; Khodabandeh, A; Manafi, S</t>
  </si>
  <si>
    <t>Jafarian, Mojtaba; Khodabandeh, Alireza; Manafi, Sahebali</t>
  </si>
  <si>
    <t>Evaluation of diffusion welding of 6061 aluminum and AZ31 magnesium alloys without using an interlayer</t>
  </si>
  <si>
    <t>AA6061 ALUMINUM; PARAMETERS; TITANIUM</t>
  </si>
  <si>
    <t>In this research, in order to join 6061 aluminum and AZ31 magnesium alloys without using an interlayer, the diffusion welding method was used. The tests were performed in temperature of 430-450 degrees C for 60 min and under pressure of 29 MPa in vacuum of 1 x 10(-3) torr. Microstructural studies and determination of phase combinations in interfacial bonding were done by using of scanning electron microscopy (SEM). Mechanical properties of joints were measured by using a Vickers microhardness and shear strength. The results of studies have revealed a successful join between two alloys and confirmed the presence of different reaction layers in the diffusion zone. The chemical composition of these layers was determined by Energy-dispersive X-ray Spectroscopy (EDS). The formation of intermetallic compounds such as Al12Mg17 and Al3Mg2 was predicted by use of the phase diagram of aluminum-magnesium. According to the studies performed, interfacial transition zone ( ITZ) with 23 and 27 mu m thicknesses were formed respectively at 440 and 450 degrees C and the maximum amount of bond strength, 42 MPa, was achieved at 440 degrees C which was due to the suitable coalescence of metal surfaces. (C) 2014 Elsevier Ltd. All rights reserved.</t>
  </si>
  <si>
    <t>[Jafarian, Mojtaba; Manafi, Sahebali] Islamic Azad Univ, Dept Engn, Shahrood Branch, Shahrood, Iran; [Khodabandeh, Alireza] Islamic Azad Univ, Dept Mat Engn, Sci &amp; Res Branch, Tehran, Iran</t>
  </si>
  <si>
    <t>Islamic Azad University; Islamic Azad University</t>
  </si>
  <si>
    <t>Jafarian, M (corresponding author), Islamic Azad Univ, Dept Engn, Shahrood Branch, Shahrood, Iran.</t>
  </si>
  <si>
    <t>m.jafarian@iau-shahrood.ac.ir</t>
  </si>
  <si>
    <t>Khodabandeh, Alireza/IXN-1129-2023; Manafi, Sahebali/AAN-4892-2021</t>
  </si>
  <si>
    <t>Manafi, Sehebali/0000-0002-5993-6028</t>
  </si>
  <si>
    <t>10.1016/j.matdes.2014.09.020</t>
  </si>
  <si>
    <t>WOS:000345520000022</t>
  </si>
  <si>
    <t>Microcapillary polarization measurements of friction stir spot welds made in AZ31B magnesium alloy</t>
  </si>
  <si>
    <t>MG-ALLOY; MECHANICAL-PROPERTIES; LOCALIZED CORROSION; MICROSTRUCTURE; MICROELECTRODES; RESISTANCE; EVOLUTION; BEHAVIOR; CHLORIDE; CRACKING</t>
  </si>
  <si>
    <t>Microcapillary polarization procedures were optimized to examine the corrosion characteristics of the various microstructural zones developed during friction stir spot welds made in AZ31 magnesium alloy. Tungsten carbide tracing confirmed the location and shape of the stir zone in the weldment. The stir zone was determined to be the noble region while the base metal and the thermomechanically affected zone were found to be active. The thermo- mechanically affected zone was found to be most susceptible to localized corrosion attack due to its proximity to the noble stir zone, and the subsequent formation of a macrogalvanic cell. Corrosion rates of individual weld regions were measured.</t>
  </si>
  <si>
    <t>Natural Sciences and Engineering Research Council of Canada; Auto21</t>
  </si>
  <si>
    <t>Natural Sciences and Engineering Research Council of Canada(Natural Sciences and Engineering Research Council of Canada (NSERC)CGIAR); Auto21</t>
  </si>
  <si>
    <t>The authors wish to acknowledge financial support from the Natural Sciences and Engineering Research Council of Canada and Auto21 during this project.</t>
  </si>
  <si>
    <t>10.1002/maco.201307410</t>
  </si>
  <si>
    <t>AT0UC</t>
  </si>
  <si>
    <t>WOS:000344649200001</t>
  </si>
  <si>
    <t>Naik, BS; Chen, DL; Cao, X; Wanjara, P</t>
  </si>
  <si>
    <t>Naik, B. S.; Chen, D. L.; Cao, X.; Wanjara, P.</t>
  </si>
  <si>
    <t>Texture Development in a Friction Stir Lap-Welded AZ31B Magnesium Alloy</t>
  </si>
  <si>
    <t>STRAIN-HARDENING BEHAVIOR; LOW-CYCLE FATIGUE; TENSILE PROPERTIES; RARE-EARTH; MICROSTRUCTURE; ALUMINUM; MG; DEFORMATION; EVOLUTION; EMISSIONS</t>
  </si>
  <si>
    <t>The present study was aimed at characterizing the microstructure, texture, hardness, and tensile properties of an AZ31B-H24 Mg alloy that was friction stir lap welded (FSLWed) at varying tool rotational rates and welding speeds. Friction stir lap welding (FSLW) resulted in the presence of recrystallized grains and an associated hardness drop in the stir zone (SZ). Microstructural investigation showed that both the AZ31B-H24 Mg base metal (BM) and SZ contained beta-Mg17Al12 and Al8Mn5 second phase particles. The AZ31B-H24 BM contained a type of basal texture (0001)aOE (c) 110 &gt; with the (0001) plane nearly parallel to the rolled sheet surface and aOE (c) 110 &gt; directions aligned in the rolling direction. FSLW resulted in the formation of another type of basal texture (0001)aOE (c) 100 &gt; in the SZ, where the basal planes (0001) became slightly tilted toward the transverse direction, and the prismatic planes (100) and pyramidal planes (101) exhibited a 30 deg + (n - 1) x 60 deg rotation (n = 1, 2, 3, aEuro broken vertical bar) with respect to the rolled sheet normal direction, due to the shear plastic flow near the pin surface that occurred from the intense local stirring. With increasing tool rotational rate and decreasing welding speed, the maximum intensity of the basal poles (0001) in the SZ decreased due to a higher degree of dynamic recrystallization that led to a weaker or more random texture. The tool rotational rate and welding speed had a strong effect on the failure load of FSLWed joints. A combination of relatively high welding speed (20 mm/s) and low tool rotational rate (1000 rpm) was observed to be capable of achieving a high failure load. This was attributed to the relatively small recrystallized grains and high intensity of the basal poles in the SZ arising from the low heat input as well as the presence of a small hooking defect.</t>
  </si>
  <si>
    <t>[Naik, B. S.; Chen, D. L.; Cao, X.] Ryerson Univ, Dept Mech &amp; Ind Engn, Toronto, ON M5B 2K3, Canada; [Cao, X.; Wanjara, P.] Natl Res Council Canada Aerosp, Montreal, PQ H3T 2B2, Canada</t>
  </si>
  <si>
    <t>Wanjara, Priti/0000-0001-7662-984X; Cao, Xinjin/0000-0002-4475-8070; Chen, Daolun/0000-0003-3420-3626</t>
  </si>
  <si>
    <t>The authors would like to thank the Natural Sciences and Engineering Research Council of Canada (NSERC) and AUTO21 Network of Centers of Excellence for providing financial support. The authors also thank Professor A. A. Luo from Ohio State University (formerly with General Motors Research and Development Center) for providing the test materials, and Dr. R. Tandon and Dr. B. Davies (Magnesium Elektron) for supplying magnesium powders for the defocusing calibration. One of the authors (D. L. Chen) is grateful for the financial support by the Premier's Research Excellence Award (PREA), NSERC-Discovery Accelerator Supplement (DAS) Award, Automotive Partnership Canada (APC), Canada Foundation for Innovation (CFI), and Ryerson Research Chair (RRC) program. The assistance of Q. Li, A. Machin, J. Amankrah, R. Churaman (Ryerson University) and M. Guerin (NRC) in performing the experiments is gratefully acknowledged.</t>
  </si>
  <si>
    <t>45A</t>
  </si>
  <si>
    <t>10.1007/s11661-014-2372-4</t>
  </si>
  <si>
    <t>AM5HP</t>
  </si>
  <si>
    <t>WOS:000339888100019</t>
  </si>
  <si>
    <t>Yang, J; Ni, DR; Wang, D; Xiao, BL; Ma, ZY</t>
  </si>
  <si>
    <t>Yang, J.; Ni, D. R.; Wang, D.; Xiao, B. L.; Ma, Z. Y.</t>
  </si>
  <si>
    <t>Strain-Controlled Low-Cycle Fatigue Behavior of Friction Stir-Welded AZ31 Magnesium Alloy</t>
  </si>
  <si>
    <t>International Workshop on Materials Design Process: Thermodynamics, Kinetics and Microstructure Control (TKM)</t>
  </si>
  <si>
    <t>JUN 03-04, 2013</t>
  </si>
  <si>
    <t>Getafe, SPAIN</t>
  </si>
  <si>
    <t>MECHANICAL-PROPERTIES; DEFORMATION-BEHAVIOR; TEXTURE; MICROSTRUCTURE; RATIO</t>
  </si>
  <si>
    <t>Strain-controlled low-cycle fatigue (LCF) behavior of friction stir-welded (FSW) AZ31 joints, produced at rotation rates of 800 and 3500 rpm, was studied. The joints exhibited symmetric hysteresis loops, whereas asymmetric loops were observed for the parent material (PM). The fatigue resistance of the FSW joints was slightly improved as the rotation rate increased, and both the FSW joints possessed a fatigue life similar to that of the PM at the low strain amplitude of 0.1 pct. The obtained fatigue data for the PM and FSW joints can be well described using the Coffin-Manson and Basquin's relationships. For the FSW joints, during LCF deformation, the twinning originated from the nugget zone (NZ)/thermomechanically affected zone (TMAZ) boundary and then propagated to the NZ interior. This was attributed to different textures in these regions: the center of the NZ exhibited a hard orientation, whereas a soft orientation was observed in the region around the NZ/TMAZ boundary. The fatigue cracks initiated at the bottom of the joints and propagated along the NZ/TMAZ boundary or the NZ adjacent to the NZ/TMAZ boundary.</t>
  </si>
  <si>
    <t>[Yang, J.; Ni, D. R.; Wang, D.; Xiao, B. L.; Ma, Z. Y.] Chinese Acad Sci, Inst Met Res, Shenyang Natl Lab Mat Sci, Shenyang 110016, Peoples R China</t>
  </si>
  <si>
    <t>Yang, J (corresponding author), Univ Sci &amp; Technol Beijing, 30 Xueyuan Rd, Beijing 10083, Peoples R China.</t>
  </si>
  <si>
    <t>liu, junyan/HGV-1505-2022</t>
  </si>
  <si>
    <t>10.1007/s11661-013-2129-5</t>
  </si>
  <si>
    <t>AD8OJ</t>
  </si>
  <si>
    <t>WOS:000333525200047</t>
  </si>
  <si>
    <t>A PARAMETRIC STUDY ON LASER WELDING OF MAGNESIUM ALLOY AZ31 BY A FIBER LASER</t>
  </si>
  <si>
    <t>PROCEEDINGS OF THE ASME 9TH INTERNATIONAL MANUFACTURING SCIENCE AND ENGINEERING CONFERENCE, 2014, VOL 2</t>
  </si>
  <si>
    <t>9th ASME International Manufacturing Science and Engineering Conference (MSEC2014)</t>
  </si>
  <si>
    <t>JUN 09-13, 2014</t>
  </si>
  <si>
    <t>Univ Michigan, Detroit, MI</t>
  </si>
  <si>
    <t>ASME, Mfg Engn Div</t>
  </si>
  <si>
    <t>Univ Michigan</t>
  </si>
  <si>
    <t>Laser welding of wrought magnesium alloy has been investigated through experimentation and simulation. Laser butt welds and laser lap welds were performed on 2.0 mm thick magnesium alloy AZ31 plates using a 1 kW fiber laser and shielded with argon gas. The effects of laser power and welding speed on weld geometry and microstructure were investigated. Through experimentation, the ranges of operating parameters for laser power and welding speed which resulted in viable, defect-free welds were found and reported. Simulations were carried out to predict the weld pool geometry and resultant microstructure and are shown to be in good agreement with experimental results.</t>
  </si>
  <si>
    <t>[Bailey, Neil S.; Tan, Wenda; Shin, Yung C.] Purdue Univ, Sch Mech Engn, Ctr Laser Based Mfg, W Lafayette, IN 47907 USA</t>
  </si>
  <si>
    <t>Bailey, NS (corresponding author), Purdue Univ, Sch Mech Engn, Ctr Laser Based Mfg, W Lafayette, IN 47907 USA.</t>
  </si>
  <si>
    <t>978-0-7918-4581-3</t>
  </si>
  <si>
    <t>V002T02A096</t>
  </si>
  <si>
    <t>BD5AD</t>
  </si>
  <si>
    <t>WOS:000361249800096</t>
  </si>
  <si>
    <t>Ishak, M; Islam, MR</t>
  </si>
  <si>
    <t>Gaol, FL; Soewito, B; Gajjar, PN</t>
  </si>
  <si>
    <t>Ishak, M.; Islam, M. R.</t>
  </si>
  <si>
    <t>Weldability of A7075-T651 and AZ31B dissimilar alloys by MIG welding method based on welding appearances</t>
  </si>
  <si>
    <t>2014 INTERNATIONAL CONFERENCE ON SCIENCE &amp; ENGINEERING IN MATHEMATICS, CHEMISTRY AND PHYSICS (SCIETECH 2014)</t>
  </si>
  <si>
    <t>International Conference on Science and Engineering in Mathematics, Chemistry and Physics (ScieTech)</t>
  </si>
  <si>
    <t>JAN 13-14, 2014</t>
  </si>
  <si>
    <t>Jakarta, INDONESIA</t>
  </si>
  <si>
    <t>MG ALLOY; AL-ALLOY; MAGNESIUM ALLOYS; ALUMINUM-ALLOY; LAP JOINTS; MICROSTRUCTURE</t>
  </si>
  <si>
    <t>It is not recommended to weld aluminium and magnesium dissimilar alloys using fusion welding method because of the formation of AlmMgn type intermetallic brittle compounds like Mg2Al3, Mg17Al12 etc. in the welding joint. These brittle compounds deteriorate the mechanical properties of the joint. But so far, insufficient researches have been attempted to stop the formation of AlmMgn type intermetallic brittle compounds in fusion welding method. The aim of this research work was to investigate on the weldability between A7075-T651 and AZ31B dissimilar alloys based on welding appearances and study the formation of intermetallic brittle compounds at the joint. In this research, A7075-T651 and AZ31B alloys were welded using ER5356 filler wire in MIG welding method in butt configuration. 100% argon was used as shielding gas. The results showed that, most of the welding appearances were moderate. The macroscopic investigation at all welding cross section showed that a lot of AlmMgn intermetallic brittle compounds were formed at the interface between weld seam and AZ31B parent metal side which caused macro cracks. A good number of macro pores were also observed at AZ31B parent metal side. These cracks and pores could easily cause the failure of the joint at very low stress.</t>
  </si>
  <si>
    <t>[Ishak, M.; Islam, M. R.] Univ Malaysia Pahang, Fac Mech Engn, Kuantan, Pahang, Malaysia</t>
  </si>
  <si>
    <t>mahadzir@ump.edu.my; rafiqme99buet@gmail.com</t>
  </si>
  <si>
    <t>10.1088/1742-6596/495/1/012022</t>
  </si>
  <si>
    <t>Physics, Applied; Physics, Multidisciplinary</t>
  </si>
  <si>
    <t>BA6DG</t>
  </si>
  <si>
    <t>WOS:000337102500022</t>
  </si>
  <si>
    <t>Stern, A; Aizenshtein, M; Moshe, G; Cohen, SR; Frage, N</t>
  </si>
  <si>
    <t>Stern, A.; Aizenshtein, M.; Moshe, G.; Cohen, S. R.; Frage, N.</t>
  </si>
  <si>
    <t>The Nature of Interfaces in Al-1050/Al-1050 and Al-1050/Mg-AZ31 Couples Joined by Magnetic Pulse Welding (MPW)</t>
  </si>
  <si>
    <t>Al and Mg alloys; elastic modulus; interfaces; MPW; nanoindentation</t>
  </si>
  <si>
    <t>MG ALLOYS; AL; MECHANICS; COPPER</t>
  </si>
  <si>
    <t>The microstructure and the phase composition of the interfaces of Al-1050/Al-1050 and Al-1050/Mg-AZ31 magnetic pulse welding (MPW) joints were characterized by SEM and TEM analyses. The mechanical properties were tested by nanoindentation. Properties of the Al-1050/Al-1050 interface joint were established. The interface is almost free from Al3Fe precipitates, which are present in the base metal. The hardness value is higher than that of the base metal; however, values of the Young's modulus of the interface and base metal are similar. It was suggested that the interface evolution in the Al-1050/Al-1050 system includes local melting and rapid solidification of the base materials. A wavy shaped heterogeneous interface was detected in the Al-1050/Mg-AZ31 joints. Some areas are free from visible intermetallic phases (IMPs), while others contain pockets of relatively coarse intermetallic precipitates. The presence of a relatively large fraction of globular porosity at the interface indicates that local melting takes place in the course of MPW. TEM characterization of regions free of IMPs at the interface reveals regions consisting of fcc supersaturated Al-Mg solid solution, apparently formed as a result of local mechanical alloying during MPW. In other regions, the composition and structure correspond to the Mg17Al12 phase, which was probably formed by local melting and rapid solidification.</t>
  </si>
  <si>
    <t>[Stern, A.; Moshe, G.; Frage, N.] Ben Gurion Univ Negev, Dept Mat Engn, IL-84105 Beer Sheva, Israel; [Aizenshtein, M.] Nucl Res Ctr Negev, IL-84190 Beer Sheva, Israel; [Cohen, S. R.] Weismann Inst Sci, Dept Chem Res Support, IL-76100 Rehovot, Israel</t>
  </si>
  <si>
    <t>Ben Gurion University</t>
  </si>
  <si>
    <t>Stern, A (corresponding author), Ben Gurion Univ Negev, Dept Mat Engn, POB 653, IL-84105 Beer Sheva, Israel.</t>
  </si>
  <si>
    <t>aizensht@bgu.ac.il</t>
  </si>
  <si>
    <t>FRAGE, NAHUM/F-2327-2012; Aizenshtein, Michael/AAE-7610-2020; Cohen, Sidney/J-7153-2012</t>
  </si>
  <si>
    <t>Cohen, Sidney/0000-0003-4255-3351; Frage, Nachum/0000-0001-5710-196X</t>
  </si>
  <si>
    <t>10.1007/s11665-013-0481-7</t>
  </si>
  <si>
    <t>167YL</t>
  </si>
  <si>
    <t>WOS:000320671400035</t>
  </si>
  <si>
    <t>Yang, J; Wang, D; Xiao, BL; Ni, DR; Ma, ZY</t>
  </si>
  <si>
    <t>Yang, J.; Wang, D.; Xiao, B. L.; Ni, D. R.; Ma, Z. Y.</t>
  </si>
  <si>
    <t>Effects of Rotation Rates on Microstructure, Mechanical Properties, and Fracture Behavior of Friction Stir-Welded (FSW) AZ31 Magnesium Alloy</t>
  </si>
  <si>
    <t>AL-ZN ALLOY; MG ALLOYS; DEFORMATION MECHANISMS; TEXTURE DEVELOPMENT; ALUMINUM-ALLOY; GRAIN-SIZE; EVOLUTION; FLOW; PLASTICITY; PARAMETERS</t>
  </si>
  <si>
    <t>Three rotation rates were selected for friction stir welded (FSW) rolled AZ31 plates, at a constant welding speed of 100 mm/minutes. As the rotation rate was increased from 800 and 2000 to 3500 rpm, the nugget shape varied from a basin-or ellipse-shaped homogeneous structure to a two-layer structure. The grain characteristic was similar in the nugget zones (NZs) at 800 and 2000 rpm, with the column-rotated basal plane. However, at 3500 rpm, the equiaxed fine grains and column-rotated basal plane were found in the lower zone of the two-layer structure, while elongated coarse grains and the basal plane with little inclination comparable to that in the parent material (PM) were detected in the upper zone. Tensile tests indicated that the fracture behaviors of the FSW AZ31 joints at 800 and 2000 rpm were similar with the weak zones being located at the NZ middle and along the boundary between the NZ and the thermo-mechanically affected zone, while contrasting fracture features were found at 3500 rpm. The ultimate tensile strength (UTS) of the joints increased as the rotation rate increased, with the highest UTS being about 95 pct of the PM at 3500 rpm. The variations in the strength and fracture behavior of the joints with the rotation rate were accounted for by the variation in the texture. DOI: 10.1007/s11661-012-1373-4 (C) The Minerals, Metals &amp; Materials Society and ASM International 2012</t>
  </si>
  <si>
    <t>[Yang, J.; Wang, D.; Xiao, B. L.; Ni, D. R.; Ma, Z. Y.] Chinese Acad Sci, Inst Met Res, Shenyang Natl Lab Mat Sci, Shenyang 110016, Peoples R China</t>
  </si>
  <si>
    <t>Yang, J (corresponding author), Chinese Acad Sci, Inst Met Res, Shenyang Natl Lab Mat Sci, Shenyang 110016, Peoples R China.</t>
  </si>
  <si>
    <t>National R&amp;D Program of China [2011BAE22B05]; National Outstanding Young Scientist Foundation of China [50525103]; Hundred Talents Program of Chinese Academy of Sciences</t>
  </si>
  <si>
    <t>National R&amp;D Program of China; National Outstanding Young Scientist Foundation of China; Hundred Talents Program of Chinese Academy of Sciences(Chinese Academy of Sciences)</t>
  </si>
  <si>
    <t>This study was supported by the National R&amp;D Program of China under grant No. 2011BAE22B05, the National Outstanding Young Scientist Foundation of China under grant No. 50525103, and the Hundred Talents Program of Chinese Academy of Sciences.</t>
  </si>
  <si>
    <t>10.1007/s11661-012-1373-4</t>
  </si>
  <si>
    <t>WOS:000313718500052</t>
  </si>
  <si>
    <t>Malarvizhi, S; Balasubramanian, V</t>
  </si>
  <si>
    <t>Malarvizhi, S.; Balasubramanian, V.</t>
  </si>
  <si>
    <t>Influences of tool shoulder diameter to plate thickness ratio (D/T) on stir zone formation and tensile properties of friction stir welded dissimilar joints of AA6061 aluminum-AZ31B magnesium alloys</t>
  </si>
  <si>
    <t>MICROSTRUCTURE CHARACTERISTICS; MECHANICAL-PROPERTIES; AL</t>
  </si>
  <si>
    <t>Friction stir welding (FSW) is capable of joining dissimilar materials. In FSW, a rotating shoulder with a profiled pin moves between sheets of the pieces to be joined. As the rotating tool travels along the weld line, frictional heat is generated between the base material and tool shoulder. This heat is however lower than in fusion welding methods. In this work the influences of the tool shoulder diameter (one of the heat generation source) on the macrostructure, microstructure and tensile properties of the dissimilar AA6061 Aluminum and AZ31 Magnesium alloys were experimented. From this investigation, it was found that the joints fabricated using a shoulder diameter of 21 mm (3.5 times the plate thickness) exhibited superior tensile properties compared to its counterparts. (C) 2012 Elsevier Ltd. All rights reserved.</t>
  </si>
  <si>
    <t>[Malarvizhi, S.; Balasubramanian, V.] Annamalai Univ, Dept Mfg Engn, Ctr Mat Joining &amp; Res CEMAJOR, Annamalainagar 608002, Tamil Nadu, India</t>
  </si>
  <si>
    <t>Malarvizhi, S (corresponding author), Annamalai Univ, Dept Mfg Engn, Ctr Mat Joining &amp; Res CEMAJOR, Annamalainagar 608002, Tamil Nadu, India.</t>
  </si>
  <si>
    <t>jeejoo@rediffmail.com; visvabalu@yahoo.com</t>
  </si>
  <si>
    <t>Department of Science &amp; Technology (DST), Ministry of Science &amp; Technology, Government of India [SR/FT/ET-067/2008]</t>
  </si>
  <si>
    <t>Department of Science &amp; Technology (DST), Ministry of Science &amp; Technology, Government of India</t>
  </si>
  <si>
    <t>The authors are grateful to the Department of Science &amp; Technology (DST), Ministry of Science &amp; Technology, Government of India for the financial support rendered through a Fast Track Project No. SR/FT/ET-067/2008.</t>
  </si>
  <si>
    <t>10.1016/j.matdes.2012.04.008</t>
  </si>
  <si>
    <t>948ZW</t>
  </si>
  <si>
    <t>WOS:000304545000058</t>
  </si>
  <si>
    <t>Gao, M; Wang, ZM; Li, XY; Zeng, XY</t>
  </si>
  <si>
    <t>Gao, M.; Wang, Z. M.; Li, X. Y.; Zeng, X. Y.</t>
  </si>
  <si>
    <t>Laser Keyhole Welding of Dissimilar Ti-6Al-4V Titanium Alloy to AZ31B Magnesium Alloy</t>
  </si>
  <si>
    <t>MICROSTRUCTURE; ALUMINUM; STEEL; JOINT; BEHAVIOR</t>
  </si>
  <si>
    <t>Laser keyhole welding of Ti-6Al-4V titanium alloy to AZ31B magnesium alloy was developed, and the correlations of process parameters, joint properties, and bonding mechanism were studied. The results show that the offset from the laser beam center on AZ31B side to the edge of the weld seam plays a big role in the joint properties by changing the power density irradiated at the Ti-Mg initial interface. The optimal range of the offset is 0.3 to 0.4mm in the present study. Some lamellar and granular Ti-rich mixtures are observed in the fusion zone, which is formed by intermixing melted Ti-6Al-4V with liquid AZ31B. The maximum ultimate tensile strength of the joints reaches 266 MPa. Furthermore, the fracture surface consists of scraggly remaining weld metal and smooth Ti surface. The higher the failure strength, the smaller the proportion of smooth Ti surface to whole interface is. Finally, the bonding mechanism of the interfacial layer is summarized by the morphologies and test results of fracture surfaces.</t>
  </si>
  <si>
    <t>[Gao, M.; Wang, Z. M.; Li, X. Y.; Zeng, X. Y.] Huazhong Univ Sci &amp; Technol, Sch Optoelect Sci &amp; Engn, Wuhan Natl Lab Optoelect, Wuhan 430074, Peoples R China</t>
  </si>
  <si>
    <t>Gao, M (corresponding author), Huazhong Univ Sci &amp; Technol, Sch Optoelect Sci &amp; Engn, Wuhan Natl Lab Optoelect, Wuhan 430074, Peoples R China.</t>
  </si>
  <si>
    <t>zmwang@mail.hust.edu.cn</t>
  </si>
  <si>
    <t>wang, zemin/O-4011-2015; Li, Xiangyou/K-7792-2012</t>
  </si>
  <si>
    <t>10.1007/s11661-011-0825-6</t>
  </si>
  <si>
    <t>865SF</t>
  </si>
  <si>
    <t>WOS:000298329900017</t>
  </si>
  <si>
    <t>James, A; North, TH; Thorpe, SJ</t>
  </si>
  <si>
    <t>Kish, JR; Frankel, GS; Davenport, AJ; Birbilis, N; Zavadil, K</t>
  </si>
  <si>
    <t>James, A.; North, T. H.; Thorpe, S. J.</t>
  </si>
  <si>
    <t>Localized Corrosion of Friction Stir Spot Welds in Magnesium AZ31 Alloy</t>
  </si>
  <si>
    <t>CRITICAL FACTORS IN LOCALIZED CORROSION 7</t>
  </si>
  <si>
    <t>7th Symposium on Critical Factors in Localized Corrosion held during the 220th Electrochemical-Society (ECS) Meeting</t>
  </si>
  <si>
    <t>OCT 10-13, 2011</t>
  </si>
  <si>
    <t>Boston, MA</t>
  </si>
  <si>
    <t>Electrochem Soc,Corros Div,Bio-Logic</t>
  </si>
  <si>
    <t>A scanning reference electrode technique (SRET) apparatus has been designed and commissioned to investigate the corrosion of friction stir spot welds (FSSW) made in AZ31 magnesium alloys. The operational parameters of the apparatus have been calibrated to give adequate spatial resolution. By combining the SRET data with material flow data and immersion test data it was found that the FSSW process causes the formation of distinct noble and active regimes within the weld area. The noble region is aligned with the stir zone (SZ) and is caused by a dynamically recrystallized grain structure which are void of dislocations/twins, and beta Mg17Al12. Localized corrosion attack was observed in both SRET and immersion testing along the thermo-mechanically affected zone (TMAZ). The same effect was consistently observed with a flat versus concave shoulder tool, and dwell times of 1s and 4s.</t>
  </si>
  <si>
    <t>[James, A.; North, T. H.; Thorpe, S. J.] Univ Toronto, Dept Mat Sci &amp; Engn, Toronto, ON, Canada</t>
  </si>
  <si>
    <t>James, A (corresponding author), Univ Toronto, Dept Mat Sci &amp; Engn, Toronto, ON, Canada.</t>
  </si>
  <si>
    <t>978-1-60768-324-7; 978-1-56677-965-4</t>
  </si>
  <si>
    <t>10.1149/1.3697589</t>
  </si>
  <si>
    <t>BHG95</t>
  </si>
  <si>
    <t>WOS:000325392600017</t>
  </si>
  <si>
    <t>Jordon, JB</t>
  </si>
  <si>
    <t>Jordon, J. B.</t>
  </si>
  <si>
    <t>THE EFFECT OF MICROSTRUCTURAL AND GEOMETRICAL FEATURES ON FATIGUE PERFORMANCE IN MG AZ31 FRICTION STIR SPOT WELDS</t>
  </si>
  <si>
    <t>PROCEEDINGS OF THE ASME INTERNATIONAL MECHANICAL ENGINEERING CONGRESS AND EXPOSITION, 2011, VOL 8</t>
  </si>
  <si>
    <t>NOV 11-17, 2011</t>
  </si>
  <si>
    <t>Denver, CO</t>
  </si>
  <si>
    <t>Amer Soc Mech Engn</t>
  </si>
  <si>
    <t>LAP-SHEAR SPECIMENS; LIFE ESTIMATIONS; FAILURE MODES; BEHAVIOR; SHEETS</t>
  </si>
  <si>
    <t>The relationship of microstructural and geometrical features to fatigue performance is investigated in friction stir spot welds made using AZ31 magnesium alloy sheets. Lap-shear coupons were spot welded using two sets of welding parameters. Optical microscopy of the initial state of the microstructure of each set of spot welds revealed differences in the hook formation, sheet thickness in the weld zone, and nugget diameter. Both sets of welds were fatigue tested in load control until failure at various load ratios. Optical microscopy of the failed coupons revealed differences in the fracture mode between the two sets of coupons. A linear elastic fracture mechanics model was used to correlate the fatigue life in the two processes. The fatigue model, which is a function of hook size, sheet thickness, and nugget diameter, showed good correlation to the experimental results. The model was also employed to show that the fatigue of the friction stir spot welds was most sensitive to the sheet thickness in the weld zone, followed by hook height, and then nugget diameter.</t>
  </si>
  <si>
    <t>Univ Alabama, Dept Mech Engn, Tuscaloosa, AL 35487 USA</t>
  </si>
  <si>
    <t>978-0-7918-5494-5</t>
  </si>
  <si>
    <t>Acoustics; Engineering, Mechanical</t>
  </si>
  <si>
    <t>Acoustics; Engineering</t>
  </si>
  <si>
    <t>BHC47</t>
  </si>
  <si>
    <t>WOS:000324956000005</t>
  </si>
  <si>
    <t>Lin, CM; Liu, JJ; Tsai, HL; Cheng, CM</t>
  </si>
  <si>
    <t>Lin, Chun-Ming; Liu, Ju-Jen; Tsai, Hsien-Lung; Cheng, Ching-Min</t>
  </si>
  <si>
    <t>Evolution of microstructures and mechanical properties of AZ31B magnesium alloy weldment with active oxide fluxes and GTAW process</t>
  </si>
  <si>
    <t>JOURNAL OF THE CHINESE INSTITUTE OF ENGINEERS</t>
  </si>
  <si>
    <t>mechanical property; magnesium alloy; fracture; active fluxes</t>
  </si>
  <si>
    <t>TENSILE DEFORMATION; BEHAVIOR</t>
  </si>
  <si>
    <t>In this study, the effect of active oxide fluxes with gas tungsten arc welding on the microstructure and mechanical properties of AZ31B magnesium alloy weldment was investigated. The gas tungsten arc welding process through a flux spray layer was applied to an AZ31B magnesium alloy sheet to produce a bead-on-plate specimen. Oxide (TiO2, SiO2, Fe2O3, Al2O3, and ZrO2) powders were used as the activating fluxes. The macrographs and micrographs of the weld beads were examined using an optical microscope and a scanning electron microscope. The specimens with SiO2 and Fe2O3 fluxes had high depth-to-width ratio welds, followed by those with TiO2 and ZrO2 fluxes and while that with Al2O3 flux had the low ratio weld. The use of 70A welding current for the specimens with different fluxes produced complete penetration, whereas the specimen without any flux required a 90 A welding current to produce complete penetration. The weld bead microstructure was affected by the activating fluxes, which created different thermal effects that changed the convection direction and promoted the formation of various precipitates in the fusion zone during solidification. Three types of precipitates were found in the fusion zones, that is, a long layer-shaped TiAlMg precipitate with TiO2 flux, a spherical AlMgZn precipitate with Al2O3 flux, and an oval-shaped MgAlMn precipitate with all types of fluxes. The mechanical properties of Al2O3 magnesium alloy were measured by tensile testing in the rolling direction. Fractures occurred in the fusion zone near the heat-affected zone interface of specimens welded with TiO2 flux, revealing a brittle fracture with trans-granular cleavage facets and a large number of small, bright dimples at the center. Such brittle fractures also occurred in the fusion zone of specimens welded with Al2O3, ZrO2, SiO2, and Fe2O3 fluxes. Similarly, the specimens welded with Al2O3 exhibited a brittle fracture with trans-granular facets, whereas the other specimens revealed a brittle fracture with inter-granular cleavage facets.</t>
  </si>
  <si>
    <t>[Lin, Chun-Ming; Liu, Ju-Jen; Tsai, Hsien-Lung] Natl Taiwan Univ Sci &amp; Technol, Dept Mech Engn, Taipei, Taiwan; [Liu, Ju-Jen] Lee Ming Inst Technol, Dept Chem &amp; Mat Engn, Taipei 24305, Taiwan; [Cheng, Ching-Min] Natl Taiwan Normal Univ, Dept Mechatron Technol, Taipei 10610, Taiwan</t>
  </si>
  <si>
    <t>National Taiwan University of Science &amp; Technology; National Taiwan Normal University</t>
  </si>
  <si>
    <t>Lin, CM (corresponding author), Natl Taiwan Univ Sci &amp; Technol, Dept Mech Engn, 43 Keelung Rd,Sect 4, Taipei, Taiwan.</t>
  </si>
  <si>
    <t>D9503503@mail.ntust.edu.tw</t>
  </si>
  <si>
    <t>Lin, Chun-Ming/0000-0001-7098-3303</t>
  </si>
  <si>
    <t>National Science Council of the Republic of China, Taiwan [NSC 95-2221-E-011-036, NSC 96-2221-E011-072]</t>
  </si>
  <si>
    <t>National Science Council of the Republic of China, Taiwan(Ministry of Science and Technology, Taiwan)</t>
  </si>
  <si>
    <t>The authors would like to thank the National Science Council of the Republic of China, Taiwan, for financially supporting this research under Contract No. NSC 95-2221-E-011-036 and NSC 96-2221-E011-072.</t>
  </si>
  <si>
    <t>CHINESE INST ENGINEERS</t>
  </si>
  <si>
    <t>TAIPEI</t>
  </si>
  <si>
    <t>#1, 4TH FL, SEC 2, JEN-AI RD, TAIPEI 10019, TAIWAN</t>
  </si>
  <si>
    <t>0253-3839</t>
  </si>
  <si>
    <t>2158-7299</t>
  </si>
  <si>
    <t>J CHIN INST ENG</t>
  </si>
  <si>
    <t>J. Chin. Inst. Eng.</t>
  </si>
  <si>
    <t>10.1080/02533839.2011.618242</t>
  </si>
  <si>
    <t>874OO</t>
  </si>
  <si>
    <t>WOS:000298968100002</t>
  </si>
  <si>
    <t>Shen, J; Min, D; Wang, D</t>
  </si>
  <si>
    <t>Shen, Jun; Min, Dong; Wang, Dan</t>
  </si>
  <si>
    <t>Effects of heating process on the microstructures and tensile properties of friction stir spot welded AZ31 magnesium alloy plates</t>
  </si>
  <si>
    <t>FATIGUE LIFE ESTIMATIONS; LAP-SHEAR SPECIMENS; FAILURE MODES; MECHANISMS; SHEETS</t>
  </si>
  <si>
    <t>In this paper, the effects of heating process on the microstructures and tensile properties of a friction stir spot welding (FSSW) welded AZ31 magnesium alloy were investigated by microstructural observations and tensile tests. The results shown that compared with the FSSW welded joint, the width of the bonded zone of the heating FSSW welded AZ31 magnesium alloy joint increased remarkably, while the width of the partial metallurgical zone and the number of the voids formed in it reduced. The tensile test results indicated that the increase of the heating temperature improved the tensile shear load (TSL) of the heating FSSW welded joint greatly when the heating temperature was lower than 573 K. However, the TSL of the heating FSSW welded joint decreased when the heating temperature was more than 573 K due to the coarsening of the grains. (C) 2011 Elsevier Ltd. All rights reserved.</t>
  </si>
  <si>
    <t>[Shen, Jun; Min, Dong; Wang, Dan] Chongqing Univ, Coll Mat Sci &amp; Engn, Chongqing 400044, Peoples R China</t>
  </si>
  <si>
    <t>Key Scientific and Technological Project of Chongqing [CSTC, 2009AC4046]; Natural Science Foundation Project of CQ CSTC [CSTC, 2010BB4039]; Fundamental Research Funds for the Central Universities of PR China [CDJZR10130010]; Fundamental Research Funds for the Central Universities [CDJZR11135501]; Chongqing University [CDJXS10 131155]</t>
  </si>
  <si>
    <t>Key Scientific and Technological Project of Chongqing; Natural Science Foundation Project of CQ CSTC(Natural Science Foundation Project of CQ CSTC); Fundamental Research Funds for the Central Universities of PR China; Fundamental Research Funds for the Central Universities(Fundamental Research Funds for the Central Universities); Chongqing University</t>
  </si>
  <si>
    <t>This research was financial supported by a Key Scientific and Technological Project of Chongqing (Project No. CSTC, 2009AC4046), a Natural Science Foundation Project of CQ CSTC (Project No. CSTC, 2010BB4039), a Fundamental Research Funds for the Central Universities of PR China (Project No. CDJZR10130010), a Fundamental Research Funds for the Central Universities (Project No. CDJZR11135501) and a Graduate Innovation Fund of Science and Technology of Chongqing University (Project No. CDJXS10 131155).</t>
  </si>
  <si>
    <t>10.1016/j.matdes.2011.05.046</t>
  </si>
  <si>
    <t>813NF</t>
  </si>
  <si>
    <t>WOS:000294373500049</t>
  </si>
  <si>
    <t>Bruni, C; Forcellese, A; Gabrielli, F; Simoncini, M</t>
  </si>
  <si>
    <t>Bruni, C.; Forcellese, A.; Gabrielli, F.; Simoncini, M.</t>
  </si>
  <si>
    <t>Post-welding formability of AZ31 magnesium alloy</t>
  </si>
  <si>
    <t>SHEETS; TEMPERATURE; BEHAVIOR; MICROSTRUCTURE</t>
  </si>
  <si>
    <t>The plastic flow behaviour and formability of friction stir welded AZ31 magnesium alloys were widely investigated. Flow curves were obtained in extended ranges of temperature (250-350 degrees C) and strain rate (0.001-0.1 s(-1)) by means of uniaxial tensile tests; furthermore, forming limit curves were determined using the hemispherical punch method in the same range of temperature but with a constant crosshead speed of 0.1 mm/s. The results were compared with those obtained, under the same experimental conditions, on the base material. The flow stress levels of joint and base material are very similar up the peak of the flow curve although the equivalent strains at the peak and to failure are usually lower than those of base material. However, at the highest temperature and lowest strain rate investigated (350 degrees C and 0.001 s(-1)), the flow behaviour of the welded joint tends to be similar to the one of the base alloy. Finally, formability of the friction stir welded material, evaluated in terms of forming limit curves, is usually lower than the one of the base material. (C) 2011 Elsevier Ltd. All rights reserved.</t>
  </si>
  <si>
    <t>[Simoncini, M.] Univ E Campus, I-22060 Novedrate, CO, Italy; [Bruni, C.; Forcellese, A.; Gabrielli, F.] Univ Politecn Marche, Dept Mech, I-60131 Ancona, Italy</t>
  </si>
  <si>
    <t>c.bruni@univpm.it; a.forcellese@univpm.it; f.gabrielli@univpm.it; michela.simoncini@uniecampus.it</t>
  </si>
  <si>
    <t>Forcellese, Archimede/0000-0003-1380-4596; Gabrielli, Filippo/0000-0003-3875-2809; BRUNI, CARLO/0000-0001-9556-9870; SIMONCINI, MICHELA/0000-0001-5356-9012</t>
  </si>
  <si>
    <t>10.1016/j.matdes.2011.01.004</t>
  </si>
  <si>
    <t>745OE</t>
  </si>
  <si>
    <t>WOS:000289174000058</t>
  </si>
  <si>
    <t>Srinivasan, M; Loganathan, C; Balasubramanian, V; Nguyen, QB; Gupta, M; Narayanasamy, R</t>
  </si>
  <si>
    <t>Srinivasan, M.; Loganathan, C.; Balasubramanian, V.; Nguyen, Q. B.; Gupta, M.; Narayanasamy, R.</t>
  </si>
  <si>
    <t>Feasibility of joining AZ31B magnesium metal matrix composite by friction welding</t>
  </si>
  <si>
    <t>MICROSTRUCTURE; STEEL; ALLOY; SIZE</t>
  </si>
  <si>
    <t>The present study investigates the feasibility of joining AZ31B magnesium nanocomposites by rotational friction welding. The AZ31B magnesium metal matrix composite, which was reinforced with alumina (Al2O3, average particle size of 50 nm) and calcium (Ca), was produced by a hybrid casting process and hot extruded at 350 degrees C. joining processes were done by varying the friction welding parameters. The integrity of the joints was investigated by optical microscopy. The mechanical properties of the joints were examined by tension tests and micro hardness tests. The efficiencies of the joints were analysed using statistical analysis. The fracture mode was studied using a scanning electron microscope. It was observed that as the friction pressure and forging pressure increased, the joint efficiency increased. Also, as the friction time increased, the efficiency of the joint decreased. (C) 2010 Elsevier Ltd. All rights reserved.</t>
  </si>
  <si>
    <t>[Srinivasan, M.] Saranathan Coll Engn, Dept Mech Engn, Tiruchirappalli 620012, Tamil Nadu, India; [Loganathan, C.] St Jospehs Coll Engn &amp; Technol, Thanjavur 613403, Tamil Nadu, India; [Balasubramanian, V.] Annamalai Univ, Ctr Mat Joining &amp; Res, Chidambaram 608002, Tamil Nadu, India; [Nguyen, Q. B.; Gupta, M.] Natl Univ Singapore, Dept Mech Engn, Singapore 117576, Singapore; [Narayanasamy, R.] Natl Inst Technol, Dept Prod Engn, Tiruchirappalli 620015, Tamil Nadu, India</t>
  </si>
  <si>
    <t>Annamalai University; National University of Singapore; National Institute of Technology (NIT System); National Institute of Technology Tiruchirappalli</t>
  </si>
  <si>
    <t>Srinivasan, M (corresponding author), Saranathan Coll Engn, Dept Mech Engn, Tiruchirappalli 620012, Tamil Nadu, India.</t>
  </si>
  <si>
    <t>srinivasanm@saranathan.ac.in</t>
  </si>
  <si>
    <t>Murugan, Srinivasan/AAY-2780-2021; Gupta, Manoj/I-8110-2014</t>
  </si>
  <si>
    <t>Gupta, Manoj/0000-0002-2248-8700; Murugan, Srinivasan/0000-0001-8907-0862</t>
  </si>
  <si>
    <t>10.1016/j.matdes.2010.09.028</t>
  </si>
  <si>
    <t>715RU</t>
  </si>
  <si>
    <t>WOS:000286904200077</t>
  </si>
  <si>
    <t>Chen, ZW; Yazdanian, S; Littlefair, G</t>
  </si>
  <si>
    <t>Ferguson, G; Thambyah, A; Hodgson, MA; Wade, K</t>
  </si>
  <si>
    <t>Chen, Zhan W.; Yazdanian, Shamzin; Littlefair, Guy</t>
  </si>
  <si>
    <t>Fracture Strengths of Mg Alloy AZ31B-H24 Friction Stir Lap Welds</t>
  </si>
  <si>
    <t>STRUCTURAL INTEGRITY AND FAILURE</t>
  </si>
  <si>
    <t>International Conference on Structural Integrity and Failure</t>
  </si>
  <si>
    <t>JUL 04-07, 2010</t>
  </si>
  <si>
    <t>Univ Auckland, Auckland, NEW ZEALAND</t>
  </si>
  <si>
    <t>Australian Fracture Grp,Univ Auckland, Dept Chem &amp; Mat Engn</t>
  </si>
  <si>
    <t>Univ Auckland</t>
  </si>
  <si>
    <t>Hooking; material flow; FS softening; stress distribution</t>
  </si>
  <si>
    <t>MAGNESIUM ALLOY; SHEETS; SPEED</t>
  </si>
  <si>
    <t>The effects of selected friction stir lap welding parameters on fracture strength of Mg alloy AZ31B-H24 welds have been studied. Rotation speed has been found to affect significantly the flow related hook size formation. Furthermore, fracture strength decreased almost linearly with hook size. A small amount of softening was detected in fracture location that was outside the nugget zone and thus this softening may only adversely affect the fracture strength slightly. Finally, simulation results are presented to show the uneven stress distribution in a lap geometry which together with the relative brittleness of the stir material must be the cause to have significantly reduced the fracture strength.</t>
  </si>
  <si>
    <t>[Chen, Zhan W.; Yazdanian, Shamzin; Littlefair, Guy] AUT Univ, Dept Mech &amp; Mfg Engn, Auckland, New Zealand</t>
  </si>
  <si>
    <t>Auckland University of Technology</t>
  </si>
  <si>
    <t>Chen, ZW (corresponding author), AUT Univ, Dept Mech &amp; Mfg Engn, Auckland, New Zealand.</t>
  </si>
  <si>
    <t>zhan.chen@aut.ac.nz; yshamzin@aut.ac.nz; guy.littlefair@aut.ac.nz</t>
  </si>
  <si>
    <t>Littlefair, Guy/N-1614-2017; Yazdanian, Shamzin/LMQ-0011-2024</t>
  </si>
  <si>
    <t>yazdanian, shamzin/0000-0001-8014-8037</t>
  </si>
  <si>
    <t>978-3-03785-176-0</t>
  </si>
  <si>
    <t>10.4028/www.scientific.net/AMR.275.73</t>
  </si>
  <si>
    <t>Engineering, Mechanical; Nanoscience &amp; Nanotechnology</t>
  </si>
  <si>
    <t>Engineering; Science &amp; Technology - Other Topics</t>
  </si>
  <si>
    <t>BZY25</t>
  </si>
  <si>
    <t>WOS:000303351300018</t>
  </si>
  <si>
    <t>Jordon, JB; Horstemeyer, MF; Daniewicz, SR; Badarinarayan, H; Grantham, J</t>
  </si>
  <si>
    <t>Jordon, J. B.; Horstemeyer, M. F.; Daniewicz, S. R.; Badarinarayan, H.; Grantham, J.</t>
  </si>
  <si>
    <t>Fatigue Characterization and Modeling of Friction Stir Spot Welds in Magnesium AZ31 Alloy</t>
  </si>
  <si>
    <t>JOURNAL OF ENGINEERING MATERIALS AND TECHNOLOGY-TRANSACTIONS OF THE ASME</t>
  </si>
  <si>
    <t>CROSS-TENSION SPECIMENS; LAP-SHEAR SPECIMENS; CRACK-GROWTH; LIFE ESTIMATIONS; FAILURE MODES; ALUMINUM; BEHAVIOR; AL; MICROSTRUCTURE; SHEETS</t>
  </si>
  <si>
    <t>The fatigue behavior of friction stir spot welds in magnesium AZ31 alloy is experimentally investigated and modeled. The friction stir spot welds employed in this study are representative of preliminary welds made in developing the joining process for potential use in automobile manufacturing. Load control cyclic tests were conducted on single weld lap-shear coupons to determine fatigue life properties. Optical fractography of the failed fatigue coupons revealed that fatigue cracks initiated from the interfacial hook and eventually failed by either nugget pullout or full width separation, depending on the cyclic load amplitude. The failure modes of the magnesium AZ31 alloy were similar to the aluminum alloys of comparable friction stir spot welds. To predict the fatigue life of the lap-joint coupons, a crack growth modeling approach based on a kinked crack stress intensity solution was used. The fatigue model predictions compared well to the experimental fatigue life results, despite an approximate stress intensity factor solution for this weld geometry. The experiments and modeling conducted in this study suggest that the size of the interfacial hook, which comes about from the speed, depth of plunge, dwell time, and tool configuration of the friction stir spot weld process, is a major contributor to the fatigue life of the joint. [DOI: 10.1115/1.4002330]</t>
  </si>
  <si>
    <t>[Jordon, J. B.] Univ Alabama, Dept Mech Engn, Tuscaloosa, AL 35487 USA; [Horstemeyer, M. F.; Daniewicz, S. R.] Mississippi State Univ, Dept Mech Engn, Mississippi State, MS 39762 USA; [Horstemeyer, M. F.; Grantham, J.] Mississippi State Univ, CAVS, Mississippi State, MS 39762 USA; [Badarinarayan, H.] Hitachi Amer Ltd, Automot Prod Res Lab, Farmington Hills, MI 48335 USA</t>
  </si>
  <si>
    <t>University of Alabama System; University of Alabama Tuscaloosa; Mississippi State University; Mississippi State University; Hitachi Limited</t>
  </si>
  <si>
    <t>Jordon, J. Brian/A-3148-2011</t>
  </si>
  <si>
    <t>Jordon, J. Brian/0000-0002-3841-3236; Horstemeyer, Mark/0000-0003-4230-0063</t>
  </si>
  <si>
    <t>Department of Energy; National Energy Technology Laboratory [DE-FC26-02OR22910]; U.S. Army TACOM Life Cycle Command [W56HZV-08-C-0236]; Mississippi State University; United States Government</t>
  </si>
  <si>
    <t>Department of Energy(United States Department of Energy (DOE)); National Energy Technology Laboratory(United States Department of Energy (DOE)); U.S. Army TACOM Life Cycle Command; Mississippi State University; United States Government</t>
  </si>
  <si>
    <t>The authors would like to recognize Richard Osborne, James Quinn, Xuming Su, Alan Luo, John Allison, Robert McCune, Don Penrod, Matthew Castanier, and David Lamb for their encouragement of this study. This material is based on work supported by the Department of Energy and the National Energy Technology Laboratory under Award No. DE-FC26-02OR22910 and the U.S. Army TACOM Life Cycle Command under Contract No. W56HZV-08-C-0236 through a subcontract with Mississippi State University and was performed for the Simulation Based Reliability and Safety (SimBRS) research program. This report was prepared as an account of work sponsored by an agency of the United States Government.</t>
  </si>
  <si>
    <t>0094-4289</t>
  </si>
  <si>
    <t>1528-8889</t>
  </si>
  <si>
    <t>J ENG MATER-T ASME</t>
  </si>
  <si>
    <t>J. Eng. Mater. Technol.-Trans. ASME</t>
  </si>
  <si>
    <t>10.1115/1.4002330</t>
  </si>
  <si>
    <t>675HH</t>
  </si>
  <si>
    <t>WOS:000283817900008</t>
  </si>
  <si>
    <t>Babu, NK; Ashfaq, M</t>
  </si>
  <si>
    <t>Babu, N. Kishore; Ashfaq, M.</t>
  </si>
  <si>
    <t>Influence of Welding Speed on Microstructure and Mechanical Properties of AZ31 Magnesium Alloy Laser Weldments</t>
  </si>
  <si>
    <t>PRAKTISCHE METALLOGRAPHIE-PRACTICAL METALLOGRAPHY</t>
  </si>
  <si>
    <t>CO(2) laser welds were prepared on 3 mm thick sheets of continuous cast and rolled AZ31 magnesium alloy, using different welding speeds (3 m/min, 4 m/min and 5 m/min). The microstructure and composition analysis of weld metal was examined using optical and scanning electron microscopy (HR-SEM, EPMA and EDS/X). Room temperature hardness and tensile properties of the weldments in the as-welded condition were studied and correlated with the microstructure. The microstructure of fusion zone consists of two parts: the equiaxed zone in the middle part and the columnar zone adjacent to fusion boundary. It has been shown that the average width of columnar grains in the fusion zone is increased with decreasing the welding speed. Microstructural examination showed that the equiaxed grain size in the fusion zone was the least in the welds made using 5 m/min welding speed. It has been shown that welds prepared with 5 m/min welding speed exhibited increase in hardness, yield strength and ductility when compared with other welds.</t>
  </si>
  <si>
    <t>[Babu, N. Kishore] Singapore Inst Mfg Technol, Singapore 638075, Singapore; [Ashfaq, M.] King Saud Univ, Dept Ind Engn, Riyadh 11451, Saudi Arabia</t>
  </si>
  <si>
    <t>Agency for Science Technology &amp; Research (A*STAR); A*STAR - Singapore Institute of Manufacturing Technology (SIMTech); King Saud University</t>
  </si>
  <si>
    <t>nkishorebabu@gmail.com</t>
  </si>
  <si>
    <t>babu, kishore/AEZ-4018-2022; Mohammad, Ashfaq/P-4700-2014</t>
  </si>
  <si>
    <t>0032-678X</t>
  </si>
  <si>
    <t>PRAKT METALLOGR-PR M</t>
  </si>
  <si>
    <t>Prakt. Metallogr.-Pract. Metallogr.</t>
  </si>
  <si>
    <t>10.3139/147.110097</t>
  </si>
  <si>
    <t>656RW</t>
  </si>
  <si>
    <t>WOS:000282355300003</t>
  </si>
  <si>
    <t>Jordon, JB; Horstemeyer, MF; Badarinarayan, H; Grantham, J</t>
  </si>
  <si>
    <t>Jordon, J. B.; Horstemeyer, M. F.; Badarinarayan, H.; Grantham, J.</t>
  </si>
  <si>
    <t>FATIGUE BEHAVIOR OF MAGNESIUM AZ31 IN FRICTION STIR SPOT WELDS</t>
  </si>
  <si>
    <t>IMECE 2009: PROCEEDINGS OF THE ASME INTERNATIONAL MECHANICAL ENGINEERING CONGRESS AND EXPOSITION, VOL 11</t>
  </si>
  <si>
    <t>NOV 13-19, 2009</t>
  </si>
  <si>
    <t>Lake Buena Vista, FL</t>
  </si>
  <si>
    <t>In this study, the fatigue behavior of AZ31 magnesium friction stir spot welded joints is experimentally investigated. The friction stir spot welds employed here are representative of preliminary welds made in developing the joining process for potential use in automobile manufacturing. Load control cyclic tests were conducted on single weld lap-shear coupons and were fatigued until failure to determine stress-life properties. The fractured coupons were examined under optical and scanning electron microscopes with the intent to determine fatigue crack characteristics. Fractography analysis suggests that long crack growth accounts for a majority of the fatigue life. To predict the fatigue life of the lap-joint coupons, a long crack growth modeling approach, based on a kinked crack stress intensity solution, was employed. The fatigue model predictions compared well to the experimental stress-life results.</t>
  </si>
  <si>
    <t>[Jordon, J. B.; Horstemeyer, M. F.; Grantham, J.] Mississippi State Univ, Ctr Adv Vehicular Syst, Mississippi State, MS 39762 USA</t>
  </si>
  <si>
    <t>Jordon, JB (corresponding author), Mississippi State Univ, Ctr Adv Vehicular Syst, Mississippi State, MS 39762 USA.</t>
  </si>
  <si>
    <t>978-0-7918-4384-0</t>
  </si>
  <si>
    <t>BQY65</t>
  </si>
  <si>
    <t>WOS:000282107300009</t>
  </si>
  <si>
    <t>Liang, GL; Yuan, SQ</t>
  </si>
  <si>
    <t>Liang, Guoli; Yuan, Shaoqiang</t>
  </si>
  <si>
    <t>Study on the temperature measurement of AZ31B Magnesium Alloy in Gas Tungsten Arc Welding</t>
  </si>
  <si>
    <t>infrared radiation; temperature measurement; metals and alloys; computer simulation</t>
  </si>
  <si>
    <t>This paper is based on the Finite Element Analysis (FEA) to study the AZ31B Magnesium Alloy welding temperature filed, using a convenient, non-contact and fast response measured temperature method-Infrared Radiation (IR), the welding temperature field of AZ31B magnesium alloy plate in Gas Tungsten Arc Welding (GTAW) is measured by IR, the isothermal map of magnesium alloy plate is measured using IR device. The cooling curves are measured by thermocouple. Experiments and simulations by FEA are carried out to investigate the welding temperature field. The simulated results showed good agreement with the experiment ones. (c) 2007 Elsevier B.V. All rights reserved.</t>
  </si>
  <si>
    <t>[Liang, Guoli; Yuan, Shaoqiang] Tanshan Coll, Dept Electromech Engn, Tangshan 063000, Peoples R China</t>
  </si>
  <si>
    <t>guoliliang@sohu.com; shaoqiangyuan@163.com</t>
  </si>
  <si>
    <t>10.1016/j.matlet.2007.11.096</t>
  </si>
  <si>
    <t>305DZ</t>
  </si>
  <si>
    <t>WOS:000256159300021</t>
  </si>
  <si>
    <t>Karakas, Ö; Canyurt, OE; Gulsoz, A</t>
  </si>
  <si>
    <t>Karakas, Oe.; Canyurt, O. E.; Gulsoz, A.</t>
  </si>
  <si>
    <t>Fatigue strength estimation of butt welded joints in magnesium AZ31 alloy using the genetic algorithm</t>
  </si>
  <si>
    <t>magnesium alloy; fatigue strength; substitute structural length; genetic algorithm</t>
  </si>
  <si>
    <t>Genetic Algorithm is applied to calculate the substitute structural length (SSL) and obtain the fatigue strength of welded joints in magnesium. Fatigue tests with unnotched and notched specimens of the base material metal (BM), the weld metal (WM) and the heat-affected zone (HAZ) of magnesium AZ31 (MgA13) were carried out in order to derive the unknown substitute structural length. Results of fatigue tests with geometrically similar welded joints with full and partial penetration were available. The comparison of the experimental and predicted substitute structural length using Genetic Algorithm Substitute Structural Length Estimation Model (GASLEM) shows that the developed models seem to be capable of predicting the SSL values. Fatigue strength values were also obtained using predicted SSL.</t>
  </si>
  <si>
    <t>Karakas, Ö (corresponding author), Pamukkale Univ, Dept Mech Engn, Fac Engn, Pamukkale, Turkey.</t>
  </si>
  <si>
    <t>Canyurt, Olcay/AAL-5019-2021</t>
  </si>
  <si>
    <t>PO BOX 10 11 61, D-69451 WEINHEIM, GERMANY</t>
  </si>
  <si>
    <t>10.1002/mawe.200700215</t>
  </si>
  <si>
    <t>281IC</t>
  </si>
  <si>
    <t>WOS:000254489100016</t>
  </si>
  <si>
    <t>Zhang, ZD; Liu, LM; Sun, H; Wang, L</t>
  </si>
  <si>
    <t>Zhang, Zhaodong; Liu, Liming; Sun, Hao; Wang, Lai</t>
  </si>
  <si>
    <t>AC TIG welding with single-component oxide activating flux for AZ31B magnesium alloys</t>
  </si>
  <si>
    <t>Magnesium-based alloys are finding extensive applications foreground in aerospace and automotive applications. Weldability of magnesium alloys has recently been investigated with a variety of processes. In this article, the activating flux TIG (ATIG) welding of magnesium alloys with three single-component fluxes (TiO2, Cr2O3 and SiO2) under alternating current (AC) mode was studied. The effects of welding speed, weld current and electrode gap on the weld shape and the weld arc voltage in AC TIG welding with oxide fluxes were investigated on an AZ31B magnesium alloy substrate. The mechanisms of oxide fluxes on the arc shape and the arc voltage on the weld shape are discussed. The result showed that the TiO2 and Cr2O3 increase the weld penetration of AC TIG welding of magnesium with good bead cosmetics. The SiO2 increased the weld penetration with very poor formation of the weld surface. However, the arc voltage decreased with the used of TiO2 flux, and increased with the used of Cr2O3 flux. The mechanism of TiO2 and Cr2O3 fluxes increasing penetration should not accord with the arc constriction. It would comply with some potential effects of the flux interacting with the liquid metal of fusion zone.</t>
  </si>
  <si>
    <t>[Zhang, Zhaodong; Liu, Liming; Sun, Hao; Wang, Lai] Dalian Univ Technol, Sch Mat Sci &amp; Engn, State Key Lab Mat Surface Modificat Laser Ion &amp; B, Dalian 116024, Peoples R China</t>
  </si>
  <si>
    <t>Liu, LM (corresponding author), Dalian Univ Technol, Sch Mat Sci &amp; Engn, State Key Lab Mat Surface Modificat Laser Ion &amp; B, Dalian 116024, Peoples R China.</t>
  </si>
  <si>
    <t>Liulm@dlut.edu.cn</t>
  </si>
  <si>
    <t>10.1007/s10853-007-2299-x</t>
  </si>
  <si>
    <t>248YE</t>
  </si>
  <si>
    <t>WOS:000252192300028</t>
  </si>
  <si>
    <t>Metallurgical evaluation of AZ31B-H24 magnesium alloy friction stir welds</t>
  </si>
  <si>
    <t>automotive; joining; metallography</t>
  </si>
  <si>
    <t>SULFATE-SOLUTIONS; PLASTIC-FLOW</t>
  </si>
  <si>
    <t>Friction Stir welding of 3.175 mm (0.125 in.) thick plates of AZ31-H24 magnesium alloy was performed using several travel velocities and tool-rotation speeds. After production the welds were cross-sectioned and a metallurgical characterization was performed using optical microscopy, and scanning electron microscopy. Assessment of the weld nugget or stirred zone shows evidence of dynamic recrystallization and the start of grain growth in some spots of this region compared to the parent metal. Recrystallization was identified in the thermomechanically affected zone (TAZ) as well. The mechanical properties of the weld are correlated with the corresponding microstructures present in the weld nugget and TMAZ. Corrosion resistance of the weld was assessed using Electrochemical Impedance Spectroscopy (EIS) techniques and immersion tests in a corrosive environment; it showed better corrosion resistance than the base metal.</t>
  </si>
  <si>
    <t>Univ Illinois, Joining Sci &amp; Adv Mat Res Lab, Chicago, IL 60607 USA</t>
  </si>
  <si>
    <t>Pareek, M (corresponding author), Univ Illinois, Joining Sci &amp; Adv Mat Res Lab, Chicago, IL 60607 USA.</t>
  </si>
  <si>
    <t>jeindaco@uic.edu</t>
  </si>
  <si>
    <t>Rumiche, Francisco/0000-0001-9318-8425</t>
  </si>
  <si>
    <t>10.1007/s11665-007-9084-5</t>
  </si>
  <si>
    <t>211QK</t>
  </si>
  <si>
    <t>WOS:000249538200023</t>
  </si>
  <si>
    <t>Tanabe, H; Watanabe, T; Abe, Y; Yanagisawa, A</t>
  </si>
  <si>
    <t>Chandra, T; Tsuzaki, K; Militzer, M; Ravindran, C</t>
  </si>
  <si>
    <t>Tanabe, H.; Watanabe, T.; Abe, Y.; Yanagisawa, A.</t>
  </si>
  <si>
    <t>Solid state welding between CPTi and AZ31 B magnesium alloy by friction stirring</t>
  </si>
  <si>
    <t>THERMEC 2006, PTS 1-5</t>
  </si>
  <si>
    <t>5th International Conference on Processing and Manufacturing of Advanced Materials</t>
  </si>
  <si>
    <t>JUL 04-08, 2006</t>
  </si>
  <si>
    <t>joining; dissimilar metal; CPTi; magnesium alloy; FSW; tensile strength</t>
  </si>
  <si>
    <t>This paper described an experimental study on the friction stir welding of dissimilar metal between commercially pure titanium (CPTi) and magnesium alloy AZ31B (Mg). Butt-welds produced at various tool rotation speeds were evaluated by the observation of the weld surface appearance, X-ray radiographic test, tensile test, SEM and EDX analysis. The main results obtained are as follows. Butt-joint welding of the CPTi plate to the Mg plate was easily and successfully achieved. The ignition of Mg occurred during welding at the tool rotation speeds over 1200rpm. The fragments of CPTi existed in a continuous form in Mg matrix. The tool rotation speed of 1200rpm attained the maximum tensile strength of a joint, which was about 75% of that of Mg base metal. Fracture occurred at the weld interface in most joint. EDX analysis revealed that Al in the Mg diffused into CPTi through the weld interface and MgO existed at the interface. It seems that the decrease in Al concentration in the Mg and MgO formation around the weld interface caused the low tensile strength of the joints.</t>
  </si>
  <si>
    <t>[Tanabe, H.; Watanabe, T.; Abe, Y.; Yanagisawa, A.] Niigata Univ, Grad Sch Sci &amp; Technol, Ikarashi 2 Nocho, Niigata, Japan</t>
  </si>
  <si>
    <t>Niigata University</t>
  </si>
  <si>
    <t>Tanabe, H (corresponding author), Niigata Univ, Grad Sch Sci &amp; Technol, Ikarashi 2 Nocho, Niigata, Japan.</t>
  </si>
  <si>
    <t>htanabe@iri.pref.niigata.jp; twatanab@eng.niigata-u.ac.jp; t02m077b@mail.cc.niigata-u.ac.jp</t>
  </si>
  <si>
    <t>978-0-87849-428-6</t>
  </si>
  <si>
    <t>539-543</t>
  </si>
  <si>
    <t>1-5</t>
  </si>
  <si>
    <t>10.4028/www.scientific.net/MSF.539-543.3856</t>
  </si>
  <si>
    <t>BFW58</t>
  </si>
  <si>
    <t>WOS:000245106103121</t>
  </si>
  <si>
    <t>Lim, S; Kim, S; Lee, CG; Yim, CD; Kim, SJ</t>
  </si>
  <si>
    <t>Tensile behavior of friction-stir-welded AZ31-H24 Mg alloy</t>
  </si>
  <si>
    <t>In the present study, tensile behavior of friction-stir-welded AZ31 (Mg-3.6Al-1Zn-0.6Mn in wt pct)-H24 Mg alloy was investigated. It was found that the tensile property, particularly tensile elongation, of AZ31-H24 alloy was significantly degraded with friction stir welding (FSW). The tensile fracture always occurred at the boundary between the thermomechanically affected zone (TMAZ) and the stir zone (SZ) on the advancing side. The fractographic examination on the tensile-fractured AZ31-H24 alloy specimen showed a mixed mode of cleavage and dimpled rupture. The AES analysis suggested that the significant reduction in tensile elongation of friction-stir-welded AZ31-H24 Mg alloy was attributable to the entrapped oxides along the boundary between the TMAZ and SZ.</t>
  </si>
  <si>
    <t>Gyeongsang Natl Univ, Div Engn &amp; Mat Sci, Engn Res Inst, Chinju 660701, South Korea; Korea Inst Machinery &amp; Mat, Inst Mat Sci &amp; Technol, Chang Won 641010, South Korea</t>
  </si>
  <si>
    <t>Gyeongsang Natl Univ, Div Engn &amp; Mat Sci, Engn Res Inst, Chinju 660701, South Korea.</t>
  </si>
  <si>
    <t>sang@gsnu.ac.kr</t>
  </si>
  <si>
    <t>36A</t>
  </si>
  <si>
    <t>10.1007/s11661-005-0252-7</t>
  </si>
  <si>
    <t>932EM</t>
  </si>
  <si>
    <t>WOS:000229537000022</t>
  </si>
  <si>
    <t>Liu, LM; Wang, JF; Song, G</t>
  </si>
  <si>
    <t>Hybrid laser-TIG welding, laser beam welding and gas tungsten arc welding of AZ31B magnesium alloy</t>
  </si>
  <si>
    <t>hybrid of laser-TIG; TIG; LBW; magnesium alloy</t>
  </si>
  <si>
    <t>Welding of AZ31B magnesium alloy was carried out using hybrid laser-TIG (LATIG) welding, laser beam welding (LBW) and gas tungsten arc (TIG) welding. The weldability and microstructure of magnesium AZ31B alloy welded using LATIG, LBW and TIG were investigated by OM and EMPA. The experimental results showed that the welding speed of LATIG was higher than that of TIG, which was caught up with LBW. Besides, the penetration of LATIG doubles that of TIG, and was four times that of LBW. In addition, arc stability was improved in hybrid of laser-TIG welding compared with using the TIG welding alone, especially at high welding speed and under low TIG current. It was found that the heat affect zone of joint was only observed in TIG welding, and the size of grains in it was evidently coarse. In fusion zone, the equiaxed grains exist, whose size was the smallest welded by LBW, and was the largest by TIG welding. It was also found that Mg concentration of the fusion zone was lower than that of the base one by EPMA in three welding processes. (C) 2004 Elsevier B.V. All rights reserved.</t>
  </si>
  <si>
    <t>Dalian Univ Technol, Dept Mat Engn, Dalian 116024, Peoples R China</t>
  </si>
  <si>
    <t>Dalian Univ Technol, Dept Mat Engn, Dalian 116024, Peoples R China.</t>
  </si>
  <si>
    <t>10.1016/j.mesa.2004.04.044</t>
  </si>
  <si>
    <t>852ER</t>
  </si>
  <si>
    <t>WOS:000223738500017</t>
  </si>
  <si>
    <t>Lathabai, S; Barton, KJ; Harris, D; Lloyd, PG; Viano, DM; McLean, A</t>
  </si>
  <si>
    <t>Kaplan, HI</t>
  </si>
  <si>
    <t>Welding and weldability of AZ31B by gas tungsten arc and laser beam welding processes</t>
  </si>
  <si>
    <t>MAGNESIUM TECHNOLOGY 2003</t>
  </si>
  <si>
    <t>Symposium on Magnesium Technology 2003 held at the 2003 TMS Annual Meeting</t>
  </si>
  <si>
    <t>MAR 02-06, 2003</t>
  </si>
  <si>
    <t>SAN DIEGO, CA</t>
  </si>
  <si>
    <t>TMS, Light Met Div, Magnesium Comm,TMS, Mat Proc &amp; Mfg Div,Int Magnesium Assoc</t>
  </si>
  <si>
    <t>Welding will play an important role in the fabrication of modular lightweight structures based on magnesium alloy die castings, extrusion profiles and wrought products. Minimisation of rejection rates during fabrication requires that satisfactory weldability be established for a particular combination of materials and welding procedures. In this paper, we present the results of a study to quantify the weldability of wrought alloy AZ31B by gas tungsten arc (GTA) and laser beam (LB) welding processes. The susceptibility to weld metal solidification cracking was evaluated using the Circular Patch weldability test. Operating windows of welding parameters for crack-free and porosity-free GTA and LB welding were identified, based on which welding procedures were developed for sheet and plate AZ31B. The microstructure and mechanical properties of welded test plates were assessed, leading to a better understanding of microstructural development and structure-property relationships in GTA and LB weldments in AZ31B.</t>
  </si>
  <si>
    <t>CSIRO Mfg &amp; Infrastruct Technol, Woodville, SA 5011, Australia</t>
  </si>
  <si>
    <t>Commonwealth Scientific &amp; Industrial Research Organisation (CSIRO)</t>
  </si>
  <si>
    <t>Lathabai, S (corresponding author), CSIRO Mfg &amp; Infrastruct Technol, POB 4, Woodville, SA 5011, Australia.</t>
  </si>
  <si>
    <t>Lathabai, Sri/A-9958-2011</t>
  </si>
  <si>
    <t>Lathabai, Sri/0000-0002-9189-6011</t>
  </si>
  <si>
    <t>0-87339-533-6</t>
  </si>
  <si>
    <t>BW63V</t>
  </si>
  <si>
    <t>WOS:000182663300028</t>
  </si>
  <si>
    <t>Lee, WB; Yeon, YM; Kim, SK; Kim, YJ; Jung, SB</t>
  </si>
  <si>
    <t>Kaplan, HL</t>
  </si>
  <si>
    <t>Microstructure and mechanical properties of friction stir welded AZ31 Mg alloy</t>
  </si>
  <si>
    <t>MAGNESIUM TECHNOLOGY 2002</t>
  </si>
  <si>
    <t>Magnesium Technology 2002 Symposium held at the 2002 TMS Annual Meeting</t>
  </si>
  <si>
    <t>FEB 17-21, 2002</t>
  </si>
  <si>
    <t>SEATTLE, WA</t>
  </si>
  <si>
    <t>Minerals, Met &amp; Mat Soc, LMD,Int Magnesium Assoc</t>
  </si>
  <si>
    <t>Friction Stir Welding (FSW) was performed on 4-mm thick plates, machined from extruded AZ31B-H24 Mg alloy. The microstructure and defects formation were investigated by optical and scanning electron microscopes. The mechanical properties were determined by tensile and hardness tests. Frictional heat and plastic flow during friction stir welding create the fine recrystallized grain (Stir Zone, SZ) and the elongated and recovered grain (Thermo-Mechanical Affected Zone, TMAZ) in the weld zone. Heat affected zone (HAZ), which can be identified only by hardness test due to no difference in grain structure compared with the base metal, is formed beside the weld zone. The weld defects including voids are produced in a wide range of welding conditions in the SZ and they are identified as oxides by EDS analysis. The size of voids broadens as increasing welding speed, which has great effects on the mechanical properties of the weld joint. The hardness near the weld zone slightly decreases compared with 65 similar to 75 HV of the base metal.</t>
  </si>
  <si>
    <t>Sung Kyun Kwan Univ, Sch Met &amp; Mat Eng, Suwon 440746, Gyeonggi, South Korea</t>
  </si>
  <si>
    <t>Lee, WB (corresponding author), Sung Kyun Kwan Univ, Sch Met &amp; Mat Eng, 300 Chunchun Dong,Jangan Gu, Suwon 440746, Gyeonggi, South Korea.</t>
  </si>
  <si>
    <t>0-87339-524-7</t>
  </si>
  <si>
    <t>Materials Science, Coatings &amp; Films</t>
  </si>
  <si>
    <t>BT89F</t>
  </si>
  <si>
    <t>WOS:000174364800049</t>
  </si>
  <si>
    <t>Nagasawa, T; Otsuka, M; Yokota, T; Ueki, T</t>
  </si>
  <si>
    <t>Kaplan, HL; Hryn, JN; Clow, BB</t>
  </si>
  <si>
    <t>Structure and mechanical properties of friction stir weld joints of magnesium alloy AZ31</t>
  </si>
  <si>
    <t>MAGNESIUM TECHNOLOGY 2000</t>
  </si>
  <si>
    <t>Magnesium Technology 2000 Symposium held at the 2000 TMS Annual Meeting</t>
  </si>
  <si>
    <t>MAR 12-16, 2000</t>
  </si>
  <si>
    <t>NASHVILLE, TN</t>
  </si>
  <si>
    <t>Minerals Met &amp; Mat Soc, Light Met Div,Int Magnesium Assoc</t>
  </si>
  <si>
    <t>The applicability of friction stir welding to hot rolled sheet of commercial magnesium alloy AZ31 plates has been investigated. Friction stir weld joint showed mechanical strength comparable to that of base material, though the ductility remained at one half of that of the latter. The results are consistent with the microstructure which is characterized by a fine grained bond layer bounded by intermediate grained base metals. It is found that both anodizing treatment and insertion of aluminum foil between batting faces do not degrade the joint properties at all. The results suggest that friction stir welding can be potentially applied to magnesium alloy.</t>
  </si>
  <si>
    <t>Shibaura Inst Technol, Dept Mat Sci &amp; Engn, Minato Ku, Tokyo 1088548, Japan</t>
  </si>
  <si>
    <t>Shibaura Institute of Technology</t>
  </si>
  <si>
    <t>Shibaura Inst Technol, Dept Mat Sci &amp; Engn, Minato Ku, Shibaura 3-9, Tokyo 1088548, Japan.</t>
  </si>
  <si>
    <t>0-87339-466-6</t>
  </si>
  <si>
    <t>BQ46X</t>
  </si>
  <si>
    <t>WOS:000088421500053</t>
  </si>
  <si>
    <t>Singh, UK; Dubey, AK; Saini, SK; Yusufzai, MZK</t>
  </si>
  <si>
    <t>Singh, Umesh Kumar; Dubey, Avanish Kumar; Saini, Surendra Kumar; Yusufzai, M. Z. Khan</t>
  </si>
  <si>
    <t>Experimental investigation of FSW induced property changes in welded dissimilar Mg-Al-Zn alloys</t>
  </si>
  <si>
    <t>Dissimilar friction stir welding; corrosion; magnesium alloys; microstructure</t>
  </si>
  <si>
    <t>FRICTION STIR WELD; CORROSION BEHAVIOR; MAGNESIUM ALLOY; MICROSTRUCTURE EVOLUTION; MECHANICAL-PROPERTIES; JOINT</t>
  </si>
  <si>
    <t>Intense plastic deformation and intermixing during friction stir welding of dissimilar alloys may suppress the properties in welded zone. To suitably control these changes, careful study is required. Present research investigates microstructure, mechanical performance and corrosion behaviour at different rotational speeds in friction stir welded dissimilar AZ31-AZ91 Mg alloys. Very small cracks were present in welded zone due to formation of magnesium oxide (MgO). The EBSD analysis suggest more concentrated fibre texture at 1000 rpm tool rotational speed as compared to 700 rpm tool rotational speed in welded zone and the texture maximum intensity was 39.447 times of random distribution at tool rotational speed of 1000 rpm. The obtained maximum microhardness was 82 Hv at tool rotational speed of 700 rpm. The maximum values of tensile strength (234.86 +/- 7.77 MPa) and flexural strength (350.89 +/- 17.67 MPa) of welded samples were decreased as compared to base materials. The corrosion rate of welded samples was increased and corroded surface have some pits and corroded rings. The highest corrosion rate (2.1596 mm/year) was obtained at 700 rpm. This experimental work suggests that in overall, sample welded at 1000 rpm tool rotational speed has better weld property.</t>
  </si>
  <si>
    <t>[Singh, Umesh Kumar] GTBIT, Dept Mech Engn, New Delhi, India; [Dubey, Avanish Kumar] MNNIT Allahabad, Dept Mech Engn, Prayagraj, India; [Saini, Surendra Kumar] Univ Namibia, Sch Engn &amp; Built Environm, Dept Mech &amp; Met Engn, Ongwediva, Namibia; [Yusufzai, M. Z. Khan] IIT BHU, Dept Mech Engn, Varanasi, India; [Singh, Umesh Kumar] Pranveer Singh Inst Technol, Dept Mech Engn, Kanpur, India</t>
  </si>
  <si>
    <t>National Institute of Technology (NIT System); Motilal Nehru National Institute of Technology; University of Namibia; Indian Institute of Technology System (IIT System); Indian Institute of Technology BHU Varanasi (IIT BHU Varanasi)</t>
  </si>
  <si>
    <t>Singh, UK (corresponding author), Pranveer Singh Inst Technol, Dept Mech Engn, Kanpur, India.</t>
  </si>
  <si>
    <t>umeshkumarsingh2008@gmail.com</t>
  </si>
  <si>
    <t>Singh, Dr. Umesh/ACN-3235-2022; Dubey, Avanish/AAU-1559-2021; Saini, Surendra/KHZ-5124-2024</t>
  </si>
  <si>
    <t>10.1080/09507116.2024.2412662</t>
  </si>
  <si>
    <t>W1N4I</t>
  </si>
  <si>
    <t>WOS:001331860000001</t>
  </si>
  <si>
    <t>Ebrahimpour, A; Shakoori, A; Saeid, T</t>
  </si>
  <si>
    <t>Ebrahimpour, Ali; Shakoori, Amin; Saeid, Tohid</t>
  </si>
  <si>
    <t>Metallurgical and mechanical study of the effect of FSW parameters on dissimilar joining of St37 and AZ31</t>
  </si>
  <si>
    <t>Friction stir welding; Steel; Magnesium; Tool offset; Semi-conical pin</t>
  </si>
  <si>
    <t>FRICTION-STIR; MAGNESIUM ALLOY; ALUMINUM-ALLOY; MG ALLOY; INTERFACIAL MICROSTRUCTURE; 6061-T6 ALUMINUM; WELDED-JOINTS; STEEL; OFFSET; RECRYSTALLIZATION</t>
  </si>
  <si>
    <t>In order to reduce the final weight of the car and optimize fuel consumption, it is necessary to join light alloys such as magnesium with steel, which is an important material of the car body. Considering the problems of fusion welding of dissimilar alloys, use of friction stir welding (FSW), which is a solid-state joining method, has been considered. Despite the existence of studies in this field that are mainly done with simple or threaded cylindrical pin, it is necessary to carry out comprehensive research using complementary methods to investigate the effect of FSW parameters such as rotational speed, transition speed, and tool offset on the properties of dissimilar steel-magnesium joint. In the present study, first, the FSW of AZ31 and St37 sheets was done using a tool with semi-conical pin at rotational speeds of 710 and 900 rpm and transition speeds of 40 and 63 mm/min while keeping other parameters constant. After evaluating the appearance and macrostructure of the welds, the rotational and transition speeds of 710 rpm and 40 mm/min were considered as their appropriate values, respectively. In the following, welding with the aim of investigating the effect of tool offset on welding properties was done under offset of from 0.5 mm on AZ31 side to 1 mm on steel side. After comprehensive evaluating, the appearance of the welds, microstructural investigations, and mechanical tests, zero tool offset with the highest tensile strength and connection efficiency respectively equal to 148 MPa and 54%, was chosen as a suitable weld.</t>
  </si>
  <si>
    <t>[Ebrahimpour, Ali] Univ Tabriz, Miane Tech &amp; Engn Fac, Tabriz, Iran; [Shakoori, Amin; Saeid, Tohid] Sahand Univ Technol, Fac Mat Engn, Tabriz, Iran</t>
  </si>
  <si>
    <t>University of Tabriz; Sahand University of Technology</t>
  </si>
  <si>
    <t>Ebrahimpour, A (corresponding author), Univ Tabriz, Miane Tech &amp; Engn Fac, Tabriz, Iran.</t>
  </si>
  <si>
    <t>aliebrahimpour414@gmail.com</t>
  </si>
  <si>
    <t>Not applicable.</t>
  </si>
  <si>
    <t>10.1007/s40194-023-01602-7</t>
  </si>
  <si>
    <t>W4HJ0</t>
  </si>
  <si>
    <t>WOS:001081008900001</t>
  </si>
  <si>
    <t>Singh, UK; Dubey, AK</t>
  </si>
  <si>
    <t>Singh, Umesh Kumar; Dubey, Avanish Kumar</t>
  </si>
  <si>
    <t>Numerical assessment of temperature and stresses in friction stir welding of dissimilar Mg-Al-Zn alloys</t>
  </si>
  <si>
    <t>AUSTRALIAN JOURNAL OF MECHANICAL ENGINEERING</t>
  </si>
  <si>
    <t>Dissimilar magnesium alloys; temperature; residual stresses; microstructure; tensile strength; friction stir welding; thermal analysis</t>
  </si>
  <si>
    <t>MAGNESIUM ALLOY; MECHANICAL-PROPERTIES; RESIDUAL-STRESSES; WELDED AZ31; MICROSTRUCTURE; BEHAVIOR; JOINT</t>
  </si>
  <si>
    <t>Magnesium (Mg) alloys are used more frequently as a replacement for heavier structural materials because of their advantageous specific strength and eco-friendly attributes. Their fusion welding is a difficult process, but the friction stir welding (FSW) offers a potential solution to these issues. In this study, a thermal analysis is carried out to obtain the temperature distribution and residual stresses related to FSW of different Mg-Al-Zn series Mg alloys under different processing conditions. The highest temperature recorded at the centre of the weld was 544.04 &amp; DEG;C, while the average von Mises stress during welding was 185.07 MPa. These values were achieved with a tool rotational speed of 1000 rpm, welding speed of 40 mm/min, and a tool shoulder diameter of 21 mm. The temperatures obtained through the numerical model were validated by comparing them with experimental data. During the experimental analysis, small cracks were observed at the centre of the welded joint, resulting from the formation of MgO. The welded joint exhibited a maximum tensile strength of 234.86 MPa, which is approximately 90% of the stronger AZ31 Mg alloy.</t>
  </si>
  <si>
    <t>[Singh, Umesh Kumar; Dubey, Avanish Kumar] MNNIT Allahabad, Mech Engn Dept, Prayagraj, India</t>
  </si>
  <si>
    <t>Dubey, AK (corresponding author), MNNIT Allahabad, Mech Engn Dept, Prayagraj, India.</t>
  </si>
  <si>
    <t>avanishdubey@yahoo.com</t>
  </si>
  <si>
    <t>Dubey, Avanish/AAU-1559-2021; Singh, Dr. Umesh/ACN-3235-2022</t>
  </si>
  <si>
    <t>Authors would like to acknowledge the research assistantship provided by UGC New Delhi, India, and MNNIT Allahabad, Prayagraj, U.P., India (under TEQIP-III scheme).; UGC New Delhi, India; MNNIT Allahabad, Prayagraj, U.P., India</t>
  </si>
  <si>
    <t>Authors would like to acknowledge the research assistantship provided by UGC New Delhi, India, and MNNIT Allahabad, Prayagraj, U.P., India (under TEQIP-III scheme).; UGC New Delhi, India(University Grants Commission, India); MNNIT Allahabad, Prayagraj, U.P., India</t>
  </si>
  <si>
    <t>Authors would like to acknowledge the research assistantship provided by UGC New Delhi, India, and MNNIT Allahabad, Prayagraj, U.P., India (under TEQIP-III scheme).</t>
  </si>
  <si>
    <t>1448-4846</t>
  </si>
  <si>
    <t>2204-2253</t>
  </si>
  <si>
    <t>AUST J MECH ENG</t>
  </si>
  <si>
    <t>Aust. J. Mech. Eng.</t>
  </si>
  <si>
    <t>JAN 1</t>
  </si>
  <si>
    <t>10.1080/14484846.2023.2259725</t>
  </si>
  <si>
    <t>S8N5D</t>
  </si>
  <si>
    <t>WOS:001072746200001</t>
  </si>
  <si>
    <t>Safari, S; Nouripour, M; Ghorbani, M; Safari, H</t>
  </si>
  <si>
    <t>Safari, Saeed; Nouripour, MohammadHossain; Ghorbani, Mohammad; Safari, Hossein</t>
  </si>
  <si>
    <t>The effect of FSW parameters on the macro/micro-galvanic corrosion of the dissimilar joint between AZ31 and AA5052</t>
  </si>
  <si>
    <t>Dissimilar friction stir welding; Galvanic corrosion; Intermetallic compound; Aluminium alloy; Magnesium alloy</t>
  </si>
  <si>
    <t>MAGNESIUM ALLOY AZ31B; 5052 ALUMINUM-ALLOY; WELDED LAP JOINTS; MECHANICAL-PROPERTIES; STAINLESS-STEEL; FRICTION; BEHAVIOR; MICROSTRUCTURE; SPEED; NUGGET</t>
  </si>
  <si>
    <t>In this study, dissimilar friction stir welding was performed between AA5052 aluminium and AZ31 magnesium alloys using a variety of parameters. The results revealed that the optimal range of welding parameter is between 20 and 38 rpm/mm.min � 1 (the ratio of rotation speed to travel speed). The findings of the X-ray diffraction and Micro-hardness tests on the stir zone indicated that when the rotation speed is increased, it leads to the formation of intermetallic compounds such as Al12Mg17 and Al3Mg2. The polarization test was used to assess the corrosion rate in various zones. The corrosion rate in the stir zone is higher than in other zones due to macro-galvanic couple between Al and Mg. Additionally, the corrosion rate in the stir zone of sample welded at highest rota-tion speed of 750 rpm is 1.6 mA cm-2, which is nearly 2.24 times higher than the corrosion rate in other samples. That is attributed to the micro-galvanic coupling of intermetallic compounds (cathode) to the matrix (anode), as well as the macro-galvanic coupling of AA5052 aluminium to AZ31 magnesium alloys.</t>
  </si>
  <si>
    <t>[Safari, Saeed; Nouripour, MohammadHossain; Ghorbani, Mohammad] Sharif Univ Technol, Dept Mat Sci &amp; Engn, Tehran, Iran; [Safari, Hossein] Islamic Azad Univ, Dept Mech Engn, West Tehran Branch, Tehran, Iran; [Ghorbani, Mohammad] Sharif Univ Technol, Dept Mat Sci &amp; Engn, POB 11155-9466, Tehran, Iran</t>
  </si>
  <si>
    <t>Sharif University of Technology; Islamic Azad University; Sharif University of Technology</t>
  </si>
  <si>
    <t>Ghorbani, M (corresponding author), Sharif Univ Technol, Dept Mat Sci &amp; Engn, POB 11155-9466, Tehran, Iran.</t>
  </si>
  <si>
    <t>ghorbani@sharif.edu</t>
  </si>
  <si>
    <t>Safari, Hossein/F-2755-2018; Safari, Saeed/J-4604-2017</t>
  </si>
  <si>
    <t>ghorbani, mohammad/0000-0002-1909-4671; Safari, Saeed/0000-0002-7702-8664</t>
  </si>
  <si>
    <t>10.1016/j.matchemphys.2023.127945</t>
  </si>
  <si>
    <t>J9YW3</t>
  </si>
  <si>
    <t>WOS:001013118700001</t>
  </si>
  <si>
    <t>Veerasamy, S; Sankaran, R; Sutrave, AC</t>
  </si>
  <si>
    <t>Veerasamy, Senthilvelan; Sankaran, Rameshbabu; Sutrave, Atul C. C.</t>
  </si>
  <si>
    <t>Improving mechanical properties of additive manufactured AZ31 by mechanical rolling</t>
  </si>
  <si>
    <t>AZ31; CMT WAAM; Mechanical properties; Residual stress; Rolling; Tensile strength</t>
  </si>
  <si>
    <t>RESIDUAL-STRESS; WIRE; MICROSTRUCTURE</t>
  </si>
  <si>
    <t>The mechanical performance of AZ31, a popular aerospace structural material, manufactured using CMT-WAAM was studied in this paper. A wall of 70 x 200 x 4 mm was built by layer-by-layer deposition of 4 mm thick beads. The influence of rolling along the direction of welding on hardness, tensile strength and residual stress was investigated and compared with the control build fabricated using synergic  parameters recommended by Fronius, Austria. The specimens extracted from the AM (Additive Manufacturing) built walls were subjected to cross-section reduction up to 22.5% compared to control specimens. The rolled specimens displayed up to 10% increase in the tensile strength values compared to control specimens and a generally lower elongation value. A similar trend was observed in the hardness examination as well. A peak hardness of 77 HV0.5 was observed in the specimen subjected to 22.17% reduction. The rolled samples exhibit a 14.32% reduction in residual stresses.</t>
  </si>
  <si>
    <t>[Veerasamy, Senthilvelan; Sankaran, Rameshbabu; Sutrave, Atul C. C.] Sri Venkateswara Coll Engn, Dept Mech Engn, Sriperumbudur 602117, Kanchipuram, India</t>
  </si>
  <si>
    <t>Veerasamy, S (corresponding author), Sri Venkateswara Coll Engn, Dept Mech Engn, Sriperumbudur 602117, Kanchipuram, India.</t>
  </si>
  <si>
    <t>senthilvelan@svce.ac.in</t>
  </si>
  <si>
    <t>Welding Research Cell, Sri Venkateswara College of Engineering, Sriperumbudur</t>
  </si>
  <si>
    <t>The authors acknowledge and thank Welding Research Cell, Sri Venkateswara College of Engineering, Sriperumbudur for all support required to carry out this research.</t>
  </si>
  <si>
    <t>MAR 28</t>
  </si>
  <si>
    <t>10.1515/ijmr-2022-0354</t>
  </si>
  <si>
    <t>9K6DW</t>
  </si>
  <si>
    <t>WOS:000936918600001</t>
  </si>
  <si>
    <t>Arya, PK; Jain, NK; Jayaprakash, M; Patel, VK</t>
  </si>
  <si>
    <t>Arya, Pradyumn Kumar; Jain, Neelesh Kumar; Jayaprakash, Murugesan; Patel, Vinay Kumar</t>
  </si>
  <si>
    <t>Microstructure, mechanical and corrosion properties of differently cooled friction stir welded joints of Al and Mg alloys</t>
  </si>
  <si>
    <t>SURFACE TOPOGRAPHY-METROLOGY AND PROPERTIES</t>
  </si>
  <si>
    <t>friction stir welding; aluminium alloy; magnesium alloy; mechanical properties; microstructure; corrosion properties</t>
  </si>
  <si>
    <t>6061-T6 ALUMINUM-ALLOY; AZ31B MAGNESIUM; WELDING PROCESS; GROWTH; AA6061; WEAR</t>
  </si>
  <si>
    <t>Current analysis emphasizes on microstructural, mechanical, and corrosion behaviour of friction stir welding (FSW) joints of AA6061-T6 Al alloy and AZ31B Mg alloy using various cooling mechanisms i.e., air cooling, forced water cooling, and underwater cooling. The air-cooled, forced-water cooled, and underwater cooled FSW are abbreviated as Air-FSW, FCFSW, and UWFSW respectively. The x-ray diffraction (XRD), scanning electron microscopy (SEM) and energy dispersive x-ray (EDS) analysis established the formation of intermetallic compounds (IMCs) layers of varying thickness with composition of Al12Mg17 and Al3Mg2 at the bonding interaction of the joints. The surface appearance of Air-FSW joints was observed rougher and darker due to generation of more heat while the appearance of surface of UWFSW joints was smoother and brighter because the generated frictional heat was taken away by the water. Due to reduction of the heat and so the temperature in FCFSW and UWFSW joints, the development of IMCs got reduced, resulting in improved weld strength and joint efficiency. Occurrence of weld crack in the weld stir region was reduced in FCFSW joint as compared to Air-FSW joint. Whereas, very few or no cracks were observed in weld stir region of UWFSW joints. Maximum joint's strength of Air-FSW joints was observed 120.74 MPa, which increased to 151.56 MPa and 182.7 MPa with FCFSW and UWFSW respectively. Air-FSW joint exhibited a brittle fracture mode but in water medium, their fracture path was shifted to ductile mode which demonstrated the formation of enhanced ductility of the UWFSW joints. The corrosion resistance got improved when the joints were prepared in underwater medium.</t>
  </si>
  <si>
    <t>[Arya, Pradyumn Kumar; Jain, Neelesh Kumar] Indian Inst Technol Indore, Dept Mech Engn, Indore, Madhya Pradesh, India; [Jayaprakash, Murugesan] Indian Inst Technol Indore, Dept Met Engn &amp; Mat Sci, Indore, Madhya Pradesh, India; [Patel, Vinay Kumar] Govind Ballabh Pant Inst Engn &amp; Technol, Dept Mech Engn, Pauri Garhwal 246001, Uttarakhand, India</t>
  </si>
  <si>
    <t>Indian Institute of Technology System (IIT System); Indian Institute of Technology (IIT) - Indore; Indian Institute of Technology System (IIT System); Indian Institute of Technology (IIT) - Indore</t>
  </si>
  <si>
    <t>Jain, NK (corresponding author), Indian Inst Technol Indore, Dept Mech Engn, Indore, Madhya Pradesh, India.;Patel, VK (corresponding author), Govind Ballabh Pant Inst Engn &amp; Technol, Dept Mech Engn, Pauri Garhwal 246001, Uttarakhand, India.</t>
  </si>
  <si>
    <t>vinaykrpatel@gmail.com</t>
  </si>
  <si>
    <t>Arya, Pradyumn/JZU-0916-2024</t>
  </si>
  <si>
    <t>Jain, Professor Neelesh Kumar/0000-0002-1168-0617; Patel, Vinay/0000-0001-8024-4061; Arya, Dr. Pradyumn Kumar/0000-0003-1699-3177</t>
  </si>
  <si>
    <t>2051-672X</t>
  </si>
  <si>
    <t>SURF TOPOGR-METROL</t>
  </si>
  <si>
    <t>Surf. Topogr.-Metrol. Prop.</t>
  </si>
  <si>
    <t>10.1088/2051-672X/ac86e2</t>
  </si>
  <si>
    <t>Engineering, Mechanical; Instruments &amp; Instrumentation; Materials Science, Multidisciplinary</t>
  </si>
  <si>
    <t>Engineering; Instruments &amp; Instrumentation; Materials Science</t>
  </si>
  <si>
    <t>3S9IG</t>
  </si>
  <si>
    <t>WOS:000839900300001</t>
  </si>
  <si>
    <t>Zheng, B; Zhao, L; Lv, QQ; Wan, G; Cai, D; Dong, SJ; Hu, XB</t>
  </si>
  <si>
    <t>Zheng, Bo; Zhao, Li; Lv, Qingquan; Wan, Ge; Cai, Da; Dong, Shijie; Hu, Xinbin</t>
  </si>
  <si>
    <t>Effect of Sn interlayer on mechanical properties and microstructure in Al/Mg friction stir lap welding with different rotational speeds</t>
  </si>
  <si>
    <t>aluminium; magnesium; frictional stir lap welding; Sn interlayer</t>
  </si>
  <si>
    <t>INTERMETALLIC COMPOUNDS; MAGNESIUM ALLOY; ALUMINUM-ALLOYS; AZ31B MAGNESIUM; MG/AL JOINT; MG ALLOY; AL-ALLOY; WELDABILITY; INTERFACE; COMPOUND</t>
  </si>
  <si>
    <t>The effect of Sn foil layers on the mechanical properties and microstructure of friction stir lap welded 5052 aluminium alloy and AZ31B magnesium alloy was explored in this study. Models of numerous joints were set by different rotational (700, 900, 1100, 1300 and 1500 rpm) and welding speeds (50 mm min(-1)). Mg/Al dissimilar lap joints with and without Sn interlayer were produced by friction stir lap welding. The results suggest that Mg2Sn intermetallic compounds formed instead of Mg(17)Al(12)and Mg(2)Al(3)intermetallic compounds. In direct welding, the joint are only connected by metallurgical bonding between atoms (Mg/Al). In solder joints with Sn interlayer, the joint is connected by the combined effect of metallurgical bonding between atoms (Mg/Sn, Al/Sn) and interface mechanical coupling. For the joint with Sn interlayer, the maximum fracture load of the joint with the Sn interlayer reached 3.72 kN at a rotational speed of 900 rpm. As the rotational speed is increased from 1300 rpm to 1500 rpm, the Sn content on the the advancing side and the retreating side is more, resulting in more Mg2Sn crystal content, increased crack content. The joint performance gradually decreases. For the joint without a Sn interlayer, the microscopic morphology was a river-like pattern, which was characterized by brittle fracture. For a joint with a Sn interlayer, the microscopic morphology contained micro-dimples and a small quantity of inclusions, which were characterized by mixed fracture.</t>
  </si>
  <si>
    <t>[Zheng, Bo; Zhao, Li; Lv, Qingquan; Wan, Ge; Cai, Da; Hu, Xinbin] Hubei Univ Technol, Sch Mat &amp; Chem Engn, Wuhan 430068, Peoples R China; [Zheng, Bo; Zhao, Li; Dong, Shijie; Hu, Xinbin] Key Lab Green Mat Light Ind Hubei Prov, Wuhan 430068, Peoples R China; [Zheng, Bo; Zhao, Li; Hu, Xinbin] Collaborat Innovat Ctr Green Light Weight Mat &amp; P, Wuhan 430068, Peoples R China</t>
  </si>
  <si>
    <t>Hu, XB (corresponding author), Hubei Univ Technol, Sch Mat &amp; Chem Engn, Wuhan 430068, Peoples R China.;Hu, XB (corresponding author), Key Lab Green Mat Light Ind Hubei Prov, Wuhan 430068, Peoples R China.;Hu, XB (corresponding author), Collaborat Innovat Ctr Green Light Weight Mat &amp; P, Wuhan 430068, Peoples R China.</t>
  </si>
  <si>
    <t>dongsjsj@163.com; huxbshu@163.com</t>
  </si>
  <si>
    <t>International Science &amp; Technology Cooperation Program of China [2016YFE0124300]; Central Committee Guides Local Special Projects for Science and Technology Development of China [2019 ZYYD 015]; plan of the Hubei Provincial Key Laboratory Green Materials for Light Industry [201611A05]</t>
  </si>
  <si>
    <t>International Science &amp; Technology Cooperation Program of China; Central Committee Guides Local Special Projects for Science and Technology Development of China; plan of the Hubei Provincial Key Laboratory Green Materials for Light Industry</t>
  </si>
  <si>
    <t>This work was supported by the International Science &amp; Technology Cooperation Program of China (No. 2016YFE0124300), the Central Committee Guides Local Special Projects for Science and Technology Development of China (No. 2019 ZYYD 015), and the plan of the Hubei Provincial Key Laboratory Green Materials for Light Industry (No. 201611A05).</t>
  </si>
  <si>
    <t>10.1088/2053-1591/ab9fbb</t>
  </si>
  <si>
    <t>MO6OR</t>
  </si>
  <si>
    <t>WOS:000551643200001</t>
  </si>
  <si>
    <t>Kumar, S; Wu, CS</t>
  </si>
  <si>
    <t>Kumar, Sachin; Wu, Chuansong</t>
  </si>
  <si>
    <t>Suppression of intermetallic reaction layer by ultrasonic assistance during friction stir welding of Al and Mg based alloys</t>
  </si>
  <si>
    <t>Friction stir welding; Aluminum alloy; Magnesium alloy; Ultrasonic vibrations; Intermetallic; Mechanical properties</t>
  </si>
  <si>
    <t>MECHANICAL-PROPERTIES; ALUMINUM-ALLOY; WELDED-JOINTS; TENSILE PROPERTIES; PROCESS PARAMETERS; DISSIMILAR WELDS; MAGNESIUM ALLOY; MICROSTRUCTURE; VIBRATION; AZ31B</t>
  </si>
  <si>
    <t>This article aims to discover the effects of ultrasonic vibration during friction stir butt welding of AA6061-T6 and AZ31B Mg alloys. In the present attempt, the ultrasonic vibrations are enforced along the welding direction via novel horn attachments and welding tool. The experimental outcomes result in a significant improvement in weldment mechanical properties (ultimate tensile strength 22.1%, and weld efficiency 22.0%) with ultrasonic assistance. A major reduction in intermetallic layer thickness is also obtained across the dissimilar interfaces treated with ultrasonic vibrations. The correlation analysis evidence that at the parameters, where the ultrasonic joints exhibit maximum improvement in weld strength, the intermetallic layer thickness shows a maximum reduction. The energy dispersive X-ray spectrometry analysis of the weld interface confirms the formation of intermetallic phases beta Al3Mg2 and gamma Al12Mg17 whose thicknesses are reduced across the acoustic regions. Furthermore, a significant improvement in interfacial bonding, enhanced material mixing and subsequent diminution in weldment anomalies have been found in the joints made with ultrasonic assistance. (C) 2020 Elsevier B.V. All rights reserved.</t>
  </si>
  <si>
    <t>[Kumar, Sachin; Wu, Chuansong] Shandong Univ Jinan, Inst Mat Joining, MOE Key Lab Liquid Solid Struct Evolut &amp; Mat Proc, Jinan 250061, Shandong, Peoples R China</t>
  </si>
  <si>
    <t>Wu, CS (corresponding author), Shandong Univ Jinan, Inst Mat Joining, MOE Key Lab Liquid Solid Struct Evolut &amp; Mat Proc, Jinan 250061, Shandong, Peoples R China.</t>
  </si>
  <si>
    <t>Kumar, Sachin/0000-0002-4717-3203</t>
  </si>
  <si>
    <t>Key R&amp;D Program of Shandong Province in China [2018GGX103001]</t>
  </si>
  <si>
    <t>Key R&amp;D Program of Shandong Province in China</t>
  </si>
  <si>
    <t>The authors acknowledge the financial support from the Key R&amp;D Program of Shandong Province in China (Grant No.2018GGX103001).</t>
  </si>
  <si>
    <t>10.1016/j.jallcom.2020.154343</t>
  </si>
  <si>
    <t>KV3TP</t>
  </si>
  <si>
    <t>WOS:000520405900098</t>
  </si>
  <si>
    <t>Liu, JL; Niu, SY; Ren, R; Ji, SD; Wang, L; Lv, Z</t>
  </si>
  <si>
    <t>Liu, Jinglin; Niu, Shiyu; Ren, Rong; Ji, Shude; Wang, Lei; Lv, Zan</t>
  </si>
  <si>
    <t>Improving Joint Morphologies and Tensile Strength of Al/Mg Dissimilar Alloys Friction Stir Lap Welding by Changing Zn Interlayer Thickness</t>
  </si>
  <si>
    <t>Al; Mg dissimilar alloys; Friction stir lap welding; Zn foil thickness; Microstructure; Tensile shear strength</t>
  </si>
  <si>
    <t>MECHANICAL-PROPERTIES; MICROSTRUCTURE EVOLUTION; AZ31B MAGNESIUM; ALUMINUM-ALLOY; WELDED-JOINTS; MG; AL; BEHAVIOR; ARC</t>
  </si>
  <si>
    <t>The pure Zn foils with different thicknesses (0.02, 0.05, 0.1, 0.2 and 0.3 mm) were selected as interlayers to improve the quality of friction stir lap welding joint of 7075-T6 Al and AZ31B Mg dissimilar alloys. The effects of the interlayer thickness on joint formation, microstructure and tensile strength were analyzed. The results displayed that the maximum length of the boundary between stir zone (SZ) and thermo-mechanically affected zone in lower plate was obtained by the addition of the Zn interlayer with 0.05 mm thickness. The Mg-Zn intermetallic compounds (IMCs) were discontinuously distributed in the SZ, replacing the continuous Al-Mg IMCs. The size of Mg-Zn IMCs increased with the increase in the thickness of the Zn interlayer. The maximum tensile shear strength of 276 N mm(-1) was obtained by the addition of 0.05 mm Zn foil, which increased by 45.6% of that of the joint without the Zn foil addition.</t>
  </si>
  <si>
    <t>[Liu, Jinglin; Niu, Shiyu; Ren, Rong; Ji, Shude; Lv, Zan] Shenyang Aerosp Univ, Coll Aerosp Engn, Shenyang 110136, Liaoning, Peoples R China; [Wang, Lei] Shenyang Inst Standardizat, Shenyang 110021, Liaoning, Peoples R China</t>
  </si>
  <si>
    <t>Ren, R; Ji, SD (corresponding author), Shenyang Aerosp Univ, Coll Aerosp Engn, Shenyang 110136, Liaoning, Peoples R China.</t>
  </si>
  <si>
    <t>renrong@sau.edu.cn; superjsd@163.com</t>
  </si>
  <si>
    <t>Liu, Jing-Lin/P-9835-2017</t>
  </si>
  <si>
    <t>Niu, Shiyu/0009-0001-6403-0554</t>
  </si>
  <si>
    <t>National Natural Science Foundation of China [51874201]</t>
  </si>
  <si>
    <t>This work is supported by the National Natural Science Foundation of China (No. 51874201).</t>
  </si>
  <si>
    <t>10.1007/s40195-019-00937-9</t>
  </si>
  <si>
    <t>JB9WI</t>
  </si>
  <si>
    <t>WOS:000488930700009</t>
  </si>
  <si>
    <t>Auwal, ST; Ramesh, S; Zhang, ZQ; Liu, JE; Tan, C; Manladan, SM; Yusof, F; Tarlochan, F</t>
  </si>
  <si>
    <t>Auwal, S. T.; Ramesh, S.; Zhang, Zequn; Liu, Jinge; Tan, Caiwang; Manladan, S. M.; Yusof, F.; Tarlochan, F.</t>
  </si>
  <si>
    <t>Influence of electrodeposited Cu-Ni layer on interfacial reaction and mechanical properties of laser welded-brazed Mg/Ti lap joints</t>
  </si>
  <si>
    <t>AZ31B MG ALLOY; FIBER LASER; MICROSTRUCTURE; MAGNESIUM; ALUMINUM; TI-6AL-4V; STEEL; POWER; TI; ELEMENT</t>
  </si>
  <si>
    <t>A fiber laser welding-brazing procedure has been developed for joining AZ31B magnesium alloy to Cu-Ni coated Ti-6Al-4V titanium sheet using AZ92D filler wire. The effect of the interlayer arrangements (AZ31B/Ni-Cu/Ti-6Al-4V and AZ31B/Cu-Ni/Ti-6Al-4V) on appearance, interfacial reaction and mechanical properties were investigated at different heat input. It was found that the feasibility of this process depends strongly on the preexisting Cu-Ni layer on the Ti surface that promotes wetting of the AZ92 filler. Within the range of 1200-1600 W, defect free joints in both interlayer arrangements. Depending on the interlayer arrangements chosen, different reactions layers formed inside the joint region. Nevertheless, at optimum heat input (1400 W), Ti2Ni mingled with Ti3Al interfacial reaction products was produced along the fusion zone (FZ)-Ti brazed interface in both interlayer arrangements. The tensile-shear fracture load of the joints produced at the optimum laser power reached a maximum value of 2016.5 N for AZ31B/Ni-Cu/Ti-6Al-4V and 2014.6 N for AZ31B/Cu-Ni/Ti-6Al-4V, representing an efficiency of 71% compared to AZ31B alloy. Under suitable heat input, the joints failed at the fusion zone of the AZ31B base metal. In contrast, incomplete brazing or large volume of intermetallics at the brazed interface resulted in interfacial failure at lower/higher heat input.</t>
  </si>
  <si>
    <t>[Auwal, S. T.; Ramesh, S.; Yusof, F.] Univ Malaya, Fac Engn, Dept Mech Engn, Ctr Adv Mfg &amp; Mat Proc, Kuala Lumpur 50603, Malaysia; [Auwal, S. T.] Kano Univ Sci &amp; Technol, Fac Engn, Dept Mech Engn, Kano 3244, Nigeria; [Zhang, Zequn; Liu, Jinge; Tan, Caiwang] Harbin Inst Technol, State Key Lab Adv Welding &amp; Joining, Harbin 150001, Heilongjiang, Peoples R China; [Zhang, Zequn; Tan, Caiwang] Harbin Inst Technol Weihai, Shandong Prov Key Lab Special Welding Technol, Weihai 264209, Peoples R China; [Manladan, S. M.] Bayero Univ, Fac Engn, Dept Mech Engn, Kano 3011, Nigeria; [Tarlochan, F.] Qatar Univ, Coll Engn, Dept Mech &amp; Ind Engn, Doha, Qatar</t>
  </si>
  <si>
    <t>Universiti Malaya; Harbin Institute of Technology; Harbin Institute of Technology; Bayero University; Qatar University</t>
  </si>
  <si>
    <t>Ramesh, S (corresponding author), Univ Malaya, Fac Engn, Dept Mech Engn, Ctr Adv Mfg &amp; Mat Proc, Kuala Lumpur 50603, Malaysia.;Tan, C (corresponding author), Harbin Inst Technol Weihai, Shandong Prov Key Lab Special Welding Technol, Weihai 264209, Peoples R China.</t>
  </si>
  <si>
    <t>Ramesh, S./E-9947-2011; Tarlochan, Faris/AAH-5112-2021; Auwal, S.T/J-3652-2019; Marwana Manladan, Sunusi/Q-8599-2016; yusof, farazila/B-5217-2010</t>
  </si>
  <si>
    <t>Marwana Manladan, Sunusi/0000-0001-8185-6406; yusof, farazila/0000-0001-6034-0996; Auwal, S.T/0000-0002-0033-142X; Tarlochan, Faris/0000-0002-0405-145X</t>
  </si>
  <si>
    <t>University of Malaya; National Natural Science Foundation of China [51504074, 51875129]; Key Research &amp; Development Program in Shandong Province [2017CXGC0811, 2017GGX30147]</t>
  </si>
  <si>
    <t>University of Malaya(Universiti Malaya); National Natural Science Foundation of China(National Natural Science Foundation of China (NSFC)); Key Research &amp; Development Program in Shandong Province</t>
  </si>
  <si>
    <t>This work was financially supported by University of Malaya (Grant No. GPF073A-2018), National Natural Science Foundation of China (Grant. No. 51504074 and 51875129) and Key Research &amp; Development Program in Shandong Province (Grant No. 2017CXGC0811 and 2017GGX30147).</t>
  </si>
  <si>
    <t>10.1016/j.jmapro.2018.11.029</t>
  </si>
  <si>
    <t>WOS:000465052000025</t>
  </si>
  <si>
    <t>Zhao, XY; Tan, CW; Xiao, LY; Xia, HB; Chen, B; Song, XG; Li, LQ; Feng, JC</t>
  </si>
  <si>
    <t>Zhao, Xiaoye; Tan, Caiwang; Xiao, Liyuan; Xia, Hongbo; Chen, Bo; Song, Xiaoguo; Li, Liqun; Feng, Jicai</t>
  </si>
  <si>
    <t>Effect of the Ni coating thickness on laser welding-brazing of Mg/steel</t>
  </si>
  <si>
    <t>Dissimilar metals; Laser welding-brazing; Ni coating thickness; Microstructure; Mechanical properties</t>
  </si>
  <si>
    <t>TIG WELDED-JOINTS; MAGNESIUM ALLOY; MECHANICAL-PROPERTIES; NICKEL INTERLAYER; STAINLESS-STEEL; LAP JOINTS; MILD-STEEL; BUTT-JOINT; MG ALLOY; MICROSTRUCTURE</t>
  </si>
  <si>
    <t>Dissimilar AZ31B-Mg and Ni-coated Q235A-steel alloys were joined in a lap configuration using a laser welding-brazing process. The effects of the Ni coating thickness on the joint appearance, interfacial reactions and mechanical properties were investigated with the assistance of thermodynamic calculations. In the direct irradiation region, Ni atoms diffused and were accumulated near the interface due to the driving force of the chemical potential. Al atoms from the filler were attracted by the concentrated Ni atoms, which resulted in the formation of the FeAl phase. In the middle region and weld toe region, a Fe(Ni) solid solution formed at the interface. Heterogeneous reaction products were produced at the seam near the interface, varying from only the AlNi phase to the AlNi+(alpha-Mg+Mg2Ni) eutectic with the increase of the coating thickness. Additionally, a bulky Mg2Ni phase also formed in the matrix of Mg-Ni eutectic with a coating thickness of 40 mm. Strong mutual attraction occurred between the Al and Ni atoms at the seam, resulting in a higher driving force for generating the AlNi phase than for generating the Mg-Ni phase. All joints were finally fractured at the seam. The maximum value of the tensile-shear fracture load approached 230 N/mm with a Ni coating thickness of 20 mm, reaching an 88.5% joint efficiency relative to the Mg base metal. (C) 2018 Elsevier B.V. All rights reserved.</t>
  </si>
  <si>
    <t>[Zhao, Xiaoye; Tan, Caiwang; Xiao, Liyuan; Xia, Hongbo; Song, Xiaoguo; Li, Liqun; Feng, Jicai] Harbin Inst Technol, State Key Lab Adv Welding &amp; Joining, Harbin 150001, Heilongjiang, Peoples R China; [Tan, Caiwang; Chen, Bo; Song, Xiaoguo] Harbin Inst Technol Weihai, Shandong Prov Key Lab Special Welding Technol, Weihai 264209, Peoples R China</t>
  </si>
  <si>
    <t>Tan, C (corresponding author), Harbin Inst Technol, State Key Lab Adv Welding &amp; Joining, Harbin 150001, Heilongjiang, Peoples R China.</t>
  </si>
  <si>
    <t>Hongbo, Xia/AAF-4738-2020; Song, Xiaoguo/M-1422-2018</t>
  </si>
  <si>
    <t>National Natural Science Foundation of China [51504074, 51775138]; Key Research &amp; Development Program in Shandong Province [2017CXGC0811, 2017GGX30147]; China Postdoctoral Science Foundation [2016T90280]</t>
  </si>
  <si>
    <t>National Natural Science Foundation of China(National Natural Science Foundation of China (NSFC)); Key Research &amp; Development Program in Shandong Province; China Postdoctoral Science Foundation(China Postdoctoral Science Foundation)</t>
  </si>
  <si>
    <t>This work was supported by National Natural Science Foundation of China (Grant No. 51504074 and No. 51775138); Key Research &amp; Development Program in Shandong Province (Grant No. 2017CXGC0811 and 2017GGX30147); China Postdoctoral Science Foundation (Grant No. 2016T90280).</t>
  </si>
  <si>
    <t>10.1016/j.jallcom.2018.08.080</t>
  </si>
  <si>
    <t>GZ5QN</t>
  </si>
  <si>
    <t>WOS:000449481200122</t>
  </si>
  <si>
    <t>Liu, ZL; Meng, XC; Ji, SD; Li, ZW; Wang, L</t>
  </si>
  <si>
    <t>Liu, Zhenlei; Meng, Xiangchen; Ji, Shude; Li, Zhengwei; Wang, Lin</t>
  </si>
  <si>
    <t>Improving tensile properties of Al/Mg joint by smashing intermetallic compounds via ultrasonic-assisted stationary shoulder friction stir welding</t>
  </si>
  <si>
    <t>Friction stir welding; Ultrasonic; Al/Mg alloys</t>
  </si>
  <si>
    <t>ALUMINUM-ALLOY; MAGNESIUM ALLOY; MECHANICAL-PROPERTIES; AL-ALLOY; MG ALLOY; MICROSTRUCTURE; VIBRATION; SPEED; LAYER; AZ31</t>
  </si>
  <si>
    <t>Continuous intermetallic compounds (IMCs) at the nugget zone (NZ) of dissimilar friction stir welded Al/Mg joint easily become crack initiation and propagation path, deteriorating mechanical properties. To reduce or eliminate the disadvantages induced by the continuous IMCs, ultrasonic-assisted friction stir welding (UaFSW) based on stationary shoulder system was employed to join 6061-T6 aluminum alloy and AZ31B magnesium alloy. Defect-free joint without the shoulder marks was obtained under the synergistic effect of the stationary shoulder and the ultrasonic. Vibration and acoustic streaming induced by the ultrasonic broke the continuous IMCs layer near the thermo-mechanically affected zone (TMAZ) of advancing side (AS) into pieces or particles. Facture path from the short Al/Mg interface near the TMAZ at the AS of the conventional joint was changed to the long Al/Mg interface at the retreating side (RS) of the UaFSW joint, improving tensile properties. Maximum values of tensile strength and elongation of the UaFSW joint were 152.4 MPa and 1.9%, which were 17 MPa and 0.8% higher than those of the conventional joint, respectively. (C) 2017 The Society of Manufacturing Engineers. Published by Elsevier Ltd. All rights reserved.</t>
  </si>
  <si>
    <t>[Liu, Zhenlei; Meng, Xiangchen; Ji, Shude] Shenyang Aerosp Univ, Fac Aerosp Engn, Shenyang 110136, Liaoning, Peoples R China; [Meng, Xiangchen; Li, Zhengwei] Harbin Inst Technol, State Key Lab Adv Welding &amp; Joining, Harbin 150001, Heilongjiang, Peoples R China; [Wang, Lin] Shenyang Aerosp Xinguang Grp Co Ltd, Dept Adv Molding Proc, Shenyang 110136, Liaoning, Peoples R China</t>
  </si>
  <si>
    <t>Meng, XC; Ji, SD (corresponding author), Shenyang Aerosp Univ, Fac Aerosp Engn, Shenyang 110136, Liaoning, Peoples R China.</t>
  </si>
  <si>
    <t>mengxch2013@163.com; superjsd@163.com</t>
  </si>
  <si>
    <t>Li, Zhengwei/0000-0002-1178-6358; meng, xiangchen/0000-0002-2392-2740</t>
  </si>
  <si>
    <t>National Natural Science Foundation of China [51204111]; Natural Science Foundation of Liaoning Province [2014024008]; Aeronautical Science Foundation of China [2014ZE54021]</t>
  </si>
  <si>
    <t>National Natural Science Foundation of China(National Natural Science Foundation of China (NSFC)); Natural Science Foundation of Liaoning Province(Natural Science Foundation of Liaoning Province); Aeronautical Science Foundation of China</t>
  </si>
  <si>
    <t>This work is supported by the National Natural Science Foundation of China (No. 51204111), the Natural Science Foundation of Liaoning Province (No. 2014024008) and the Aeronautical Science Foundation of China (2014ZE54021).</t>
  </si>
  <si>
    <t>10.1016/j.jmapro.2017.12.022</t>
  </si>
  <si>
    <t>FZ1BN</t>
  </si>
  <si>
    <t>WOS:000427310300049</t>
  </si>
  <si>
    <t>Ma, GH; Shen, X; Peng, XF; Chen, P; Zhu, XL</t>
  </si>
  <si>
    <t>Chen, S; Zhang, Y; Feng, Z</t>
  </si>
  <si>
    <t>Ma, Guohong; Shen, Xu; Peng, Xiaofei; Chen, Peng; Zhu, Xiaoling</t>
  </si>
  <si>
    <t>Numerical Simulation of Droplet Transfer of AZ31B Magnesium Alloy Based on FLUENT</t>
  </si>
  <si>
    <t>TRANSACTIONS ON INTELLIGENT WELDING MANUFACTURING, VOL I, NO. 1 2017</t>
  </si>
  <si>
    <t>Transactions on Intelligent Welding Manufacturing</t>
  </si>
  <si>
    <t>International Workshop on Intelligentized Welding Manufacturing (IWIWM)</t>
  </si>
  <si>
    <t>JUN 23-26, 2017</t>
  </si>
  <si>
    <t>Shanghai, PEOPLES R CHINA</t>
  </si>
  <si>
    <t>AZ31B; GMAW; VOF; UDF; Droplet transfer</t>
  </si>
  <si>
    <t>ELECTRODE</t>
  </si>
  <si>
    <t>According to electromagnetic theory and fluid dynamics theory, the AZ31B magnesium alloy GMAW droplet transfer was simulated in the paper, by VOF model of FLUENT software to track the free interface of gas-liquid, use UDF order to add source term of momentum and energy equation. The simulation results show that when welding current is 100 A, the type of transfer belongs to globular transfer, and the type of droplet transfer of 280 A belongs to projected transfer; the critical transition current from globular transfer to projected transfer is about 220 A. With the increase of welding current, the diameter and length of droplet become small, the ratio of long axis length to the short axis length become more and more small, and the shape of droplet changes from long-oval to round. The neck part produces the maximum pressure, maximum pressure coefficient, maximum droplet velocity; the temperature gradient increases along with the axial direction; those factors will accelerate formation of the pencil tip and promote the droplet transfer.</t>
  </si>
  <si>
    <t>[Ma, Guohong; Shen, Xu; Peng, Xiaofei; Chen, Peng] Nanchang Univ, Sch Mech Engn, Nanchang 330031, Jiangxi, Peoples R China; [Zhu, Xiaoling] Shandong Huahai Grp Co Ltd, Dongying, Peoples R China</t>
  </si>
  <si>
    <t>my_126_my@126.com</t>
  </si>
  <si>
    <t>Luo, Yingxiu/HTN-5361-2023</t>
  </si>
  <si>
    <t>National Natural Science Foundation of China [51665037, 61165008]</t>
  </si>
  <si>
    <t>The research is supported by the National Natural Science Foundation of China (51665037, 61165008).</t>
  </si>
  <si>
    <t>2520-8519</t>
  </si>
  <si>
    <t>2520-8527</t>
  </si>
  <si>
    <t>978-981-10-5355-9; 978-981-10-5354-2</t>
  </si>
  <si>
    <t>TR INTELL WELD MANUF</t>
  </si>
  <si>
    <t>10.1007/978-981-10-5355-9_14</t>
  </si>
  <si>
    <t>Engineering, Manufacturing; Robotics</t>
  </si>
  <si>
    <t>Engineering; Robotics</t>
  </si>
  <si>
    <t>BL4XR</t>
  </si>
  <si>
    <t>WOS:000451078400014</t>
  </si>
  <si>
    <t>Ji, SD; Li, ZW</t>
  </si>
  <si>
    <t>Ji, Shude; Li, Zhengwei</t>
  </si>
  <si>
    <t>Microstructure and mechanical properties of friction stir lap welded Mg/Al joint assisted by stationary shoulder</t>
  </si>
  <si>
    <t>welding; defects; fracture; mechanical properties; phase transformation</t>
  </si>
  <si>
    <t>EXTERNAL NONROTATIONAL SHOULDER; 2219-T6 ALUMINUM-ALLOY; MAGNESIUM ALLOY; AZ31B MAGNESIUM; TOOL GEOMETRY; MG ALLOYS; ROTATION; FEATURES; SPEED; AL</t>
  </si>
  <si>
    <t>Using magnesium alloy as upper sheet, 3 mm-thick AZ31 magnesium alloy and 6061 aluminum alloy were joined using friction stir lap welding assisted by stationary shoulder. The effects of tool rotating speed on cross-sections, microstructure and mechanical properties of Mg/Al lap joints were mainly discussed. Results showed that stationary shoulder contributed to joint formation, by which stir zones (SZ) were characterized by big onion rings after welding. Because of the big forging force exerted by stationary shoulder, the upper region of hook was well bonded. SZ showed much higher hardness because of intermetallic compounds (IMCs). The bonding conditions at the base material (BM)/SZ interface at advancing side and the hook region played important roles on joint lap shear properties. The X-ray diffraction pattern analysis revealed that the main IMCs were Al3Mg2 and Al12Mg17.</t>
  </si>
  <si>
    <t>[Ji, Shude] Shenyang Aerosp Univ, Fac Aerosp Engn, Shenyang 110136, Liaoning, Peoples R China; [Li, Zhengwei] Harbin Inst Technol, State Key Lab Adv Welding &amp; Joining, Harbin 150001, Heilongjiang, Peoples R China</t>
  </si>
  <si>
    <t>Ji, SD (corresponding author), Shenyang Aerosp Univ, Fac Aerosp Engn, Shenyang 110136, Liaoning, Peoples R China.;Li, ZW (corresponding author), Harbin Inst Technol, State Key Lab Adv Welding &amp; Joining, Harbin 150001, Heilongjiang, Peoples R China.</t>
  </si>
  <si>
    <t>superjsd@163.com; qingdaolzw@163.com</t>
  </si>
  <si>
    <t>Li, Zhengwei/KUC-7899-2024</t>
  </si>
  <si>
    <t>Li, Zhengwei/0000-0002-1178-6358</t>
  </si>
  <si>
    <t>10.1007/s12540-017-7065-2</t>
  </si>
  <si>
    <t>FM8LR</t>
  </si>
  <si>
    <t>WOS:000415340300012</t>
  </si>
  <si>
    <t>Tan, CW; Lu, QS; Chen, B; Song, XG; Li, LQ; Feng, JC; Wang, Y</t>
  </si>
  <si>
    <t>Tan, Caiwang; Lu, Qingshuang; Chen, Bo; Song, Xiaoguo; Li, Liqun; Feng, Jicai; Wang, Yang</t>
  </si>
  <si>
    <t>Influence of laser power on microstructure and mechanical properties of laser welded-brazed Mg to Ni coated Ti alloys</t>
  </si>
  <si>
    <t>Laser welding-brazing; Dissimilar metals; Magnesium alloy; Titanium alloy; Microstructure</t>
  </si>
  <si>
    <t>AZ31B MAGNESIUM; MG/TI JOINTS; INTERFACIAL MICROSTRUCTURE; ALUMINUM-ALLOY; TITANIUM-ALLOY; TI-6AL-4V; STEEL; LAYER</t>
  </si>
  <si>
    <t>AZ31B Magnesium (Mg) and Ti-6Al-4V titanium (Ti) alloys with Ni coating were joined by laser welding brazing process using AZ92 Mg based filler. The influence of laser power on microstructure and mechanical properties were investigated. Ni coating was found to significantly promote good wetting-spreading ability of molten filler on the Ti sheet. Acceptable joints without obvious defects were obtained within a relatively wide processing window. In the process metallurgical bonding was achieved by the formation of Ti3Al phase at direct irradiation zone and Al-Ni phase followed by a layer of Mg-Al-Ni ternary compound adjacent to the fusion zone at the intermediate zone. The thickness of reaction layers increased slowly with the increasing laser power. The tensile-shear test indicated that joints produced at the laser power of 1300 W reached 2387 N fracture load, representing 88.5% joint efficiency with respect to the Mg base metal. The corresponding failure occurred in the fusion zone of the Mg base metal, while joints fractured at the interface at lower/higher laser power due to the crack or excessive intermetallic compound (IMC) formation along the interface.</t>
  </si>
  <si>
    <t>[Tan, Caiwang; Lu, Qingshuang; Chen, Bo; Song, Xiaoguo] Harbin Inst Technol Weihai, Shandong Prov Key Lab Special Welding Technol, Weihai 264209, Peoples R China; [Li, Liqun; Feng, Jicai] Harbin Inst Technol, State Key Lab Adv Welding &amp; Joining, Harbin 150001, Peoples R China; [Tan, Caiwang; Wang, Yang] Harbin Inst Technol, Sch Mechatron Engn, Harbin 150001, Peoples R China</t>
  </si>
  <si>
    <t>Harbin Institute of Technology; Harbin Institute of Technology; Harbin Institute of Technology</t>
  </si>
  <si>
    <t>Song, XG (corresponding author), Harbin Inst Technol Weihai, Shandong Prov Key Lab Special Welding Technol, Weihai 264209, Peoples R China.</t>
  </si>
  <si>
    <t>songxg@hitwh.edu.cn</t>
  </si>
  <si>
    <t>Song, Xiaoguo/0000-0002-6857-6714; Li, Liqunl/0000-0001-6275-3399</t>
  </si>
  <si>
    <t>National Natural Science Foundation of China [51504074]; Shandong Provincial Young and Middle Aged Scientists Research Awards Fund [BS2015ZZ008]; China Postdoctoral Science Foundation [2015M571406, 2016T90280]; National Science and Technology Major Project [2014ZX04001131]</t>
  </si>
  <si>
    <t>National Natural Science Foundation of China(National Natural Science Foundation of China (NSFC)); Shandong Provincial Young and Middle Aged Scientists Research Awards Fund; China Postdoctoral Science Foundation(China Postdoctoral Science Foundation); National Science and Technology Major Project</t>
  </si>
  <si>
    <t>The research was financially supported by National Natural Science Foundation of China (Grant No. 51504074), Shandong Provincial Young and Middle Aged Scientists Research Awards Fund (Grant No. BS2015ZZ008), China Postdoctoral Science Foundation (Grant No. 2015M571406 and No. 2016T90280), and National Science and Technology Major Project (No. 2014ZX04001131).</t>
  </si>
  <si>
    <t>10.1016/j.optlastec.2016.10.014</t>
  </si>
  <si>
    <t>ED8ZX</t>
  </si>
  <si>
    <t>WOS:000389160800022</t>
  </si>
  <si>
    <t>Yuan, T; Kou, SD; Luo, Z</t>
  </si>
  <si>
    <t>Yuan, Tao; Kou, Sindo; Luo, Zhen</t>
  </si>
  <si>
    <t>Grain refining by ultrasonic stirring of the weld pool</t>
  </si>
  <si>
    <t>Welding; Grain refining; Mg alloys; Solidification; Microstructure</t>
  </si>
  <si>
    <t>ARC WELDS; REFINEMENT; ALLOY; METAL; MICROSTRUCTURE; SOLIDIFICATION; IMPROVEMENT; VIBRATION; BEHAVIOR; POTENCY</t>
  </si>
  <si>
    <t>Grain refining can improve the mechanical properties and solidification-cracking resistance of the weld. Ultrasonic grain refining was conducted by dipping an ultrasonic probe in the weld pool to stir it at a distance behind the arc. This new approach produced effective grain refining in arc welds of Mg alloys AZ31 Mg and AZ91 Mg. Grain refining increased when the probe was positioned farther behind the arc. This suggests the initial crystallites or dendrite fragments generated by ultrasound in a cooler melt farther behind the arc were better able to survive. This also suggests dendrite fragmentation was more likely to occur because the probe was closer to the mushy zone. However, a probe too far behind the arc ended up being inside the mushy zone and grain refining, though highly effective, was restricted to only near the weld centerline. At the same probe position, grain refining increased with increasing ultrasound amplitude. Grains were significantly finer in AZ91 Mg welds than AZ31 Mg welds. This suggests grain refining increased with increasing constitutional supercooling caused by the higher solute content of AZ91 Mg than AZ31 Mg. (C) 2016 Acta Materialia Inc. Published by Elsevier Ltd. All rights reserved.</t>
  </si>
  <si>
    <t>[Yuan, Tao; Luo, Zhen] Tianjin Univ, Sch Mat Sci &amp; Engn, Tianjin 300072, Peoples R China; [Kou, Sindo] Univ Wisconsin, Dept Mat Sci &amp; Engn, Madison, WI 53706 USA</t>
  </si>
  <si>
    <t>Kou, SD (corresponding author), Univ Wisconsin, Dept Mat Sci &amp; Engn, Madison, WI 53706 USA.</t>
  </si>
  <si>
    <t>kou@engr.wisc.edu</t>
  </si>
  <si>
    <t>National Science Foundation of the United States [DMR 1500367]; University of Wisconsin Foundation; China Scholarship Council; Division Of Materials Research; Direct For Mathematical &amp; Physical Scien [1500367] Funding Source: National Science Foundation</t>
  </si>
  <si>
    <t>National Science Foundation of the United States(National Science Foundation (NSF)); University of Wisconsin Foundation; China Scholarship Council(China Scholarship Council); Division Of Materials Research; Direct For Mathematical &amp; Physical Scien(National Science Foundation (NSF)NSF - Directorate for Mathematical &amp; Physical Sciences (MPS))</t>
  </si>
  <si>
    <t>The authors gratefully acknowledge the support of the National Science Foundation of the United States under Grant No. DMR 1500367 and the University of Wisconsin Foundation. The financial support by the China Scholarship Council for Tao Yuan to work as a visiting graduate student at UW-Madison is also acknowledged. The authors would like to thank Professor Hongmin Guo of Nanchang University, China, and Jiangwei Liu, Kai Narita, and Tayfun Soysal for their help with the weld microstructure.</t>
  </si>
  <si>
    <t>10.1016/j.actamat.2016.01.016</t>
  </si>
  <si>
    <t>DF8ZP</t>
  </si>
  <si>
    <t>WOS:000371650300015</t>
  </si>
  <si>
    <t>Zhao, Y; Jiang, S; Yang, SF; Lu, ZP; Yan, K</t>
  </si>
  <si>
    <t>Zhao, Yong; Jiang, Sheng; Yang, Shaofeng; Lu, Zhengping; Yan, Keng</t>
  </si>
  <si>
    <t>Influence of cooling conditions on joint properties and microstructures of aluminum and magnesium dissimilar alloys by friction stir welding</t>
  </si>
  <si>
    <t>Friction stir welding; Welding cooling conditions; Magnesium alloy; Aluminum alloy; Dissimilar joint</t>
  </si>
  <si>
    <t>MECHANICAL-PROPERTIES; TENSILE PROPERTIES; AL; AZ31B</t>
  </si>
  <si>
    <t>In this study, 6013 aluminum alloy and AZ31 magnesium alloy were joined by friction stir welding (FSW) in immersed (underwater) and conventional (in air) conditions. The effect of the immersion method on the microstructure and mechanical properties of the joint was investigated, aiming to reduce the deterioration of the mechanical properties of the joint. The results indicated that with rotation speed of 1,200 rpm and welding speed of 80 mm/min, the water cooling welding resulted in better joint and improved the joint strength to 152 MPa, but the strength of welded joint in air was only about 131 MPa. In air condition, the welding zone was stirred stronger, and the microhardness value was higher than that in water condition. Both the joints welded in air and underwater conditions failed through brittle fracture.</t>
  </si>
  <si>
    <t>[Zhao, Yong; Jiang, Sheng; Yang, Shaofeng; Lu, Zhengping; Yan, Keng] Jiangsu Univ Sci &amp; Technol, Prov Key Lab Adv Welding Technol, 2 Mengxi Rd, Zhenjiang 212003, Jiangsu, Peoples R China</t>
  </si>
  <si>
    <t>Yan, K (corresponding author), Jiangsu Univ Sci &amp; Technol, Prov Key Lab Adv Welding Technol, 2 Mengxi Rd, Zhenjiang 212003, Jiangsu, Peoples R China.</t>
  </si>
  <si>
    <t>yankeng@just.edu.cn</t>
  </si>
  <si>
    <t>10.1007/s00170-015-7624-y</t>
  </si>
  <si>
    <t>DF2NO</t>
  </si>
  <si>
    <t>WOS:000371180800059</t>
  </si>
  <si>
    <t>Yuan, T; Chai, X; Kou, SD</t>
  </si>
  <si>
    <t>Singh, A; Solanki, K; Manuel, MV; Neelameggham, NR</t>
  </si>
  <si>
    <t>Yuan, Tao; Chai, Xiao; Kou, Sindo</t>
  </si>
  <si>
    <t>Effect of Filler Wires on Cracking along Edges of Magnesium Welds</t>
  </si>
  <si>
    <t>MAGNESIUM TECHNOLOGY 2016</t>
  </si>
  <si>
    <t>Magnesium Technology Symposium held during the 145th TMS Annual Meeting and Exhibition</t>
  </si>
  <si>
    <t>FEB 14-18, 2016</t>
  </si>
  <si>
    <t>Nashville, TN</t>
  </si>
  <si>
    <t>Minerals, Met &amp; Mat Soc, Light Met Div, Magnesium Comm,Minerals, Met &amp; Mat Soc, Funct Mat Div,Minerals, Met &amp; Mat Soc, Struct Mat Div,Minerals, Met &amp; Mat Soc, Biomaterials Comm,Minerals, Met &amp; Mat Soc, Aluminum Comm</t>
  </si>
  <si>
    <t>Welding; Mg Alloys; Liquation Cracking; Partially Melted Zone; Scheil Equation</t>
  </si>
  <si>
    <t>LIQUATION-CRACKING; AL; ALLOYS; MG; SUSCEPTIBILITY</t>
  </si>
  <si>
    <t>Since Mg alloys often have a relatively low eutectic temperature T-E, they are susceptible to intergranular liquid formation and hence cracking in the region of the workpiece along the weld edge, where temperature exceeds T-E during welding. To evaluate the effect of the tiller wires on weld-edge cracking in butt welding of AZ91 Mg alloy, the circular-patch weld test was used. An AZ91 Mg circular patch was fitted inside a circular hole in an AZ91 Mg workpiece and butt welded to it. Mg filler wires AZ31 Mg and AZ92 Mg were used for welding. Temperature (T) was plotted against fraction solid (f(s)) for the workpiece and the weld. It was found that the susceptibility to cracking can he determined by comparing these two T-f(s) curves.</t>
  </si>
  <si>
    <t>[Yuan, Tao] Tianjin Univ, Sch Mat Sci &amp; Engn, Tianjin 300072, Peoples R China; [Chai, Xiao] Novelis Global Res &amp; Technol Ctr, 195 Vaughn Rd, Kennesaw, GA 30144 USA; [Kou, Sindo] Univ Wisconsin, Dept Mat Sci &amp; Engn, Madison, WI 53706 USA</t>
  </si>
  <si>
    <t>Yuan, T (corresponding author), Tianjin Univ, Sch Mat Sci &amp; Engn, Tianjin 300072, Peoples R China.</t>
  </si>
  <si>
    <t>National Science Foundation [HP-1034695]; American Welding Society Foundation (AWS Foundation Fellowship Program); University of Wisconsin Foundation through the Industry/University, Collaborative Research Center (I/UCRC) for Integrated Materials Joining Science for Energy Applications</t>
  </si>
  <si>
    <t>National Science Foundation(National Science Foundation (NSF)); American Welding Society Foundation (AWS Foundation Fellowship Program); University of Wisconsin Foundation through the Industry/University, Collaborative Research Center (I/UCRC) for Integrated Materials Joining Science for Energy Applications</t>
  </si>
  <si>
    <t>This work was supported by the National Science Foundation under Grant No. HP-1034695, the American Welding Society Foundation (the AWS Foundation Fellowship Program for Xiao Chai), and the University of Wisconsin Foundation through the Industry/University, Collaborative Research Center (I/UCRC) for Integrated Materials Joining Science for Energy Applications. 'the authors would like to thank: 1) Commit-lean, LLC in Madison, Wi and Professor Rainer Schmid-Fetzer, Clausthal Itniversity of Technology at Clausthal-Zellerfeld, Germany for the software package Panda) and the database PanMagnesium; 2) Tom Kurilich of US Magnesium, LEE in Salt Lake City, Utah for donating 45 Kg (100 lbs) of pure Mg ingots.</t>
  </si>
  <si>
    <t>978-1-119-27480-3; 978-1-119-22580-5</t>
  </si>
  <si>
    <t>Metallurgy &amp; Metallurgical Engineering; Materials Science, Coatings &amp; Films; Materials Science, Composites</t>
  </si>
  <si>
    <t>BQ2FZ</t>
  </si>
  <si>
    <t>WOS:000579364900024</t>
  </si>
  <si>
    <t>Tan, CW; He, WX; Gong, XT; Li, LQ; Feng, JC</t>
  </si>
  <si>
    <t>Tan, Caiwang; He, Wenxiong; Gong, Xiangtao; Li, Liqun; Feng, Jicai</t>
  </si>
  <si>
    <t>Influence of laser power on microstructure and mechanical properties of fiber laser-tungsten inert gas hybrid welded Mg/Cu dissimilar joints</t>
  </si>
  <si>
    <t>Lasers welding; Dissimilar metals; Microstructure; Mechanical properties</t>
  </si>
  <si>
    <t>AZ31B MAGNESIUM ALLOY; MG; INTERLAYER; STRENGTH; STEEL</t>
  </si>
  <si>
    <t>Fiber laser-tungsten inert gas (TIG) hybrid welding technique has been developed for lap joining of dissimilar metals AZ31B Mg alloy to pure copper (T2). The influence of laser power on microstructure and mechanical properties of joints was investigated. The results indicated that acceptable joints could be obtained by adjusting the laser power to the range of 2000-3000 W. In particular, at the laser power of 2500W the average tensile shear strength reached a maximum of 45.3 MPa, representing a 57% joint efficiency relative to the Mg sheet. Greater or less than 2500W would cause over or under reaction at the interface, which resulted in the poor joint strength. The different morphologies including Mg-Cu eutectic structure, Mg-Cu intermetallic compound and Mg-Al-Cu ternary intermetallic compound were identified at the Mg/Cu interface. All the joints fractured at the Mg/Cu interface. However, the fracture mode was found to differ. For 2500W the surface was characterized by tearing edge, while that with poor joint strength was almost dominated by smooth surface or flat tear pattern. (C) 2015 Elsevier Ltd. All rights reserved.</t>
  </si>
  <si>
    <t>[Tan, Caiwang; Li, Liqun; Feng, Jicai] Harbin Inst Technol, State Key Lab Adv Welding &amp; Joining, Harbin 150001, Peoples R China; [Tan, Caiwang; He, Wenxiong; Feng, Jicai] Harbin Inst Technol, Shandong Prov Key Lab Special Welding Technol, Weihai 264209, Peoples R China; [Gong, Xiangtao] Harbin Inst Technol, Sch Automot Engn, Weihai 264209, Peoples R China</t>
  </si>
  <si>
    <t>Tan, C (corresponding author), Harbin Inst Technol, Shandong Prov Key Lab Special Welding Technol, Weihai 264209, Peoples R China.</t>
  </si>
  <si>
    <t>Gong, Xiangtao/HHN-8803-2022</t>
  </si>
  <si>
    <t>Scientific Research Foundation of Harbin Institute of Technology at Weihai [HIT(WH) 201416]</t>
  </si>
  <si>
    <t>Scientific Research Foundation of Harbin Institute of Technology at Weihai</t>
  </si>
  <si>
    <t>The research was financially supported by the Scientific Research Foundation of Harbin Institute of Technology at Weihai (Project no. HIT(WH) 201416).</t>
  </si>
  <si>
    <t>AUG 5</t>
  </si>
  <si>
    <t>10.1016/j.matdes.2015.04.022</t>
  </si>
  <si>
    <t>CH4VX</t>
  </si>
  <si>
    <t>WOS:000354032500008</t>
  </si>
  <si>
    <t>Fatigue life estimation of ultrasonic spot welded Mg alloy joints</t>
  </si>
  <si>
    <t>Magnesium alloy; Ultrasonic spot welding; Fatigue life; Failure mode</t>
  </si>
  <si>
    <t>CYCLIC DEFORMATION-BEHAVIOR; STRAIN-HARDENING BEHAVIOR; AZ31 MAGNESIUM ALLOY; FRICTION WELDS; ALUMINUM; MICROSTRUCTURE; STRENGTH; TEXTURE; STEEL</t>
  </si>
  <si>
    <t>Lightweight magnesium alloys are increasingly used in automotive and other transportation industries for weight reduction and fuel efficiency improvement. The structural application of magnesium components requires proper welding and fatigue resistance to guarantee their durability and safety. The objective of this investigation was to identify failure mode and estimate fatigue life of ultrasonic spot welded (USWed) lap joints of an AZ31B-H24 magnesium alloy. It was observed that the solid-state USWed joints exhibited a superior fatigue life compared with other welding processes. Fatigue failure mode changed from interfacial failure to transverse-through-thickness crack growth with decreasing cyclic load level, depending on the welding energy. Fatigue crack initiation and propagation occurred from both the notch tip inside the faying surface and the edge of sonotrode indentation-footprints due to the presence of stress concentration. A life prediction model for the spot welded lap joints developed by Newman and Dowling was adopted to estimate the fatigue lives of the USWed magnesium alloy joints. The fatigue life estimation, based on the fatigue crack growth model with the global and local stress intensity factors as a function of kink length and the experimentally determined kink angle, agreed fairly well with the obtained experimental results. (C) 2014 Elsevier Ltd. All rights reserved.</t>
  </si>
  <si>
    <t>The authors would like to thank the Natural Sciences and Engineering Research Council of Canada (NSERC) and AUTO21 Network of Centers of Excellence for providing financial support. The authors thank Dr. A.A. Luo, Ohio State University (formerly with General Motors Research and Development Center) for the supply of test materials. One of the authors (D.L. Chen) is grateful for the financial support by the Premier's Research Excellence Award (PREA), NSERC-Discovery Accelerator Supplement (DAS) Award, Automotive Partnership Canada (APC), Canada Foundation for Innovation (CFI), and Ryerson Research Chair (RRC) program. The assistance of Q. Li, A. Machin, J. Amankrah, and R. Churaman in performing the experiments is gratefully acknowledged.</t>
  </si>
  <si>
    <t>10.1016/j.matdes.2014.05.008</t>
  </si>
  <si>
    <t>AM7LB</t>
  </si>
  <si>
    <t>WOS:000340047400016</t>
  </si>
  <si>
    <t>Cao, R; Jing, M; Feng, Z; Chen, JH</t>
  </si>
  <si>
    <t>Cao, R.; Jing, M.; Feng, Z.; Chen, J. H.</t>
  </si>
  <si>
    <t>Cold metal transfer welding-brazing of magnesium to pure copper</t>
  </si>
  <si>
    <t>Magnesium alloy; Pure copper; CMT welding-brazing; Intermetallic compounds</t>
  </si>
  <si>
    <t>GALVANIZED MILD-STEEL; ZINC-COATED STEEL; JOINING ALUMINUM; TRANSFER TECHNOLOGY; AZ31B MAGNESIUM; ALLOY; JOINTS; GAS; CU</t>
  </si>
  <si>
    <t>Magnesium alloy AZ31B and pure copper T2 were lapped and joined by cold metal transfer (CMT) welding-brazing method by AZ61A magnesium alloy wire with a 1.2 mm diameter. Results indicated that a satisfied Mg/Cu CMT welding-brazing joint was obtained in the stable welding processes with no spatter. The joint was composed of Mg-Mg welding joint formed between the Mg weld metal and the Mg base metal, and Mg-Cu brazing joint formed between the Mg weld metal and the local molten Cu base metal. The microstructure and the intermetallic compound (IMC) distribution were inspected and analysed in detail. The interfacial reaction layers of the brazing joint consisted of Mg2Cu, Al6Cu4Mg5, MgCu2 and Mg17Al12 IMCs. The tensile shear strength of the Mg/Cu CMT welding-brazing joint could reach 172.5 N mm(-1). In addition, two different fracture modes were observed: at the fusion zone and at the brazing interface.</t>
  </si>
  <si>
    <t>[Cao, R.; Jing, M.; Feng, Z.; Chen, J. H.] Lanzhou Univ Technol, State Key Lab Adv Proc &amp; Recycling Nonferrous Met, Lanzhou 730050, Peoples R China; [Cao, R.; Jing, M.; Feng, Z.; Chen, J. H.] Lanzhou Univ Technol, Key Lab Nonferrous Met Alloys, Minist Educ, Lanzhou 730050, Peoples R China</t>
  </si>
  <si>
    <t>Rose Willow Outstanding Individual Programs of Lanzhou University of Technology; National Nature Science Foundation of China [51265028]</t>
  </si>
  <si>
    <t>Rose Willow Outstanding Individual Programs of Lanzhou University of Technology; National Nature Science Foundation of China(National Natural Science Foundation of China (NSFC))</t>
  </si>
  <si>
    <t>This research work was financially supported by the National Nature Science Foundation of China (grant no. 51265028) and the Rose Willow Outstanding Individual Programs of Lanzhou University of Technology. The authors gratefully acknowledge the editors and reviewers for technically reviewing the manuscript and Professor S. Li for language revision.</t>
  </si>
  <si>
    <t>10.1179/1362171814Y.0000000204</t>
  </si>
  <si>
    <t>AW2YI</t>
  </si>
  <si>
    <t>WOS:000346152100001</t>
  </si>
  <si>
    <t>Ren, DX; Liu, LM</t>
  </si>
  <si>
    <t>Ren, Daxin; Liu, Liming</t>
  </si>
  <si>
    <t>Interface microstructure and mechanical properties of arc spot welding Mg-steel dissimilar joint with Cu interlayer</t>
  </si>
  <si>
    <t>Ferrous metals and alloys; Welding; Microstructure</t>
  </si>
  <si>
    <t>MAGNESIUM ALLOY; SPECTRAL-ANALYSIS; STAINLESS-STEEL; PLASMA; AZ31</t>
  </si>
  <si>
    <t>A novel technology was developed for the arc spot welding of AZ31 Mg alloy to Q235 steel with Cu as interlayer. The mechanisms of bonding dissimilar materials were investigated using mechanical and metallurgical examinations. Results show that the joining of Mg alloy to steel with Cu involved two bonding mechanisms: weld-brazing by the Cu transition layer at the interface edge and bonding by a micron-scale composite transition layer of Al3Cu4Fe3 and Fe4Cu3 intermetallic phases at the interface center. The additional reaction of Cu increased the reaction temperature and composition ranges at the interface. It also elicited a bridge effect that improved the weldability of Mg alloy and steel by new formed phases. (C) 2014 Elsevier Ltd. All rights reserved.</t>
  </si>
  <si>
    <t>[Ren, Daxin; Liu, Liming] Dalian Univ Technol, Sch Mat Sci &amp; Engn, Key Lab Liaoning Adv Welding &amp; Joining Technol, Dalian 116024, Peoples R China</t>
  </si>
  <si>
    <t>National Natural Science Foundation of China [51205039]; Program for Changjiang Scholars and Innovative Research Team in University [IRT1008]</t>
  </si>
  <si>
    <t>National Natural Science Foundation of China(National Natural Science Foundation of China (NSFC)); Program for Changjiang Scholars and Innovative Research Team in University(Program for Changjiang Scholars &amp; Innovative Research Team in University (PCSIRT))</t>
  </si>
  <si>
    <t>This work was supported by the National Natural Science Foundation of China (51205039) and the Program for Changjiang Scholars and Innovative Research Team in University (No. IRT1008).</t>
  </si>
  <si>
    <t>10.1016/j.matdes.2014.03.006</t>
  </si>
  <si>
    <t>WOS:000336456500044</t>
  </si>
  <si>
    <t>Xu, C; Sheng, GM; Deng, YQ; Yuan, XJ; Tang, KL</t>
  </si>
  <si>
    <t>Xu, C.; Sheng, G. M.; Deng, Y. Q.; Yuan, X. J.; Tang, K. L.</t>
  </si>
  <si>
    <t>Microstructure and mechanical properties of tungsten inert gas welded-brazed Mg/Ti lap joints</t>
  </si>
  <si>
    <t>TIG welding-brazing; Magnesium alloy; Titanium; Microstructure; Mechanical property</t>
  </si>
  <si>
    <t>AZ31 MAGNESIUM ALLOY; LASER; STEEL; INTERLAYER; TITANIUM; ALUMINUM; SYSTEM</t>
  </si>
  <si>
    <t>The tungsten inert gas (TIG) welding-brazing technology using Mg based filler was developed to join AZ31B Mg alloy to TA2 pure Ti in a lap configuration. The results indicate that robust joints can be obtained with welding current in the range of 60-70 A and welding speed of 0.2 m min(-1). The joints were found to be composed of the coarse grained fusion zone accompanied with the precipitated phase of Mg17Al12, and a distributed Mg-Ti solid solution zone at the interface of Mg/Ti, indicating that metallurgical bonding was achieved. The maximum tensile-shear strength of 193.5 N mm(-1), representing 82.3% joint efficiency relative to the Mg alloy base metal, was attained. The optimised Mg/Ti joint fractured at Mg fusion zone upon tensile-shear loading, mainly caused by grain coarsening. Moreover, the fracture surface practically consisted of scraggly areas, which was characterised by equiaxed dimple patterns accompanied with a few lamellar tearing.</t>
  </si>
  <si>
    <t>[Xu, C.; Sheng, G. M.; Deng, Y. Q.; Yuan, X. J.; Tang, K. L.] Chongqing Univ, Coll Mat Sci &amp; Engn, Chongqing 400044, Peoples R China</t>
  </si>
  <si>
    <t>National Natural Science Foundation of China [51205428]; Fundamental Research Funds for the Central Universities [CDJZR13130040, CDJZR12130047]; Chongqing University [2013063011]</t>
  </si>
  <si>
    <t>National Natural Science Foundation of China(National Natural Science Foundation of China (NSFC)); Fundamental Research Funds for the Central Universities(Fundamental Research Funds for the Central Universities); Chongqing University</t>
  </si>
  <si>
    <t>The authors gratefully acknowledge the financial support provided by the National Natural Science Foundation of China (project no. 51205428) and the Fundamental Research Funds for the Central Universities (project nos. CDJZR13130040 and CDJZR12130047). The study was also supported by the sharing fund of Chongqing University's large-scale equipment (project no. 2013063011).</t>
  </si>
  <si>
    <t>10.1179/1362171814Y.0000000208</t>
  </si>
  <si>
    <t>WOS:000337135500011</t>
  </si>
  <si>
    <t>Penner, P; Liu, L; Gerlich, A; Zhou, Y</t>
  </si>
  <si>
    <t>Penner, P.; Liu, L.; Gerlich, A.; Zhou, Y.</t>
  </si>
  <si>
    <t>Dissimilar Resistance Spot Welding of Aluminum to Magnesium with Zn-Coated Steel Interlayers</t>
  </si>
  <si>
    <t>Magnesium; Aluminum; Zinc; Steel; Dissimilar; Resistance Spot Welding; Interlayer</t>
  </si>
  <si>
    <t>MECHANICAL-PROPERTIES; AL-ALLOY; MICROSTRUCTURE CHARACTERISTICS; MG ALLOY; STRENGTH; JOINTS; AZ31; LAYER</t>
  </si>
  <si>
    <t>Resistance spot welding of AZ31B Mg alloy to Al Alloy 5754 was studied using Zn foil and Zn-coated steel interlayers. Mechanical properties and microstructure of the welds were analyzed. The strength requirements of AWS Standard D17.2 could not be met when a Zn foil interlayer was used. However, acceptable joint strengths were achieved using a Zn-coated steel interlayer, since the steel remains solid and can successfully keep Al and Mg from mixing. An ultrathin Fe-Al layer present at the Zn-coating interface of the steel interlayer promoted metallurgical bonding at both Al and Mg alloy interfaces. Welds made with Zn-coated steel interlayers met the strength requirements of the AWS standard and reached 74% of the strength of comparable AZ31B similar resistance spot welds.</t>
  </si>
  <si>
    <t>[Penner, P.; Gerlich, A.; Zhou, Y.] Univ Waterloo, Ctr Adv Mat Joining, Waterloo, ON N2L 3G1, Canada; [Liu, L.] Tsinghua Univ, Dept Mech Engn, Beijing 100084, Peoples R China</t>
  </si>
  <si>
    <t>University of Waterloo; Tsinghua University</t>
  </si>
  <si>
    <t>Penner, P (corresponding author), Univ Waterloo, Ctr Adv Mat Joining, Waterloo, ON N2L 3G1, Canada.</t>
  </si>
  <si>
    <t>ppenner@uwaterloo.ca; ray.plasma@gmail.com; agerlich@uwater-loo.ca; nzhou@uwaterloo.ca</t>
  </si>
  <si>
    <t>225S</t>
  </si>
  <si>
    <t>231S</t>
  </si>
  <si>
    <t>AW5QS</t>
  </si>
  <si>
    <t>WOS:000346329800020</t>
  </si>
  <si>
    <t>Tan, CW; Li, LQ; Chen, YB; Mei, CX; Guo, W</t>
  </si>
  <si>
    <t>Tan, C. W.; Li, L. Q.; Chen, Y. B.; Mei, C. X.; Guo, W.</t>
  </si>
  <si>
    <t>Interfacial microstructure and fracture behavior of laser welded-brazed Mg alloys to Zn-coated steel</t>
  </si>
  <si>
    <t>Dissimilar metals; Laser welding-brazing; Magnesium alloy; Zn-coated steel</t>
  </si>
  <si>
    <t>ND-YAG LASER; MAGNESIUM ALLOY; MECHANICAL-PROPERTIES; AZ31B MAGNESIUM; LAP JOINTS</t>
  </si>
  <si>
    <t>Laser lap welding-brazing of AZ31B Mg alloy to Zn-coated dual phase 980 steel using Mg-based filler was performed. The microstructures at the brazed side were characterized. Fracture behavior was then investigated by in situ scanning electron microscopy observation. The results indicated that heterogeneous reaction layers formed along the interface between the seam and the steel, which had a significant influence on the fracture behavior. Thick and diverse morphologies of reaction products were observed at the seam head and the seam root, where the crack initiated during in situ tensile test. The crack from the seam head then propagated along the Mg-Zn reaction layer/the original Fe-Al phase smoothly due to their weak bonding. When the crack propagated to the direct laser irradiation zone, the newly formed Fe-Al phase at the interface played a positive role in inhibiting the crack propagation, making the crack deflect into the seam zone. Owing to this, the joint strength was ultimately enhanced to 200 N/mm. While the crack from the seam root just propagated into the seam and contributed little to the failure of joint.</t>
  </si>
  <si>
    <t>[Tan, C. W.; Li, L. Q.; Chen, Y. B.; Mei, C. X.; Guo, W.] Harbin Inst Technol, State Key Lab Adv Welding &amp; Joining, Sch Mat Sci &amp; Engn, Harbin 150001, Peoples R China</t>
  </si>
  <si>
    <t>special foundation for scientific and technical innovation, Harbin [2012RFLXG028]</t>
  </si>
  <si>
    <t>special foundation for scientific and technical innovation, Harbin</t>
  </si>
  <si>
    <t>This work is supported by special foundation for scientific and technical innovation, Harbin (grant no. 2012RFLXG028). We express our gratitude to Dr. Jiecai Feng for his assistance in operating the laser experiments. The authors also acknowledge Dr. Shuhai Chen from University of Science and Technology Beijing, Dr. Dejian Liu from Huazhong University of Science and Technology, and Dr. Lei Liu from Centre for Advanced Materials Joining, University of Waterloo, Canada for their valuable suggestions and discussions.</t>
  </si>
  <si>
    <t>10.1007/s00170-013-4910-4</t>
  </si>
  <si>
    <t>216IU</t>
  </si>
  <si>
    <t>WOS:000324276600020</t>
  </si>
  <si>
    <t>Liu, LM; Liu, F</t>
  </si>
  <si>
    <t>Liu, L. M.; Liu, F.</t>
  </si>
  <si>
    <t>Effect of Ce on microstructure and properties of Mg/Al butt joint welded by gas tungsten arc with Zn-30Al-xCe filler metal</t>
  </si>
  <si>
    <t>Mg/Al welding; Ce; Intermetallics; Microstructure evolution</t>
  </si>
  <si>
    <t>ALUMINUM-ALLOY; MG ALLOY; MAGNESIUM; STRENGTH</t>
  </si>
  <si>
    <t>AZ31B Mg alloy and 6061 Al alloy are welded by gas tungsten arc welding filling with Zn-30Al-xCe filler metal. The effect of Ce content in Zn-30Al filler metal on microstructure evolution and mechanical properties of the different joints is investigated. The experimental results show that adding appropriate amount of Ce into Zn-30Al filler metal is conducive to improve the microstructure of the joints. The coarse alpha-Al in the fusion zone of joint is refined with the addition of 0.05 wt-% Ce to the filler metal, accordingly improved the joint strength. However, the microstructure of the fusion zone became coarse again with the addition of 0.08 wt-% Ce in the filler metal. The average tensile strength of the joint with the addition of 0.05 wt-% Ce to the filler metal can reach 132 MPa.</t>
  </si>
  <si>
    <t>[Liu, L. M.; Liu, F.] Dalian Univ Technol, Sch Mat Sci &amp; Engn, Key Lab Liaoning Adv Welding &amp; Joining Technol, Dalian 116024, Peoples R China</t>
  </si>
  <si>
    <t>Changjiang Scholars and Innovative Research Team in University [IRT1008]; National Natural Science Funds for Distinguished Young Scholar [51025520]</t>
  </si>
  <si>
    <t>Changjiang Scholars and Innovative Research Team in University(Program for Changjiang Scholars &amp; Innovative Research Team in University (PCSIRT)); National Natural Science Funds for Distinguished Young Scholar(National Natural Science Foundation of China (NSFC)National Science Fund for Distinguished Young Scholars)</t>
  </si>
  <si>
    <t>The authors gratefully acknowledge the sponsorships from Program for Changjiang Scholars and Innovative Research Team in University (no. IRT1008) and National Natural Science Funds for Distinguished Young Scholar (no. 51025520).</t>
  </si>
  <si>
    <t>10.1179/1362171813Y.0000000115</t>
  </si>
  <si>
    <t>WOS:000320224700003</t>
  </si>
  <si>
    <t>Huetsch, LL; dos Santos, JF; Huber, N</t>
  </si>
  <si>
    <t>Huetsch, L. L.; dos Santos, J. F.; Huber, N.</t>
  </si>
  <si>
    <t>Investigations of microstructural, thermal and local strain phenomena of high speed friction stir processed Mg AZ31</t>
  </si>
  <si>
    <t>FSW; FSP; Mg AZ31; High Speed; Strain; Ductility; Temperature</t>
  </si>
  <si>
    <t>MAGNESIUM ALLOY; RATE SUPERPLASTICITY; ROOM-TEMPERATURE; PERMANENT-MOLD; GRAIN-SIZE; TEXTURE; BEHAVIOR; DEFORMATION; DUCTILITY; METAL</t>
  </si>
  <si>
    <t>One of the most urgent challenges in an increasingly industrialized world is the development of more economical and ecological products. The reduction of environmentally harmful pollutants and the increase of fuel efficiency while maintaining structural safety and durability is one of the most demanding topics. In this context, the use of magnesium alloys bear the promise to make a significantly contribution. The aim of this work is to investigate the microstructural, thermal and mechanical development of high speed friction stir processed magnesium AZ31. The process parameters were developed with underlying preset to develop defect free joints sporting a fine grained microstructure. The microstructure and local mechanical properties of the stir zone (SZ) have been investigated. The thermal evolution during processing has been predicted using finite element methods. These predictions were calibrated and backed up by thermo couple measurements. The local mechanical properties have been investigated by micro flat tensile tests. This study shows that while maintaining constant weld quality, the energy input continuously decreased with increasing feed rate. Depending on the processing condition the temperature beneath the tool ranged from 470 degrees C to 300 degrees C. Micro tensile test display a ductility increase of up to 85% compared to the base material.</t>
  </si>
  <si>
    <t>[Huetsch, L. L.; dos Santos, J. F.; Huber, N.] Helmholtz Zentrum Geesthacht, Inst Mat Res Mat Mech Solid State Joining Proc WM, Geesthacht, Germany</t>
  </si>
  <si>
    <t>Huetsch, LL (corresponding author), Helmholtz Zentrum Geesthacht, Inst Mat Res Mat Mech Solid State Joining Proc WM, Geesthacht, Germany.</t>
  </si>
  <si>
    <t>Huber, Norbert/I-4004-2013</t>
  </si>
  <si>
    <t>WOS:000347899800008</t>
  </si>
  <si>
    <t>Venkateswaran, P; Reynolds, AP</t>
  </si>
  <si>
    <t>Venkateswaran, P.; Reynolds, A. P.</t>
  </si>
  <si>
    <t>Factors affecting the properties of Friction Stir Welds between aluminum and magnesium alloys</t>
  </si>
  <si>
    <t>Friction Stir Welding; Aluminum alloys; Magnesium alloys; Dissimilar metal welding; Eutectic melting; Intermetallics</t>
  </si>
  <si>
    <t>MICROSTRUCTURE CHARACTERISTICS; TOOL PIN; AL; AZ31B; JOINT; FLOW; VISUALIZATION; SHOULDER; STRENGTH; STEEL</t>
  </si>
  <si>
    <t>Extruded Al-0.5Mg-0.3Si (6063) aluminum and rolled Mg-3Al-1Zn (AZ31B) magnesium alloy sheets were joined by Friction Stir Welding. The dissimilar metal weld joints exhibit tortuous interfaces. The nugget grain size on both the Al and Mg sides monotonically increase as the tool rotational speed increases. The midplane microhardness traverses show fluctuating hardness peaks due to the presence of different microstructural phases in the nugget zone. The maximum tensile strength of the dissimilar weld joint is 68% of the 6063-T5 base metal with a maximum elongation of 1%. The low ductility is attributed to the formation of brittle intermetallic phases at the Al-Mg interface in the weld joint. Transverse tensile test results are correlated with several interface features: (1) actual interface length, (2) extent of interpenetration between the aluminum and magnesium base metals, (3) maximum intermetallic layer thickness, and (4) area fraction of micro-void coalescence on the tensile fracture surfaces. Results indicate that maximizing the extent of interpenetration and hence promoting mechanical interlocking between the metallic phases, is the key to attaining reasonable transverse strength in Al-Mg dissimilar metal welds. The welding process control variables that promote higher mechanical interlocking of the weld joints are discussed. The process response variables (welding torque, power, x-axis force and the nugget grain size) are presented for a range of welding parameters. (C) 2012 Elsevier B.V. All rights reserved.</t>
  </si>
  <si>
    <t>[Venkateswaran, P.; Reynolds, A. P.] Univ S Carolina, Dept Mech Engn, Columbia, SC 29208 USA</t>
  </si>
  <si>
    <t>University of South Carolina System; University of South Carolina Columbia</t>
  </si>
  <si>
    <t>Reynolds, AP (corresponding author), Univ S Carolina, Dept Mech Engn, 300 Main St, Columbia, SC 29208 USA.</t>
  </si>
  <si>
    <t>perumvenkat@gmail.com; reynolds@cec.sc.edu</t>
  </si>
  <si>
    <t>Reynolds, Anthony/F-2585-2010</t>
  </si>
  <si>
    <t>Lalpour, Abdollah/0000-0002-7134-9395</t>
  </si>
  <si>
    <t>Center for Friction Stir Processing, a National Science Foundation I/UCRC [EEC-0437341]; Directorate For Engineering; Div Of Industrial Innovation &amp; Partnersh [0934319] Funding Source: National Science Foundation</t>
  </si>
  <si>
    <t>Center for Friction Stir Processing, a National Science Foundation I/UCRC; Directorate For Engineering; Div Of Industrial Innovation &amp; Partnersh(National Science Foundation (NSF)NSF - Directorate for Engineering (ENG))</t>
  </si>
  <si>
    <t>The authors acknowledge the financial support of the Center for Friction Stir Processing which is a National Science Foundation I/UCRC supported by Grant No. EEC-0437341. The authors thank Dr. Blair Carlson and Dr. Y.L. Chen of GM Global Research and Development Center, Warren, USA for providing the materials for this study and helpful discussions. The authors also acknowledge Dr. Wei Tang and Daniel Wilhelm, Department of Mechanical Engineering, University of South Carolina, Columbia, SC, USA for their help in preparing the weld joints.</t>
  </si>
  <si>
    <t>10.1016/j.msea.2012.02.069</t>
  </si>
  <si>
    <t>939EZ</t>
  </si>
  <si>
    <t>WOS:000303791700005</t>
  </si>
  <si>
    <t>Zhou, GT; Zhao, ZY; Liang, GL; Chen, WH</t>
  </si>
  <si>
    <t>Zhou, Guangtao; Zhao, Ziyu; Liang, Guoli; Chen, Weihua</t>
  </si>
  <si>
    <t>Investigation on the welding temperature field measurement in gas tungsten arc welding</t>
  </si>
  <si>
    <t>Wollongong Univ,Chinese Mech Engn Soc,Minerals, Met &amp; Mat Soc,Dynam Syst Inc,Harbin Inst Technol,Huaqiao Univ,Henan Polytechn Univ,Graz Univ Technol,Univ Sao Paulo,McGill Univ,Beijing Aviat Mfg Engn Inst,Univ Rijeka,Univ W Bohemia,Univ Oulu,GKSS Res Ctr,Hong Kong Polytechn Univ,Univ Delhi,Univ Osaka, JWRI,Univ Electro Commun,Chungnam Natl Univ,Korea Inst Machinery &amp; Mat,Pusan Natl Univ,Riga Tech Univ,Delft Univ Technol,Moscow State Univ,RAS, Inst Phys &amp; Mat Sci,Moscow State Inst Elect &amp; Math,Moscow State Inst Steel &amp; Alloys,Nanyang Technol Univ,Natl Taiwan Univ,Ege Univ,Univ Cambridge, Dept Mat &amp; Matallurgy,EO Paton Elect Weld Inst,BATTELLE</t>
  </si>
  <si>
    <t>magnesium alloy; high strength steel; welding temperature field; IR</t>
  </si>
  <si>
    <t>Based on the gas tungsten arc welding process this paper investigated the welding temperature field measurement and simulation of 945 steel plate and AZ31B magnesium alloy, using a non-contact and fast response measured temperature method-Infrared Radiation (IR)-which utilized the baffle to remove the arc and hot tungsten electrode interference, the top-face temperature of AZ31B magnesium alloy plate and 945 steel plate. The results indicated that the lengthwise isothermal map of 945 steel plate is much longer than that of AZ31B magnesium alloy plate, which leads to the most temperature field information loss, this is because the thermal conductivity of steel is small and decreases with temperature increase, the thermal conductivity of AZ31B magnesium alloy is much bigger that that of the 945 steel, about 1.5 times of 945 steel, and increased with temperature increase. The results also showed using IR to measure the welding temperature of magnesium alloy is more difficult than 945 steel.</t>
  </si>
  <si>
    <t>[Zhou, Guangtao; Zhao, Ziyu] Huaqiao Univ, Coll Mech Engn &amp; Automat, Xiamen 361021, Peoples R China; [Zhou, Guangtao] Harbin Inst Technol, State Key Lab Adv Welding Prod Technol, Harbin 150001, Peoples R China; [Liang, Guoli] Tangshan Municipal Adm Bur, Tangshan 063000, Peoples R China; [Chen, Weihua] Tangshan Coll, Dept Electro Mech Engn, Tangshan 063000, Peoples R China</t>
  </si>
  <si>
    <t>Huaqiao University; Harbin Institute of Technology</t>
  </si>
  <si>
    <t>Zhou, GT (corresponding author), Huaqiao Univ, Coll Mech Engn &amp; Automat, Xiamen 361021, Peoples R China.</t>
  </si>
  <si>
    <t>zhouguangtao@hqu.edu.cn; zyzhao@hqu.edu.cn; guoliliang@sohu.com; weihuachen@163.com</t>
  </si>
  <si>
    <t>National Natural Science Founds [51075158]; Huaqiao University [10BS316]</t>
  </si>
  <si>
    <t>National Natural Science Founds; Huaqiao University</t>
  </si>
  <si>
    <t>The authors wish to thank the supports of The National Natural Science Founds (No.51075158 ) and the project supported by Huaqiao University (No.10BS316).</t>
  </si>
  <si>
    <t>10.4028/www.scientific.net/MSF.704-705.786</t>
  </si>
  <si>
    <t>WOS:000309487300134</t>
  </si>
  <si>
    <t>Gao, M; Wang, ZM; Yan, J; Zeng, XY</t>
  </si>
  <si>
    <t>Gao, M.; Wang, Z. M.; Yan, J.; Zeng, X. Y.</t>
  </si>
  <si>
    <t>Dissimilar Ti/Mg alloy butt welding by fibre laser with Mg filler wire - preliminary study</t>
  </si>
  <si>
    <t>Laser welding; Titanium alloy; Magnesium alloy; Interface; Joining mode</t>
  </si>
  <si>
    <t>FRICTION WELDED-JOINT; MECHANICAL-PROPERTIES; MAGNESIUM ALLOY; STAINLESS-STEEL; ALUMINUM; MICROSTRUCTURE; STRENGTH; TITANIUM</t>
  </si>
  <si>
    <t>A fibre laser was used to join Ti-6Al-4V alloy to AZ31B Mg alloy with the same thickness of 2 mm, and a filler wire was used to avoid weld underfill resulting from Mg vaporisation. The acceptable joints were only obtained when the laser beam was offset from the edge of the weld seam at 0.2 mm to the AZ31B side of the joint. Cross-weld tensile testing found joint strengths of up to 200.3 MPa, which is 85.1% of the AZ31B tensile strength. All the joints were fractured at the Ti/fusion zone interfacial layer. When the laser offset increased from 0.2 to 0.3 mm or laser power reduced to 1.2 kW, the joining mode of the interfacial layer changed from a semimetallurgical joining with high strength to a mechanical joining with poor strength. Moreover, the fracture surface of acceptable joints was characterised by scraggly remaining weld metal, while that of poor joints was almost only characterised by smooth Ti surface.</t>
  </si>
  <si>
    <t>[Gao, M.; Wang, Z. M.; Yan, J.; Zeng, X. Y.] Huazhong Univ Sci &amp; Technol, Wuhan Natl Lab Optoelect, Sch Optoelect Sci &amp; Engn, Wuhan 430074, Peoples R China</t>
  </si>
  <si>
    <t>Wang, ZM (corresponding author), Huazhong Univ Sci &amp; Technol, Wuhan Natl Lab Optoelect, Sch Optoelect Sci &amp; Engn, Wuhan 430074, Peoples R China.</t>
  </si>
  <si>
    <t>10.1179/1362171811Y.0000000033</t>
  </si>
  <si>
    <t>787KH</t>
  </si>
  <si>
    <t>WOS:000292374500004</t>
  </si>
  <si>
    <t>Chen, MH; Liu, LM</t>
  </si>
  <si>
    <t>Chen, Minghua; Liu, Liming</t>
  </si>
  <si>
    <t>Study on Attraction of Laser to Arc Plasma in Laser-TIG Hybrid Welding on Magnesium Alloy</t>
  </si>
  <si>
    <t>IEEE TRANSACTIONS ON PLASMA SCIENCE</t>
  </si>
  <si>
    <t>Arc plasma; attraction; laser-arc hybrid welding; magnesium alloy</t>
  </si>
  <si>
    <t>SPECTRAL-ANALYSIS; AZ31B</t>
  </si>
  <si>
    <t>This paper presents the results of investigation on the attraction of laser to the electric arc plasma in laser-tungsten inert gas (TIG) hybrid welding of magnesium alloy AZ31B plates. By comparably estimating the characteristics of arc plasma, including the shape, the electron temperature, and density of the arc plasmas in hybrid welding and single TIG welding, three interactions between laser and arc plasma in hybrid welding are managed to be distinguished. The influences of laser power, intensity of arc current, and the distance between laser beam axis and tungsten electrode tip (Dla) on the attraction are analyzed. Moreover, a new mechanism for attraction is proposed by a physical model in the viewpoint of electromagnetic interaction between the currents. It is thought that there exists a current in the welding keyhole in hybrid welding, and the electromagnetic force between this current and arc plasma current is the driving force of the attraction. Attraction happens when the driving force overcomes the stiffness of the electric arc.</t>
  </si>
  <si>
    <t>[Chen, Minghua; Liu, Liming] Dalian Univ Technol, Key Lab Liaoning Adv Welding &amp; Joining Technol, Dalian 116024, Peoples R China; [Chen, Minghua; Liu, Liming] Dalian Univ Technol, Sch Mat Sci &amp; Engn, Dalian 116024, Peoples R China</t>
  </si>
  <si>
    <t>Chen, MH (corresponding author), Dalian Univ Technol, Key Lab Liaoning Adv Welding &amp; Joining Technol, Dalian 116024, Peoples R China.</t>
  </si>
  <si>
    <t>maicle@123.com; liulm@dlut.edu.cn</t>
  </si>
  <si>
    <t>Important National Science and Technology Specific Projects of China [2009ZX04007-032]; Fundamental Research Funds for the Central Universities [DUT10ZD108]; National Natural Science Funds for Distinguished Young Scholar [51025520]</t>
  </si>
  <si>
    <t>Important National Science and Technology Specific Projects of China; Fundamental Research Funds for the Central Universities(Fundamental Research Funds for the Central Universities); National Natural Science Funds for Distinguished Young Scholar(National Natural Science Foundation of China (NSFC)National Science Fund for Distinguished Young Scholars)</t>
  </si>
  <si>
    <t>Manuscript received October 10, 2010; revised December 5, 2010 and January 23, 2011 accepted January 23, 2011. Date of publication March 9, 2011; date of current version April 13, 2011. This work was supported in part by the Important National Science and Technology Specific Projects of China under Grant 2009ZX04007-032, by the Fundamental Research Funds for the Central Universities under Grant DUT10ZD108, and by the National Natural Science Funds for Distinguished Young Scholar under Grant 51025520.</t>
  </si>
  <si>
    <t>IEEE-INST ELECTRICAL ELECTRONICS ENGINEERS INC</t>
  </si>
  <si>
    <t>PISCATAWAY</t>
  </si>
  <si>
    <t>445 HOES LANE, PISCATAWAY, NJ 08855-4141 USA</t>
  </si>
  <si>
    <t>0093-3813</t>
  </si>
  <si>
    <t>1939-9375</t>
  </si>
  <si>
    <t>IEEE T PLASMA SCI</t>
  </si>
  <si>
    <t>IEEE Trans. Plasma Sci.</t>
  </si>
  <si>
    <t>10.1109/TPS.2011.2109739</t>
  </si>
  <si>
    <t>Physics, Fluids &amp; Plasmas</t>
  </si>
  <si>
    <t>749OC</t>
  </si>
  <si>
    <t>WOS:000289476800011</t>
  </si>
  <si>
    <t>Yang, Q; Li, X; Chen, K; Shi, YJ</t>
  </si>
  <si>
    <t>Yang, Q.; Li, X.; Chen, K.; Shi, Y. J.</t>
  </si>
  <si>
    <t>EFFECT OF TOOL GEOMETRY AND PROCESS CONDITION ON THE STRENGTH OF A MAGNESIUM FRICTION STIR LAP LINEAR WELD</t>
  </si>
  <si>
    <t>Mg alloy; Friction stir lap linear weld; Triangular pin tool</t>
  </si>
  <si>
    <t>MATERIAL FLOW; ALUMINUM; ALLOY</t>
  </si>
  <si>
    <t>Friction stir lap linear welding is conducted on overlapped AZ31 Mg plates with different welding tools. Welds are made mainly with the orientation such that the weld retreating side on the upper plate is to be placed under load. Welding tools consist of a concave shoulder and a pin having a cylindrical, or triangular, or pie shape. This work addresses the effects of tool geometry and process condition on lap shear strength of welds. The shape of the hook formed due to upward bending of the plate interface is examined. Compared to the cylindrical tool, the triangular tool effectively suppresses the hook on the retreating side due to enhanced horizontal material flow. This leads to a 78% increase in optimized weld strength. A 'pure' shear surface present on the tool pin significantly reduces weld strength.</t>
  </si>
  <si>
    <t>[Yang, Q.; Li, X.; Chen, K.; Shi, Y. J.] Hitachi Amer Ltd, Div Res &amp; Dev, Farmington Hills, MI 48335 USA</t>
  </si>
  <si>
    <t>Hitachi Limited</t>
  </si>
  <si>
    <t>Yang, Q (corresponding author), Hitachi Amer Ltd, Div Res &amp; Dev, Farmington Hills, MI 48335 USA.</t>
  </si>
  <si>
    <t>Chen, Ke/G-1999-2012</t>
  </si>
  <si>
    <t>WOS:000327403500024</t>
  </si>
  <si>
    <t>Gao, M; Cao, Y; Zeng, XY; Lin, TX</t>
  </si>
  <si>
    <t>Gao, M.; Cao, Y.; Zeng, X. Y.; Lin, T. X.</t>
  </si>
  <si>
    <t>Mechanical properties and microstructures of hybrid laser MIG welded dissimilar Mg-Al-Zn alloys</t>
  </si>
  <si>
    <t>Magnesium alloys; Hybrid laser arc welding; Microstructure; Mechanical properties</t>
  </si>
  <si>
    <t>TUNGSTEN INERT-GAS; WELDING PARAMETERS; BEHAVIOR</t>
  </si>
  <si>
    <t>Bead shape, microstructure changes and mechanical properties of laser metal inert gas (MIG) welded dissimilar Mg-Al-Zn alloys (from AZ31B to AZ61) are studied. The results show that heat ratio of arc to laser (HRAL) and welding speed are dominant parameters for achieving good tensile strength efficiency and elongation property. From AZ31B to AZ61, microstructure changes are observed as cellular dendrites to equiaxed dendrites and fish bone dendrites in the upper part of hybrid weld. Besides, at weld centreline, the solidification structure of lower part is finer than that of upper part. In this study, the maximum tensile strength efficiency and elongation reached 97.6 and 7% respectively. When the HRAL matches welding speed well, the joint achieves higher tensile strength with 45 degrees shearing fracture at heat affected zone because of fewer defects. However, when utilising too low HRAL or fast welding speed, the joints show lower tensile strengths with nearly vertical fracture at fusion zone.</t>
  </si>
  <si>
    <t>[Gao, M.; Cao, Y.; Zeng, X. Y.; Lin, T. X.] Huazhong Univ Sci &amp; Technol, Wuhan Natl Lab Optoelect, Sch Optoelect Sci &amp; Engn, Wuhan 430074, Peoples R China</t>
  </si>
  <si>
    <t>Cao, Yu/A-7073-2019</t>
  </si>
  <si>
    <t>Cao, Yu/0000-0003-2139-2114</t>
  </si>
  <si>
    <t>PhD Programs Foundation of Ministry of Education of China [200804871013]</t>
  </si>
  <si>
    <t>PhD Programs Foundation of Ministry of Education of China(Ministry of Education, China)</t>
  </si>
  <si>
    <t>The authors gratefully acknowledge the supports of PhD Programs Foundation of Ministry of Education of China (grant no. 200804871013).</t>
  </si>
  <si>
    <t>10.1179/136217110X12813393169697</t>
  </si>
  <si>
    <t>WOS:000283418700013</t>
  </si>
  <si>
    <t>Chen, YC; Nakata, K</t>
  </si>
  <si>
    <t>Chen, Y. C.; Nakata, K.</t>
  </si>
  <si>
    <t>Effect of surface states of steel on microstructure and mechanical properties of lap joints of magnesium alloy and steel by friction stir welding</t>
  </si>
  <si>
    <t>Friction stir welding; Magnesium alloy; Steel</t>
  </si>
  <si>
    <t>STAINLESS-STEEL; CARBON-STEEL; MG ALLOY; EVOLUTION; TEXTURE</t>
  </si>
  <si>
    <t>AZ31 Mg alloy (top sheet) and steel (zinc coated steel and brushed finish steel) were friction stir lap welded, and the effect of surface states of steel on the microstructure and mechanical properties of joints was examined. The failure loads of the zinc coated steel joints could reach 2.3 kN. Mg alloy and brushed finish steel could not be welded in current experimental conditions. The presence of zinc coat promoted the formation of liquid low melting Mg-Zn eutectic products at the interface. The liquid products, as well as broken oxide films and surface contaminants, were forced out of the joining interface by the high pressure produced by the tool. As a result, fresh interfaces were exposed, which led to the mutual diffusion between magnesium alloy and steel. Findings of the present study suggest that the presence of zinc coat significantly improves the weldability in friction stir lap welding of magnesium alloy and steel.</t>
  </si>
  <si>
    <t>[Chen, Y. C.; Nakata, K.] Osaka Univ, Joining &amp; Welding Res Inst, Osaka 5670047, Japan</t>
  </si>
  <si>
    <t>Chen, YC (corresponding author), Osaka Univ, Joining &amp; Welding Res Inst, 11-1 Mihogaoka, Osaka 5670047, Japan.</t>
  </si>
  <si>
    <t>armstrong@hit.edu.cn</t>
  </si>
  <si>
    <t>10.1179/136217109X12568132624325</t>
  </si>
  <si>
    <t>616ZE</t>
  </si>
  <si>
    <t>WOS:000279249700005</t>
  </si>
  <si>
    <t>Sillekens, WH; van der Linden, DCW; den Bakker, AJ</t>
  </si>
  <si>
    <t>Sillekens, W. H.; van der Linden, D. C. W.; den Bakker, A. J.</t>
  </si>
  <si>
    <t>Weld-seam quality of hollow magnesium alloy extrusions</t>
  </si>
  <si>
    <t>wrought magnesium alloys; direct extrusion; weld seams</t>
  </si>
  <si>
    <t>WROUGHT MAGNESIUM</t>
  </si>
  <si>
    <t>Extrusion technology for magnesium is still maturing, with research and development efforts being directed to bringing production efficiency as well as product quality to a level matching up to aluminum. One particular aspect concerns the quality of the so-called weld seams, that form when consecutive billets are processed and/or when metal streams flowing around the mandrel in the die are rejoined through a process of solid-state bonding. Weld seams may suffer from several defects and limit structural product performance. This paper presents the results of laboratory trials in which tubular extrusions were produced using a porthole die. Several wrought magnesium alloys (ZM21, AZ31, AZ61 and modified ZE10) were investigated along with some customary wrought aluminium alloys (AA6060 and AA6082). Tube expansion tests and light-optical microscopy were carried Out to study mechanical integrity and microstructural features of the weld seams in relation to the parent material. Weld-seam quality shows to be dependent on the metallurgical specifics and thus on alloy type, with the four magnesium alloys ranking in ductility between the two aluminium alloys.</t>
  </si>
  <si>
    <t>[Sillekens, W. H.; van der Linden, D. C. W.] TNO Sci &amp; Ind, POB 6235, NL-5600 HE Eindhoven, Netherlands; [den Bakker, A. J.] Nedal Aluminium, NL-3500 GA Utrecht, Netherlands</t>
  </si>
  <si>
    <t>Netherlands Organization Applied Science Research</t>
  </si>
  <si>
    <t>Sillekens, WH (corresponding author), TNO Sci &amp; Ind, POB 6235, NL-5600 HE Eindhoven, Netherlands.</t>
  </si>
  <si>
    <t>Sillekens, Wim/AAF-5717-2019</t>
  </si>
  <si>
    <t>Dutch IOP project Improvement of surface quality of magnesium extrusions [IOT03003B]; NIMR project Extrusion die design for enhanced weld-seam performance [MA.05004, MA.07054]</t>
  </si>
  <si>
    <t>Dutch IOP project Improvement of surface quality of magnesium extrusions; NIMR project Extrusion die design for enhanced weld-seam performance</t>
  </si>
  <si>
    <t>Results for magnesium originated from the Dutch IOP project Improvement of surface quality of magnesium extrusions (contract number IOT03003B). Results for aluminum were obtained in the NIMR project Extrusion die design for enhanced weld-seam performance (contract numbers MA.05004 and MA.07054). This support is gratefully acknowledged.</t>
  </si>
  <si>
    <t>WOS:000255592000033</t>
  </si>
  <si>
    <t>Yamamoto, M; Gerlich, A; North, TH; Shinozaki, K</t>
  </si>
  <si>
    <t>Yamamoto, M.; Gerlich, A.; North, T. H.; Shinozaki, K.</t>
  </si>
  <si>
    <t>Liquid Penetration Induced cracking in Mg-alloy spot welds</t>
  </si>
  <si>
    <t>liquid penetration induced cracking; friction stir spot welding; Mg-alloy</t>
  </si>
  <si>
    <t>Liquid Penetration Induced (LPI) cracking during AZ91, AZ31 and AM60 friction stir spot welding is investigated. The temperature cycles, within the stir zone and in the TMAZ region, are examined. The mechanism and the key factors determining LPI cracking in Mg-alloy friction stir spot welds are delineated.</t>
  </si>
  <si>
    <t>[Yamamoto, M.; Shinozaki, K.] Hiroshima Univ, Dept Mech Syst Engn, 1-4-1 Kagamiyama, Hiroshima, Japan; [Gerlich, A.; North, T. H.] Univ Toronto, Dept Mat Sci &amp; Engn, Toronto M5S 3E4, ON, Canada</t>
  </si>
  <si>
    <t>Hiroshima University; University of Toronto</t>
  </si>
  <si>
    <t>Yamamoto, M (corresponding author), Hiroshima Univ, Dept Mech Syst Engn, 1-4-1 Kagamiyama, Hiroshima, Japan.</t>
  </si>
  <si>
    <t>motoyama@hiroshima-u.ac.jp; gerlich@ecf.utoronto.ca; north@ecf.utoronto.ca; kshino@hiroshima-u.ac.jp</t>
  </si>
  <si>
    <t>; Yamamoto, Motomichi/D-7029-2011</t>
  </si>
  <si>
    <t>Gerlich, Adrian/0000-0003-0270-7475; Yamamoto, Motomichi/0000-0003-1936-8131</t>
  </si>
  <si>
    <t>Natural Sciences and Engineering Research Council of Canada</t>
  </si>
  <si>
    <t>Natural Sciences and Engineering Research Council of Canada(Natural Sciences and Engineering Research Council of Canada (NSERC)CGIAR)</t>
  </si>
  <si>
    <t>The authors wish to acknowledge financial support from the Natural Sciences and Engineering Research Council of Canada during this project</t>
  </si>
  <si>
    <t>10.4028/www.scientific.net/MSF.580-582.409</t>
  </si>
  <si>
    <t>WOS:000258372000097</t>
  </si>
  <si>
    <t>Jata, KV; Mahoney, MW; Mishra, RS; Lienert, TJ</t>
  </si>
  <si>
    <t>Microstructural details of friction-stir weld interfaces</t>
  </si>
  <si>
    <t>Friction Stir Welding Processing III</t>
  </si>
  <si>
    <t>Symposium on Friction Stir Welding and Processing III</t>
  </si>
  <si>
    <t>TMS, MPMD, Shaping &amp; Forming Comm</t>
  </si>
  <si>
    <t>friction-stir welding (FSW); interface; demarcation band; dynamic recrystallization (DRX); SEM; TEM; optical microscopy; vickers microhardness; intercalation</t>
  </si>
  <si>
    <t>6061 ALUMINUM; ALLOY</t>
  </si>
  <si>
    <t>This study dealt with the unique interfaces within the flow regimes observed in the friction-stir welding (FSW) of dissimilar magnesium (Mg) and aluminum (AI) alloys. Mg alloys AZ31B-H24 (hot-rolled), and AZ91D (semi-solid cast, primary solid fractions of similar to 3% and similar to 20%) were friction-stir welded to Al wrought alloy 6061-T6. Dissimilar Mg alloy welds included the FSW of AZ31B-H24 with AZ91D, and the dissimilar Al alloy welds included the FSW of 6061-T6 with Al5052-H34. Optical microscopy, scanning electron microscopy (SEM), and transmission electron microscopy (TEM) were the microscopy techniques used in the analysis of the welds and the weld-related interfaces. In the case of dissimilar systems A and B, the transition or interfacial regime from the base metal (A) to the weld zone is characterized by a narrow recrystallized band with a region that is rich in A grains which transitions to a region with an equal mixture of A and B grains, which then transitions to a region that is rich in B grains. This narrow band, henceforth referred to as the demarcation band, is adjacent to the weld zone or transitioning into the weld zone, making up the interfacial regime. A zone of extreme plastic deformation where the grains are highly distorted characterizes the transition from the base material to the interface regime, and this distortion decreases into the base material. Lamellar bands rich in either Al or Mg, along with swirls and vortexes unique to dissimilar welds, characterize the complex intercalated mixture of materials within the weld zone of Mg-Al welds. The weld zones of dissimilar Mg alloy and Al alloy welds also show an intercalated mixing of materials. An attempt has been made to understand how these interfacial or transition regimes accommodate solid-state flow of the welded materials, and especially the solid-state flow of the base material into the weld zone, as well as intercalation interfaces.</t>
  </si>
  <si>
    <t>0-87339-584-0</t>
  </si>
  <si>
    <t>Engineering, Manufacturing; Metallurgy &amp; Metallurgical Engineering</t>
  </si>
  <si>
    <t>BBZ68</t>
  </si>
  <si>
    <t>WOS:000228388700030</t>
  </si>
  <si>
    <t>Wang, XY; Sun, DQ; Yin, SQ; Liu, DY</t>
  </si>
  <si>
    <t>Wang, Xiao-yong; Sun, Da-qian; Yin, Shi-qiang; Liu, Dong-yang</t>
  </si>
  <si>
    <t>Microstructures and mechanical properties of metal inert-gas arc welded Mg-steel dissimilar joints</t>
  </si>
  <si>
    <t>AZ31B Mg alloy; Q235 steel; metal inert-gas arc welding; dissimilar metal joining</t>
  </si>
  <si>
    <t>AZ31B MAGNESIUM ALLOY; LASER; INTERFACE; NICKEL</t>
  </si>
  <si>
    <t>The joining of Mg alloy to steel was realized by metal inert-gas arc welding, and the weld thermal cycle characteristics and Mg-steel joints were investigated. The results show that the temperature distribution in the joints is uneven. Mg alloy welds present a fine equiaxed grain structure. There exists a transition layer consisting mainly of AlFe, AlFe3 and Mg(Fe, Al)(2)O-4 phases at Mg/steel interface, and it is the weakest link in Mg-steel joints. The welding heat input and weld Al content have the significant effect on the joint strength. The joint strength increases with increasing the heat input from 1680 J/cm to 2093 J/cm, due to promoting Mg/steel interface reaction. When weld Al content is increased to 6.20%, the joint strength reaches 192 MPa, 80% of Mg alloy base metal strength. It is favorable to select the suitable welding heat input and weld Al content for improving joint strength.</t>
  </si>
  <si>
    <t>[Wang, Xiao-yong; Sun, Da-qian; Yin, Shi-qiang; Liu, Dong-yang] Jilin Univ, Sch Mat Sci &amp; Engn, Key Lab Automobile Mat, Minist Educ, Changchun 130025, Peoples R China</t>
  </si>
  <si>
    <t>Yin, SQ (corresponding author), Jilin Univ, Sch Mat Sci &amp; Engn, Key Lab Automobile Mat, Minist Educ, Changchun 130025, Peoples R China.</t>
  </si>
  <si>
    <t>ysq@jlu.edu.cn</t>
  </si>
  <si>
    <t>10.1016/S1003-6326(15)63872-9</t>
  </si>
  <si>
    <t>CP7FJ</t>
  </si>
  <si>
    <t>WOS:000360052300007</t>
  </si>
  <si>
    <t>McLean, AA; Powell, GLF; Brown, IH; Linton, VM</t>
  </si>
  <si>
    <t>Friction stir welding of magnesium alloy AZ31B to aluminium alloy 5083</t>
  </si>
  <si>
    <t>PARTIALLY MELTED ZONE; SOLIDIFICATION; LIQUATION; CRACKING; ALUMINUM</t>
  </si>
  <si>
    <t>A preliminary investigation has been carried out into the application of friction stir welding for joining a magnesium alloy to an aluminium alloy. The work has shown that liquation during the welding process can lead to the formation of a brittle intermetallic at the joint interface. This intermetallic has a microstructure composed of a divorced lamellar eutectic containing Al12Mg17 and magnesium. The formation of this microstructure and its influence on mechanical properties are discussed in terms of solidification theory.</t>
  </si>
  <si>
    <t>Univ Adelaide, Sch Mech Engn, Cooperat Res Ctr Welded Struct Grp, Adelaide, SA 5005, Australia</t>
  </si>
  <si>
    <t>University of Adelaide</t>
  </si>
  <si>
    <t>Univ Adelaide, Sch Mech Engn, Cooperat Res Ctr Welded Struct Grp, Adelaide, SA 5005, Australia.</t>
  </si>
  <si>
    <t>graham.powell@mecheng.adelaide.edu.au</t>
  </si>
  <si>
    <t>Linton, Valerie/0000-0002-5292-3435</t>
  </si>
  <si>
    <t>10.1179/136217103225009134</t>
  </si>
  <si>
    <t>761MT</t>
  </si>
  <si>
    <t>WOS:000187913100011</t>
  </si>
  <si>
    <t>Sabari, K; Muniappan, A; Deepanraj, B; Yuvaperiyasamy, M</t>
  </si>
  <si>
    <t>Sabari, K.; Muniappan, A.; Deepanraj, B.; Yuvaperiyasamy, M.</t>
  </si>
  <si>
    <t>Exploring the Effect of TiO2 Nanoparticles on the Microstructural Dynamics and Mechanical Attributes of Dissimilar FSW Joints Between AA7071 and AZ31</t>
  </si>
  <si>
    <t>TiO2; AA7071; AZ31 Mg Alloy</t>
  </si>
  <si>
    <t>MAGNESIUM ALLOYS; LAP JOINT; ALUMINUM; AL; STRENGTH; BEHAVIOR; STEEL; WELD</t>
  </si>
  <si>
    <t>This study examines the impact of TiO2 nanoparticles on the dissimilar joining of AA7071 aluminium and AZ31 magnesium alloys through Friction Stir Welding (FSW). By utilizing an innovative groove design on the faying surfaces, the integration of TiO2 nanoparticles into the weld interface was successfully achieved, reducing their dissipation during the welding process. The optimal welding parameters, determined through experimentation, were rotational speeds of 1000 rpm and travel speeds of 50 mm/min. The microstructural evolution, nanoparticle distribution, and intermetallic compound (IMC) formation were greatly influenced by variations in heat input. The joint created using the optimal parameters demonstrated the highest tensile strength of 138 MPa, almost twice as strong as the joint without nanoparticles. This improvement can be attributed to the refined microstructure, intermetallic compounds (IMCs), and the even distribution of nanoparticles in the stir zone. The microhardness achieved a value of 199 HV. Most of the joints displayed brittle fractures, while a few also exhibited indications of ductile fracture. The results highlight the notable improvement in the mechanical properties of friction stir welded (FSW) joints between AA7071 and AZ31 due to the incorporation of TiO2 nanoparticles.</t>
  </si>
  <si>
    <t>[Sabari, K.; Muniappan, A.; Yuvaperiyasamy, M.] Saveetha Inst Med &amp; Tech Sci, Saveetha Sch Engn, Chennai 602105, Tamilnadu, India; [Deepanraj, B.] Prince Mohammad Bin Fahd Univ, Coll Engn, Al Khobar 31952, Saudi Arabia</t>
  </si>
  <si>
    <t>Sabari, K (corresponding author), Saveetha Inst Med &amp; Tech Sci, Saveetha Sch Engn, Chennai 602105, Tamilnadu, India.</t>
  </si>
  <si>
    <t>Mayilsamy, Yuvaperiyasamy/JFK-4403-2023</t>
  </si>
  <si>
    <t>10.1007/s12666-024-03535-1</t>
  </si>
  <si>
    <t>T6W4R</t>
  </si>
  <si>
    <t>WOS:001406381600009</t>
  </si>
  <si>
    <t>Wolf, C; Sommer, N; Böhm, S</t>
  </si>
  <si>
    <t>Wolf, Christian; Sommer, Niklas; Boehm, Stefan</t>
  </si>
  <si>
    <t>Use of a structure-borne sound-based in-process sensor system to identify Weld seam irregularities during electron beam welding</t>
  </si>
  <si>
    <t>SCIENTIFIC REPORTS</t>
  </si>
  <si>
    <t>Electron beam welding; Structure-borne sound emission; In-process monitoring; Weld seam irregularities; Machine learning models</t>
  </si>
  <si>
    <t>In this publication, an in-process quality assurance method for electron beam welding based on a structure-borne sound emission test for the detection of weld irregularities arising in the process is presented. For this purpose, different sheet materials, i.e., AISI 304, AZ31 and AlMg3, were welded in a butt-joint and the resulting process noises were recorded by means of two acoustic emission sensors specifically designed for structure-borne sound. During the welding experiments, typical irregularities, e.g. incidence points, pore lines and cracks, were deliberately induced. Subsequently, the recorded acoustic signals were examined with regard to defect-specific abnormalities. Various methods in the time and frequency domain as well as pre-trained machine learning models were used to analyze the acoustic emission data. The results show that the investigated irregularities can be identified and distinguished from other process emissions, eventually enabling a robust means of identification for weld seam irregularities and, thus, opening pathways towards cost-effective in-process quality control.</t>
  </si>
  <si>
    <t>[Wolf, Christian; Sommer, Niklas; Boehm, Stefan] Univ Kassel, Inst Prod Technol &amp; Logist, Dept Cutting &amp; Joining Mfg Proc, Kurt Wolters Str 3, D-34125 Kassel, Germany</t>
  </si>
  <si>
    <t>Universitat Kassel</t>
  </si>
  <si>
    <t>Wolf, C (corresponding author), Univ Kassel, Inst Prod Technol &amp; Logist, Dept Cutting &amp; Joining Mfg Proc, Kurt Wolters Str 3, D-34125 Kassel, Germany.</t>
  </si>
  <si>
    <t>c.wolf@uni-kassel.de</t>
  </si>
  <si>
    <t>Wolf, Christian/0000-0001-6816-9214</t>
  </si>
  <si>
    <t>Universitt Kassel (3154) [21.887 N / DVS no. 06.3453]; German Federal Ministry of Economics and Climate Protection; German Federation of Industrial Research Associations Otto von Guericke e.V. (AiF)</t>
  </si>
  <si>
    <t>Universitt Kassel (3154); German Federal Ministry of Economics and Climate Protection; German Federation of Industrial Research Associations Otto von Guericke e.V. (AiF)</t>
  </si>
  <si>
    <t>The results were achieved within the framework of the research project ProEBSchall (IGF research project 21.887 N / DVS no. 06.3453). Our special thanks go to the German Federal Ministry of Economics and Climate Protection as funding agency as well as the Research Association of the German Welding Society and the German Federation of Industrial Research Associations Otto von Guericke e.V. (AiF). In addition, we would like to thank the members of the project monitoring committee for their support.</t>
  </si>
  <si>
    <t>NATURE PORTFOLIO</t>
  </si>
  <si>
    <t>HEIDELBERGER PLATZ 3, BERLIN, 14197, GERMANY</t>
  </si>
  <si>
    <t>2045-2322</t>
  </si>
  <si>
    <t>SCI REP-UK</t>
  </si>
  <si>
    <t>Sci Rep</t>
  </si>
  <si>
    <t>SEP 27</t>
  </si>
  <si>
    <t>10.1038/s41598-024-73797-8</t>
  </si>
  <si>
    <t>M0L1B</t>
  </si>
  <si>
    <t>WOS:001354536300184</t>
  </si>
  <si>
    <t>Xu, Y; Ke, LM; Nie, H; Xia, C; Liu, Q; Chen, SJ</t>
  </si>
  <si>
    <t>Xu Yang; Ke Liming; Nie Hao; Xia Chun; Liu Qiang; Chen Shujin</t>
  </si>
  <si>
    <t>Precipitation Behavior of Intermetallic Compounds at the Interface of Thick Plate Friction Stir Welded Al Alloy/Mg Alloy Joints Under Local Strong Cooling</t>
  </si>
  <si>
    <t>friction stir welding; thick plate Al alloy/Mg alloy joint; intermetallic compound; local strong cooling</t>
  </si>
  <si>
    <t>MECHANICAL-PROPERTIES; GRAIN-SIZE; MG ALLOY; MAGNESIUM; ALUMINUM; MICROSTRUCTURE; TEMPERATURE; STRENGTH; AZ31B</t>
  </si>
  <si>
    <t>Al alloy and Mg alloy are not only the lightest metal structural materials, but also have the advantages of high specific strength and damping performance, which are very attractive for automobile, high-speed rail and aerospace. To meet the requirements of structural lightweight and different service environments, it is usually necessary to join Al alloy and Mg alloy into a complete structure. As a new solid-state joining method, friction stir welding (FSW) has obvious advantages in the field of Al alloy/Mg alloy hybrid structure because its welding temperature is lower than the melting point of base metal. However, the formation temperature of Al alloy/Mg alloy intermetallic compounds (IMCs) is lower than the melting point of Al and Mg, if the thickness of base metal exceeds 10 mm, the Al alloy/Mg alloy FSW is still very difficult because of the formation of IMCs in the weld. To obtain some control methods of the formation of IMCs, 5A06-H112 Al alloy and AZ31B-O Mg alloy plates with a thickness of 15 mm were used for the Al alloy/Mg alloy FSW. Liquid nitrogen was sprayed near the rear of the stirring head to locally cool the upper surface of the weld. EBSD and TEM instrument were used to obtain the phase distribution and grain orientation spread at different positions of the welded joint, The precipitation behavior of IMCs at the interfaces on both sides of the stirring zone (SZ) of Al alloy /Mg alloy joints under ambient temperatures and liquid nitrogen cooling conditions was studied. The results indicate that Al3Mg2 mainly precipitates on the Al alloy side of SZ; the main precipitation on the Mg alloy side is Al12Mg17, and it was generated eutectic reactions with Mg at the upper interface; liquid nitrogen cooling on the surface can reduce the peak temperature and high-temperature residence time at various positions of the joint, and has a significant inhibitory effect on the precipitation of IMCs and the formation of low melting point eutectic. When surface cooling is not applied, almost only v phase is precipitated in the SZ at the upper and middle parts of near the interface of Al alloy side, and at the bottom, only fine equiaxed Al grains are observed in the SZ. At the side of magnesium alloy, Al12Mg17 phase is mainly precipitated at the upper interface of SZ and it forms low melting point eutectic with Mg, and at the same time, a thin layer of Al3Mg2 is precipitated between the eutectic zone and the Al alloy in SZ. Two layers of AAl(3)Mg(2) and Al12Mg17, which are sticked close to each other and there is a distinct boundary layer between them, is precipitated between SZ and the Mg alloy at the middle and lower interfaces, and the total thickness of the IMCs layer at the middle interface is much greater than the IMCs layer thickness at the bottom interface, at here the peak temperature is lower, the thickness of the Al3Mg2 layer is decreased more significantly. When liquid nitrogen cooling is applied to the weld surface, in addition to Al3Mg2 phase precipitation, there are also a small number of Al12Mg17 and Al grains in the SZ at the upper part of the interface of Al alloy side, while equiaxed Al grains are present in the SZ at the middle and bottom parts of the interface. At interface close to the Mg alloy side, the precipitation behavior of IMCs in each parts is similar to that without surface cooling, but the total thickness of the Mg + Al12Mg17 eutectic layer and Al3Mg2 layer precipitated at the upper part of the interface, and the thickness of the IMCs layer at the middle and lower SZ interfaces are significantly decreased, and the thickness of the Al3Mg2 thin layer decreases more significantly. The strain rate has a significant impact on the precipitation of IMCs, and it is confirmed by that, the actual thickness of the interface layer is much greater than the theoretical thickness calculated by the diffusion law.</t>
  </si>
  <si>
    <t>[Xu Yang; Ke Liming; Nie Hao; Xia Chun; Liu Qiang] Nanchang Hangkong Univ, Natl Def Key Discipline Lab Light Alloy Proc Sci, Nanchang 330063, Jiangxi, Peoples R China; [Xu Yang; Chen Shujin] Jiangsu Univ Sci &amp; Technol, Sch Mat Sci &amp; Engn, Zhenjiang 212003, Jiangsu, Peoples R China</t>
  </si>
  <si>
    <t>Nanchang Hangkong University; Jiangsu University of Science &amp; Technology</t>
  </si>
  <si>
    <t>Ke, LM; Xia, C (corresponding author), Nanchang Hangkong Univ, Natl Def Key Discipline Lab Light Alloy Proc Sci, Nanchang 330063, Jiangxi, Peoples R China.</t>
  </si>
  <si>
    <t>limingke@nchu.edu.cn; 30019@nchu.edu.cn</t>
  </si>
  <si>
    <t>National Natural Science Foundation of China [51874179, 52275339]</t>
  </si>
  <si>
    <t>Supported by National Natural Science Foundation of China (Nos.51874179 and 52275339)</t>
  </si>
  <si>
    <t>JUN 11</t>
  </si>
  <si>
    <t>10.11900/0412.1961.2022.00602</t>
  </si>
  <si>
    <t>SK4N6</t>
  </si>
  <si>
    <t>WOS:001234335000006</t>
  </si>
  <si>
    <t>Liu, X; Lang, Q; Wang, JF; Song, G; Liu, LM</t>
  </si>
  <si>
    <t>Liu, Xin; Lang, Qiang; Wang, Jifeng; Song, Gang; Liu, Liming</t>
  </si>
  <si>
    <t>Effect of Alloying Elements in Steels on the Interfacial Structure and Mechanical Properties of Mg to Steel by Laser-GTAW Hybrid Direct Lap Welding</t>
  </si>
  <si>
    <t>Mg/steel welding; laser-GTAW hybrid direct lap welding; interfacial structure; mechanical properties</t>
  </si>
  <si>
    <t>AZ31B MAGNESIUM ALLOY; IMMISCIBLE MG/STEEL; MICROSTRUCTURE; STRENGTH; ALUMINUM; JOINT</t>
  </si>
  <si>
    <t>Mg alloy AZ31B was directly bonded to SK7 with a low alloy content, DP980 with a high Mn content, 316L with a high Cr and high Ni content by laser-gas tungsten arc welding (GTAW) and hybrid direct lap welding. The results showed that the tensile loads of AZ31B/SK7 and AZ31B/DP980 joints were 283 N/mm and 285 N/mm respectively, while the tensile load of AZ31B/316L joint was only 115 N/mm. The fracture and interface microstructures were observed using scanning electron microscopy (SEM), electron probe microanalysis (EPMA), and identified through X-ray diffractometry (XRD). For AZ31B/SK7 and AZ31B/DP980, the interface of the front reaction area and the keyhole reaction area was mainly composed of an Fe-Al phase and an Al-Mn phase. However, for AZ31B/316L, the interface of the keyhole reaction area was mainly composed of an Fe-Al phase and an Al-Mn phase, but a multi-layer composite structure consisting of the Mg17Al12 compound layer and eutectic layer was formed in the front reaction area, which led to a deterioration in the joint property. The influencing mechanism of Mn, Cr and Ni elements in steel on the properties and interface structure of the laser-GTAW lap joint between the Mg alloy and the steel was systematically analyzed.</t>
  </si>
  <si>
    <t>[Liu, Xin; Lang, Qiang; Song, Gang; Liu, Liming] Dalian Univ Technol, Sch Mat Sci &amp; Engn, Dalian 116000, Peoples R China; [Wang, Jifeng] Shanghai Inst Special Equipment Inspect &amp; Tech Res, Shanghai 200062, Peoples R China</t>
  </si>
  <si>
    <t>Song, G (corresponding author), Dalian Univ Technol, Sch Mat Sci &amp; Engn, Dalian 116000, Peoples R China.</t>
  </si>
  <si>
    <t>bjt450137664@163.com; lqiang_dlut@163.com; dishengwang@126.com; songgang@dlut.edu.cn; liulm@dlut.edu.cn</t>
  </si>
  <si>
    <t>Song, Gang/0000-0002-5430-9762</t>
  </si>
  <si>
    <t>10.3390/ma17071624</t>
  </si>
  <si>
    <t>NM5Z8</t>
  </si>
  <si>
    <t>WOS:001200896300001</t>
  </si>
  <si>
    <t>Naveenkumar, M; Subramanian, M; Ranjith, R</t>
  </si>
  <si>
    <t>Naveenkumar, M.; Subramanian, M.; Ranjith, R.</t>
  </si>
  <si>
    <t>Experimental and numerical analysis of intermetallics in Al-Mg friction stir welds</t>
  </si>
  <si>
    <t>aluminium alloy; magnesium alloy; friction stir welding; heat input; finite element method; diffusion</t>
  </si>
  <si>
    <t>RECENT RESEARCH PROGRESS; ALUMINUM-ALLOY; MECHANICAL-PROPERTIES; RESIDUAL-STRESSES; JOINTS; AZ31B; ZONE</t>
  </si>
  <si>
    <t>In this research work, it was aimed to analyse the thermal behaviour during FSW in order to understand the diffusion behaviour of Al (AA6061)-Mg (AZ31B) dissimilar joints. Three heat input levels at different weld pitch ratios (WPR) of 0.087, 0.068 and 0.051 are accounted for the analysis. Finite element modelling (FEM) is employed to predict temperature evolutions. From the FEM results and fundamental diffusion equations, the intermetallic thickness and the diffusion behaviour between the Al and Mg material were analyzed and found that the Al-rich intermetallic phases Al3Mg2 grow faster and wider than the Mg-rich phase Al12Mg17. Tensile test demonstrates that a lower welding pitch ratio (WPR) leads to the formation of thicker intermetallic layers, resulting in reduced tensile strength and joint efficiency. In contrast, a higher WPR (0.087) minimizes intermetallic thickness, yielding superior tensile properties (138mpa). Microhardness measurements at the stir zone reveal a broad range from 70 to 164 HV, signifying mechanical heterogeneity. Microstructural reveals that a complex interplay between Al and Mg materials, resulting in fine equiaxed grains, intermetallic compounds, and distinct flow patterns in the stir zone.</t>
  </si>
  <si>
    <t>[Naveenkumar, M.] Arjun Coll Technol, Dept Mech Engn, Coimbatore, India; [Subramanian, M.; Ranjith, R.] SNS Coll Technol, Dept Mech Engn, Coimbatore, India</t>
  </si>
  <si>
    <t>SNS College of Technology</t>
  </si>
  <si>
    <t>Naveenkumar, M (corresponding author), Arjun Coll Technol, Dept Mech Engn, Coimbatore, India.</t>
  </si>
  <si>
    <t>getnaveenk@gmail.com; amsubra@gmail.com; ranjith.mecs@gmail.com</t>
  </si>
  <si>
    <t>R, Ranjith/W-1308-2018</t>
  </si>
  <si>
    <t>MURUGASEN, SUBRAMANIAN/0000-0002-1979-1733; , RANJITH R/0000-0001-5278-5039; M, Naveenkumar/0000-0001-8022-2049</t>
  </si>
  <si>
    <t>10.1088/2053-1591/ad09a8</t>
  </si>
  <si>
    <t>Y0XT2</t>
  </si>
  <si>
    <t>WOS:001102591300001</t>
  </si>
  <si>
    <t>Duan, YX; Liu, QP; Gao, YH; Li, W; Ke, LM; Niu, PL; Xu, Y</t>
  </si>
  <si>
    <t>Duan Yaxiong; Liu Qipeng; Gao Yuehua; Li Wen; Ke Liming; Niu Pengliang; Xu Yang</t>
  </si>
  <si>
    <t>Temperature Field and Material Mixing Flow in Friction Stir Welding of Dissimilar Al/Mg Alloys Based on CEL Approach</t>
  </si>
  <si>
    <t>friction stir welding; dissimilar Al/Mg alloys; coupled Eulerian-Lagrangian method; material mixing flow</t>
  </si>
  <si>
    <t>FINITE-ELEMENT MODEL; NUMERICAL-SIMULATION; RESEARCH PROGRESS; PIN THREAD</t>
  </si>
  <si>
    <t>A fully coupled thermo-mechanical numerical model is developed for the friction stir welding (FSW) of AA5A06 aluminum alloy and AZ31B magnesium alloy based on the coupled Eulerian-Lagrangian (CEL) method, and the temperature field and material mixing flow characteristics during FSW process are studied by numerical simulation and experimental tests. The temperature cycle curves, the weld surface morphology, and the mixed distribution of dissimilar materials on the cross section obtained by numerical simulation are in good agreement with the experimental results. On this basis, the particle tracking method is used to analyze the mixing flow behavior of dissimilar materials. The results show that the high temperature zone is located in the region below the tool shoulder, and the temperature in the retreating side ( Mg side) is lower and its gradient is larger. The fusion line of dissimilar materials on the top surface is inclined to the advancing side (Al side). The materials near the pin flow significantly and most of the materials deposit evenly on the advancing and retreating sides behind the pin. The mixing flow of the materials on the advancing and retreating sides in the horizontal and vertical directions finally forms the zig-zag interface characteristics between the two kinds of materials.</t>
  </si>
  <si>
    <t>[Duan Yaxiong; Liu Qipeng; Gao Yuehua; Li Wen; Ke Liming; Niu Pengliang] Nanchang Hangkong Univ, Natl Def Key Disciplines Lab Light Alloy Proc Sci, Nanchang 330063, Jiangxi, Peoples R China; [Duan Yaxiong; Liu Qipeng; Gao Yuehua; Li Wen; Niu Pengliang] Nanchang Hangkong Univ, Jiangxi Key Lab Forming &amp; Joining Technol Aviat C, Nanchang 330063, Jiangxi, Peoples R China; [Ke Liming; Xu Yang] Northwestern Polytech Univ, Sch Mat Sci &amp; Engn, Xian 710072, Peoples R China; [Niu Pengliang] Harbin Inst Technol, State Key Lab Adv Welding &amp; Joining, Harbin 150001, Peoples R China</t>
  </si>
  <si>
    <t>Nanchang Hangkong University; Nanchang Hangkong University; Northwestern Polytechnical University; Harbin Institute of Technology</t>
  </si>
  <si>
    <t>Liu, QP (corresponding author), Nanchang Hangkong Univ, Natl Def Key Disciplines Lab Light Alloy Proc Sci, Nanchang 330063, Jiangxi, Peoples R China.</t>
  </si>
  <si>
    <t>18165265606@163.com; 70955@nhu.edu.cn</t>
  </si>
  <si>
    <t>Gao, Yuehua/GON-3513-2022</t>
  </si>
  <si>
    <t>Q2ZS5</t>
  </si>
  <si>
    <t>WOS:001056254200028</t>
  </si>
  <si>
    <t>Solomon, IJ; Sevvel, P; Gunasekaran, J; Rajarajan, SJ</t>
  </si>
  <si>
    <t>Solomon, I. John; Sevvel, P.; Gunasekaran, J.; Rajarajan, S. J.</t>
  </si>
  <si>
    <t>Establishment of empirical relations amidst mechanical attributes of friction stir welded distinctive alloys of Mg and optimized process parameters</t>
  </si>
  <si>
    <t>Mg alloys; friction stir welding; quadratic regression model; process parameters; ultimate tensile strength</t>
  </si>
  <si>
    <t>MAGNESIUM ALLOY; WELDING PROCESS; JOINTS; MICROSTRUCTURE; AL; BEHAVIOR; FSW</t>
  </si>
  <si>
    <t>This experimental investigation aims to formulate quadratic regression based empirical model taking into account the parameters of friction stir welding (FSW) process for predicting the optimized process parameters to maximize the response (i.e., ultimate tensile strength) of the distinctive alloys of Mg joints. Parameters of FSW process taken into consideration includes tool's traverse speed, axial force and rotational speed of tool and response being the fabricated joint's tensile strength. A central composite rotatable category 3-factor, 5 level design based matrix was formulated and response surface methodology was used to obtain regression based models, to generate contour plots and to visualize the interactive impacts of parameters on the joint's tensile strength. Formulated quadratic regression based model was validated employing analysis of variance. Comparison amidst the realistic and anticipated values of the response announced the superior fitting accuracy of the formulated quadratic model. For a constant tool's rotational speed (of 1000 rpm to 1250 rpm), the tensile strength was observed to be highly sensitive to the axial force values than the tool traverse speed values. Mean tensile strength of the friction stir welded AZ31B, AZ80A, AZ91C, AM50A and ZK51A-T5 Mg joints during the employment of optimized process parameters were found to be 217.5 MPa, 251.4 MPa, 231.9 MPa, 192.1 MPa and 173.2 MPa respectively, thereby exhibiting perfect agreement with the anticipated values.</t>
  </si>
  <si>
    <t>[Solomon, I. John; Gunasekaran, J.] Panimalar Engn Coll Autonomous, Dept Mech Engn, Chennai 600123, India; [Sevvel, P.; Rajarajan, S. J.] SA Engn Coll Autonomous, Dept Mech Engn, Chennai 600077, India</t>
  </si>
  <si>
    <t>johnsolomon1986@gmail.com; drsevvel@saec.ac.in; guna3789@gmail.com; rajarajansj@saec.ac.in</t>
  </si>
  <si>
    <t>I, JOHN SOLOMON/ABE-8240-2021; P, Sevvel/AAC-9619-2019; , Dr. J.Gunasekaran/ABE-9580-2020</t>
  </si>
  <si>
    <t>I, JOHN SOLOMON/0000-0003-0296-8819; S J, Rajarajan/0000-0003-2624-441X; P, Sevvel/0000-0003-4557-6444; , Dr. J.Gunasekaran/0000-0002-5261-1810</t>
  </si>
  <si>
    <t>10.1088/2053-1591/acd5ae</t>
  </si>
  <si>
    <t>I0QT2</t>
  </si>
  <si>
    <t>WOS:000999915300001</t>
  </si>
  <si>
    <t>Tao, T; Liu, JS; Zhou, DW; Li, HM; Wang, XY</t>
  </si>
  <si>
    <t>Tao, Tao; Liu, Jin-shui; Zhou, Dian-wu; LI, Hui-ming; Wang, Xin-yu</t>
  </si>
  <si>
    <t>Microstructure and properties of magnesium/steel dissimilar metals by interlayer assisted laser welding</t>
  </si>
  <si>
    <t>dissimilar metal welding; intermetallic compounds; mechanical properties; Sn powder; Al powder</t>
  </si>
  <si>
    <t>MECHANICAL-PROPERTIES; WELDED-JOINTS; MG ALLOY; STEEL; THICKNESS; STRENGTH</t>
  </si>
  <si>
    <t>The experiments of laser welding were carried out for AZ31B magnesium alloy and DP590 dual-phase steel in an overlap magnesium-on-steel configuration with interlayer addition. The interlayer elements were selected based on the calculation of thermodynamic properties and intrinsic mechanical properties, and the changes of microstructure and properties of magnesium/steel joint were analyzed. The results showed that with the addition of Sn and Al interlayers, the maximum load of the joint was 730 and 590 N, respectively, which was 2.04 times and 1.46 times higher than that without interlayer. With the addition of Al interlayer, the brittle Mg17Al12 compound was formed at the magnesium/steel interface, which limited the improvement of the mechanical performance of magnesium/steel joint. In the case of adding Sn interlayers, Mg2Sn with relatively low brittleness and Fe3Sn with a certain ductility were formed at the magnesium/steel interface, which was a vital reason that the properties of joint with Sn interlayer were higher than those with Al interlayer.</t>
  </si>
  <si>
    <t>[Tao, Tao; Liu, Jin-shui] Hunan Univ, Coll Mat Sci &amp; Engn, Changsha 410082, Peoples R China; [Tao, Tao; Liu, Jin-shui; Zhou, Dian-wu; LI, Hui-ming; Wang, Xin-yu] Hunan Univ, State Key Lab Adv Design &amp; Mfg Vehicle Body, Changsha, Peoples R China</t>
  </si>
  <si>
    <t>Liu, JS (corresponding author), Hunan Univ, Coll Mat Sci &amp; Engn, Changsha 410082, Peoples R China.;Liu, JS; Zhou, DW (corresponding author), Hunan Univ, State Key Lab Adv Design &amp; Mfg Vehicle Body, Changsha, Peoples R China.</t>
  </si>
  <si>
    <t>Li, Xiaoli/JVZ-4089-2024</t>
  </si>
  <si>
    <t>National Natural Science Foundation of China [51774125, 52174360]; Natural Science Foundation of Hunan Province, China [2020JJ4207]</t>
  </si>
  <si>
    <t>National Natural Science Foundation of China(National Natural Science Foundation of China (NSFC)); Natural Science Foundation of Hunan Province, China(Natural Science Foundation of Hunan Province)</t>
  </si>
  <si>
    <t>Acknowledgments The authors are grateful for the financial supports from the National Natural Science Foundation of China (Nos. 51774125, 52174360) , and Natural Science Foundation of Hunan Province, China (No. 2020JJ4207) .</t>
  </si>
  <si>
    <t>10.1016/S1003-6326(23)66144-8</t>
  </si>
  <si>
    <t>J1DT5</t>
  </si>
  <si>
    <t>WOS:001007087500001</t>
  </si>
  <si>
    <t>Shravan, S; Radhika, N; Kumar, NHD; Sivasailam, B</t>
  </si>
  <si>
    <t>Shravan, S.; Radhika, N.; Deepak Kumar, N. H.; Sivasailam, B.</t>
  </si>
  <si>
    <t>A review on welding techniques: properties, characterisations and engineering applications</t>
  </si>
  <si>
    <t>ADVANCES IN MATERIALS AND PROCESSING TECHNOLOGIES</t>
  </si>
  <si>
    <t>Review</t>
  </si>
  <si>
    <t>Welding techniques; properties; WZ; HAZ; microstructure; microhardness; corrosion behaviour; tensile strength</t>
  </si>
  <si>
    <t>DUPLEX STAINLESS-STEEL; GAS TUNGSTEN ARC; GALVANIC CORROSION BEHAVIOR; FRICTION-STIR WELDABILITY; MECHANICAL-PROPERTIES; ELECTRON-BEAM; HEAT-TREATMENT; PROCESS PARAMETERS; FATIGUE PROPERTIES; ALUMINUM-ALLOYS</t>
  </si>
  <si>
    <t>In the manufacturing sector, welding has long been a popular method of combining materials. Hence, there has been a lot of research in this area, leading to evolution of conventional welding techniques. These developments widened its feasibility enabling the process to be functional in diverse crucial applications. A detailed review of various research efforts carried out in the field of welding provides an ideal repository which can effectively help identify various research gaps. This paper intends to throw light on the following aspects of welding: a detailed description of different fabrication methods involved in fusion and solid-state welding processes, weld performance evaluation on the basis of mechanical properties, microstructure, corrosion, wear and fatigue behaviour followed by a brief summary of various applications. The mechanical properties and microstructures of various commercially viable alloys like steel, DSS, Ti-6Al-4 V, Al- Mg alloy, AZ31, AA6061, Al-Zn-Mg-Cu and Ni-base super alloys have been discussed in detail. Various mechanisms which influenced the changes in microstructure and resulting mechanical behaviours have been discussed. The inferences obtained as a result of microstructural, mechanical, corrosion and wear property analysis have been correlated to understand major areas of application. The extensive data compiled in this study aims to give readers valuable insights and inferences on a vast topic, which promises great scope for development in the future.</t>
  </si>
  <si>
    <t>[Shravan, S.; Radhika, N.; Deepak Kumar, N. H.; Sivasailam, B.] Amrita Vishwa Vidyapeetham, Amrita Sch Engn, Dept Mech Engn, Coimbatore 641112, Ettimadai, India</t>
  </si>
  <si>
    <t>Radhika, N (corresponding author), Amrita Vishwa Vidyapeetham, Amrita Sch Engn, Dept Mech Engn, Coimbatore 641112, Ettimadai, India.</t>
  </si>
  <si>
    <t>n_radhika1@cb.amrita.edu</t>
  </si>
  <si>
    <t>2374-068X</t>
  </si>
  <si>
    <t>2374-0698</t>
  </si>
  <si>
    <t>ADV MATER PROCESS TE</t>
  </si>
  <si>
    <t>Adv. Mater. Process. Technol.</t>
  </si>
  <si>
    <t>APR 2</t>
  </si>
  <si>
    <t>10.1080/2374068X.2023.2186638</t>
  </si>
  <si>
    <t>WS8E4</t>
  </si>
  <si>
    <t>WOS:000943763900001</t>
  </si>
  <si>
    <t>Wang, ZQ; Liu, YY; Yuan, T; Wang, L; Chen, SJ; Gao, Q</t>
  </si>
  <si>
    <t>Wang, Ziqian; Liu, Yongyong; Yuan, Tao; Wang, Lei; Chen, Shujun; Gao, Qiang</t>
  </si>
  <si>
    <t>Microstructure and enhanced mechanical performances of dissimilar Mg alloys fabricated by pulse current-assisted friction stir welding (PCaFSW)</t>
  </si>
  <si>
    <t>AZ31B; AZ61 Mg alloys; pulse current assisted FSW; grain refinement; texture weakening; dislocations</t>
  </si>
  <si>
    <t>ELECTRIC-CURRENT; AL</t>
  </si>
  <si>
    <t>The dissimilar AZ31B/AZ61 Mg alloy joints were fabricated by pulse current-assisted friction stir welding (PCaFSW). The maximum tensile strength and elongation were 314.28 MPa and 13.66%, respectively. A micro interlocking structure was formed and the grain refinement effect was enhanced by the PCaFSW process, which was improved relative to that in the conventional FSW. The enhanced strength and plasticity with increasing pulse current were attributable to the grain refinement, weakening of texture strength, formation of nano-scale precipitates and increase of short dislocation lines. The fracture mode was transformed from a brittle fracture mode to a combined fracture mode of brittle and ductile fractures.</t>
  </si>
  <si>
    <t>[Wang, Ziqian; Liu, Yongyong; Yuan, Tao; Wang, Lei; Chen, Shujun] Beijing Univ Technol, Inst Intelligent Forming Equipment &amp; Syst, Fac Mat &amp; Mfg, Beijing 100124, Peoples R China; [Gao, Qiang] Binzhou Bur Agr &amp; Rural Areas, Binzhou, Shandong, Peoples R China</t>
  </si>
  <si>
    <t>Yuan, T (corresponding author), Beijing Univ Technol, Inst Intelligent Forming Equipment &amp; Syst, Fac Mat &amp; Mfg, Beijing 100124, Peoples R China.</t>
  </si>
  <si>
    <t>ty29@bjut.edu.cn</t>
  </si>
  <si>
    <t>National Key Research and Development Program of China [2018YFB1306400]; National Natural Science Foundation of China [51604015]</t>
  </si>
  <si>
    <t>National Key Research and Development Program of China(National Key Research &amp; Development Program of China); National Natural Science Foundation of China(National Natural Science Foundation of China (NSFC))</t>
  </si>
  <si>
    <t>This work was supported by National Key Research and Development Program of China: [Grant Number 2018YFB1306400]; National Natural Science Foundation of China: [Grant Number 51604015].</t>
  </si>
  <si>
    <t>10.1080/13621718.2023.2172651</t>
  </si>
  <si>
    <t>WOS:000922627200001</t>
  </si>
  <si>
    <t>Ma, YL; Zhu, J; Zhang, LM; Ren, ZQ; Zhao, Y; Wang, WY; Wang, XM; Hui, XD; Wu, YL; Zheng, HY</t>
  </si>
  <si>
    <t>Ma Yu-lin; Zhu Jian; Zhang Long-mei; Ren Zhi-qiang; Zhao Yang; Wang Wen-yu; Wang Xiao-ming; Hui Xi-dong; Wu Yong-ling; Zheng Hong-yu</t>
  </si>
  <si>
    <t>Numerical simulation and experimental study of hybrid laser-electric arc welding between dissimilar Mg alloys</t>
  </si>
  <si>
    <t>hybrid laser-electric arc welding; dissimilar Mg alloys welding; numerical simulation; interaction mechanisms; welding optimizations</t>
  </si>
  <si>
    <t>AZ31B MAGNESIUM ALLOY</t>
  </si>
  <si>
    <t>This work aims to establish a suitable numerical simulation model for hybrid laser-electric arc heat source welding of dissimilar Mg alloys between AZ31 and AZ80. Based on the energy conservation law and Fourier's law of heat conduction, the differential equations of the three-dimensional temperature field for nonlinear transient heat conduction are built. According to the analysis of nonlinear transient heat transfer, the equations representing initial conditions and boundary conditions are obtained. The double ellipsoidal heat source + 3D Gaussian heat source combination was chosen to construct the laser-electric arc hybrid heat source. The weld bead morphologies and the distribution of temperature, stress, displacement and plastic strains are numerically simulated. The actual welding experiments were performed by a hybrid laser-electric arc welding machine. The interaction mechanism between laser and electric arc in the hybrid welding of Mg alloys is discussed in detail. The hybrid heat source can promote the absorption of laser energy and electric arc in the molten pool, resulting in more uniform energy distribution in the molten pool and the corresponding improvement of welding parameters. This work can provide theoretical guidance and data supports for the optimization of the hybrid laser-electric arc welding processes for Mg alloys.</t>
  </si>
  <si>
    <t>[Ma Yu-lin; Zhu Jian; Zhang Long-mei; Wu Yong-ling; Zheng Hong-yu] Shandong Univ Technol, Sch Mech Engn, Zibo 255000, Peoples R China; [Zhu Jian; Ren Zhi-qiang; Zhao Yang; Wang Wen-yu; Wang Xiao-ming] Army Acad Armored Forces, Natl Key Lab Remfg, Beijing 100072, Peoples R China; [Hui Xi-dong] Univ Sci &amp; Technol Beijing, State Key Lab Adv Met &amp; Mat, Beijing 100083, Peoples R China</t>
  </si>
  <si>
    <t>Shandong University of Technology; University of Science &amp; Technology Beijing</t>
  </si>
  <si>
    <t>Zhu, J; Wu, YL; Zheng, HY (corresponding author), Shandong Univ Technol, Sch Mech Engn, Zibo 255000, Peoples R China.;Zhu, J (corresponding author), Army Acad Armored Forces, Natl Key Lab Remfg, Beijing 100072, Peoples R China.</t>
  </si>
  <si>
    <t>zhujian@sdut.enu.cn; ylwu06@sdut.edu.cn; zhenghongyu@sdut.edu.cn</t>
  </si>
  <si>
    <t>Zheng, Hongyu/AAP-2039-2021; Ma, Yulin/GRO-5114-2022; Wu, Yongling/JRW-7264-2023; Hui, Xidong/A-1741-2010</t>
  </si>
  <si>
    <t>Wu, Yongling/0000-0002-0725-8915; ma, yu lin/0000-0003-3045-5551; Zhu, Jian/0000-0002-2788-880X; ZHENG, Hongyu/0000-0002-4895-0617</t>
  </si>
  <si>
    <t>National Natural Science Foundation of China [52004154]; Shandong Provincial Natural Science Foundation, China [ZR2020QE002]; National Key Laboratory Foundation of China [6142005190208]</t>
  </si>
  <si>
    <t>National Natural Science Foundation of China(National Natural Science Foundation of China (NSFC)); Shandong Provincial Natural Science Foundation, China(Natural Science Foundation of Shandong Province); National Key Laboratory Foundation of China</t>
  </si>
  <si>
    <t>Project(52004154) supported by the National Natural Science Foundation of China; Project(ZR2020QE002) supported by the Shandong Provincial Natural Science Foundation, China; Project(6142005190208) supported by the National Key Laboratory Foundation of China</t>
  </si>
  <si>
    <t>10.1007/s11771-022-5159-6</t>
  </si>
  <si>
    <t>WOS:000885087500024</t>
  </si>
  <si>
    <t>Sidhu, RS; Kumar, R; Kumar, R; Goel, P; Singh, S; Pimenov, DY; Giasin, K; Adamczuk, K</t>
  </si>
  <si>
    <t>Sidhu, Ramandeep Singh; Kumar, Raman; Kumar, Ranvijay; Goel, Pankaj; Singh, Sehijpal; Pimenov, Danil Yurievich; Giasin, Khaled; Adamczuk, Krzysztof</t>
  </si>
  <si>
    <t>Joining of Dissimilar Al and Mg Metal Alloys by Friction Stir Welding</t>
  </si>
  <si>
    <t>friction stir welding (FSW); aluminum alloy; magnesium alloy; dissimilar joints; cost analysis; mechanical properties; microstructure; fractography; potentiodynamic corrosion test</t>
  </si>
  <si>
    <t>TOOL SHOULDER DIAMETER; AZ91 MAGNESIUM ALLOYS; TENSILE PROPERTIES; MECHANICAL-PROPERTIES; FRACTURE-BEHAVIOR; PIN PROFILE; MICROSTRUCTURE; AZ31; JOINTS; ZONE</t>
  </si>
  <si>
    <t>In engineering applications, such as automobile, marine, aerospace, and railway, lightweight alloys of aluminum (Al) and magnesium (Mg) ensure design fitness for fuel economy, better efficiency, and overall cost reduction. Friction stir welding (FSW) for joining dissimilar materials has been considered better than the conventional fusion welding process because of metallurgical concerns. In this study, dissimilar joints were made between the AA6061 (A), AZ31B (B), and AZ91D (C) combinations based on the varying advancing side (AS) and retreating side (RS). The dissimilar joints prepared by the FSW process were further characterized by tensile testing, impact testing, corrosion testing, fracture, and statistical and cost analysis. The results revealed a maximum tensile strength of 192.39 MPa in AZ91 and AZ31B, maximum yield strength of 134.38 MPa in a combination of AA6061 and AZ91, maximum hardness of 114 Hv in AA6061 and AZ31B, and lowest corrosion rate of 7.03 mV/A in AA6061 and AZ31B. The results of the properties were supported by photomicrographic fracture analysis by scanning electron microscopy (SEM) observations. Further, the performance of dissimilar joints was statistically analyzed and prioritized for preference by similarity to the ideal solution (TOPSIS) method.</t>
  </si>
  <si>
    <t>[Sidhu, Ramandeep Singh; Kumar, Raman; Singh, Sehijpal] Guru Nanak Dev Engn Coll, Dept Mech &amp; Prod Engn, Ludhiana 141006, Punjab, India; [Kumar, Ranvijay] Chandigarh Univ, Univ Ctr Res &amp; Dev, Dept Mech Engn, Ludhiana 140413, Punjab, India; [Goel, Pankaj] Guru Nanak Inst Management &amp; Technol, Dept Business Management, Ludhiana 141008, Punjab, India; [Pimenov, Danil Yurievich] South Ural State Univ, Dept Automated Mech Engn, Lenin Prosp 76, Chelyabinsk 454080, Russia; [Giasin, Khaled] Univ Portsmouth, Sch Mech &amp; Design Engn, Portsmouth PO1 3DJ, Hants, England; [Adamczuk, Krzysztof] Univ Zielona Gora, Fac Mech Engn, 4 Prof Szafrana St, PL-65516 Zielona Gora, Poland</t>
  </si>
  <si>
    <t>Guru Nanak Dev Engineering College Ludhiana; Chandigarh University; South Ural State University; University of Portsmouth; University of Zielona Gora</t>
  </si>
  <si>
    <t>Kumar, R (corresponding author), Guru Nanak Dev Engn Coll, Dept Mech &amp; Prod Engn, Ludhiana 141006, Punjab, India.;Pimenov, DY (corresponding author), South Ural State Univ, Dept Automated Mech Engn, Lenin Prosp 76, Chelyabinsk 454080, Russia.;Adamczuk, K (corresponding author), Univ Zielona Gora, Fac Mech Engn, 4 Prof Szafrana St, PL-65516 Zielona Gora, Poland.</t>
  </si>
  <si>
    <t>sehgal91@gndec.ac.in; sehgal91@yahoo.co.in; danil_u@rambler.ru</t>
  </si>
  <si>
    <t>Giasin, Khaled/I-3586-2019; Goel, Pankaj/H-6298-2016; Adamczuk, Krzysztof/KCK-4055-2024; Pimenov, Danil/D-9048-2013; Kumar, Dr Raman/I-6869-2019; Kumar, Ranvijay/U-9990-2019</t>
  </si>
  <si>
    <t>sidhu, ramandeep singh/0000-0002-3110-7279; Goel, Pankaj/0000-0003-0316-8901; Pimenov, Danil/0000-0002-5568-8928; Kumar, Dr Raman/0000-0003-2934-7609; Kumar, Ranvijay/0000-0001-8430-6186</t>
  </si>
  <si>
    <t>Regional Initiative of Excellence program of the Polish Minister of Science and Higher Education in 2019-2022 [003/RID/2018/19]</t>
  </si>
  <si>
    <t>Regional Initiative of Excellence program of the Polish Minister of Science and Higher Education in 2019-2022</t>
  </si>
  <si>
    <t>K.A. acknowledges the financial support from the Regional Initiative of Excellence program of the Polish Minister of Science and Higher Education in 2019-2022, (project 003/RID/2018/19, funding PLN11,936,596.10.</t>
  </si>
  <si>
    <t>10.3390/ma15175901</t>
  </si>
  <si>
    <t>4K5DD</t>
  </si>
  <si>
    <t>WOS:000851969300001</t>
  </si>
  <si>
    <t>Yu, K; Lei, M; Zeng, AR; Zhang, H</t>
  </si>
  <si>
    <t>Yu, Kai; Lei, Min; Zeng, Aori; Zhang, Hua</t>
  </si>
  <si>
    <t>Microstructure and Mechanical Properties of Laser Welded Magnesium Alloy/Steel Joint Using Cu-Si Composite Interlayer</t>
  </si>
  <si>
    <t>CRYSTALS</t>
  </si>
  <si>
    <t>magnesium alloy; DP590 dual-phase steel; laser deep penetration welding; microstructure; mechanical properties</t>
  </si>
  <si>
    <t>STEEL DISSIMILAR JOINT; AL-STEEL; ALLOY; STRENGTH; MG/STEEL</t>
  </si>
  <si>
    <t>In this study, Cu-Si composite powder was used as the interlayer to carry out laser lap deep penetration welding of AZ31B magnesium alloy and DP590 dual-phase steel. The effects of Cu-Si composite powder on the weld formation, microstructure, and mechanical properties of magnesium alloy and steel joint were studied. The results show that the addition of Si can improve the laser absorption rate of the interlayer and increase the melting depth at the magnesium side. In addition, the Cu-Si composite interlayer hindered the diffusion of Al, and reduced the thickness of reactive layer at the magnesium alloy and the steel interface. After adding Si into the interlayer, the reactive layer changed from Fe3Al+alpha-Mg to Fe-(Al, Si) +alpha-Mg and the content of intermetallic compounds in the reactive layer decreased, which improved the plastic deformation capacity and the ductility of the reactive layer. As a result, the tensile shear force firstly increased and then decreased with the Si increase. The maximum tensile shear force of 86.2 N/mm was achieved when the Si content was 5%, which was 20.4% higher than that of the Cu interlayer. Plus, the fracture location changed from near the steel side to near the magnesium side weld.</t>
  </si>
  <si>
    <t>[Yu, Kai; Lei, Min; Zeng, Aori; Zhang, Hua] Nanchang Univ, Key Lab Robot &amp; Welding Automat Jiangxi Prov, Sch Adv Mfg, Nanchang 330031, Jiangxi, Peoples R China</t>
  </si>
  <si>
    <t>Lei, M (corresponding author), Nanchang Univ, Key Lab Robot &amp; Welding Automat Jiangxi Prov, Sch Adv Mfg, Nanchang 330031, Jiangxi, Peoples R China.</t>
  </si>
  <si>
    <t>yukai@email.ncu.edu.cn; leimin@ncu.edu.cn; zarncu@163.com; hzhang@ncu.edu.cn</t>
  </si>
  <si>
    <t>Lei, Min/0000-0003-0209-8219</t>
  </si>
  <si>
    <t>Jiangxi Provincial Superior Science and Technology Innovation Team Project [20181BCB24001]; Natural Science Foundation of Jiangxi [20202BAB214020]; National Natural Science Foundation of China [52105354]</t>
  </si>
  <si>
    <t>Jiangxi Provincial Superior Science and Technology Innovation Team Project; Natural Science Foundation of Jiangxi(Natural Science Foundation of Jiangxi Province); National Natural Science Foundation of China(National Natural Science Foundation of China (NSFC))</t>
  </si>
  <si>
    <t>This research was funded by [Jiangxi Provincial Superior Science and Technology Innovation Team Project] grant number [20181BCB24001], [Natural Science Foundation of Jiangxi] grant number [20202BAB214020] and [National Natural Science Foundation of China] grant number [52105354].</t>
  </si>
  <si>
    <t>2073-4352</t>
  </si>
  <si>
    <t>Crystals</t>
  </si>
  <si>
    <t>10.3390/cryst12081083</t>
  </si>
  <si>
    <t>Crystallography; Materials Science, Multidisciplinary</t>
  </si>
  <si>
    <t>Crystallography; Materials Science</t>
  </si>
  <si>
    <t>4B8AY</t>
  </si>
  <si>
    <t>WOS:000845994100001</t>
  </si>
  <si>
    <t>The influence of holding time on the characteristics of friction stir welded dissimilar magnesium alloy joints during post welding heat treatment</t>
  </si>
  <si>
    <t>Magnesium alloy; friction stir welding; green technology; microstructure; post-weld heat treatment; impact energy</t>
  </si>
  <si>
    <t>MECHANICAL-PROPERTIES; TENSILE PROPERTIES; MG ALLOY; AZ31; MICROSTRUCTURE; FRACTURE; BEHAVIOR; TEXTURE; FORCE; AZ61</t>
  </si>
  <si>
    <t>Magnesium (Mg) alloys have been extensively researched to widen their uses due to their outstanding particular features and the fact that they are one of the lightest metals. Mg alloys could be used in a variety of industries, including aircraft, shipbuilding, automobiles, railways, and many more. Mg alloy welding is recognized as one of the most difficult processes in a variety of industries. Because of its ability to generate a high-quality joint, friction stir welding (FSW) of Mg alloys has sparked a lot of research and industry interest. Heat treatment after welding is an effective way to improve the characteristics and performance of welded joints. Therefore, the FSW process was used to prepare Mg alloy weld joints and diverse heat treatment conditions were applied. The microstructure and mechanical properties of as-welded and heat-treated FSW butt-joints made of dissimilar AZ31 and AZ91 plates were studied. It was observed that holding times of 30 min and 60 min were prosperous in recrystallizing the grain and enhancing the microstructure of the weld zones. The holding time of the heat treatment cycle was found to smooth the microhardness profile in this order: 60 min&gt;30 min&gt;15 min. The post-weld heat treatment (PWHT) for 60 min has been found to improve both tensile strength and percentage elongation. Heat treatment enhanced the ductility of joints. As a result, the tensile failure mode was altered from brittle to ductile. PWHT joints had the highest impact energy of 4.2 J for 30 min, which was around 93% that of welded joints.</t>
  </si>
  <si>
    <t>[Singh, Kulwant] Chandigarh Univ, Mohali, India; [Singh, Gurbhinder] Anand Coll Engn &amp; Management, Kapurthala, India; [Singh, Harmeet] Chandigarh Univ, Univ Inst Engn, Dept Mech Engn, Mohali 140413, Punjab, India</t>
  </si>
  <si>
    <t>Chandigarh University; Chandigarh University</t>
  </si>
  <si>
    <t>Singh, K (corresponding author), Chandigarh Univ, Mohali, India.</t>
  </si>
  <si>
    <t>10.1177/14644207221106576</t>
  </si>
  <si>
    <t>7T1IV</t>
  </si>
  <si>
    <t>WOS:000810886700001</t>
  </si>
  <si>
    <t>He, CS; Wang, T; Zhang, ZQ; Qiu, CP</t>
  </si>
  <si>
    <t>He, Changshu; Wang, Tian; Zhang, Zhiqiang; Qiu, Chengpeng</t>
  </si>
  <si>
    <t>Coupling effect of axial ultrasonic vibration and tool thread on the microstructure and properties of the friction stir lap welding joint of Al/Mg dissimilar alloys</t>
  </si>
  <si>
    <t>Al/Mg dissimilar alloys; Ultrasonic-assisted friction stir lap welding; Variable-pitch thread pin; Intermetallic compounds; Material flow; Mechanical property</t>
  </si>
  <si>
    <t>MATERIAL FLOW BEHAVIOR; MECHANICAL-PROPERTIES; ALUMINUM-ALLOY; PROCESS PARAMETERS; AL-ALLOY; WELDED ALUMINUM; MAGNESIUM; STRENGTH; WELDABILITY</t>
  </si>
  <si>
    <t>In this study, three tools with different thread characteristics were designed for the ultrasonic-assisted friction stir lap welding (UAFSLW) of a 3-mm-thick 6061-T6 aluminum alloy and an AZ31 magnesium alloy. The coupling effect of different thread characteristics and axial ultrasonic vibrations on the size, amount, and dis-tribution of intermetallic compounds (IMCs) and the tensile-shear strength of welded joints was analyzed. Experimental results confirmed the formation of IMCs in the stir zone (SZ) and the bottom interface in the SZ in all joints, with Al3Mg2 predominating in the Al-Mg configuration (in which the 6061-T6 aluminum and AZ31 magnesium alloys were placed at the upper and lower plates, respectively) and Al12Mg17 predominating in the Mg-Al configuration (in which the alloys on the upper and lower plates were reversed). The bottom interfaces of the joints in the Mg-Al configuration were tortuous, forming a mechanical interlocking structure; consequently, the joints welded in the Mg-Al configuration exhibited higher tensile-shear strength than those welded in the Al -Mg configuration. Furthermore, the tool with a variable-pitch thread pin achieved welds with excellent tensile-shear strength in both the configurations (223.2 and 268.3 N/mm in the Al-Mg and Mg-Al configurations, respectively). This performance improvement was attributed to the strong coupling of the tool with axial ul-trasonic vibrations, which enlarged the mixing zone and increased the uniformity of the IMCs distribution in the joints.</t>
  </si>
  <si>
    <t>[He, Changshu] Northeastern Univ, Sch Mat Sci &amp; Engn, Shenyang 110819, Peoples R China; Northeastern Univ, Key Lab Anisotropy &amp; Texture Mat, Shenyang 110819, Peoples R China</t>
  </si>
  <si>
    <t>He, CS (corresponding author), Northeastern Univ, Sch Mat Sci &amp; Engn, Shenyang 110819, Peoples R China.</t>
  </si>
  <si>
    <t>changshuhe@mail.neu.edu.cn</t>
  </si>
  <si>
    <t>He, Changshu/LCE-7576-2024; zhang, zhiqiang/R-8991-2016</t>
  </si>
  <si>
    <t>10.1016/j.jmapro.2022.05.008</t>
  </si>
  <si>
    <t>2U1PG</t>
  </si>
  <si>
    <t>WOS:000822934200001</t>
  </si>
  <si>
    <t>Wang, L; Yuan, T; Jiang, W; Jiang, XQ; Chen, SJ; Liu, YY</t>
  </si>
  <si>
    <t>Wang, Lei; Yuan, Tao; Jiang, Wang; Jiang, Xiaoqing; Chen, Shujun; Liu, Yongyong</t>
  </si>
  <si>
    <t>Microstructure and Mechanical Properties of Dissimilar Mg Alloy with Cu Interlayer Fabricated by Pulse Current Assisted Friction Stir Welding</t>
  </si>
  <si>
    <t>Cu interlayer; dissimilar Mg alloys; mechanical properties; microstructure; pulse current assisted friction stir welding</t>
  </si>
  <si>
    <t>TOOL ROTATIONAL SPEED; AZ31 MAGNESIUM ALLOY; ALUMINUM-ALLOY; AL; PARAMETERS; EVOLUTION; TEXTURE; JOINT</t>
  </si>
  <si>
    <t>The structure of dissimilar Mg alloys has broad applications in aerospace, transportation, and other fields, but welding defects in conventional welding of dissimilar Mg alloys greatly reduced the performance. This research focused on enhancing the mechanical properties of dissimilar AZ61-AZ31 Mg alloys by adding Cu interlayer during pulse current assisted friction stir welding. The overall hardness was increased by 33%; the tensile strength was significantly improved, an increase of 102 and 90.53% for AZ61 and AZ31, respectively. The grains were refined with increasing pulse current from 100 to 400 A; the grain orientations were more random; the distribution range of Cu interlayer increased and became more uniform; the strengthening phases (MgCu2 and Al2Cu) were dispersed. The pulse current has improved fluidity of material; pulse current has provided enough energy for dynamic recrystallization and a temperature condition for precipitation of strengthening phases with a uniform distribution. Therefore, the enhanced mechanical properties were attributable to fine grain strengthening, precipitation strengthening, and uniform distribution of Cu interlayer.</t>
  </si>
  <si>
    <t>[Wang, Lei; Yuan, Tao; Jiang, Wang; Jiang, Xiaoqing; Chen, Shujun; Liu, Yongyong] Minist Educ, Engn Res Ctr Adv Mfg Technol Automot Components, Beijing 100124, Peoples R China; [Wang, Lei; Yuan, Tao; Jiang, Wang; Jiang, Xiaoqing; Chen, Shujun; Liu, Yongyong] Beijing Univ Technol, Fac Mat &amp; Mfg, Inst Intelligent Forming Equipment &amp; Syst, Beijing 100124, Peoples R China</t>
  </si>
  <si>
    <t>Wang, L (corresponding author), Minist Educ, Engn Res Ctr Adv Mfg Technol Automot Components, Beijing 100124, Peoples R China.;Wang, L (corresponding author), Beijing Univ Technol, Fac Mat &amp; Mfg, Inst Intelligent Forming Equipment &amp; Syst, Beijing 100124, Peoples R China.</t>
  </si>
  <si>
    <t>ley5384@163.com; ty29@hint.edu.cn; jiangwang199602@163.com; xjiang@bjut.edu.cn; sjchen@bjut.edu.cn; yonglong_liu@163.com</t>
  </si>
  <si>
    <t>National Key Research and Development Program of China [2018YFB1306400, 2018YFB1306404]; National Natural Science Foundation of China [51604015]</t>
  </si>
  <si>
    <t>This work was funded by the National Key Research and Development Program of China (2018YFB1306400, 2018YFB1306404) and the National Natural Science Foundation of China (51604015).</t>
  </si>
  <si>
    <t>10.1007/s11665-022-06844-y</t>
  </si>
  <si>
    <t>F7KY8</t>
  </si>
  <si>
    <t>WOS:000780797800006</t>
  </si>
  <si>
    <t>Dong, YC; Wang, HY; Wang, DS; Sun, ZQ; Liu, LM; Zhang, XS</t>
  </si>
  <si>
    <t>Dong, Yuchen; Wang, Hongyang; Wang, Dongshuai; Sun, Ziqian; Liu, Liming; Zhang, Xiaosheng</t>
  </si>
  <si>
    <t>Welding assisted riveting hybrid bonding technology of Mg and Al</t>
  </si>
  <si>
    <t>Magnesium; aluminum; weld; rivet; joining; fracture; performance; microstructure</t>
  </si>
  <si>
    <t>ALUMINUM-ALLOY; MICROSTRUCTURE</t>
  </si>
  <si>
    <t>On the basis of laser-arc hybrid welding source, the welding assisted riveting hybrid bonding technology was adopted to realize the joining of AZ31B Mg and 6061 Al alloys. The fracture mechanism and the influence of the welding penetration on the mechanical properties were explored. The welded joint consisted of the Mg-Mg fusion zone and the Mg-Al reaction zone, the microstructure and the element distribution of these two areas were studied. The optimal mechanical property of the hybrid bonding joint was obtained at a penetration H of 2600 mu m. The favorable stability of the joint was guaranteed by the U-shaped welded joints. The peak tensile shear load was 2.18 kN and the peak tensile strength was 173 MPa. A majority of homogeneous metals and a minority of dissimilar metals were found in the welded joints and the mechanical performance of the structure was enhanced by adding the rivets during the welding process.</t>
  </si>
  <si>
    <t>[Dong, Yuchen; Wang, Hongyang; Wang, Dongshuai; Sun, Ziqian; Liu, Liming] Dalian Univ Technol, Sch Mat Sci &amp; Engn, Key Lab Liaoning Adv Welding &amp; Joining Technol, 2 Ling Gong Rd, Dalian 116024, Peoples R China; [Zhang, Xiaosheng] China Faw Grp CO Ltd, Mfg Engn &amp; Logist Dept, Changchun, Jilin, Peoples R China</t>
  </si>
  <si>
    <t>Liu, LM (corresponding author), Dalian Univ Technol, Sch Mat Sci &amp; Engn, Key Lab Liaoning Adv Welding &amp; Joining Technol, 2 Ling Gong Rd, Dalian 116024, Peoples R China.</t>
  </si>
  <si>
    <t>Dong, YuChen/JMA-9935-2023; Zhang, Xiaosheng/L-5815-2013</t>
  </si>
  <si>
    <t>National Natural Science Foundation of China [51975090]</t>
  </si>
  <si>
    <t>The authors gratefully acknowledge the support of National Natural Science Foundation of China (U1764251) and National Natural Science Foundation of China (51975090).</t>
  </si>
  <si>
    <t>10.1080/10426914.2021.2016810</t>
  </si>
  <si>
    <t>0T6MZ</t>
  </si>
  <si>
    <t>WOS:000736834900001</t>
  </si>
  <si>
    <t>Kumar, U; Acharya, U; Roy, BS</t>
  </si>
  <si>
    <t>Kumar, Uday; Acharya, Uttam; Roy, Barnik Saha</t>
  </si>
  <si>
    <t>Study of modified joint configuration in friction stir welding of dissimilar Al-Mg plates</t>
  </si>
  <si>
    <t>INTERNATIONAL JOURNAL OF MATERIALS &amp; PRODUCT TECHNOLOGY</t>
  </si>
  <si>
    <t>friction stir welding; FSW; joint configuration; dissimilar weld joints; microstructure; mechanical properties; joint efficiency</t>
  </si>
  <si>
    <t>ALUMINUM-ALLOY; MECHANICAL-PROPERTIES; INTERMETALLIC COMPOUNDS; TENSILE PROPERTIES; ROTATIONAL SPEED; AZ31B MAGNESIUM; TOOL OFFSET; MICROSTRUCTURE; PROPERTY; FRACTURE</t>
  </si>
  <si>
    <t>The current investigation is focused to study the suitability of modified joint configuration to achieve strong and stiff dissimilar joints of AA6061-T6 and AZ31B by friction stir welding. The welding were performed at a varying tool travel speed and at constant rotation speed and tilt angle by a taper threaded tool. The investigation includes the analysis of force, torque, power input, peak temperature of the welding; the weld bead surface, macrostructure, microstructure and joint strength. The outcome of the study shows better results with the modified joint configuration compared to the simple butt. Sound weld joints have been achieved for all the weld conditions using the modified configuration whereas the same has been achieved only at a tool travel speed of 0.75 mm/s for butt configuration. The maximum joint efficiency of 82% is achieved using the modified joint configuration at a tool travel speed of 0.75 mm/s. The article highlights: 1) a modified joint configuration to weld dissimilar Al-Mg has been studied; 2) joint efficiency of 85% has been achieved.</t>
  </si>
  <si>
    <t>[Kumar, Uday; Roy, Barnik Saha] Natl Inst Technol Agartala, Dept Mech Engn, Barjala 799046, India; [Acharya, Uttam] Amity Univ Kolkata, Amity Sch Engn &amp; Technol Kolkata, Mech &amp; Automat Engn, Kolkata 700135, W Bengal, India</t>
  </si>
  <si>
    <t>Roy, BS (corresponding author), Natl Inst Technol Agartala, Dept Mech Engn, Barjala 799046, India.</t>
  </si>
  <si>
    <t>udaykr@outlook.com; uttamacharya1989@gmail.com; barnik2707@gmail.com</t>
  </si>
  <si>
    <t>Acharya, Uttam/AAW-1766-2020; ROY, BARNIK/AAG-3613-2021</t>
  </si>
  <si>
    <t>Saha Roy, Barnik/0000-0003-1800-5224</t>
  </si>
  <si>
    <t>INDERSCIENCE ENTERPRISES LTD</t>
  </si>
  <si>
    <t>GENEVA</t>
  </si>
  <si>
    <t>WORLD TRADE CENTER BLDG, 29 ROUTE DE PRE-BOIS, CASE POSTALE 856, CH-1215 GENEVA, SWITZERLAND</t>
  </si>
  <si>
    <t>0268-1900</t>
  </si>
  <si>
    <t>1741-5209</t>
  </si>
  <si>
    <t>INT J MATER PROD TEC</t>
  </si>
  <si>
    <t>Int. J. Mater. Prod. Technol.</t>
  </si>
  <si>
    <t>10.1504/IJMPT.2022.122893</t>
  </si>
  <si>
    <t>1H6IQ</t>
  </si>
  <si>
    <t>WOS:000796645600009</t>
  </si>
  <si>
    <t>Eliminating intermetallic compounds via Ni interlayer during friction stir welding of dissimilar Mg/Al alloys</t>
  </si>
  <si>
    <t>Friction stir welding; Aluminum alloy; Magnesium alloy; Ni interlayer; Mechanical properties; Microstructure; Intermetallic compounds</t>
  </si>
  <si>
    <t>MECHANICAL-PROPERTIES; ULTRASONIC VIBRATION; AZ31B MAGNESIUM; ALUMINUM-ALLOY; MICROSTRUCTURE; MG; AL; JOINT; MACROSTRUCTURE; RESISTANCE</t>
  </si>
  <si>
    <t>There is a substantial demand in transportation industries to join dissimilar Al and Mg alloy to reduce the structural weight further. However, it is challenging to produce high strength joints of Al/Mg even with friction stir welding due to the formation of intermetallic compounds (IMCs). In a quest to suppress/eliminate the IMCs, we propose to add a Ni interlayer in a sandwich form between the Mg and Al plates. Widely used and industrially applicable AA6061-T6 and AZ31B Mg alloys are taken for experimentation in the present study. The Ni interlayer's effects on microstructure, mechanical properties, and IMCs characterization are studied. The Ni interlayer can drastically cease the molecular diffusion of Mg and Al across their interfaces, and typical IMCs Al3Mg2 and Al12Mg17 are eliminated. Significant dispersion of Ni with Al and Mg is found in the weld zone, which forms Al3Ni and Mg2Ni compounds. The energy-dispersive X-ray spectroscopy confirms the efficacy of Ni addition to wipe out the b and g IMCs phases. The localized fracture analysis of Ni interlayered joint suggests dual-mode failure, i.e., ductile and brittle. The mechanical testing advocates better weld quality for Ni interlayered joints compared to its conventional ones. (C) 2021 The Author(s). Published by Elsevier B.V.</t>
  </si>
  <si>
    <t>[Kumar, Sachin; Wu, Chuansong] Shandong Univ, Inst Mat Joining, MOE Key Lab Liquid Solid Struct Evolut &amp; Mat Proc, Jinan 250061, Peoples R China; [Kumar, Sachin] Indian Inst Sci IISc, Dept Mech Engn, Bengaluru 560012, Karnataka, India</t>
  </si>
  <si>
    <t>Shandong University; Indian Institute of Science (IISC) - Bangalore</t>
  </si>
  <si>
    <t>Kumar, Sachin/0000-0002-4717-3203; Wu, ChuanSong/0000-0001-8459-5678</t>
  </si>
  <si>
    <t>National Natural Science Foundation of China [52035005]; Key R&amp;D Program of Shandong Province in China [2018GGX103001]</t>
  </si>
  <si>
    <t>National Natural Science Foundation of China(National Natural Science Foundation of China (NSFC)); Key R&amp;D Program of Shandong Province in China</t>
  </si>
  <si>
    <t>The authors acknowledge the financial support from the Na-tional Natural Science Foundation of China (Grant No. 52035005) and the Key R&amp;D Program of Shandong Province in China (Grant No. 2018GGX103001) .</t>
  </si>
  <si>
    <t>10.1016/j.jmrt.2021.10.065</t>
  </si>
  <si>
    <t>WW1CW</t>
  </si>
  <si>
    <t>WOS:000717664500003</t>
  </si>
  <si>
    <t>Experimental investigation and optimization of quality characteristics during friction stir welding of Al- and Zn-based magnesium alloy using artificial intelligence</t>
  </si>
  <si>
    <t>Friction stir welding; magnesium alloys; artificial neural network; genetic algorithm; microstructure analysis</t>
  </si>
  <si>
    <t>AZ31B MAGNESIUM; ALUMINUM-ALLOY; MECHANICAL-PROPERTIES; NEURAL-NETWORK; MICROSTRUCTURE; PARAMETER; TOOL; MG</t>
  </si>
  <si>
    <t>Friction stir welding is successfully used to weld different wrought magnesium alloys. This work investigated the mechanical and microstructural behavior of the friction stir-welded AZ31B magnesium alloy. The experiments were conducted as per experimental runs designed by response surface methodology. An artificial neural network model was developed to produce a relationship between process variables (tool rotational speed, welding speed, and tool shoulder diameter) and characteristics of the friction stir-welded joints (tensile strength, percentage elongation, impact strength, microhardness, and grain size). The acceptable range of statistical parameters validated the adequacy of the model. The multi-objective optimization technique, genetic algorithm was used to obtain a set of Pareto optimal solutions. The best-compromised optimum solution for maximum tensile strength (164.2 MPa), percentage elongation (8%) impact strength (3.5 J), microhardness (85 Hv), and minimum grain size (13.1 mu m) was validated by confirmation test with &lt;3 percent absolute error percentage. The fractographical analysis has been performed and dimples and torn edges observed in fracture zones.</t>
  </si>
  <si>
    <t>[Yadav, Pradeep K.; Khurana, Manoj K.] MNNIT, Mech Engn Dept, Allahabad 211004, Prayagraj, India</t>
  </si>
  <si>
    <t>Yadav, PK (corresponding author), MNNIT, Mech Engn Dept, Allahabad 211004, Prayagraj, India.</t>
  </si>
  <si>
    <t>Technical Education Quality Improvement Program - III (TEQIP-III), Motilal Nehru National Institute of Technology (MNNIT), Allahabad</t>
  </si>
  <si>
    <t>Authors would like to thank Technical Education Quality Improvement Program - III (TEQIP-III), Motilal Nehru National Institute of Technology (MNNIT), Allahabad, for providing financial support for this work. Authors also sincerely thank Dr Mohd. Zaheer Khan Yusufzai, Associate Professor, and Dr Avinash Raja of Indian Institute of Technology Banaras Hindu University (IIT BHU) for providing experimental facility at IIT BHU Varanasi. The authors are grateful to IIT Kanpur and Centre for Interdisciplinary Research (CIR-MNNIT) for providing scanning electron microscopy (SEM) and X-ray diffraction (XRD) facilities for this work.</t>
  </si>
  <si>
    <t>10.1177/14644207211044805</t>
  </si>
  <si>
    <t>YL0YN</t>
  </si>
  <si>
    <t>WOS:000708067600001</t>
  </si>
  <si>
    <t>Peng, P; Wang, W; Zhang, T; Liu, Q; Guan, XH; Qiao, K; Cai, J; Wang, KS</t>
  </si>
  <si>
    <t>Peng, Pai; Wang, Wen; Zhang, Ting; Liu, Qiang; Guan, Xiaohu; Qiao, Ke; Cai, Jun; Wang, Kuaishe</t>
  </si>
  <si>
    <t>Effects of interlayer metal on microstructures and mechanical properties of friction stir lap welded dissimilar joints of magnesium and aluminum alloys</t>
  </si>
  <si>
    <t>Friction stir lap welding; Aluminum and magnesium alloys; Interlayer metal; Intermetallic compounds; Interfacial bonding strength</t>
  </si>
  <si>
    <t>INTERMETALLIC COMPOUNDS; WELDING JOINT; AL; EVOLUTION; BEHAVIOR; PARAMETERS; DIFFUSION; COATINGS</t>
  </si>
  <si>
    <t>The content of intermetallic compounds (IMCs) in friction stir lap welded (FSLW) dissimilar joints of Mg and Al alloys could be reduced by the addition of interlayer metal to improve the mechanical properties of the joints, while the underlying mechanism is still unclear. In this study, Cu and Ni powders are added as the interlayer materials into the FSLW joints of AZ31 Mg alloy and Al-Zn-Cu-Mg alloy, respectively. The types, sizes, and distributions of IMCs have been characterized, and the shear properties of the joints have been evaluated. Moreover, the mechanism underlying the influence of the interlayer metals on the evolution of IMCs in the joints and the effect of IMCs on the shear properties of the joints have been studied. The results showed that the order of phase formation in the joint without interlayer was Al12Mg17, Al3Mg2, MgZn2, CuMg2, Al2Cu, while the order of phase formation in the joint with added Cu interlayer was Al2Cu, CuMg2, AlCu, Al12Mg17, Al3Mg2, Cu5Zn8, and that in the joint with added Ni interlayer was Mg2Ni, Al3Ni, Al3Ni2, MgNi2, AlNi, Al12Mg17, Al3Mg2, MgZn2, Ni3Zn22, NiZn, Al2Cu. Due to the formed physical barrier and the mechanism of phase formation, the addition of interlayer metal effectively inhibited the formation of a Mg-Al phase. The bonding strengths between Mg-Cu, Al-Cu, Al-Ni, and Mg-Ni phases and matrix were higher than that between Mg-Al phase and matrix, which improved the shear properties of the joints with Cu and Ni interlayers.</t>
  </si>
  <si>
    <t>[Peng, Pai; Wang, Wen; Zhang, Ting; Liu, Qiang; Guan, Xiaohu; Qiao, Ke; Cai, Jun; Wang, Kuaishe] Xian Univ Architecture &amp; Technol, Sch Met Engn, Natl &amp; Local Joint Engn Res Ctr Funct Mat Proc, Xian 710055, Peoples R China; [Peng, Pai] Xian Rare Met Mat Inst Co Ltd, Xian 710016, Peoples R China</t>
  </si>
  <si>
    <t>Wang, W; Wang, KS (corresponding author), Xian Univ Architecture &amp; Technol, 13 Yanta Rd, Xian 710055, Shaanxi, Peoples R China.</t>
  </si>
  <si>
    <t>Wang, Wen/GOJ-8039-2022; Qiao, Ke/KYR-8006-2024; Ting, Zhang/KGM-5479-2024</t>
  </si>
  <si>
    <t>Na-tional Natural Science Foundation of China [U1760201, 51974220]</t>
  </si>
  <si>
    <t>Na-tional Natural Science Foundation of China(National Natural Science Foundation of China (NSFC))</t>
  </si>
  <si>
    <t>The authors gratefully acknowledge the sponsorship from the Na-tional Natural Science Foundation of China [No. U1760201, 51974220] .</t>
  </si>
  <si>
    <t>10.1016/j.jmatprotec.2021.117362</t>
  </si>
  <si>
    <t>WD6OR</t>
  </si>
  <si>
    <t>WOS:000705059200003</t>
  </si>
  <si>
    <t>Tan, CW; Liu, YF; Liu, F; Su, JH; Zhang, ZQ; Zhang, XY; Song, KJ; Chen, B; Song, XG</t>
  </si>
  <si>
    <t>Tan, Caiwang; Liu, Yifan; Liu, Feng; Su, Jianhui; Zhang, Zequn; Zhang, Xueyan; Song, Kuijing; Chen, Bo; Song, Xiaoguo</t>
  </si>
  <si>
    <t>Effect of laser power on laser joining of carbon fiber reinforced plastic to AZ31B Mg alloy</t>
  </si>
  <si>
    <t>Laser joining; CFRP; AZ31B; Interfacial reaction; Chemical bonding</t>
  </si>
  <si>
    <t>MAGNESIUM ALLOY; STAINLESS-STEEL; ALUMINUM-ALLOY; STRENGTH; METAL</t>
  </si>
  <si>
    <t>At present, a reliable and stable laser joining of magnesium alloy and carbon fiber reinforced plastic (CFRP) was difficult to be achieved. The effect of laser power on the performance of the AZ31B/CFRP joints was investigated. The dynamic behavior during the laser joining process was captured by a high-speed camera. The interfacial temperature at the center of the weld was measured. The lap joints by laser joining were fabricated and the fracture surfaces were observed. The chemical bonding at the interface was identified by X-ray photoelectron spectroscopy (XPS). The joining mechanism of the joint with various laser power was clarified. The results showed that the joints were free of the bubbles defects. The shear force of the joint first increased and then decreased as the laser power increased. The maximum shear force was 1714.17 N (about 9 MPa) in the case of 700 W. The interfacial temperature was 390 degrees C. The maximum bonding width of resin and ratio of bonding region to adhesive region were obtained in the case of 700 W, which were 4.45 mm and 88% respectively. The fracture pattern included cohesive fracture and interface fracture. The reinforcing fibers were stretched, indicating the enhancement of the joint strength. A new chemical bonding MgCO3 existed at the interface, further improving the performance of the joint. The proper laser power could achieve an effective joining between AZ31B and CFRP.</t>
  </si>
  <si>
    <t>[Tan, Caiwang; Liu, Yifan; Su, Jianhui; Song, Xiaoguo] Harbin Inst Technol, State Key Lab Adv Welding &amp; Joining, Harbin 150001, Peoples R China; [Tan, Caiwang; Liu, Yifan; Su, Jianhui; Zhang, Zequn; Zhang, Xueyan; Chen, Bo; Song, Xiaoguo] Harbin Inst Technol Weihai, Shandong Prov Key Lab Special Welding Technol, Weihai 264209, Peoples R China; [Liu, Feng] Beijing Inst Spacecraft Syst Engn, Beijing 100094, Peoples R China; [Song, Kuijing] Hefei Univ Technol, Sch Mat Sci &amp; Engn, Hefei 230009, Peoples R China</t>
  </si>
  <si>
    <t>Harbin Institute of Technology; Harbin Institute of Technology; Hefei University of Technology</t>
  </si>
  <si>
    <t>Liu, F (corresponding author), Beijing Inst Spacecraft Syst Engn, Beijing 100094, Peoples R China.;Song, KJ (corresponding author), Hefei Univ Technol, Sch Mat Sci &amp; Engn, Hefei 230009, Peoples R China.</t>
  </si>
  <si>
    <t>mailliufeng@hotmail.com; songkuijing@hfut.edu.cn</t>
  </si>
  <si>
    <t>liu, yifan/IUP-2665-2023; Song, Xiaoguo/M-1422-2018; zhang, yifan/GLS-2285-2022; Song, Kuijing/Q-7178-2016</t>
  </si>
  <si>
    <t>Song, Kuijing/0000-0002-8285-3992</t>
  </si>
  <si>
    <t>National Natural Science Foundation of China [52074097]</t>
  </si>
  <si>
    <t>This research was financially supported by National Natural Science Foundation of China (Grant No. 52074097).</t>
  </si>
  <si>
    <t>10.1016/j.optlastec.2021.107449</t>
  </si>
  <si>
    <t>UR8ZS</t>
  </si>
  <si>
    <t>WOS:000697030700002</t>
  </si>
  <si>
    <t>Winiczenko, R; Skibicki, A; Skoczylas, P</t>
  </si>
  <si>
    <t>Winiczenko, Radoslaw; Skibicki, Andrzej; Skoczylas, Pawel</t>
  </si>
  <si>
    <t>Optimization of Friction Welding Parameters to Maximize the Tensile Strength of Magnesium Alloy with Aluminum Alloy Dissimilar Joints Using Genetic Algorithm</t>
  </si>
  <si>
    <t>PROCESSES</t>
  </si>
  <si>
    <t>friction rotary welding; AZ 31B; AA 7075; genetic algorithm; optimization</t>
  </si>
  <si>
    <t>MECHANICAL-PROPERTIES; WELDED-JOINT; PREDICTION</t>
  </si>
  <si>
    <t>The friction rotary welding (FRW) of magnesium alloy to aluminum alloy was presented in a paper due to significant interest in the manufacturing industry. A genetic algorithm (GA) method for optimizing FRW process parameters of dissimilar light alloys was presented. After obtaining the welding parameters by GA method, it was possible to determine the best tensile strength of the friction joint. The obtained joints were subjected to tensile strength. The highest tensile strength TS = 178 MPa was found using a genetic algorithm for the following friction welding parameters: friction force FF = 16 kN, friction time FT = 4 s, and upsetting force UF = 44 kN. The optimized values were compared with the experimental results. The application of the genetic algorithm method allowed increasing the tensile strength joint from 88 to 180 MPa. The maximum tensile strength of the friction welded magnesium alloy-aluminum alloy joints was 73% of the base AZ31B metal. The relationship between welding parameters and strenght of welds was also demonstrated in this study.</t>
  </si>
  <si>
    <t>[Winiczenko, Radoslaw] Warsaw Univ Life Sci, Inst Engn Mech, Nowoursynowska 166, PL-02787 Warsaw, Poland; [Skibicki, Andrzej] Bydgoszcz Univ Sci &amp; Technol, Fac Mech Engn, Kaliskiego 7, PL-85789 Bydgoszcz, Poland; [Skoczylas, Pawel] Warsaw Univ Technol, Inst Mech &amp; Printing, Narbutta 85, PL-02524 Warsaw, Poland</t>
  </si>
  <si>
    <t>Warsaw University of Life Sciences; Bydgoszcz University of Science &amp; Technology; Warsaw University of Technology</t>
  </si>
  <si>
    <t>Winiczenko, R (corresponding author), Warsaw Univ Life Sci, Inst Engn Mech, Nowoursynowska 166, PL-02787 Warsaw, Poland.</t>
  </si>
  <si>
    <t>radoslaw_winiczenko@sggw.edu.pl; askibic@utp.edu.pl; p.skoczylas@wip.pw.edu.pl</t>
  </si>
  <si>
    <t>Skibicki, Andrzej/KJM-8214-2024; Winiczenko, Radosław/H-4013-2013</t>
  </si>
  <si>
    <t>2227-9717</t>
  </si>
  <si>
    <t>Processes</t>
  </si>
  <si>
    <t>10.3390/pr9091550</t>
  </si>
  <si>
    <t>Engineering, Chemical</t>
  </si>
  <si>
    <t>UW2YI</t>
  </si>
  <si>
    <t>WOS:000700027600001</t>
  </si>
  <si>
    <t>Kulkarni, SS; Das, H; Tamayo, DR; Ma, XL; Wang, TH; Zhang, DL; Upadhyay, P; Choi, KS; Soulami, A; Herling, D</t>
  </si>
  <si>
    <t>Kulkarni, Shank S.; Das, Hrishikesh; Tamayo, Daniel Ramirez; Ma, Xiaolong; Wang, Tianhao; Zhang, Dalong; Upadhyay, Piyush; Choi, Kyoo Sil; Soulami, Ayoub; Herling, Darrell</t>
  </si>
  <si>
    <t>A Combined Experimental and Modeling Approach to Investigate the Performance of Joint Between AZ31 Magnesium and Uncoated DP590 Steel Using Friction Stir-Assisted Scribe Technique</t>
  </si>
  <si>
    <t>AZ31; DP590; electron microscopy characterization; friction stir-assisted scribe technique; finite element method</t>
  </si>
  <si>
    <t>ALUMINUM-ALLOY; WELDED-JOINTS; PROPAGATION; INTERLAYER; FRACTURE; NICKEL; SHEETS</t>
  </si>
  <si>
    <t>In this study, the friction stir-assisted scribe technique was used to achieve a viable joint between AZ31 magnesium alloy and uncoated DP590 steel. The mechanical properties and performance of the joint were investigated using finite element modeling and electron microscopy. The joint strength can be ascribed to two factors, the mechanical interlocking due to hook feature, and the metallurgical bonding of two materials at their interface. A computational model was used to quantify the contributions from both factors. The interface of the weld was modeled using a cohesive zone model. A sensitivity analysis was also performed to investigate the effect of hook geometry on joint strength. Energy disperse x-ray spectroscopy analysis was used to further investigate the metallurgical bonding, and it was found that complex aluminum oxides were formed at the interface.</t>
  </si>
  <si>
    <t>[Kulkarni, Shank S.; Tamayo, Daniel Ramirez; Choi, Kyoo Sil; Soulami, Ayoub] Pacific Northwest Natl Lab, Adv Comp Math &amp; Data Div, Richland, WA 99354 USA; [Das, Hrishikesh; Ma, Xiaolong; Wang, Tianhao; Zhang, Dalong; Upadhyay, Piyush; Herling, Darrell] Pacific Northwest Natl Lab, Energy &amp; Environm Directorate, Richland, WA 99352 USA</t>
  </si>
  <si>
    <t>United States Department of Energy (DOE); Pacific Northwest National Laboratory; United States Department of Energy (DOE); Pacific Northwest National Laboratory</t>
  </si>
  <si>
    <t>Kulkarni, SS (corresponding author), Pacific Northwest Natl Lab, Adv Comp Math &amp; Data Div, Richland, WA 99354 USA.</t>
  </si>
  <si>
    <t>Shank.Kulkarni@pnnl.gov</t>
  </si>
  <si>
    <t>Wang, Tianhao/ABA-1609-2021; Ma, Xiaolong/ABC-9088-2021; Soulami, Ayoub/CAF-5005-2022; Kulkarni, Shank/AAI-1165-2021; Upadhyay, Piyush/AAZ-3932-2020</t>
  </si>
  <si>
    <t>soulami, ayoub/0000-0002-1297-8300; Ma, Xiaolong/0000-0003-1392-2787; Das, Hrishikesh/0000-0002-4097-5748</t>
  </si>
  <si>
    <t>DOE- EERE, Vehicle Technology Office, through the Joining Core Program</t>
  </si>
  <si>
    <t>DOE- EERE, Vehicle Technology Office, through the Joining Core Program(United States Department of Energy (DOE))</t>
  </si>
  <si>
    <t>This work was sponsored by the DOE- EERE, Vehicle Technology Office, through the Joining Core Program.</t>
  </si>
  <si>
    <t>10.1007/s11665-021-06060-0</t>
  </si>
  <si>
    <t>WK7UK</t>
  </si>
  <si>
    <t>WOS:000679627600002</t>
  </si>
  <si>
    <t>Wu, SY; Sun, T; Shen, YF; Yan, YF; Ni, RY; Liu, WM</t>
  </si>
  <si>
    <t>Wu, Siyu; Sun, Tao; Shen, Yifu; Yan, Yinfei; Ni, Ruiyang; Liu, Wenming</t>
  </si>
  <si>
    <t>Conventional and swing friction stir spot welding of aluminum alloy to magnesium alloy</t>
  </si>
  <si>
    <t>Swing friction stir spot welding; Bonding mechanism; Microstructure; Fracture morphology</t>
  </si>
  <si>
    <t>LAP SHEAR-STRENGTH; MECHANICAL-PROPERTIES; INTERMETALLIC COMPOUNDS; DISSIMILAR MATERIALS; WELDED-JOINTS; MICROSTRUCTURE; TOOL; MORPHOLOGY; ROTATION</t>
  </si>
  <si>
    <t>Swing friction stir spot welding (SFSSW) technology which is mainly consisted of two steps is applied to join AA5083 Al alloy to AZ31B Mg alloy in the present investigation. In addition, AA5083/AZ31B joints produced by conventional FSSW were obtained. Optical microscope, scanning electron microscope equipped with energy-dispersive X-ray spectroscope, and X-ray diffraction pattern were used to analyze the morphology and microstructure of different joints. Lap-shear tensile testing and microhardness measurements were conducted to evaluate the joint performance. Results show that the bonding area and the material mixing of the spot welds fabricated by SFSSW technology were both promoted in comparison with that made by conventional FSSW. The thickness of intermetallic compounds (IMCs) at the interface around the filled original keyhole was larger owing to more heat input. The bonding interface of SFSSWed joints was irregular, and the IMCs along the annular interface were thinner than that produced by conventional FSSW. The IMC structure in the interface layer of SFSSWed joints is spherical, which is different from the dendritic structure by conventional FSSW. Finally, IMCs were found in the weld zone through phase analysis by XRD and microhardness measurements of SFSSWed joints. The fracture modes and morphologies were different to two joints, and the lap-shear tensile load of SFSSWed joint was 72.95% larger than the conventional FSSWed joint.</t>
  </si>
  <si>
    <t>[Wu, Siyu; Sun, Tao; Shen, Yifu; Yan, Yinfei; Ni, Ruiyang; Liu, Wenming] Nanjing Univ Aeronaut &amp; Astronaut, Coll Mat Sci &amp; Technol, 29 Jiangjun Rd, Nanjing 210016, Peoples R China</t>
  </si>
  <si>
    <t>Shen, YF (corresponding author), Nanjing Univ Aeronaut &amp; Astronaut, Coll Mat Sci &amp; Technol, 29 Jiangjun Rd, Nanjing 210016, Peoples R China.</t>
  </si>
  <si>
    <t>Graduate Innovation Base (Laboratory) Open Fund of Nanjing University of Aeronautics and Astronautics [kfjj20190607]; College Students' Innovative Entrepreneurial Training Plan Program</t>
  </si>
  <si>
    <t>Graduate Innovation Base (Laboratory) Open Fund of Nanjing University of Aeronautics and Astronautics; College Students' Innovative Entrepreneurial Training Plan Program</t>
  </si>
  <si>
    <t>This is a project funded by the Graduate Innovation Base (Laboratory) Open Fund of Nanjing University of Aeronautics and Astronautics (No. kfjj20190607) and the College Students' Innovative Entrepreneurial Training Plan Program.</t>
  </si>
  <si>
    <t>10.1007/s00170-020-06548-4</t>
  </si>
  <si>
    <t>UM8NZ</t>
  </si>
  <si>
    <t>WOS:000672118800014</t>
  </si>
  <si>
    <t>Peng, P; Wang, W; Jin, YY; Liu, Q; Zhang, T; Qiao, K; Cai, J; Wang, KS</t>
  </si>
  <si>
    <t>Peng, Pai; Wang, Wen; Jin, Yuanyuan; Liu, Qiang; Zhang, Ting; Qiao, Ke; Cai, Jun; Wang, Kuaishe</t>
  </si>
  <si>
    <t>Experimental investigation on fatigue crack initiation and propagation mechanism of friction stir lap welded dissimilar joints of magnesium and aluminum alloys</t>
  </si>
  <si>
    <t>Friction stir lap welding; Magnesium and aluminum alloys; Microstructure; Fatigue property; Crack initiation and propagation</t>
  </si>
  <si>
    <t>HIGH-CYCLE FATIGUE; AZ31 MAGNESIUM; SHEAR-STRENGTH; HEAT-TREATMENT; BEHAVIOR; LIFE; DEFORMATION; ORIENTATION; AL; MICROSTRUCTURE</t>
  </si>
  <si>
    <t>At present, the effect of the microstructure of friction stir lap welded (FSLW) dissimilar joints of Mg and Al alloys on fatigue crack initiation and propagation is not clear. In this article, the effects of the microstructure of FSLW dissimilar joints of AZ31 Mg and Al-Zn-Cu-Mg alloys are studied. The grain orientations of the crack initiation and propagation region were characterized by electron backscattering diffraction analysis. And the models for fatigue crack propagation in the different grain orientations were established. Based on the above experimental results, the initiation mechanisms of fatigue cracks were clarified, and the effects of grain orientations on crack propagation were revealed. The results showed that the crack initiation was caused by the simultaneous activation of the (0002, 2110] basal slip and twinning in various directions by fatigue loading. The direction of crack propagation was dominated by the (0002)[2110] basal slip with (1012)[1011] twinning adjusting in the crack propagation zone. The cyclic effect of concentration and release of stress on the activation and termination of twins was the main reason for the zigzag path of crack propagation.</t>
  </si>
  <si>
    <t>[Peng, Pai; Wang, Wen; Jin, Yuanyuan; Liu, Qiang; Zhang, Ting; Qiao, Ke; Cai, Jun; Wang, Kuaishe] Xian Univ Architecture &amp; Technol, Sch Met Engn, Natl &amp; Local Joint Engn Res Ctr Funct Mat Proc, Xian 710055, Peoples R China; [Wang, Wen; Wang, Kuaishe] Xia Univ Architecture &amp; Technol, 13 Yanta Rd, Xian 710055, Shaanxi, Peoples R China</t>
  </si>
  <si>
    <t>Wang, W; Wang, KS (corresponding author), Xian Univ Architecture &amp; Technol, Sch Met Engn, Natl &amp; Local Joint Engn Res Ctr Funct Mat Proc, Xian 710055, Peoples R China.;Wang, W; Wang, KS (corresponding author), Xia Univ Architecture &amp; Technol, 13 Yanta Rd, Xian 710055, Shaanxi, Peoples R China.</t>
  </si>
  <si>
    <t>wangwen2016@126.com; wangkuaishe888@126.com</t>
  </si>
  <si>
    <t>Qiao, Ke/KYR-8006-2024; Wang, Wen/GOJ-8039-2022; Ting, Zhang/KGM-5479-2024</t>
  </si>
  <si>
    <t>National Natural Science Foundation of China [U1760201, 51974220, 52034005]; National Key Research and Development Program of China [2017YFB0306202]; Key Research and Development Program of Shaanxi Province [2020ZDLGY13-06]; Key Industrial Research Program of Shaanxi Province [2017ZDXM-GY-037]; Natural Science Basic Research Program of Shaanxi Province [2019JQ-111, 2019JQ-769]; Xi'an Science and Technology project [201805033YD11CG17 (8)]</t>
  </si>
  <si>
    <t>National Natural Science Foundation of China(National Natural Science Foundation of China (NSFC)); National Key Research and Development Program of China(National Key Research &amp; Development Program of China); Key Research and Development Program of Shaanxi Province; Key Industrial Research Program of Shaanxi Province; Natural Science Basic Research Program of Shaanxi Province; Xi'an Science and Technology project</t>
  </si>
  <si>
    <t>The authors gratefully acknowledge the sponsorship from the National Natural Science Foundation of China [No. U1760201, 51974220, 52034005]. National Key Research and Development Program of China [No. 2017YFB0306202]. Key Research and Development Program of Shaanxi Province [No. 2020ZDLGY13-06]. Key Industrial Research Program of Shaanxi Province [No. 2017ZDXM-GY-037]. Natural Science Basic Research Program of Shaanxi Province [No. 2019JQ-111, 2019JQ769]. Xi'an Science and Technology project [No. 201805033YD11CG17 (8)].</t>
  </si>
  <si>
    <t>10.1016/j.matchar.2021.111176</t>
  </si>
  <si>
    <t>SQ3VZ</t>
  </si>
  <si>
    <t>WOS:000660284800001</t>
  </si>
  <si>
    <t>Jadav, HH; Badheka, V; Sharma, DK; Upadhyay, G</t>
  </si>
  <si>
    <t>Jadav, Harshadkumar H.; Badheka, Vishvesh; Sharma, Daulat Kumar; Upadhyay, Gautam</t>
  </si>
  <si>
    <t>Effect of pin diameter and different cooling media on friction stir welding of dissimilar Al-Mg alloys</t>
  </si>
  <si>
    <t>2nd International Conference on Recent Advances in Materials and Manufacturing (ICRAMM)</t>
  </si>
  <si>
    <t>NOV 20-21, 2020</t>
  </si>
  <si>
    <t>Erode, INDIA</t>
  </si>
  <si>
    <t>Friction stir welding; Aluminum alloy; Magnesium alloy; Tensile strength; Peak temperature</t>
  </si>
  <si>
    <t>GAS TUNGSTEN ARC; MECHANICAL-PROPERTIES; COLD METAL; MAGNESIUM ALLOYS; BUTT JOINTS; MICROSTRUCTURE CHARACTERISTICS; 6061-T6 ALUMINUM; AZ31; INTERLAYER; BEHAVIOR</t>
  </si>
  <si>
    <t>Friction Stir welding (FSW) is preferred over conventional welding process for dissimilar materials joining. This is due to controlled heat input which restricts the brittle intermetallic compound (IMC) formation. In the present study, aluminum alloy 6061-T6 and magnesium alloy AZ31B were friction stir welded at the tool rotation speed of 545 rpm, feed speed of 31.5 mm/min, 2(0) tilt angle and 2 mm offset towards Mg alloy (advancing side) with different tool pin diameter and cooling conditions. Compressed air and CO2 cooling conditions were used to control the heat input. Visual inspection, weld interface, tensile and microhardness measurement were carried out. In-process temperature measurement was carried out for different cooling conditions to relate the heat input. It indicated decreased peak temperature on the advancing side with increased cooling severity. With increasing cooling severity, tensile strength increased to 108.94 MPa. However, microhardness decreased with increased cooling severity due to the possibility of reduced Al/Mg IMC formation. (C) 2020 Elsevier Ltd. All rights reserved.</t>
  </si>
  <si>
    <t>[Jadav, Harshadkumar H.; Sharma, Daulat Kumar] Govt Engn Coll, Gandhinagar 382028, India; [Jadav, Harshadkumar H.; Sharma, Daulat Kumar; Upadhyay, Gautam] Gujarat Technol Univ, Ahmadabad 382424, Gujarat, India; [Badheka, Vishvesh] Pandit Deendayal Petr Univ, Gandhinagar 382007, India</t>
  </si>
  <si>
    <t>Gujarat Technological University; Pandit Deendayal Energy University</t>
  </si>
  <si>
    <t>Jadav, HH (corresponding author), Govt Engn Coll, Gandhinagar 382028, India.;Jadav, HH (corresponding author), Gujarat Technol Univ, Ahmadabad 382424, Gujarat, India.</t>
  </si>
  <si>
    <t>harsshad75@gmail.com</t>
  </si>
  <si>
    <t>Badheka, Vishvesh/AAE-1742-2019; Jadav, Harshadkumar/AHB-8468-2022; Sharma, Daulat Kumar/GOH-3578-2022</t>
  </si>
  <si>
    <t>JADAV, HARSHADKUMAR/0000-0002-0512-3304</t>
  </si>
  <si>
    <t>Student Research Program of Office of Research &amp; Sponsored Program, Pandit Deendayal Petroleum University (PDPU), Gandhinagar, India [ORSP/R&amp;D/SRP/2019-20/1454/61]; Indian Space Research Organisation, Department of Space, Government of India, Bangalore [ISRO/RES/4/567/09-10]; Space Application Center, Ahmedabad</t>
  </si>
  <si>
    <t>Student Research Program of Office of Research &amp; Sponsored Program, Pandit Deendayal Petroleum University (PDPU), Gandhinagar, India; Indian Space Research Organisation, Department of Space, Government of India, Bangalore; Space Application Center, Ahmedabad</t>
  </si>
  <si>
    <t>The authors would like to thank the Student Research Program of Office of Research &amp; Sponsored Program, Pandit Deendayal Petroleum University (PDPU), Gandhinagar, India for providing necessary support and infrastructure to carry out this work under project No.: ORSP/R&amp;D/SRP/2019-20/1454/61. The processing of samples was undertaken on a Vertical Machining Center procured under funding from the Indian Space Research Organisation, Department of Space, Government of India, Bangalore (in collaboration with Space Application Center, Ahmedabad) under the RESPOND program (Project number-ISRO/RES/4/567/09-10).</t>
  </si>
  <si>
    <t>10.1016/j.matpr.2020.09.553</t>
  </si>
  <si>
    <t>RG6WG</t>
  </si>
  <si>
    <t>WOS:000635675600010</t>
  </si>
  <si>
    <t>Xu, Y; Ke, LM; Ouyang, S; Mao, YQ; Niu, PL</t>
  </si>
  <si>
    <t>Xu, Yang; Ke, Liming; Ouyang, Sheng; Mao, Yuqing; Niu, Pengliang</t>
  </si>
  <si>
    <t>Precipitation behavior of intermetallic compounds and their effect on mechanical properties of thick plate friction stir welded Al/Mg joint</t>
  </si>
  <si>
    <t>Precipitation behavior; Intermetallic compounds; Al; Mg alloys; Thick plate; Friction stir weld; Mechanical properties</t>
  </si>
  <si>
    <t>MICROSTRUCTURE CHARACTERISTICS; MAGNESIUM ALLOY; INTERFACIAL MICROSTRUCTURE; ALUMINUM; AL; MG; EVOLUTION; AZ31B</t>
  </si>
  <si>
    <t>Brittle intermetallic compounds are prone to form in dissimilar joints, which significantly affected the reliability of the joints. To avoid or control the production of brittle intermetallic compounds, an inclined butt joint of 5A06 Al and AZ31B Mg alloys with 20 mm thickness using friction stir welding was designed. Microstructures and chemical composition of the joint were investigated by optical microscopy, scanning electron microscopy, micro X-ray diffraction, transmission electron microscopy. The intermetallic compounds in the weld nugget zone presented different precipitation behavior along the thickness direction. In the upper of the weld nugget zone, intermetallic compounds Al3Mg2, Al12Mg17, and non-equilibrium phase AlMg precipitated during solidification due to excessively high temperature of the upper of the weld nugget zone. The Al3Mg2 phase merely precipitated and grown along the grain boundaries in the middle and lower of the weld nugget zone. The maximum Vickers hardness value was approximately 289 HV, which was obtained at the upper of the Mg side interface, existing a thick eutectic zone consisted of Mg and Al12Mg17. The nanohardness of the Al12Mg17 layer and the Al3Mg2 layer were 5.39 GPa and 4.18 GPa, respectively. The precipitation of the Al12Mg17 and the Al3Mg2 phases plays a precipitation strengthening effect.</t>
  </si>
  <si>
    <t>[Xu, Yang; Ke, Liming] Northwestern Polytech Univ, State Key Lab Solidificat Proc, Xian 710072, Peoples R China; [Ke, Liming; Mao, Yuqing; Niu, Pengliang] Nanchang Hangkong Univ, Natl Def Key Discipline Lab Light Alloy Proc Sci, Nanchang 330063, Jiangxi, Peoples R China; [Ouyang, Sheng] Nanchang Hangkong Univ, Sch Mat Sci &amp; Engn, Nanchang 330063, Jiangxi, Peoples R China</t>
  </si>
  <si>
    <t>Northwestern Polytechnical University; Nanchang Hangkong University; Nanchang Hangkong University</t>
  </si>
  <si>
    <t>Ke, LM (corresponding author), Northwestern Polytech Univ, State Key Lab Solidificat Proc, Xian 710072, Peoples R China.</t>
  </si>
  <si>
    <t>liming_Ke@126.com</t>
  </si>
  <si>
    <t>Xu, Yang/AFE-0696-2022</t>
  </si>
  <si>
    <t>National Natural Science Foundation of China [51874179]</t>
  </si>
  <si>
    <t>This work was supported by National Natural Science Foundation of China (No. 51874179).</t>
  </si>
  <si>
    <t>10.1016/j.jmapro.2020.12.068</t>
  </si>
  <si>
    <t>RP9RA</t>
  </si>
  <si>
    <t>WOS:000642058000002</t>
  </si>
  <si>
    <t>Peng, P; Wang, KS; Wang, W; Yang, T; Liu, Q; Zhang, T; Zhang, SY; Cai, J; Qiao, K; Wang, LQ; Wang, HD; Liu, JA</t>
  </si>
  <si>
    <t>Peng, Pai; Wang, Kuaishe; Wang, Wen; Yang, Tao; Liu, Qiang; Zhang, Ting; Zhang, Shengyi; Cai, Jun; Qiao, Ke; Wang, Liqiang; Wang, Hongduo; Liu, Jian</t>
  </si>
  <si>
    <t>Intermetallic compounds: Formation mechanism and effects on the mechanical properties of friction stir lap welded dissimilar joints of magnesium and aluminum alloys</t>
  </si>
  <si>
    <t>Friction stir lap welding; Dissimilar metals; Magnesium and aluminum alloys; Microstructure; Intermetallic compound; Interfacial bonding strength</t>
  </si>
  <si>
    <t>HETEROGENEOUS NUCLEATION; PROCESS PARAMETERS; AL; MICROSTRUCTURE; AZ31B; EVOLUTION; UNDERWATER; BEHAVIOR; PHASES; TIME</t>
  </si>
  <si>
    <t>The formation mechanism of intermetallic compounds (IMCs) during dissimilar friction stir lap welding (FSLW) of Mg and Al alloys, as well as the effects of IMCs on the shearing properties of FSLW joints, are still ambiguous and require clarification. In this study, FSLW dissimilar joints of AZ31 Mg alloys and Al-Zn-Cu-Mg alloys are investigated to clarify the formation mechanism of IMCs and their effect on the joint strength. Microstructures and shearing properties of the joints are characterized. The results showed that new phases of Al12Mg17, Al3Mg2, MgZn2, and Al2Cu are generated at the welding interface, and the original Cu2Mg phase is dissolved into the Al matrix during FSLW. Furthermore, the formation sequence of IMCs in the same binary system is affected by the effective enthalpy of formation, while it is related to the element concentrations in different binary systems. The order of IMC formation is as follows: Al12Mg17, Al3Mg2, MgZn2, and Al2Cu. During shearing deformation of the FSLW joint, the crack is initiated at the hook zone in the retreading side and propagated along the welding interface, where IMCs aggregate and the strain concentrates. The small lattice mismatch between the IMCs and the matrix improves their interfacial bonding strength, which increases in the following order: Al12Mg17 and Al, Al12Mg17 and Mg, Al3Mg2 and Al, Al3Mg2 and Mg, MgZn2 and Al, MgZn2 and Mg, Al2Cu and Al, Al2Cu and Mg, Cu2Mg and Mg, and Cu2Mg and Al.</t>
  </si>
  <si>
    <t>[Peng, Pai; Wang, Kuaishe; Wang, Wen; Yang, Tao; Liu, Qiang; Zhang, Ting; Zhang, Shengyi; Cai, Jun; Qiao, Ke; Wang, Hongduo] Xian Univ Architecture &amp; Technol, Natl &amp; Local Joint Engn Res Ctr Funct Mat Proc, Sch Met Engn, Xian 710055, Peoples R China; [Wang, Liqiang] Shanghai Jiao Tong Univ, State Key Lab Met Matrix Composites, Shanghai 200240, Peoples R China; [Liu, Jian] Chinese Acad Sci, Ningbo Inst Mat Technol &amp; Engn, Key Lab Magnet Mat &amp; Devices, Ningbo 315201, Peoples R China</t>
  </si>
  <si>
    <t>Xi'an University of Architecture &amp; Technology; Shanghai Jiao Tong University; Chinese Academy of Sciences; Ningbo Institute of Materials Technology and Engineering, CAS</t>
  </si>
  <si>
    <t>Wang, KS (corresponding author), Xian Univ Architecture &amp; Technol, Natl &amp; Local Joint Engn Res Ctr Funct Mat Proc, Sch Met Engn, Xian 710055, Peoples R China.;Wang, W (corresponding author), Xian Univ Architecture &amp; Technol, 13 Yanta Rd, Xian 710055, Shaanxi, Peoples R China.</t>
  </si>
  <si>
    <t>wangkuaishe888@126.com; wangwen2025@126.com</t>
  </si>
  <si>
    <t>Ting, Zhang/KGM-5479-2024; yang, tao/HJP-6478-2023; Qiao, Ke/KYR-8006-2024; Chen, Li/JKJ-3788-2023; Wang, Wen/GOJ-8039-2022</t>
  </si>
  <si>
    <t>National Natural Science Foundation of China [U1760201, 51974220]; National Key Research and Development Program of China [2017YFB0306202]; Key Research and Development Program of Shaanxi Province [2020ZDLGY13-06, 2017ZDXM-GY-037]; Natural Science Basic Research Program of Shaanxi Province [2019JQ-111, 2019JQ-769]; Xi'an science and technology project [201805033YD11CG17(8)]; Innovation Capability Support Program of Shaanxi [2020KJXX-077]</t>
  </si>
  <si>
    <t>National Natural Science Foundation of China(National Natural Science Foundation of China (NSFC)); National Key Research and Development Program of China(National Key Research &amp; Development Program of China); Key Research and Development Program of Shaanxi Province; Natural Science Basic Research Program of Shaanxi Province; Xi'an science and technology project; Innovation Capability Support Program of Shaanxi</t>
  </si>
  <si>
    <t>The authors gratefully acknowledge the sponsorship from National Natural Science Foundation of China [Nos. U1760201, 51974220]. National Key Research and Development Program of China [No. 2017YFB0306202]. Key Research and Development Program of Shaanxi Province [Nos. 2020ZDLGY13-06, 2017ZDXM-GY-037]. Natural Science Basic Research Program of Shaanxi Province [Nos. 2019JQ-111, 2019JQ-769]. Xi'an science and technology project [No. 201805033YD11CG17(8)]. Innovation Capability Support Program of Shaanxi [No. 2020KJXX-077].</t>
  </si>
  <si>
    <t>10.1016/j.msea.2020.140554</t>
  </si>
  <si>
    <t>PZ2GC</t>
  </si>
  <si>
    <t>WOS:000612557400001</t>
  </si>
  <si>
    <t>Liu, JA; Li, SH; Han, ZW; Cao, RZ</t>
  </si>
  <si>
    <t>Liu, Jiaan; Li, Shihao; Han, Zhiwu; Cao, Renzhong</t>
  </si>
  <si>
    <t>Improved corrosion resistance of friction stir welded magnesium alloy with micro-arc oxidation/electroless plating duplex coating</t>
  </si>
  <si>
    <t>Duplex coating; Mg alloy; Friction stir welding; Corrosion behavior</t>
  </si>
  <si>
    <t>PLASMA ELECTROLYTIC OXIDATION; AZ31 MG ALLOYS; NI-P; BEHAVIOR; SURFACE; EVOLUTION; GRAPHENE; MICROSTRUCTURE; FILM; MAO</t>
  </si>
  <si>
    <t>In this study, the corrosion behavior of duplex coating on friction stir welded AZ31 alloy was investigated by a series of characterization methods and electrochemical tests. The duplex coating consisted of a micro-arc oxidation (MAO) intermediate layer and an electroless nickel (EN) top layer was applied to the friction stir welding (FSW) joint to enhance its corrosion resistance. The experimental results exhibited that the heterogeneous microstructure in the different zones of the FSW joint caused inhomogeneous susceptibilities to local corrosion. The coarse second phase in the heat-affected zone (HAZ) decreased the corrosion resistance. Although the microstructure differed in the different zones, the morphology of the duplex coating is no significant difference in different zones of the FSW joint. The dense EN top layer and porous MAO intermediate layer were bonded by mechanical interlocking because parts of the EN layer were embedded in the micro-pores of the MAO layer. After depositing the duplex coating, the corrosion potential was raised, and the corrosion current density was reduced. Therefore, the duplex coating provided the FSW joint with improved corrosion resistance. The protection mechanism of the duplex coating against corrosion is depicted in schematic diagrams that explain the corrosion behavior and corrosion mechanism.</t>
  </si>
  <si>
    <t>[Liu, Jiaan; Li, Shihao; Cao, Renzhong] Jilin Univ, Minist Educ, Coll Mat Sci &amp; Engn, Key Lab Automobile Mat, Changchun 130022, Peoples R China; [Han, Zhiwu] Jilin Univ, Minist Educ, Coll Biol &amp; Agr Engn, Key Lab Bion Engn, Changchun 130022, Peoples R China</t>
  </si>
  <si>
    <t>Jilin University; Jilin University</t>
  </si>
  <si>
    <t>Liu, JA (corresponding author), Jilin Univ, Coll Mat Sci &amp; Engn, Renmin St, Changchun 130022, Peoples R China.</t>
  </si>
  <si>
    <t>liuja@jlu.edu.cn</t>
  </si>
  <si>
    <t>Project of National Key R&amp;D Program of China [2018YFA0703300]; Foundation of the Ministry of Education [6141A02022131]; National Natural Science Foundation of China [51201068]</t>
  </si>
  <si>
    <t>Project of National Key R&amp;D Program of China; Foundation of the Ministry of Education; National Natural Science Foundation of China(National Natural Science Foundation of China (NSFC))</t>
  </si>
  <si>
    <t>This work is supported by Project of National Key R&amp;D Program of China (No. 2018YFA0703300), Foundation of the Ministry of Education (No. 6141A02022131) and The National Natural Science Foundation of China (No. 51201068).</t>
  </si>
  <si>
    <t>10.1016/j.matchemphys.2020.123753</t>
  </si>
  <si>
    <t>OI5RR</t>
  </si>
  <si>
    <t>WOS:000583335900044</t>
  </si>
  <si>
    <t>Zhang, TT; Wang, WX; Yan, ZF; Zhang, J</t>
  </si>
  <si>
    <t>Zhang, Tingting; Wang, Wenxian; Yan, Zhifeng; Zhang, Jie</t>
  </si>
  <si>
    <t>Interfacial Morphology and Bonding Mechanism of Explosive Weld Joints</t>
  </si>
  <si>
    <t>CHINESE JOURNAL OF MECHANICAL ENGINEERING</t>
  </si>
  <si>
    <t>Interfacial structure; Bonding mechanism; Explosive welding; Metallurgical bonding; Magnesium alloy</t>
  </si>
  <si>
    <t>MICROSTRUCTURE EVOLUTION; ALLOY; ALUMINUM; COPPER; STEEL; AL; DEFORMATION; WELDABILITY; COMPOSITE; BEHAVIOR</t>
  </si>
  <si>
    <t>Interfacial structure greatly affects the mechanical properties of laminated plates. However, the critical material properties that impact the interfacial morphology, appearance, and associated bonding mechanism of explosive welded plates are still unknown. In this paper, the same base plate (AZ31B alloy) and different flyer metals (aluminum alloy, copper, and stainless steel) were used to investigate interfacial morphology and structure. SEM and TEM results showed that typical sine wave, wave-like, and half-wave-like interfaces were found at the bonding interfaces of Al/Mg, Cu/Mg and SS/Mg clad plates, respectively. The different interfacial morphologies were mainly due to the differences in hardness and yield strength between the flyer and base metals. The results of the microstructural distribution at the bonding interface indicated metallurgical bonding, instead of the commonly believed solid-state bonding, in the explosive welded clad plate. In addition, the shear strength of the bonding interface of the explosive welded Al/Mg, Cu/Mg and SS/Mg clad plates can reach up to 201.2 MPa, 147.8 MPa, and 128.4 MPa, respectively. The proposed research provides the design basis for laminated composite metal plates fabrication by explosive welding technology.</t>
  </si>
  <si>
    <t>[Zhang, Tingting] Taiyuan Univ Technol, Adv Forming &amp; Intelligent Equipment Res Inst, Taiyuan 030024, Peoples R China; [Zhang, Tingting] Taiyuan Univ Technol, Coll Mech &amp; Vehicle Engn, Taiyuan 030024, Peoples R China; [Wang, Wenxian; Yan, Zhifeng; Zhang, Jie] Taiyuan Univ Technol, Coll Mat Sci &amp; Engn, Taiyuan 030024, Peoples R China</t>
  </si>
  <si>
    <t>National Natural Science Foundation of China [51805359, 51904206, 51375328]; Major program of national natural science foundation of China [U1710254]; China Postdoctoral Science Foundation [2018M631772]; Shanxi Provincial Natural Science Foundation of China [201901D211015]; Scientific and Technological Innovation Programs of Higher Education Institutions in Shanxi Province (STIP) [2019L0333]; Central Special Fund for Guiding Local Science and Technology Development [YDZX20191400002149]</t>
  </si>
  <si>
    <t>National Natural Science Foundation of China(National Natural Science Foundation of China (NSFC)); Major program of national natural science foundation of China(National Natural Science Foundation of China (NSFC)); China Postdoctoral Science Foundation(China Postdoctoral Science Foundation); Shanxi Provincial Natural Science Foundation of China; Scientific and Technological Innovation Programs of Higher Education Institutions in Shanxi Province (STIP); Central Special Fund for Guiding Local Science and Technology Development</t>
  </si>
  <si>
    <t>Supported by National Natural Science Foundation of China (Grant Nos. 51805359, 51904206, 51375328), Major program of national natural science foundation of China (U1710254), China Postdoctoral Science Foundation (Grant No. 2018M631772), Shanxi Provincial Natural Science Foundation of China (Grant No. 201901D211015) and Scientific and Technological Innovation Programs of Higher Education Institutions in Shanxi Province (STIP) (Grant No. 2019L0333). Central Special Fund for Guiding Local Science and Technology Development (YDZX20191400002149).</t>
  </si>
  <si>
    <t>1000-9345</t>
  </si>
  <si>
    <t>2192-8258</t>
  </si>
  <si>
    <t>CHIN J MECH ENG-EN</t>
  </si>
  <si>
    <t>Chin. J. Mech. Eng.</t>
  </si>
  <si>
    <t>10.1186/s10033-020-00495-7</t>
  </si>
  <si>
    <t>PP1IR</t>
  </si>
  <si>
    <t>WOS:000605622800001</t>
  </si>
  <si>
    <t>Song, Q; Wang, HR; Ji, SD; Ma, ZW; Jiang, WH; Chen, MF</t>
  </si>
  <si>
    <t>Song, Qi; Wang, Hairui; Ji, Shude; Ma, Zhongwei; Jiang, Wenhui; Chen, Mingfei</t>
  </si>
  <si>
    <t>Improving joint quality of hybrid friction stir welded Al/Mg dissimilar alloys by RBFNN-GWO system</t>
  </si>
  <si>
    <t>Friction stir welding; Stationary shoulder; Ultrasonic; Grey wolf optimization; Radial basis function neural network</t>
  </si>
  <si>
    <t>GREY WOLF OPTIMIZER; ALUMINUM-ALLOY; WELDING PROCESS; REGRESSION-ANALYSIS; AL-ALLOY; MG; MAGNESIUM; MICROSTRUCTURE; METAL</t>
  </si>
  <si>
    <t>Welding of Al/Mg dissimilar alloys faces many challenges. In this study, ultrasonic-stationary shoulder assisted friction stir welding (U-SSFSW) was employed to join the dissimilar alloys of AZ31B Mg and 6061-T6 Al. Radial basis function neural network (RBFNN) was used to model the relationships between the inputs of welding speed, rotating speed and ultrasonic power and the output of ultimate tensile strength (UTS) of U-SSFSW joint. After that, grey wolf optimization (GWO) algorithm was used to explore the maximum UTS and the corresponding optimal process parameters. The maximum UTS reached 158 MPa under the RBFNN-GWO system optimized process parameters. The microstructure and fracture behavior were analyzed to clarify the superiorities of the optimal process parameters and the enhancement mechanism of U-SSFSW technique under the optimized parameters.</t>
  </si>
  <si>
    <t>[Song, Qi; Wang, Hairui; Ji, Shude; Ma, Zhongwei] Shenyang Aerosp Univ, Coll Aerosp Engn, Shenyang 110136, Peoples R China; [Song, Qi; Ji, Shude; Jiang, Wenhui; Chen, Mingfei] Engn Res Ctr Ind Multirotor UAV Liaoning Prov, Shenyang 110136, Peoples R China; [Jiang, Wenhui] SLZY Shenyang High Tech Co Ltd, Shenyang 1101172, Peoples R China</t>
  </si>
  <si>
    <t>Ji, SD; Ma, ZW (corresponding author), Shenyang Aerosp Univ, Coll Aerosp Engn, Shenyang 110136, Peoples R China.</t>
  </si>
  <si>
    <t>superjsd@163.com; mzw724@163.com</t>
  </si>
  <si>
    <t>jiang, wenhui/LMP-9162-2024</t>
  </si>
  <si>
    <t>Shude, Ji/0000-0002-0290-6573</t>
  </si>
  <si>
    <t>National Natural Science Foundation of China [51874201]; Science Technology Major Project of Liaoning Province, China [2019JH1/10100028]</t>
  </si>
  <si>
    <t>National Natural Science Foundation of China(National Natural Science Foundation of China (NSFC)); Science Technology Major Project of Liaoning Province, China</t>
  </si>
  <si>
    <t>This work is supported by the National Natural Science Foundation of China (No. 51874201) and the Science Technology Major Project of Liaoning Province, China (No.2019JH1/10100028).</t>
  </si>
  <si>
    <t>10.1016/j.jmapro.2020.10.037</t>
  </si>
  <si>
    <t>OT6NX</t>
  </si>
  <si>
    <t>WOS:000590961900004</t>
  </si>
  <si>
    <t>Kumar Singh, Umesh; Kumar Dubey, Avanish</t>
  </si>
  <si>
    <t>Study of joining performance of dissimilar Mg alloys in friction stir welding</t>
  </si>
  <si>
    <t>Friction stir welding; crown zone; magnesium alloys; microhardness; tensile strength; microstructure</t>
  </si>
  <si>
    <t>MECHANICAL-PROPERTIES; TENSILE PROPERTIES; MICROSTRUCTURE; AZ31B; SHEETS; JOINTS</t>
  </si>
  <si>
    <t>AZ91 and AZ31 Mg alloys are used for lightweight structures with excellent specific strength. Fusion welding of Mg alloys is not suitable due to its high affinity towards oxygen. The present research investigates joining performance of AZ91 and AZ31 using indigenously developed friction stir welding set-up at different welding and rotational speed. The results show that highest value of microhardness within the welded zone was 95.92 Hv on the advancing (AZ91) side. The maximum tensile strength of the welded sample was 85.09% of AZ31. In all the cases, samples broke from the advancing side near the weld centre line.</t>
  </si>
  <si>
    <t>[Kumar Singh, Umesh; Kumar Dubey, Avanish] MNNIT Allahabad, Dept Mech Engn, Prayagraj, India</t>
  </si>
  <si>
    <t>Dubey, AK (corresponding author), MNNIT Allahabad, Dept Mech Engn, Prayagraj, India.</t>
  </si>
  <si>
    <t>Singh, Dr. Umesh/ACN-3235-2022; Dubey, Avanish/AAU-1559-2021</t>
  </si>
  <si>
    <t>Singh, Umesh Kumar/0000-0001-5414-2803; Dubey, Avanish/0000-0002-7305-0047</t>
  </si>
  <si>
    <t>Motilal Nehru National Institute of Technology Allahabad, Prayagraj (Uttar Pradesh, India) under TEQIP-III scheme</t>
  </si>
  <si>
    <t>The author(s) disclosed receipt of the following financial support for the research, authorship, and/or publication of this article: This work is partially supported by Motilal Nehru National Institute of Technology Allahabad, Prayagraj (Uttar Pradesh, India) under TEQIP-III scheme.</t>
  </si>
  <si>
    <t>10.1177/0954406220959096</t>
  </si>
  <si>
    <t>WW1BF</t>
  </si>
  <si>
    <t>WOS:000571411500001</t>
  </si>
  <si>
    <t>Liu, F; Hou, QL; Hu, H; Ma, Y; Ning, SW; Wu, YC</t>
  </si>
  <si>
    <t>Liu, Fei; Hou, Qinglei; Hu, Hao; Ma, Yong; Ning, Shaowei; Wu, Yucheng</t>
  </si>
  <si>
    <t>Study on microstructure and properties of resistance spot welding of Mg/Ti dissimilar materials</t>
  </si>
  <si>
    <t>Magnesium alloys; titanium alloys; resistance spot welding; microstructure; failure load</t>
  </si>
  <si>
    <t>MAGNESIUM ALLOY; MECHANICAL-PROPERTIES; TITANIUM-ALLOYS; LASER; ALUMINUM</t>
  </si>
  <si>
    <t>The dissimilar material of AZ31 Mg alloy and TA15 Ti alloy were welded by resistance spot welding. The influence of welding current on the interface of nuggets is studied. The microstructure, hardness, tensile strength and fracture surface of joints are analysed. The results indicate that when the electrode pressure and welding time are determined, the failure load of the joint can be improved by the increase in the welding current; however, excessively high welding current will cause cracks near the interface. Under the welding current of 14.5 kA, the electrode pressure of 0.22 MPa and the welding time of 200 ms, the maximum failure load of the joint can reach 4.79 kN, which is almost the same as the shear strength of AZ31B magnesium alloy base metal.</t>
  </si>
  <si>
    <t>[Liu, Fei; Hou, Qinglei; Hu, Hao; Ma, Yong; Ning, Shaowei; Wu, Yucheng] Hefei Univ Technol, Sch Mat Sci &amp; Engn, Hefei 230009, Peoples R China</t>
  </si>
  <si>
    <t>liufeipro@163.com</t>
  </si>
  <si>
    <t>NING, Shaowei/GWV-0588-2022</t>
  </si>
  <si>
    <t>Ning, Shaowei/0000-0003-4062-9893</t>
  </si>
  <si>
    <t>National Natural Science Foundation of China Youth Program [51704092]</t>
  </si>
  <si>
    <t>National Natural Science Foundation of China Youth Program</t>
  </si>
  <si>
    <t>We really appreciate the supports from National Natural Science Foundation of China Youth Program [grant number 51704092].</t>
  </si>
  <si>
    <t>OCT 2</t>
  </si>
  <si>
    <t>10.1080/13621718.2020.1780756</t>
  </si>
  <si>
    <t>JUN 2020</t>
  </si>
  <si>
    <t>NF1QY</t>
  </si>
  <si>
    <t>WOS:000545501900001</t>
  </si>
  <si>
    <t>Dong, W; Huang, RR; Zhao, HY; Gong, XT; Chen, B; Tan, CW</t>
  </si>
  <si>
    <t>Dong, Wen; Huang, Rongrong; Zhao, Hongyun; Gong, Xiangtao; Chen, Bo; Tan, Caiwang</t>
  </si>
  <si>
    <t>Effect of Al Content in Magnesium Alloy on Microstructure and Mechanical Properties of Laser-Welded Mg/Ti Dissimilar Joints</t>
  </si>
  <si>
    <t>Mg; Ti dissimilar joints; laser welding; microstructure; interface reaction; mechanical properties</t>
  </si>
  <si>
    <t>NI-COATING THICKNESS; INTERFACIAL REACTIONS; MG</t>
  </si>
  <si>
    <t>Laser penetration welding of magnesium alloys and pure titanium TA2 with unequal thickness was performed. Mg base metal with different Al content (AZ31B, AZ61A, AZ91D) was used to investigate the influence of Al element in microstructure and mechanical properties of Mg/Ti dissimilar joints. The results revealed that the change of Mg base metal did not influence the weld appearance of the joints. Three kinds of joint all presented the best mechanical property when the laser power was 3500 W. With the increase content of Al elements in Mg base metal, a reaction layer was observed which was identified as Ti3Al. The highest enrichment of Al element was obtained and its fraction reached 19.31 at% at the AZ91/TA2 interface. The chemical potential gradient of Al from AZ91 to Ti alloy was higher than that from the other two base metals based on thermodynamic calculation. The maximum fracture load reached 3597 N when AZ61 was employed as the base metal and the fracture position was the Ti base metal. AZ31/TA2 joints failed at the weld seam without necking due to the rapid propagation of cracks at the Mg/Ti interface. The AZ91/TA2 joint failed inside the Mg fusion zone with necking at the middle area of the weld, which resulted from the precipitation of brittle phases such as Mg-Al, Ti-Al phases in the fusion zone of Mg alloys.</t>
  </si>
  <si>
    <t>[Dong, Wen] Changchun Inst Technol, Changchun 130000, Peoples R China; [Huang, Rongrong; Zhao, Hongyun; Tan, Caiwang] Harbin Inst Technol, State Key Lab Adv Welding &amp; Joining, Harbin 150001, Peoples R China; [Huang, Rongrong; Zhao, Hongyun; Chen, Bo; Tan, Caiwang] Harbin Inst Technol Weihai, Shandong Prov Key Lab Special Welding Technol, Weihai 264209, Peoples R China; [Gong, Xiangtao] Missouri Univ Sci &amp; Technol, Dept Mech &amp; Aerosp Engn, Rolla, MO 65401 USA</t>
  </si>
  <si>
    <t>Changchun Institute Technology; Harbin Institute of Technology; Harbin Institute of Technology; University of Missouri System; Missouri University of Science &amp; Technology</t>
  </si>
  <si>
    <t>Tan, CW (corresponding author), Harbin Inst Technol, State Key Lab Adv Welding &amp; Joining, Harbin 150001, Peoples R China.;Tan, CW (corresponding author), Harbin Inst Technol Weihai, Shandong Prov Key Lab Special Welding Technol, Weihai 264209, Peoples R China.</t>
  </si>
  <si>
    <t>19b909121@stu.hit.edu.cn; 19s130339@stu.hit.edu.cn; zhaohy6691@hit.edu.cn; xgxfv@umsystem.edu; chenb@hit.edu.cn; tancaiwang@hitwh.edu.cn</t>
  </si>
  <si>
    <t>Gong, Xiangtao/HHN-8803-2022; chen, bo/AAC-7188-2022; Huang, Rongrong/IAM-8146-2023</t>
  </si>
  <si>
    <t>National Natural Science Foundation of China [51875129]; Key Research &amp; Development Program in Shandong Province [2017GGX30147, 2017CXGC0811]</t>
  </si>
  <si>
    <t>National Natural Science Foundation of China(National Natural Science Foundation of China (NSFC)); Key Research &amp; Development Program in Shandong Province</t>
  </si>
  <si>
    <t>This research was funded by National Natural Science Foundation of China (Grant No.51875129), Key Research &amp; Development Program in Shandong Province (Grant No. 2017GGX30147 and 2017CXGC0811).</t>
  </si>
  <si>
    <t>10.3390/ma13122743</t>
  </si>
  <si>
    <t>MR9HA</t>
  </si>
  <si>
    <t>WOS:000553898500001</t>
  </si>
  <si>
    <t>Inao, D; Mori, A; Tanaka, S; Hokamoto, K</t>
  </si>
  <si>
    <t>Inao, Daisuke; Mori, Akihisa; Tanaka, Shigeru; Hokamoto, Kazuyuki</t>
  </si>
  <si>
    <t>Explosive Welding of Thin Aluminum Plate onto Magnesium Alloy Plate Using a Gelatin Layer as a Pressure-Transmitting Medium</t>
  </si>
  <si>
    <t>explosive welding; gelatin; thin aluminum plate; magnesium alloys; LPSO phase</t>
  </si>
  <si>
    <t>MECHANICAL-PROPERTIES; MICROSTRUCTURE EVOLUTION; ULTRASONIC CONSOLIDATION; AZ31B; WAVE</t>
  </si>
  <si>
    <t>Mg alloys are extensively used in various automotive, aerospace, and industrial applications. Their limited corrosion resistance can be enhanced by welding a thin Al plate onto the alloy surface. In this study, we perform the explosive welding of a thin Al plate, accelerated by the detonation of an explosive through a gelatin layer as a pressure-transmitting medium, onto two Mg alloy samples: Mg96Zn2Y2 alloy containing a long-period stacking ordered phase in an alpha-Mg matrix and commercial AZ31. The bonding interface is characterized using optical microscopy, scanning electron microscopy, X-ray diffraction, and electron probe microanalysis. Under moderate experimental conditions, the thin Al plates are successfully welded onto the Mg alloys, showing typical wavy interfaces without intermediate layers. Due to the decreased energetic condition corresponding to the use of a thin flyer plate and gelatin medium, the resulting bonding quality is better than that obtained using a regular explosive welding technique. Further, based on the well-known window for explosive welding, we estimate that the experimental conditions for successful bonding are close to the lower welding limit for a thin Al plate with the two Mg alloys considered. These findings may contribute to improving the quality of materials welded with explosive welding.</t>
  </si>
  <si>
    <t>[Inao, Daisuke] Kumamoto Univ, Fac Engn, Kumamoto 8608555, Japan; [Mori, Akihisa] Sojo Univ, Dept Mech Engn, Kumamoto 8600082, Japan; [Tanaka, Shigeru; Hokamoto, Kazuyuki] Kumamoto Univ, Inst Pulsed Power Sci, Kumamoto 8608555, Japan</t>
  </si>
  <si>
    <t>Inao, D (corresponding author), Kumamoto Univ, Fac Engn, Kumamoto 8608555, Japan.</t>
  </si>
  <si>
    <t>inao@tech.eng.kumamoto-u.ac.jp; makihisa@mec.sojo-u.ac.jp; tanaka@mech.kumamoto-u.ac.jp; hokamoto@mech.kumamoto-u.ac.jp</t>
  </si>
  <si>
    <t>Hokamoto, Kazuyuki/0000-0002-1656-9379; Tanaka, Shigeru/0000-0003-4175-7029</t>
  </si>
  <si>
    <t>MRC research grant program from Magnesium Research Center, Kumamoto University</t>
  </si>
  <si>
    <t>This research was supported by an MRC research grant program from Magnesium Research Center, Kumamoto University.</t>
  </si>
  <si>
    <t>10.3390/met10010106</t>
  </si>
  <si>
    <t>WOS:000516827800106</t>
  </si>
  <si>
    <t>D'Orazio, A; Forcellese, A; Simoncini, M</t>
  </si>
  <si>
    <t>D'Orazio, Alessio; Forcellese, Archimede; Simoncini, Michela</t>
  </si>
  <si>
    <t>Prediction of the vertical force during FSW of AZ31 magnesium alloy sheets using an artificial neural network-based model</t>
  </si>
  <si>
    <t>NEURAL COMPUTING &amp; APPLICATIONS</t>
  </si>
  <si>
    <t>Magnesium alloy; Friction stir welding; Vertical force; Artificial neural network; Support vector machine</t>
  </si>
  <si>
    <t>MECHANICAL-PROPERTIES; WELDING PROCESSES; BACK-PROPAGATION; BEAD GEOMETRY; PARAMETERS; OPTIMIZATION; TOOL; DEFORMATION; JOINTS; BEHAVIOR</t>
  </si>
  <si>
    <t>A multivariable empirical model based on an artificial neural network (ANN) was developed in order to predict the vertical force occurring during friction stir welding (FSW) of sheets in AZ31 magnesium alloy. To this purpose, FSW experiments were performed at different values of rotational and welding speeds, and the vertical force versus time curve was recorded during the different stages of the process by means of a dedicated sandwich dynamometer. Such results were used in the training stage of the artificial neural network-based model developed to predict vertical force versus time curves. A multi-layer feed forward ANN, using the back-propagation algorithm, consisting of the input layer with four input parameters (rotational speed, welding speed, rotational speed to welding speed ratio and processing time), two hidden layers with four neurons each, and the output layer with the vertical force as output, was built and trained. The generalization capability of the ANN was tested using a two-step procedure: in the former, the leave-one-out cross-validation method was used whilst, in the latter, curves not included in the training dataset were taken into account. The low values of the relative error and average absolute relative error, and the high correlation coefficients between predicted and experimental results have proven the excellent capability of the artificial neural network in modeling complex shape of the curve and in capturing the effect of the process parameters on the vertical force without a priori knowledge of the complex microstructural and mechanical mechanisms taking place during friction stir welding. Finally, the relationship between vertical force and processing time, at different welding and rotational speeds, was also predicted using the support vector machine algorithm and the results were compared with those given by the ANN-based model.</t>
  </si>
  <si>
    <t>[D'Orazio, Alessio; Forcellese, Archimede] Univ Politecn Marche, DIISM, Via Brecce Bianche, I-60121 Ancona, Italy; [Simoncini, Michela] Univ eCampus, Via Isimbardi 10, I-22060 Novedrate, CO, Italy</t>
  </si>
  <si>
    <t>Marche Polytechnic University; Universita Ecampus</t>
  </si>
  <si>
    <t>Simoncini, M (corresponding author), Univ eCampus, Via Isimbardi 10, I-22060 Novedrate, CO, Italy.</t>
  </si>
  <si>
    <t>a.dorazio@pm.univpm.it; a.forcellese@univpm.it; michela.simoncini@uniecampus.it</t>
  </si>
  <si>
    <t>SIMONCINI, MICHELA/0000-0001-5356-9012</t>
  </si>
  <si>
    <t>0941-0643</t>
  </si>
  <si>
    <t>1433-3058</t>
  </si>
  <si>
    <t>NEURAL COMPUT APPL</t>
  </si>
  <si>
    <t>Neural Comput. Appl.</t>
  </si>
  <si>
    <t>10.1007/s00521-018-3562-6</t>
  </si>
  <si>
    <t>Computer Science, Artificial Intelligence</t>
  </si>
  <si>
    <t>Computer Science</t>
  </si>
  <si>
    <t>JG4PM</t>
  </si>
  <si>
    <t>WOS:000492056500019</t>
  </si>
  <si>
    <t>Ning, J; Zhang, LJ; Yin, XQ; Zhang, JX; Na, SJ</t>
  </si>
  <si>
    <t>Ning, Jie; Zhang, Lin-Jie; Yin, Xian-qing; Zhang, Jian-Xun; Na, Suck-Joo</t>
  </si>
  <si>
    <t>Mechanism study on the effects of power modulation on energy coupling efficiency in infrared laser welding of highly-reflective materials</t>
  </si>
  <si>
    <t>Magnesium alloy; Highly-reflective materials; Laser welding; Power modulation; Keyhole; Recoil pressure</t>
  </si>
  <si>
    <t>AZ31B MAGNESIUM ALLOY; NUMERICAL-ANALYSIS; OPTICAL-CONSTANTS; COPPER; KEYHOLE; BEHAVIOR; JET; MG</t>
  </si>
  <si>
    <t>High-reflectivity of materials, such as magnesium, copper and aluminum, results in low thermal efficiency of their infrared laser welding processes. AZ31 magnesium alloy was selected to study the effects of power modulation on energy coupling efficiency in laser welding of highly-reflective materials. A model for the relationship between energy coupling efficiency and modulation parameters was obtained. The energy coupling efficiency in optimized modulated-power laser welding was about 1.58 times that in constant-power welding The mechanism was explored by analyzing keyhole evolution and the resulted pressure distribution along keyhole wall during welding. The keyhole evolutions in laser continuous welding of common material (Q345 steel, reflectivity of 65%) and highly-reflective material (AZ31, reflectivity of 85%) were observed through high-speed imaging by utilizing a half sandwich method. The results indicated that the secret of improving energy coupling efficiency of laser welding process of highly-reflective materials through power modulation was the formation of a deep keyhole and its long life. When instantaneous power decreased from the peak, there was still enough recoil pressure at the bottom of keyhole to resist surface tension and hydrostatic pressure of liquid metal, which was the fundamental reason for the long time existence of keyhole with a large depth. (C) 2019 The Author(s). Published by Elsevier Ltd.</t>
  </si>
  <si>
    <t>[Ning, Jie; Zhang, Lin-Jie; Yin, Xian-qing; Zhang, Jian-Xun; Na, Suck-Joo] Xi An Jiao Tong Univ, State Key Lab Mech Behav Mat, Xian 710049, Shaanxi, Peoples R China; [Na, Suck-Joo] Korea Adv Inst Sci &amp; Technol, Dept Mech Engn, Daehak Ro 291, Daejeon 305701, South Korea</t>
  </si>
  <si>
    <t>Xi'an Jiaotong University; Korea Advanced Institute of Science &amp; Technology (KAIST)</t>
  </si>
  <si>
    <t>zhanglinjie@mail.xjtu.edu.cn</t>
  </si>
  <si>
    <t>National Natural Science Foundation of China [51275391]; National Thousand Talents Program of China [WQ2017610446]</t>
  </si>
  <si>
    <t>National Natural Science Foundation of China(National Natural Science Foundation of China (NSFC)); National Thousand Talents Program of China</t>
  </si>
  <si>
    <t>This work is supported by National Natural Science Foundation of China (Grant No. 51275391) and National Thousand Talents Program of China (Grant No. WQ2017610446).</t>
  </si>
  <si>
    <t>10.1016/j.matdes.2019.107871</t>
  </si>
  <si>
    <t>ID9QX</t>
  </si>
  <si>
    <t>WOS:000472023300012</t>
  </si>
  <si>
    <t>Xu, Y; Ke, LM; Mao, YQ; Liu, Q; Xie, JL; Zeng, HR</t>
  </si>
  <si>
    <t>Xu, Yang; Ke, Liming; Mao, Yuqing; Liu, Qiang; Xie, Jilin; Zeng, Haoran</t>
  </si>
  <si>
    <t>Formation Investigation of Intermetallic Compounds of Thick Plate Al/Mg Alloys Joint by Friction Stir Welding</t>
  </si>
  <si>
    <t>friction stir welding; Al/Mg alloys; thick plate; intermetallic compounds</t>
  </si>
  <si>
    <t>MECHANICAL-PROPERTIES; ALUMINUM-ALLOY; PROPERTY VARIATIONS; TENSILE PROPERTIES; WELDED-JOINTS; MAGNESIUM; MICROSTRUCTURE; AL; INTERDIFFUSION; EVOLUTION</t>
  </si>
  <si>
    <t>5A06 Aluminum (Al) alloy and AZ31B magnesium (Mg) alloy with 20 mm thickness were successfully butt joined by friction stir welding. In order to control the composition of Al and Mg alloys along thickness direction, an inclined butt joint was designed in this study. The microstructure and phase identification at the interface of Al/Mg joints were examined using scanning electron microscopy with an energy-dispersive spectroscopy and Micro X-ray diffraction. The results indicated that there were two different formation mechanisms of intermetallic compounds at the interface of thick plate Al/Mg joint. The first was constitutional liquation, and eutectic structure consisting of Al12Mg17 and Mg solid solution existed at the top and upper-middle of the Mg side interface. The second was diffusion reaction, and the two sub-layers of Al12Mg17 and Al3Mg2 formed at the lower middle and bottom of the Mg side interface. In addition, the diffusion thickness values of Al12Mg17 and Al3Mg2 layers decreased gradually from the lower middle to bottom of the Mg side interface. As the position changes from the middle to the bottom near the Mg side interface, the diffusion coefficient of Al3Mg2 phase rapidly decreases from 3.14 x 10(-12) m(2)/s to 6.9 x 10(-13) m(2)/s and the diffusion coefficient of Al12Mg17 phase decreases from 6.8 x 10(-13) m(2)/s to 1.5 x 10(-13) m(2)/s.</t>
  </si>
  <si>
    <t>[Xu, Yang; Ke, Liming] Northwestern Polytech Univ, State Key Lab Solidificat Proc, Xian 710072, Shaanxi, Peoples R China; [Ke, Liming; Mao, Yuqing; Liu, Qiang; Xie, Jilin; Zeng, Haoran] Nanchang Hangkong Univ, Natl Def Key Discipline Lab Light Alloy Proc Sci, Nanchang 330063, Jiangxi, Peoples R China</t>
  </si>
  <si>
    <t>Northwestern Polytechnical University; Nanchang Hangkong University</t>
  </si>
  <si>
    <t>Ke, LM (corresponding author), Northwestern Polytech Univ, State Key Lab Solidificat Proc, Xian 710072, Shaanxi, Peoples R China.;Ke, LM (corresponding author), Nanchang Hangkong Univ, Natl Def Key Discipline Lab Light Alloy Proc Sci, Nanchang 330063, Jiangxi, Peoples R China.</t>
  </si>
  <si>
    <t>limingke@nchu.edu.cn</t>
  </si>
  <si>
    <t>This research was funded by the National Natural Science Foundation of China, grant number 51874179.</t>
  </si>
  <si>
    <t>10.3390/ma12172661</t>
  </si>
  <si>
    <t>JB9DA</t>
  </si>
  <si>
    <t>WOS:000488880300014</t>
  </si>
  <si>
    <t>Investigation on the microstructure and mechanical properties of a dissimilar friction stir welded joint of magnesium alloys</t>
  </si>
  <si>
    <t>Magnesium alloy; friction stir welding; stir zone; tensile strength; microstructure; butt joint</t>
  </si>
  <si>
    <t>AZ31 MAGNESIUM; TENSILE PROPERTIES; TEXTURAL VARIATION; FRACTURE-BEHAVIOR; PLASTIC-FLOW; MG ALLOYS; CORROSION; FATIGUE; LIFE; SHEETS</t>
  </si>
  <si>
    <t>In the current scenario, the light-weighting concept is the most important strategy to decrease fuel consumption as well as emissions of greenhouse gases. Magnesium alloys are attractive to various industries including transportation industry for their inherent light-weight. The friction stir welding is proficient to join magnesium alloys. In this article, a dissimilar friction stir welding butt joint between AZ31 and AZ61 magnesium alloys was fabricated, and microstructure and mechanical properties have been examined. The tool rotation speed of 1400 r/min and tool transverse feed rate of 25 mm/min was found quite suitable to fabricate a perfect joint of these dissimilar magnesium alloys. The stir zone was composed of fine and equiaxed grains and showed the highest microhardness value. In the advancing side, heat affected zone was composed of both equiaxed and elongated grains; however, in the retreating side, heat affected zone has relatively smooth grains. The tensile strength of the joint was about 138.37 +/- 6.6 MPa. The efficiency of the joint was 51.25% with respect to AZ61 Mg alloy. The average impact toughness of friction stir welding joint was deteriorated by 16.67% and 28.5% with respect to base materials AZ31 and AZ61, respectively.</t>
  </si>
  <si>
    <t>[Singh, Kulwant] IK Gujral Punjab Tech Univ, Kapurthala 144603, Punjab, India; [Singh, Gurbhinder] Guru Kashi Univ, Bathinda, Punjab, India; [Singh, Harmeet] Guru Nanak Dev Engn Coll, Ludhiana, Punjab, India</t>
  </si>
  <si>
    <t>I. K. Gujral Punjab Technical University; Guru Kashi University; Guru Nanak Dev Engineering College Ludhiana</t>
  </si>
  <si>
    <t>Singh, K (corresponding author), IK Gujral Punjab Tech Univ, Kapurthala 144603, Punjab, India.</t>
  </si>
  <si>
    <t>Singh, Gurbhinder/N-4455-2019; Singh, Harmeet/AAA-3867-2020; Singh, Gurbhinder/H-9837-2017; Singh, Kulwant/O-2326-2018</t>
  </si>
  <si>
    <t>Singh, Gurbhinder/0000-0003-3099-9882; Singh, Kulwant/0000-0002-1010-321X</t>
  </si>
  <si>
    <t>10.1177/1464420719865292</t>
  </si>
  <si>
    <t>JUL 2019</t>
  </si>
  <si>
    <t>JC2XH</t>
  </si>
  <si>
    <t>WOS:000478273800001</t>
  </si>
  <si>
    <t>Auwal, ST; Ramesh, S; Zhang, ZQ; Yusof, F; Liu, JG; Tan, C; Manladan, SM; Tarlochan, F</t>
  </si>
  <si>
    <t>Auwal, S. T.; Ramesh, S.; Zhang, Zequn; Yusof, F.; Liu, Jinge; Tan, Caiwang; Manladan, S. M.; Tarlochan, F.</t>
  </si>
  <si>
    <t>Effect of copper-nickel interlayer thickness on laser welding-brazing of Mg/Ti alloy</t>
  </si>
  <si>
    <t>Mg alloy; Laser welding-brazing; Mechanical properties; Interfacial reaction; Microstructure; Ti alloy</t>
  </si>
  <si>
    <t>MECHANICAL-PROPERTIES; INTERFACIAL REACTION; COATING THICKNESS; MAGNESIUM ALLOY; MICROSTRUCTURE; MG; TI-6AL-4V; STEEL; NI; ALUMINUM</t>
  </si>
  <si>
    <t>Dissimilar lap joining of AZ31B Mg alloy to Cu-Ni coated Ti-6Al-4V was carried out by laser welding-brazing method. The effect of Cu and Ni contents on interfacial reaction and joint fracture load were analyzed. For the joint in which the Ni coating (15.36 mu m) was thicker than the Cu coating (5.47 mu m), thick intermetallic compound (IMC) composed of a mixture of light gray Al-Ni-Ti + Ti3Al + Ti2Ni phases mingled with dark gray Ti3Al was produced at the interface. In comparison, a mixed interfacial reaction layer consisted of Ti2Ni and Ti3Al was formed from the direct irradiation zone to the weld toe zone of the joint with comparable Ni and Cu coating thicknesses (10.78 mu m Cu-9.30 mu m Ni). In this case, the thickness of the mixed layer was below the critical thickness of 10 mu m. For the joint in which the Cu coating is much higher than the Ni coating thickness (17.12 mu m Cu-4.23 mu m Ni), Ti3Al and Ti2Ni mixed reaction layer was produced at the brazed interface of direct irradiation zone, whereas, only Ti3Al phase was formed at the middle zone. At the weld toe zone, Ti2Cu uneven interfacial reaction layer was evolved. With increasing Cu and decreasing Ni coating thicknesses, the fracture load first increased and then slightly decreased, the maximum tensile-shear fracture load attained 2020 N for joints with comparable Cu and Ni coating thicknesses. This is twofold higher than that of uncoated joint. The tensile-shear investigation showed that the joint would fracture at the fusion zone when the coating thickness of Ni was comparable or higher than Cu. In contrast, interfacial failure was observed when the thickness of Cu was much higher than the Ni. For the joint with interfacial failure mode, tear ridge was observed from the fracture surface, whereas, the fusion zone fracture surfaces was noted to display a typical dimple feature.</t>
  </si>
  <si>
    <t>[Auwal, S. T.; Ramesh, S.; Yusof, F.] Univ Malaya, Fac Engn, Dept Mech Engn, Ctr Adv Mfg &amp; Mat Proc, Kuala Lumpur 50603, Malaysia; [Auwal, S. T.] Kano Univ Sci &amp; Technol, Dept Mech Engn, Fac Engn, Kano 3244, Nigeria; [Zhang, Zequn; Liu, Jinge; Tan, Caiwang] Harbin Inst Technol, State Key Lab Adv Welding &amp; Joining, Harbin 150001, Heilongjiang, Peoples R China; [Zhang, Zequn; Tan, Caiwang] Harbin Inst Technol Weihai, Shandong Prov Key Lab Special Welding Technol, Weihai 264209, Peoples R China; [Manladan, S. M.] Bayero Univ, Fac Engn, Dept Mech Engn, Kano 3011, Nigeria; [Tarlochan, F.] Qatar Univ, Coll Engn, Dept Mech &amp; Ind Engn, Doha, Qatar</t>
  </si>
  <si>
    <t>Ramesh, S (corresponding author), Univ Malaya, Fac Engn, Dept Mech Engn, Ctr Adv Mfg &amp; Mat Proc, Kuala Lumpur 50603, Malaysia.;Tan, CW (corresponding author), Harbin Inst Technol Weihai, Shandong Prov Key Lab Special Welding Technol, Weihai 264209, Peoples R China.</t>
  </si>
  <si>
    <t>Tarlochan, Faris/AAH-5112-2021; Auwal, S.T/J-3652-2019; Ramesh, S./E-9947-2011; yusof, farazila/B-5217-2010; Marwana Manladan, Sunusi/Q-8599-2016</t>
  </si>
  <si>
    <t>yusof, farazila/0000-0001-6034-0996; Tarlochan, Faris/0000-0002-0405-145X; Marwana Manladan, Sunusi/0000-0001-8185-6406; Auwal, S.T/0000-0002-0033-142X</t>
  </si>
  <si>
    <t>The authors would like to acknowledge the support provided by University of Malaya (Project No. GPF073A-2018), National Natural Science Foundation of China (Project No. 51504074 and 51875129) and Key Research &amp; Development Program in Shandong Province (Grant No. 2017CXGC0811 and 2017GGX30147).</t>
  </si>
  <si>
    <t>10.1016/j.optlastec.2019.02.024</t>
  </si>
  <si>
    <t>HU1RO</t>
  </si>
  <si>
    <t>WOS:000465049700018</t>
  </si>
  <si>
    <t>Li, TT; Song, G; Zhang, ZD; Liu, LM</t>
  </si>
  <si>
    <t>Li, Taotao; Song, Gang; Zhang, Zhaodong; Liu, Liming</t>
  </si>
  <si>
    <t>Mechanical Properties and Microstructures of Laser-TIG Welded ME21 Rare Earth Mg Alloy</t>
  </si>
  <si>
    <t>ME21 Mg alloy; AZ31 Mg alloy; columnar crystals; microstructure; microhardness</t>
  </si>
  <si>
    <t>MAGNESIUM ALLOY; HEAT INPUT; ALUMINUM; BEHAVIOR; JOINTS; FSW</t>
  </si>
  <si>
    <t>The microstructural and mechanical properties of laser-tungsten inert gas (TIG) hybrid welding of Mg alloy sheets for automobiles are investigated in the present work, including AZ31 and ME21, AZ31 and AZ31, ME21 and ME21, and corresponding comparisons were carried out. The results show that columnar crystals appear in the ME21/ME21 and ME21/AZ31 heat-affected zones, and no columnar crystals formed in the AZ31/AZ31 fusion zone under a constant heat ratio of arc to laser. Heat accumulation in a narrow area and the undercooling degree are the two main factors for the formation of columnar crystal. The ME21/ME21 joint has a tensile strength of up to 185.2 MPa, which is about 81.8% of that of the ME21 base metal (BM-ME21). The tensile strength of the ME21/AZ31 joint (158.8 MPa) is lower than that of the ME21/ME21 joint. The fracture of the ME21/ME21 and ME21/AZ31 joints occurs at the junction of the columnar crystal and the heat-affected zone. The microhardness of the ME21/AZ31 joint presents a low-high-low-high trend from BE-ME21 to BE-AZ31, and the distribution of the ME21/AZ31 welded joint microhardness in the cross-section presents a low-high-low trend. The ME21/ME21 weld seam is composed of an AlCe3 intermetallic compound, Mn particles, and alpha-Mg, and the ME21/AZ31 weld seam is composed of a alpha-Mg, Mg17Al12, and AlCe3 intermetallic compound.</t>
  </si>
  <si>
    <t>[Li, Taotao; Song, Gang; Zhang, Zhaodong; Liu, Liming] Dalian Univ Technol, Sch Mat Sci &amp; Engn, Key Lab Liaoning Adv Welding &amp; Joining Technol, Dalian 116024, Peoples R China</t>
  </si>
  <si>
    <t>Zhang, ZD (corresponding author), Dalian Univ Technol, Sch Mat Sci &amp; Engn, Key Lab Liaoning Adv Welding &amp; Joining Technol, Dalian 116024, Peoples R China.</t>
  </si>
  <si>
    <t>skyezzd@dlut.edu.cn</t>
  </si>
  <si>
    <t>National Key R&amp;D Program of China [2018YFB1107902]; National Natural Science Foundation of China [U1764251]; Fundamental Research Funds for the Central Universities [DUT19LAB24]</t>
  </si>
  <si>
    <t>National Key R&amp;D Program of China; National Natural Science Foundation of China(National Natural Science Foundation of China (NSFC)); Fundamental Research Funds for the Central Universities(Fundamental Research Funds for the Central Universities)</t>
  </si>
  <si>
    <t>This research received the funding from the National Key R&amp;D Program of China [2018YFB1107902], the National Natural Science Foundation of China [No. U1764251], and the Fundamental Research Funds for the Central Universities [DUT19LAB24].</t>
  </si>
  <si>
    <t>10.3390/ma12132188</t>
  </si>
  <si>
    <t>WOS:000477043900152</t>
  </si>
  <si>
    <t>Liu, YB; Li, JZ; Sun, QJ; Jin, P; Sun, Q; Li, BP; Feng, JC</t>
  </si>
  <si>
    <t>Liu, Y. B.; Li, J. Z.; Sun, Q. J.; Jin, P.; Sun, Q.; Li, B. P.; Feng, J. C.</t>
  </si>
  <si>
    <t>Optimization of magnetic oscillation system and microstructural characteristics in arc welding of Al/Mg alloys</t>
  </si>
  <si>
    <t>External magnetic field; CMT welding; Al alloys; Mg alloys; Microstructure; Shear strength</t>
  </si>
  <si>
    <t>MECHANICAL-PROPERTIES; ALUMINUM; FIELD</t>
  </si>
  <si>
    <t>AZ31B magnesium alloy and 6061 aluminum alloy were welded by the longitudinal magnetic field hybrid cold metal transfer (CMT) welding process. Three magnetic pole structures were designed and the distributions of magnetic field were simulated. The results show that the platform-shaped magnetic pole structure can improve the longitudinal direction of magnetic field in weld zone, which was suitable to redistribute welding heat source and decrease welding spatters. With the applied magnetic oscillation the welding width increased, the welding penetration and wetting angle decreased, meaning the wetting behavior of molten metal improved. The welding pores in the weld zone were suppressed with the increase of coil currents. The magnetic oscillation obviously reduced the thickness of Mg2Al3 layer and dispersed the distribution of strengthening phases Mg2Si that can prevent the crack propagation. The microhardness value at the interface layer was increased and the shear strength of the Al/Mg joints reached a maximum of 1411 N with magnetic oscillation, increasing by 30% compared to the normal welded joint. Fracture of the Al/Mg lap joints occurred at the Mg2Al3 layer/weld interface and Al side around the fusion line.</t>
  </si>
  <si>
    <t>[Liu, Y. B.; Li, J. Z.; Sun, Q. J.; Jin, P.; Sun, Q.; Feng, J. C.] Harbin Inst Technol, State Key Lab Adv Welding &amp; Joining, 92 West Dazhi St, Harbin 150001, Heilongjiang, Peoples R China; [Liu, Y. B.; Li, J. Z.; Sun, Q. J.; Jin, P.; Sun, Q.; Feng, J. C.] Harbin Inst Technol Weihai, Shandong Prov Key Lab Special Welding Technol, 2 West Wenhua Rd, Weihai 264209, Peoples R China; [Li, B. P.] China Ship Sci Res Ctr, 222 East Shanshui Rd, Wuxi 214082, Peoples R China</t>
  </si>
  <si>
    <t>Harbin Institute of Technology; Harbin Institute of Technology; China Ship Scientific Research Center</t>
  </si>
  <si>
    <t>Sun, QJ (corresponding author), Harbin Inst Technol Weihai, 2 West Wenhua Rd, Weihai 264209, Peoples R China.</t>
  </si>
  <si>
    <t>qjsun@hit.edu.cn</t>
  </si>
  <si>
    <t>sun, qingjie/B-8449-2017</t>
  </si>
  <si>
    <t>National Key Research and Development Program of China [2016YFB0300602]; National Natural Science Foundation of China [51705103, 51475104]</t>
  </si>
  <si>
    <t>This project is supported by National Key Research and Development Program of China (2016YFB0300602) and the National Natural Science Foundation of China (Grant No. 51705103, 51475104).</t>
  </si>
  <si>
    <t>10.1016/j.jmapro.2019.02.008</t>
  </si>
  <si>
    <t>HT1AP</t>
  </si>
  <si>
    <t>WOS:000464296700008</t>
  </si>
  <si>
    <t>Yang, FZ; Zhou, J; Ding, RR</t>
  </si>
  <si>
    <t>Yang, Fangzhou; Zhou, Jie; Ding, Rongrong</t>
  </si>
  <si>
    <t>Ultrasonic vibration assisted tungsten inert gas welding of dissimilar magnesium alloys</t>
  </si>
  <si>
    <t>Ultrasonic vibration assist; Magnesium alloy; TIG welding; Microstructure; Mechanical property</t>
  </si>
  <si>
    <t>MECHANICAL-PROPERTIES; AZ91 ALLOY; MG/TI JOINTS; A356 ALLOY; MG ALLOY; MICROSTRUCTURE; AZ31; SOLIDIFICATION; RESISTANCE; CORROSION</t>
  </si>
  <si>
    <t>The effects of ultrasonic vibration assisted (UVA) treatment on the microstructures and mechanical properties of MB3/AZ31 dissimilar magnesium (Mg) alloy joints were studied by microstructural characterization, micro-hardness testing and tensile testing. Results indicate that the welding pores are eliminated and coarse alpha-Mg grains of fusion zone are refined to 26 mu m, owing to the acoustic streaming effect and cavitation effect induced by the UVA treatment with an optimal ultrasonic power of 1.0 kW. In addition, Mg17Al12 precipitation phases are fine and uniformly distributed in the whole fusion zone of weldment. Micro-hardness of fusion zone of the Mg alloy joints increases to 53.5 HV after UVA process, and the maximum tensile strength with optimized UVA treatment increases to 263 MPa, which leads to fracture occurrence in the Mg alloy base plate. Eventually, it is experimentally demonstrated that robust MB3/AZ31 Mg alloy joints can be obtained by UVA process. (C) 2018 Published by Elsevier Ltd on behalf of The editorial office of Journal of Materials Science &amp; Technology.</t>
  </si>
  <si>
    <t>[Yang, Fangzhou; Zhou, Jie; Ding, Rongrong] Chongqing Univ, Coll Mat Sci &amp; Engn, Chongqing 400030, Peoples R China; [Yang, Fangzhou] Chongqing Univ Arts &amp; Sci, Sch Robot Engn &amp; Mech Elect Engn, Yongchuan 402168, Peoples R China</t>
  </si>
  <si>
    <t>Chongqing University; Chongqing University of Arts &amp; Sciences</t>
  </si>
  <si>
    <t>Zhou, J (corresponding author), Chongqing Univ, Coll Mat Sci &amp; Engn, Chongqing 400030, Peoples R China.</t>
  </si>
  <si>
    <t>cqu_jiezhou@126.com</t>
  </si>
  <si>
    <t>Wang, Yunlei/HZI-3220-2023</t>
  </si>
  <si>
    <t>National Natural Science Foundation of China [51575067]; Ministry of Science and Technology [2012ZX04010-081]</t>
  </si>
  <si>
    <t>National Natural Science Foundation of China(National Natural Science Foundation of China (NSFC)); Ministry of Science and Technology(Spanish Government)</t>
  </si>
  <si>
    <t>We acknowledge the financial support by the National Natural Science Foundation of China (No. 51575067) and the Major and Special Project by Ministry of Science and Technology (No. 2012ZX04010-081).</t>
  </si>
  <si>
    <t>10.1016/j.jmst.2018.06.009</t>
  </si>
  <si>
    <t>GS1IM</t>
  </si>
  <si>
    <t>WOS:000443274500003</t>
  </si>
  <si>
    <t>Jiang, XQ; Chen, SJ</t>
  </si>
  <si>
    <t>Jiang, Xiaoqing; Chen, Shujun</t>
  </si>
  <si>
    <t>Texture evolution and plastic deformation mechanism in magnetic pulse welding of dissimilar Al and Mg alloys</t>
  </si>
  <si>
    <t>Magnetic pulse welding; Texture; Slip; Twin; Hardness</t>
  </si>
  <si>
    <t>POLYCRYSTALLINE FCC METALS; MAGNESIUM ALLOY; RECRYSTALLIZATION TEXTURES; ROLLING TEXTURES; SLIP; BEHAVIOR; MICROSTRUCTURES; DIFFRACTION</t>
  </si>
  <si>
    <t>Texture evolution and plastic deformation mechanism of the weld zones of magnetic pulse welded dissimilar 1060 pure Al and AZ31B Mg alloy have been investigated in the present work. A much refined microstructure with smaller grains and higher hardness was observed near the weld interface which has different texture types compared to the BM (base material) at both the Al side and the Mg side. The intermetallic layers at the interface of the Al side and the Mg side have the highest hardness. The region near the weld interface has higher activity of both slip and twinning. Slip occurs on two planes (111) and ((1) over bar 11) in the Al BM, while the active slip systems in the Al region near the weld interface are on four planes (111), (11 (1) over bar), ((1) over bar 11) and (1 (1) over bar 1). The transition of single texture in the BMto complex texture type in the region near the weld interface at both the Al side and the Mg side was due to {111} slip and {10 (1) over bar2} twinning, respectively.</t>
  </si>
  <si>
    <t>[Jiang, Xiaoqing; Chen, Shujun] Beijing Univ Technol, Engn Res Ctr Adv Mfg Technol Automot Struct Parts, Minist Educ, Beijing 100124, Peoples R China</t>
  </si>
  <si>
    <t>Chen, SJ (corresponding author), Beijing Univ Technol, Engn Res Ctr Adv Mfg Technol Automot Struct Parts, Minist Educ, Beijing 100124, Peoples R China.</t>
  </si>
  <si>
    <t>sjchen@bjut.edu.cn</t>
  </si>
  <si>
    <t>10.1007/s40194-018-0607-5</t>
  </si>
  <si>
    <t>GY8GZ</t>
  </si>
  <si>
    <t>WOS:000448862700004</t>
  </si>
  <si>
    <t>Tan, CW; Yang, J; Zhao, XY; Zhang, KP; Song, XG; Chen, B; Li, LQ; Feng, JC</t>
  </si>
  <si>
    <t>Tan, Caiwang; Yang, Jia; Zhao, Xiaoye; Zhang, Kaiping; Song, Xiaoguo; Chen, Bo; Li, Liqun; Feng, Jicai</t>
  </si>
  <si>
    <t>Influence of Ni coating on interfacial reactions and mechanical properties in laser welding-brazing of Mg/Ti butt joint</t>
  </si>
  <si>
    <t>Dissimilar metals; Laser welding-brazing; Magnesium alloy; Titanium alloy; Interfacial microstructure</t>
  </si>
  <si>
    <t>TI-6AL-4V; ALLOYS; MICROSTRUCTURE; MAGNESIUM; MG; TI</t>
  </si>
  <si>
    <t>Laser welding-brazing characteristics of AZ31 Mg to Ti-6Al-4V in butt configuration without and with Ni coating was comparatively investigated with varied laser power. The interfacial reaction and mechanical properties were studied and the microstructure evolution mechanism was clarified based on thermodynamic calculation. The interfacial microstructure evolved from an ultra-thin Ti3Al layer, to a layer of Ti2Ni mingled with Ti3Al, to Ti3Al layer with increasing laser power. In addition, Ti2Ni phase formed on Ti substrate at high laser power. The driving force of Al diffusing to Ti substrate was higher than that of Ni at low laser power while the diffusion time of Ni was longer, resulting in formation of Ti3Al phase or mingled structure of Ti3Al and Ti2Ni at the interface. The driving force of Ni to Ti was larger than that of Al to Ti at high laser power, producing Ti2Ni phase on Ti substrate. Mg-Al-Ni intermetallics formed in the fusion zone near the interface and became scattered with increasing laser power. The fracture load of Mg/Ni-coated Ti joint was approximately three times that of Mg/bare Ti joint. The Mg/Ni-coated Ti joint reached the maximum value of 3900 N at laser power of 1500 W. In this case, the joints failed at Mg base metal while others cracked from the fusion zone-Ti interface. (C) 2018 Elsevier B.V. All rights reserved.</t>
  </si>
  <si>
    <t>[Tan, Caiwang; Yang, Jia; Zhao, Xiaoye; Zhang, Kaiping; Song, Xiaoguo; Li, Liqun; Feng, Jicai] Harbin Inst Technol, State Key Lab Adv Welding &amp; Joining, Harbin 150001, Heilongjiang, Peoples R China; [Tan, Caiwang; Song, Xiaoguo; Chen, Bo] Harbin Inst Technol Weihai, Shandong Prov Key Lab Special Welding Technol, Weihai 264209, Peoples R China</t>
  </si>
  <si>
    <t>Zhao, XY; Song, XG (corresponding author), Harbin Inst Technol, State Key Lab Adv Welding &amp; Joining, Harbin 150001, Heilongjiang, Peoples R China.</t>
  </si>
  <si>
    <t>zhaoxiaoye91@163.com; xgsong@hitwh.edu.cn</t>
  </si>
  <si>
    <t>National Natural Science Foundation of China [51504074, 51775138]; Key Research &amp; Development Program in Shandong Province [2017GGX30147, 2017CXGC0811]; China Postdoctoral Science Foundation [2016T90280]</t>
  </si>
  <si>
    <t>The work was financially supported by National Natural Science Foundation of China (Grant No. 51504074 and No. 51775138), Key Research &amp; Development Program in Shandong Province (Grant No. 2017GGX30147 and 2017CXGC0811) and China Postdoctoral Science Foundation (No. 2016T90280).</t>
  </si>
  <si>
    <t>OCT 5</t>
  </si>
  <si>
    <t>10.1016/j.jallcom.2018.06.039</t>
  </si>
  <si>
    <t>GS9QS</t>
  </si>
  <si>
    <t>WOS:000444058300024</t>
  </si>
  <si>
    <t>Salleh, MNM; Ishak, M; Quazi, MM; Aiman, MH</t>
  </si>
  <si>
    <t>Salleh, M. N. M.; Ishak, M.; Quazi, M. M.; Aiman, M. H.</t>
  </si>
  <si>
    <t>Microstructure, mechanical, and failure characteristics of laser-microwelded AZ31B Mg alloy optimized by response surface methodology</t>
  </si>
  <si>
    <t>Laser welding; Magnesium; Biomaterials; Mechanical properties; Fractography; Defects</t>
  </si>
  <si>
    <t>MAGNESIUM ALLOY; TENSILE PROPERTIES; FIBER LASER; BEAM WELDS; PARAMETERS; CRACKING; JOINTS; TIME</t>
  </si>
  <si>
    <t>Thin sheets of magnesium alloys are finding promising applications in automotive, biomedical, and electronics industries, where joining of components requires fusion microwelding. In the present research, laser microbeam welding (LBW) of 0.6-mm-thick AZ31B Mg alloy was investigated based on response surface methodology to optimize tensile-shear strength. The effect of pulse energy (EP), welding speed (WS), and angle of irradiation (AOI) on geometrical and mechanical properties of the welds was studied. Shear-tensile tests of the samples under optimized welding parameters produced defect-free joint with the highest strength of 80.5MPa corresponding to a fracture load of 800N. Finer grains that were 12 times smaller than the as-received alloy were witnessed in the fusion zone with an average grain size of 1.5m. The enhancement in hardness of 77HV was attributed to the microstructural refinement in the fusion zone consisting of elongated grain structure in the presence of -Mg precipitates. Failure characteristics of joints revealed evaporative loss of alloying elements that resulted in the transgranular brittle fracture in the heat-affected zone.</t>
  </si>
  <si>
    <t>[Salleh, M. N. M.; Ishak, M.; Quazi, M. M.; Aiman, M. H.] Univ Malaysia Pahang, Fac Mech Engn, Pekan 26600, Pahang, Malaysia</t>
  </si>
  <si>
    <t>Ishak, M; Quazi, MM (corresponding author), Univ Malaysia Pahang, Fac Mech Engn, Pekan 26600, Pahang, Malaysia.</t>
  </si>
  <si>
    <t>mahadzir@ump.edu.my; moinquazi@ump.edu.my</t>
  </si>
  <si>
    <t>Salleh, Muhammad/ABC-7631-2020; Halil, Aiman/AAT-3222-2020; ishak, mahadzir/F-2860-2013; Quazi, M.M./N-5019-2015</t>
  </si>
  <si>
    <t>ishak, mahadzir/0000-0003-0673-3021; Quazi, M.M./0000-0001-6416-765X; Mohd Halil, Aiman bin/0000-0002-5263-6014</t>
  </si>
  <si>
    <t>Fundamental Research Grant Scheme (FRGS) [KPT RDU140118]; University Malaysia Pahang (UMP) research grant [GRS150345]</t>
  </si>
  <si>
    <t>Fundamental Research Grant Scheme (FRGS); University Malaysia Pahang (UMP) research grant</t>
  </si>
  <si>
    <t>This work was funded by the Fundamental Research Grant Scheme (FRGS) KPT RDU140118 and University Malaysia Pahang (UMP) research grant GRS150345.</t>
  </si>
  <si>
    <t>10.1007/s00170-018-2529-1</t>
  </si>
  <si>
    <t>GV1BB</t>
  </si>
  <si>
    <t>WOS:000445800600075</t>
  </si>
  <si>
    <t>Liu, ZL; Ji, SD; Meng, XC</t>
  </si>
  <si>
    <t>Liu, Zhenlei; Ji, Shude; Meng, Xiangchen</t>
  </si>
  <si>
    <t>Joining of magnesium and aluminum alloys via ultrasonic assisted friction stir welding at low temperature</t>
  </si>
  <si>
    <t>Friction stir welding; Ultrasonic; Aluminum/magnesium alloys; Intermetallic compounds; Material flow; Mechanical properties</t>
  </si>
  <si>
    <t>MECHANICAL-PROPERTIES; STATIONARY SHOULDER; INTERMETALLIC COMPOUNDS; TENSILE PROPERTIES; MATERIAL-FLOW; MG ALLOYS; AL-ALLOY; MICROSTRUCTURE; JOINTS; VIBRATION</t>
  </si>
  <si>
    <t>Intermetallic compounds (IMCs) formed in the stir zone (SZ) of dissimilar friction stir welded aluminum/magnesium (Al/Mg) joint always deteriorate tensile properties. Joining of 6061-T6 Al and AZ31B Mg alloys via ultrasonic assisted friction stir welding (UaFSW) at low temperature was performed to reduce the disadvantages caused by IMCs. A sound Al/Mg joint with smooth surface was obtained based on the stationary shoulder at a high welding speed of 80 mm/min, rotational velocity of 1000 rpm, and ultrasonic power of 1400 W due to the improvement of material flow caused by ultrasonic, indicating the success of low-temperature welding. Meanwhile, joining interface, characterized by the IMCs, was attributed to inter diffusion caused by severe plastic deformation from ultrasonic and friction stirring. The tensile strength and elongation of the Al/Mg joint reached 134 MPa and 1.5%, respectively. The IMCs containing Al2Mg3 formed in the SZ was the main reason of tensile fracture, and then resulted in cleavage fracture. The present study suggests that UaFSW has feasible and potential to join Al/Mg alloys at low temperature, which provides a significant reference for welding joint of dissimilar materials with the IMCs.</t>
  </si>
  <si>
    <t>[Liu, Zhenlei; Ji, Shude; Meng, Xiangchen] Shenyang Aerosp Univ, Fac Aerosp Engn, Shenyang 110136, Liaoning, Peoples R China; [Meng, Xiangchen] Harbin Inst Technol, State Key Lab Adv Welding &amp; Joining, Harbin 150001, Heilongjiang, Peoples R China</t>
  </si>
  <si>
    <t>Ji, SD; Meng, XC (corresponding author), Shenyang Aerosp Univ, Fac Aerosp Engn, Shenyang 110136, Liaoning, Peoples R China.;Meng, XC (corresponding author), Harbin Inst Technol, State Key Lab Adv Welding &amp; Joining, Harbin 150001, Heilongjiang, Peoples R China.</t>
  </si>
  <si>
    <t>Meng, Xiangchen/ADA-6228-2022</t>
  </si>
  <si>
    <t>National Natural Science Foundation of China [51204111]; Education Department Foundation of Liaoning Province [L2017040]; Aeronautical Science Foundation of China [2014ZE54021]</t>
  </si>
  <si>
    <t>National Natural Science Foundation of China(National Natural Science Foundation of China (NSFC)); Education Department Foundation of Liaoning Province; Aeronautical Science Foundation of China</t>
  </si>
  <si>
    <t>This work is supported by the National Natural Science Foundation of China (No. 51204111), the Education Department Foundation of Liaoning Province (No. L2017040), and the Aeronautical Science Foundation of China (2014ZE54021).</t>
  </si>
  <si>
    <t>10.1007/s00170-018-2255-8</t>
  </si>
  <si>
    <t>GN5VW</t>
  </si>
  <si>
    <t>WOS:000439136700073</t>
  </si>
  <si>
    <t>Song, G; Diao, Z; Lv, XZ; Liu, LM</t>
  </si>
  <si>
    <t>Song, Gang; Diao, Zhuo; Lv, Xinze; Liu, Liming</t>
  </si>
  <si>
    <t>TIG and laser-TIG hybrid filler wire welding of casting and wrought dissimilar magnesium alloy</t>
  </si>
  <si>
    <t>Laser-TIG hybrid welding; TIG welding; Magnesium alloy; Microstructure; Mechanical property; Dissimilar metals welding</t>
  </si>
  <si>
    <t>AL-ZN ALLOYS; MECHANICAL-PROPERTIES; MG ALLOYS; JOINTS; STEEL; MICROSTRUCTURES; SPEED</t>
  </si>
  <si>
    <t>Cast magnesium alloy AZ80 and wrought magnesium alloy AZ31B subjected to tungsten inert gas (TIG) filler wire welding and laser TIG hybrid filler wire welding were investigated. The welding formation, microstructure, and mechanical properties of the two joints were analyzed. Results showed that although good welding formation and good tensile strength can be achieved both in two welding methods, hybrid welding possessed wider parameter than TIG welding, which made it more flexible and reliable in industry application. The weld beads of the two joints both had irregular anchor shapes, and both joints had a sharp angle region on the AZ31B sides. The microstructure of the joints was composed of alpha-Mg phases and beta-Mg17Al12 phases, and alpha + beta divorced eutectic phases were found in the fusion zone (FZ), AZ80 base metal (BM) and AZ80 partially melted zone (PMZ). The FZ was observed as small equiaxed dendrites and an evident PMZ, whose microstructure was a reticular alpha + beta eutectic phase belt and some nongrown alpha-Mg phases, was observed on the AZ80 sides in both joints. The eutectic phases were tinier and more dispersed in hybrid welding than in TIG welding. The hardness value of hybrid welding was higher than TIG welding, and the PMZ was the hardened zone in both joints. The tensile test showed that the ultimate tensile strength (UTS) of both joints were over 155 MPa, and the joints fracture at the AZ80 base metal. The increased hardness and high tensile strength of each joint were attributed to the PMZ microstructure. Moreover, the factors that contributed to the special welding formation, sensitive welding parameters, and changes in PMZ microstructures were discussed.</t>
  </si>
  <si>
    <t>[Song, Gang; Diao, Zhuo; Lv, Xinze; Liu, Liming] Dalian Univ Technol, Key Lab Liaoning Adv Welding &amp; Joining Technol, Sch Mat Sci &amp; Engn, Dalian 116024, Peoples R China</t>
  </si>
  <si>
    <t>Diao, Zhuo/AAI-4732-2020</t>
  </si>
  <si>
    <t>National Key Research and Development Program of China [2018YFB1107902]; National Natural Science Foundation of China [U1764251]; Natural Science Foundation of Liaoning Province [2015020108]</t>
  </si>
  <si>
    <t>National Key Research and Development Program of China(National Key Research &amp; Development Program of China); National Natural Science Foundation of China(National Natural Science Foundation of China (NSFC)); Natural Science Foundation of Liaoning Province(Natural Science Foundation of Liaoning Province)</t>
  </si>
  <si>
    <t>The authors gratefully acknowledge the support of the National Key Research and Development Program of China (2018YFB1107902), the National Natural Science Foundation of China (U1764251) and the Natural Science Foundation of Liaoning Province (2015020108).</t>
  </si>
  <si>
    <t>10.1016/j.jmapro.2018.06.005</t>
  </si>
  <si>
    <t>WOS:000442172000021</t>
  </si>
  <si>
    <t>Li, CX; Zhang, XF; Wang, J</t>
  </si>
  <si>
    <t>Li, Caixia; Zhang, Xiaofeng; Wang, Jing</t>
  </si>
  <si>
    <t>The effect of axial external magnetic field on tungsten inert gas welding of magnesium alloy</t>
  </si>
  <si>
    <t>magnetic field; TIG welding; microstructure; mechanical properties; magnesium</t>
  </si>
  <si>
    <t>MECHANICAL-PROPERTIES; RESISTANCE; EVOLUTION; QUALITY</t>
  </si>
  <si>
    <t>The influences of axial external magnetic field on the microstructure and mechanical property of the AZ31 magnesium (Mg) alloy joints were studied. The microstructure of Mg alloy joint consisted of the weld seam, heat affected zone and base metal zone. The average grain size of weld seam welded with magnetic field is 39 mu m, which is 38% smaller than that of the joint welded with absence of magnetic field. And the microhardness of weld seam increases with the help of magnetic field treatment, owing to the coarse grain refinement. With coil current of 2.0A, the maximum mechanical property of joint increases 6.7% to 255 MPa over the specimen without magnetic field treatment. Furthermore, fracture location is near heat affected area and the fracture surface is characterized with ductile fracture.</t>
  </si>
  <si>
    <t>[Li, Caixia; Zhang, Xiaofeng; Wang, Jing] Chongqing Technol &amp; Business Inst, Coll Intelligent Mfg &amp; Automobile, Chongqing 401520, Peoples R China</t>
  </si>
  <si>
    <t>Li, CX (corresponding author), Chongqing Technol &amp; Business Inst, Coll Intelligent Mfg &amp; Automobile, Chongqing 401520, Peoples R China.</t>
  </si>
  <si>
    <t>cx_li_cq@126.com</t>
  </si>
  <si>
    <t>Science and technology research project of the Chongqing Municipal Education Committee [KJ1503906]</t>
  </si>
  <si>
    <t>Science and technology research project of the Chongqing Municipal Education Committee</t>
  </si>
  <si>
    <t>The authors acknowledge the Science and technology research project of the Chongqing Municipal Education Committee (Project No.: KJ1503906) to support the studied of Mgalloy welding.</t>
  </si>
  <si>
    <t>10.1088/2053-1591/aabb39</t>
  </si>
  <si>
    <t>GD6RB</t>
  </si>
  <si>
    <t>WOS:000430635000002</t>
  </si>
  <si>
    <t>Improving Joint Formation and Tensile Properties of Dissimilar Friction Stir Welding of Aluminum and Magnesium Alloys by Solving the Pin Adhesion Problem</t>
  </si>
  <si>
    <t>aluminum and magnesium alloys; friction stir welding; intermetallic compounds; pin adhesion; tensile properties</t>
  </si>
  <si>
    <t>MECHANICAL-PROPERTIES; MG ALLOYS; AL-ALLOY; MICROSTRUCTURE; UNDERWATER; SHOULDER; STRENGTH</t>
  </si>
  <si>
    <t>Friction stir welding (FSW), as a solid-state welding technology invented by TWI in 1991, has potential to join dissimilar Al/Mg alloys. In this study, the pin adhesion phenomenon affecting joint quality during FSW of 6061-T6 aluminum and AZ31B magnesium alloys was investigated. The adhesion phenomenon induced by higher heat input easily transformed the tapered-and-screwed pin into a tapered pin, which greatly reduced the tool's ability to drive the plasticized materials and further deteriorated joint formation. Under the condition without the pin adhesion, the complex intercalated interlayer at the bottom of stir zone was beneficial to mechanical interlocking of Al/Mg alloys, improving tensile properties. However, the formation of intermetallic compounds was still the main reason of the joint fracture, significantly deteriorating tensile properties. Under the welding speed of 60 mm/min without the pin adhesion phenomenon, the maximum tensile strength of 107 MPa and elongation of 1.2% were achieved.</t>
  </si>
  <si>
    <t>Ji, SD (corresponding author), Shenyang Aerosp Univ, Fac Aerosp Engn, Shenyang 110136, Liaoning, Peoples R China.</t>
  </si>
  <si>
    <t>National Natural Science Foundation of China [51204111, 51405309]; Natural Science Foundation of Liaoning Province [2014024008]; Aeronautical Science Foundation of China [2014ZE54021]</t>
  </si>
  <si>
    <t>This work is supported by the National Natural Science Foundation of China (Nos. 51204111 and 51405309), the Natural Science Foundation of Liaoning Province (No. 2014024008) and the Aeronautical Science Foundation of China (2014ZE54021).</t>
  </si>
  <si>
    <t>10.1007/s11665-018-3216-y</t>
  </si>
  <si>
    <t>WOS:000426701000052</t>
  </si>
  <si>
    <t>Song, G; Wang, HY; Li, TT; Liu, LM</t>
  </si>
  <si>
    <t>Song, Gang; Wang, Hong-yang; Li, Tao-tao; Liu, Li-ming</t>
  </si>
  <si>
    <t>Joining mechanism of Mg alloy/steel butt joints with Cu-Zn interlayer by hybrid laser-TIG welding source</t>
  </si>
  <si>
    <t>JOURNAL OF IRON AND STEEL RESEARCH INTERNATIONAL</t>
  </si>
  <si>
    <t>Hybrid laser-TIG welding; Cu-Zn interlayer; Aluminum; Magnesium; Steel</t>
  </si>
  <si>
    <t>MAGNESIUM ALLOY; COATED STEEL; LAP JOINTS; MICROSTRUCTURE</t>
  </si>
  <si>
    <t>Hybrid laser-TIG (tungsten inert gas) welding technology was used to join the Mg to steel with Cu-Zn interlayer. The effect of Al content in Mg alloy on the interface bonding of AZ31BMg/Q235 steel dissimilar butt joints was investigated. For comparison, ZK60 Mg alloy with no Al addition and AZ31 Mg alloy were utilized. The results showed that AZ31/Q235 butt joints with Cu-Zn interlayer, of which the fractures occurred in the Mg weld seam, showed quite sound and reliable interface bonding. The obvious concentration of element Al occurred along the Mg/steel interface. The results indicated that the addition of Cu-Zn interlayer, especially Zn, could significantly decrease the reaction temperature of Fe-Al at the Mg/steel interface and promote the formation of reaction layer along the interface. The diffusion of Al element on the Mg-Fe interface was increased by the Cu-Zn interlayer. For ZK60 Mg alloy, Mg and Zn approaching the Mg-Fe interface were evaporated. The intense vaporizing could inhibit the direct contact between steel and Mg weld pool, even destroying the possible formation of reaction layer. The intimate interface bonding of AZ31/Q235 butt joints was attributed to the synergistic effect of element Al and Cu.</t>
  </si>
  <si>
    <t>[Song, Gang; Wang, Hong-yang; Li, Tao-tao; Liu, Li-ming] Dalian Univ Technol, Sch Mat Sci &amp; Engn, Key Lab Liaoning Adv Welding &amp; Joining Technol, Dalian 116024, Liaoning, Peoples R China</t>
  </si>
  <si>
    <t>Wang, HY (corresponding author), Dalian Univ Technol, Sch Mat Sci &amp; Engn, Key Lab Liaoning Adv Welding &amp; Joining Technol, Dalian 116024, Liaoning, Peoples R China.</t>
  </si>
  <si>
    <t>wang-hy@dlut.edu.cn</t>
  </si>
  <si>
    <t>National Natural Science Foundation of China [11375038]; Science Fund for Creative Research Groups of NSFC [51621064]; Program for New Century Excellent Talents in University [NCET-13-0079]</t>
  </si>
  <si>
    <t>National Natural Science Foundation of China(National Natural Science Foundation of China (NSFC)); Science Fund for Creative Research Groups of NSFC(Science Fund for Creative Research Groups); Program for New Century Excellent Talents in University(Program for New Century Excellent Talents in University (NCET))</t>
  </si>
  <si>
    <t>The authors gratefully acknowledge the support of National Natural Science Foundation of China (11375038), Science Fund for Creative Research Groups of NSFC (51621064) and Program for New Century Excellent Talents in University (NCET-13-0079).</t>
  </si>
  <si>
    <t>JOURNAL IRON STEEL RESEARCH EDITORIAL BOARD</t>
  </si>
  <si>
    <t>NO. 76 XUEYUAN SOUTH-ROAD, BEIJING 100081, PEOPLES R CHINA</t>
  </si>
  <si>
    <t>1006-706X</t>
  </si>
  <si>
    <t>2210-3988</t>
  </si>
  <si>
    <t>J IRON STEEL RES INT</t>
  </si>
  <si>
    <t>J. Iron Steel Res. Int.</t>
  </si>
  <si>
    <t>10.1007/s42243-018-0024-4</t>
  </si>
  <si>
    <t>GA0PL</t>
  </si>
  <si>
    <t>WOS:000428016600011</t>
  </si>
  <si>
    <t>Liu, Z; Xin, RL; Wu, X; Liu, DJ; Liu, Q</t>
  </si>
  <si>
    <t>Liu, Zhe; Xin, Renlong; Wu, Xia; Liu, Dejia; Liu, Qing</t>
  </si>
  <si>
    <t>Improvement in the strength of friction-stir-welded ZK60 alloys via post weld compression and aging treatment</t>
  </si>
  <si>
    <t>Magnesium alloy; Friction stir welding; Twinning; Aging precipitation; Texture strengthening</t>
  </si>
  <si>
    <t>MAGNESIUM ALLOY; MECHANICAL-PROPERTIES; TENSILE BEHAVIOR; GRAIN-SIZE; MG ALLOYS; DEFORMATION-BEHAVIOR; MICROSTRUCTURE; TEXTURE; AZ31; ORIENTATION</t>
  </si>
  <si>
    <t>Although the microstructure of Mg alloys can be significantly refined after friction stir welding (FSW), the joint strength often decreases due to texture redistribution and precipitate dissolution. In this study, cast 2K60 alloy plates were successfully joined by FSW. Then, post-weld compression and aging treatment were applied on the joints, and their effects on microstructure, texture, and mechanical properties were examined. A local basal texture similar to that reported for FSW AZ31 alloy was formed in the stir zone of the 2K60 alloy after FSW, and the grain size was refined to similar to 3.7 pm in the stir zone. Profuse {10 (1) over bar2} twinning was generated in various regions after 5% post-weld compression. Thus, the yield strength of ZK60 joint increased by 45 MPa. In contrast, the yield strength increased by 32 MPa after the aging treatment. This indicates that post-weld compression increased the number of precipitates in the 2K60 joint during subsequent aging, because the twins and dislocations generated during the compression provide more sites for precipitation.</t>
  </si>
  <si>
    <t>[Liu, Zhe; Xin, Renlong; Wu, Xia; Liu, Dejia; Liu, Qing] Chongqing Univ, Coll Mat Sci &amp; Engn, Chongqing, Peoples R China; [Xin, Renlong; Liu, Qing] Chongqing Univ, State Key Lab Mech Transmiss, Chongqing, Peoples R China; [Liu, Dejia] East China Jiaotong Univ, Coll Mat Sci &amp; Engn, Nanchang, Jiangxi, Peoples R China; [Xin, Renlong] Sha Zheng Jie 174, Chongqing, Peoples R China</t>
  </si>
  <si>
    <t>Chongqing University; Chongqing University; East China Jiaotong University</t>
  </si>
  <si>
    <t>Xin, RL (corresponding author), Chongqing Univ, Coll Mat Sci &amp; Engn, Chongqing, Peoples R China.</t>
  </si>
  <si>
    <t>Liu, Zhe/0000-0002-0074-9666</t>
  </si>
  <si>
    <t>National Natural Science Foundation of China [51571045, 51421001]; National Basic Research Program of China (973 Project) [2013CB632204]</t>
  </si>
  <si>
    <t>National Natural Science Foundation of China(National Natural Science Foundation of China (NSFC)); National Basic Research Program of China (973 Project)(National Basic Research Program of China)</t>
  </si>
  <si>
    <t>This project was financially supported by the National Natural Science Foundation of China (Project No. 51571045 and 51421001) and the National Basic Research Program of China (973 Project) (Grant No. 2013CB632204).</t>
  </si>
  <si>
    <t>JAN 18</t>
  </si>
  <si>
    <t>10.1016/j.msea.2017.12.008</t>
  </si>
  <si>
    <t>FU5KV</t>
  </si>
  <si>
    <t>WOS:000423892500055</t>
  </si>
  <si>
    <t>Chen, B; Wang, YH; Xiao, CY; Zhang, MM; Ni, GL; Li, D</t>
  </si>
  <si>
    <t>Chen, Bing; Wang, Yuhui; Xiao, Changyuan; Zhang, Minmin; Ni, Guoli; Li, Da</t>
  </si>
  <si>
    <t>The formation mechanism of intermetallic compounds in Al/Mg friction-stir weld joint</t>
  </si>
  <si>
    <t>Friction stir welding; intermetallic compounds; plastic deformation; local composition</t>
  </si>
  <si>
    <t>AZ31B MAGNESIUM ALLOY; 6061 ALUMINUM-ALLOY; MG ALLOY; AL-ALLOY; PHYSICAL SIMULATION; DISSIMILAR AL; MICROSTRUCTURE; STEEL; CONFIGURATION; PARAMETERS</t>
  </si>
  <si>
    <t>The mechanical properties of dissimilar metal joints are strongly related to the brittle intermetallic compounds (IMCs) that form at the weld interfaces. In this study, the effects of temperature, local composition and plastic strain on the formation mechanism of IMCs in a welded joint between 6061 Al and AZ31 Mg were investigated. The results demonstrate that Al3Mg2 is formed when the strain rate reaches 10 s(-1), even though the temperature is lower than the Al-Mg eutectic temperature, which suggests that plastic deformation may accelerate the formation of IMCs in the deformation zone. Meanwhile, the formation of Al-Mg IMCs can be suppressed by Mg-Zn and Al-Mg-Zn compounds when Zn filler is added at the Al/Mg interfaces.</t>
  </si>
  <si>
    <t>[Chen, Bing; Xiao, Changyuan; Zhang, Minmin; Ni, Guoli; Li, Da] Southwest Jiaotong Univ, Coll Mat Sci &amp; Engn, Chengdu 610031, Sichuan, Peoples R China; [Wang, Yuhui] Yanshan Univ, Natl Engn Res Ctr Equipment &amp; Technol Cold Strip, Qinhuangdao, Peoples R China; [Xiao, Changyuan] Capital Aerosp Machinery Co, China Acad Launch Vehicle Technol, Beijing, Peoples R China</t>
  </si>
  <si>
    <t>Southwest Jiaotong University; Yanshan University</t>
  </si>
  <si>
    <t>Li, D (corresponding author), Southwest Jiaotong Univ, Coll Mat Sci &amp; Engn, Chengdu 610031, Sichuan, Peoples R China.</t>
  </si>
  <si>
    <t>hardfacing@swjtu.edu.cn</t>
  </si>
  <si>
    <t>Wang, Yuhui/0000-0002-9017-9256</t>
  </si>
  <si>
    <t>10.1080/02670836.2017.1410926</t>
  </si>
  <si>
    <t>GD2QI</t>
  </si>
  <si>
    <t>WOS:000430345300010</t>
  </si>
  <si>
    <t>Hiscocks, J; Diak, BJ; Gerlich, AP; Daymond, MR</t>
  </si>
  <si>
    <t>Hiscocks, J.; Diak, B. J.; Gerlich, A. P.; Daymond, M. R.</t>
  </si>
  <si>
    <t>Strain localisation and failure of dissimilar magnesium-based alloy friction stir welds</t>
  </si>
  <si>
    <t>Dissimilar friction stir welding; defect; wormhole; digital image correlation; deformation; friction stir joining; thermal transient; interface</t>
  </si>
  <si>
    <t>FLOW</t>
  </si>
  <si>
    <t>Dissimilar butted combinations of magnesium alloys AZ31, AZ61 and AZ80 were friction stir welded and transverse tensile tested until failure. Strain mapping across the deforming weld nugget and interfaces was carried out to correlate the deformation to the local microstructures. Mechanical performance was found to be highly dependent on the spatial distribution of alloys within the nugget and thus highly sensitive to changes in the tooling geometry. Process control requirements for repeatable, high-quality dissimilar friction stir welds will therefore be far more rigorous and challenging than those of similar welds of these alloys. In addition, proximity to the tool insertion point was found to decrease tensile performance, likely due to changes in tooling temperature.</t>
  </si>
  <si>
    <t>[Hiscocks, J.; Diak, B. J.; Daymond, M. R.] Queens Univ, Dept Mech &amp; Mat Engn, Kingston, ON, Canada; [Gerlich, A. P.] Waterloo Univ, Dept Mech &amp; Mechatron Engn, Waterloo, ON, Canada</t>
  </si>
  <si>
    <t>Queens University - Canada; University of Waterloo</t>
  </si>
  <si>
    <t>Hiscocks, J (corresponding author), Queens Univ, Dept Mech &amp; Mat Engn, Kingston, ON, Canada.</t>
  </si>
  <si>
    <t>j.hiscocks@queensu.ca</t>
  </si>
  <si>
    <t>Hiscocks, Jessica/0000-0002-9440-7199; Diak, Bradley/0000-0002-4410-3541; Gerlich, Adrian/0000-0003-0270-7475</t>
  </si>
  <si>
    <t>NSERC [2015-06131]; AUTO21 Network of Centres of Excellence [C504-CTW]</t>
  </si>
  <si>
    <t>NSERC(Natural Sciences and Engineering Research Council of Canada (NSERC)); AUTO21 Network of Centres of Excellence</t>
  </si>
  <si>
    <t>This work was supported by NSERC: [Grant Number Discovery Grant 2015-06131]; AUTO21 Network of Centres of Excellence: [Grant Number C504-CTW].</t>
  </si>
  <si>
    <t>10.1080/13621718.2018.1450704</t>
  </si>
  <si>
    <t>GP3CU</t>
  </si>
  <si>
    <t>WOS:000440719100011</t>
  </si>
  <si>
    <t>Song, G; Yu, JW; Li, TT; Wang, JF; Liu, LM</t>
  </si>
  <si>
    <t>Song, Gang; Yu, Jingwei; Li, Taotao; Wang, Jifeng; Liu, Liming</t>
  </si>
  <si>
    <t>Effect of laser-GTAW hybrid welding heat input on the performance of Mg/Steel butt joint</t>
  </si>
  <si>
    <t>Arc welding; Laser; Mg/steel dissimilar metal; Filler metal; Butt joint</t>
  </si>
  <si>
    <t>MECHANICAL-PROPERTIES; MAGNESIUM ALLOY; STAINLESS-STEEL; COATED STEEL; MG; MICROSTRUCTURE; INTERLAYER</t>
  </si>
  <si>
    <t>The most common welding method for Mg/steel dissimilar metals is melt-brazing with lap joints; however, the butt fusion welding of Mg/steel joint remains a challenging task. 1.6 mm AZ31 B Mg alloy was joined with 1.0 mm Q235 steel by using laser-gas tungsten arc welding (GTAW) hybrid butt welding with AZ61 filler metal. The influence of welding heat input on the morphology, interface bonding, mechanical properties and fracture modes of welded joints was systematically analyzed. Results: show that laser-GTAW hybrid welding with filling wire can be used to combine high-performance joints and Mg/steel dissimilar metals during butt assembly. The maximum average tensile fracture load of the joints can reach up to 3265 N (the load equal to that of steel base metal). The tensile load of the joints decreases with the decrease in heat input. A reaction layer is formed on the welding interface enriched with Al and Mn elements. The morphology of Mg/steel joint and the thickness of interface transition layer are the key factors affecting the properties and fracture mechanism of the welded joint. With the decrease in heat input, the Mg/steel butt joints had three fracture modes, including the fracture on the base metal of steel, Mg weld seam, and Mg/steel interface. (C) 2017 The Society of Manufacturing Engineers. Published by Elsevier Ltd. All rights reserved.</t>
  </si>
  <si>
    <t>[Song, Gang; Yu, Jingwei; Li, Taotao; Liu, Liming] Dalian Univ Technol, Sch Mat Sci &amp; Engn, Key Lab Liaoning Adv Welding &amp; Joining Technol, Dalian 116024, Peoples R China; [Wang, Jifeng] Shanghai Inst Special Equipment Inspect &amp; Tech Re, Shanghai 200062, Peoples R China</t>
  </si>
  <si>
    <t>National Natural Science Foundation of China [11375038]; Science Fund for Creative Research Groups of NSFC [51621064]; Shanghai Pujiang Program [15PJD035]</t>
  </si>
  <si>
    <t>National Natural Science Foundation of China(National Natural Science Foundation of China (NSFC)); Science Fund for Creative Research Groups of NSFC(Science Fund for Creative Research Groups); Shanghai Pujiang Program(Shanghai Pujiang Program)</t>
  </si>
  <si>
    <t>The authors gratefully acknowledge the support of National Natural Science Foundation of China (No. 11375038), Science Fund for Creative Research Groups of NSFC (No. 51621064), and Shanghai Pujiang Program (No. 15PJD035).</t>
  </si>
  <si>
    <t>10.1016/j.jmapro.2017.09.029</t>
  </si>
  <si>
    <t>WOS:000427310300013</t>
  </si>
  <si>
    <t>Shang, Q; Ni, DR; Xue, P; Xiao, BL; Ma, ZY</t>
  </si>
  <si>
    <t>Shang, Q.; Ni, D. R.; Xue, P.; Xiao, B. L.; Ma, Z. Y.</t>
  </si>
  <si>
    <t>Improving joint performance of friction stir welded wrought Mg alloy by controlling non-uniform deformation behavior</t>
  </si>
  <si>
    <t>Non-uniform deformation; Mg alloy; Friction stir welding; Mechanical properties; Texture evolution; Twinning</t>
  </si>
  <si>
    <t>AZ31 MAGNESIUM ALLOY; FRACTURE-BEHAVIOR; MECHANICAL-PROPERTIES; STRAIN LOCALIZATION; TENSILE BEHAVIOR; TEXTURE; MICROSTRUCTURE; EVOLUTION; FLOW; MODEL</t>
  </si>
  <si>
    <t>Macroscopic non-uniform deformation is usually found in deformed joints of friction sir welded (FSW) wrought Mg alloys, detrimental to the joint performance. In the present work, two kinds of FSW joints with different stirred zone (SZ) structures were generated for extruded AZ31 plates. Comparative studies were conducted aiming to unravel the underline mechanism of the non-uniform deformation and their effect on tensile properties. It was found that the occurrence of non-uniform deformation was associated with the special texture distribution and twinning behavior in the SZ. The shape of concave sub-regions in the SZ coincided with the distribution area of extension twins. Texture evolution showed that consistent lattice rotation occurred across the SZ during tensile process. Schmid factor analysis revealed the role acted by basal slip and extension twinning in sub-regions at various deformation stages. In addition, the non-uniform deformation behavior could be suppressed by modifying the texture distribution through increasing the tool rotation rate, which meanwhile could improve both the tensile strength and ductility of the joints. Digital image correlation measurements provided detailed examination of the actual strain distribution evolved in the joints and demonstrated the dominant contribution of strain localization to the tensile properties.</t>
  </si>
  <si>
    <t>[Shang, Q.; Ni, D. R.; Xue, P.; Xiao, B. L.; Ma, Z. Y.] Chinese Acad Sci, Inst Met Res, Shenyang Natl Lab Mat Sci, 72 Wenhua Rd, Shenyang 110016, Liaoning, Peoples R China; [Shang, Q.] Univ Sci &amp; Technol China, Sch Mat Sci &amp; Engn, 72 Werdwa Rd, Shenyang 110016, Liaoning, Peoples R China</t>
  </si>
  <si>
    <t>Chinese Academy of Sciences; Institute of Metal Research, CAS; Chinese Academy of Sciences; University of Science &amp; Technology of China, CAS</t>
  </si>
  <si>
    <t>Ni, DR; Ma, ZY (corresponding author), Chinese Acad Sci, Inst Met Res, Shenyang Natl Lab Mat Sci, 72 Wenhua Rd, Shenyang 110016, Liaoning, Peoples R China.</t>
  </si>
  <si>
    <t>drni@imr.ac.cn; zyma@imr.ac.cn</t>
  </si>
  <si>
    <t>Xue, Peng/AAR-9760-2020; liu, junyan/HGV-1505-2022</t>
  </si>
  <si>
    <t>Ma, Zong-yi/0000-0003-3835-0412; Xue, Peng/0000-0003-3981-117X</t>
  </si>
  <si>
    <t>National Natural Science Foundation of China [51371179, 51331008]</t>
  </si>
  <si>
    <t>This work was supported by the National Natural Science Foundation of China under Grant nos. 51371179 and 51331008.</t>
  </si>
  <si>
    <t>NOV 7</t>
  </si>
  <si>
    <t>10.1016/j.msea.2017.09.084</t>
  </si>
  <si>
    <t>FL3FL</t>
  </si>
  <si>
    <t>WOS:000414108200049</t>
  </si>
  <si>
    <t>Liu, ZL; Ji, SD; Meng, XC; Huang, RF</t>
  </si>
  <si>
    <t>Liu, Zhenlei; Ji, Shude; Meng, Xiangchen; Huang, Ruofei</t>
  </si>
  <si>
    <t>Improving joint formation and tensile properties of friction stir welded ultra-thin Al/Mg alloy sheets using a pinless tool assisted by a stationary shoulder</t>
  </si>
  <si>
    <t>Pinless friction stir welding; Stationary shoulder; Al/Mg alloys; Pin adhesion; Intermetallic compounds; Mechanical property</t>
  </si>
  <si>
    <t>EXTERNAL NONROTATIONAL SHOULDER; MAGNESIUM DISSIMILAR ALLOYS; ALUMINUM-ALLOY; MECHANICAL-PROPERTIES; MG ALLOYS; MICROSTRUCTURE; AL; INTERFACE</t>
  </si>
  <si>
    <t>In order to reduce or eliminate pin adhesion, a self-designed pinless tool with six-groove on a rotational shoulder was proposed to friction stir weld 6061-T6 Al and AZ31B Mg alloys. The assisted stationary shoulder can successfully improve surface formation, accelerate mechanical mixing, broaden welding process parameter window, heighten welding depth, and reduce the intermetallic compound layer thickness. Under the welding parameters of 40 mm/min, 1200 rpm, and 0.3 mm offset to Mg, sound joint with small flashes, sufficient Al/Mg mixture, and welding depth of 1 mm was obtained using the pinless tool assisted by the stationary shoulder. The maximum tensile strength of Al/Mg joint by the stationary shoulder reaches 124.1 MPa, which is 121.6% of that by the pinless tool. Some dimples appear on the fracture surface of the top region, presenting the existence of ductile fracture. Therefore, the pinless tool assisted by the stationary shoulder is greatly suitable for the welding of ultra-thin sheets of Al/Mg alloys.</t>
  </si>
  <si>
    <t>[Liu, Zhenlei; Ji, Shude; Huang, Ruofei] Shenyang Aerosp Univ, Fac Aerosp Engn, Shenyang 110136, Liaoning, Peoples R China; [Liu, Zhenlei; Meng, Xiangchen] Harbin Inst Technol, State Key Lab Adv Welding &amp; Joining, Harbin 150001, Heilongjiang, Peoples R China</t>
  </si>
  <si>
    <t>Ji, SD (corresponding author), Shenyang Aerosp Univ, Fac Aerosp Engn, Shenyang 110136, Liaoning, Peoples R China.;Meng, XC (corresponding author), Harbin Inst Technol, State Key Lab Adv Welding &amp; Joining, Harbin 150001, Heilongjiang, Peoples R China.</t>
  </si>
  <si>
    <t>This work is supported by the National Natural Science Foundation of China (No. 51204111), the Natural Science Foundation of Liaoning Province (No. 2014024008), and the Aeronautical Science Foundation of China (2014ZE54021).</t>
  </si>
  <si>
    <t>10.1007/s00170-017-0682-6</t>
  </si>
  <si>
    <t>WOS:000412953600047</t>
  </si>
  <si>
    <t>Bolchoun, A; Baumgartner, J; Kaufmann, H</t>
  </si>
  <si>
    <t>Bolchoun, Alexandre; Baumgartner, Joerg; Kaufmann, Heinz</t>
  </si>
  <si>
    <t>A new method for fatigue life evaluation under out-of-phase variable amplitude loadings and its application to thin-walled magnesium welds</t>
  </si>
  <si>
    <t>Multiaxial fatigue; Out-of-phase loading; Variable amplitude loading; Magnesium welds; Notch stress approach</t>
  </si>
  <si>
    <t>MULTIAXIAL FATIGUE; STRESS CONCEPT; ALLOY AZ31; JOINTS; DESIGN; BEHAVIOR; RADII</t>
  </si>
  <si>
    <t>Depending on material ductility out-of-phase loads can result in fatigue life increase or fatigue life reduction compared to in-phase loading. Especially the latter case is crucial and must be taken into account as fatigue life evaluation is performed. Area covered by rotating shear stress vectors in section planes is used in order to provide a numerical out-of-phase measure of the load. Fatigue life evaluation for the variable amplitudes loadings is performed using the Palmgren-Miner linear damage accumulation, whereas the total damage of every cycle is split up into the stress amplitude component and the out-of-phase component. In order to compute the two components a modification of the Rainflow counting method, which keeps track of the time intervals, where the cycles occur, must be used. The method takes into account different slopes of the pure axial and the pure torsional Wailer curves using a Wohler curve interpolation. Fatigue life tests under constant and variable amplitude (Gauss-distributed spectrum with L-s = 5.10(4) cycles) loadings were performed on the tube-tube thin-walled welded specimens made of magnesium (AZ31 and AZ61) alloys. The tests included pure axial, pure torsional and combined in-phase and out of -phase loadings with the load ratio R, R = -1. Magnesium welds show a fatigue life reduction under out-of -phase loads. FE-models of the specimens according to the notch stress approach were built in order to obtain local linear elastic stresses in the weld. The fatigue life assessment under multiaxial variable amplitude in -phase and out-of -phase loading with the developed method, showed a good agreement with the experimental results. (C) 2017 Elsevier Ltd. All rights reserved.</t>
  </si>
  <si>
    <t>[Bolchoun, Alexandre] Tech Univ Darmstadt, Res Grp Syst Reliabil Adapt Struct &amp; Machine Acou, Magdalenenstr 4, D-64289 Darmstadt, Germany; [Bolchoun, Alexandre; Baumgartner, Joerg; Kaufmann, Heinz] Fraunhofer Inst Struct Durabil &amp; Syst Reliabil LB, Bartningstr 47, D-64289 Darmstadt, Germany</t>
  </si>
  <si>
    <t>Technical University of Darmstadt; Fraunhofer Gesellschaft; Fraunhofer Germany; Fraunhofer Structural Durability &amp; System Reliability</t>
  </si>
  <si>
    <t>Bolchoun, A (corresponding author), Tech Univ Darmstadt, Res Grp Syst Reliabil Adapt Struct &amp; Machine Acou, Magdalenenstr 4, D-64289 Darmstadt, Germany.</t>
  </si>
  <si>
    <t>bolchoun@szm.tu-darmstadt.de</t>
  </si>
  <si>
    <t>Baumgartner, Jorg/0000-0002-0225-275X</t>
  </si>
  <si>
    <t>German Research Foundation - Germany (DFG) [SO 184/12-1, SO 184/12-2]</t>
  </si>
  <si>
    <t>German Research Foundation - Germany (DFG)</t>
  </si>
  <si>
    <t>The authors would like to thank the German Research Foundation - Germany (DFG) for the financial support of the Multiaxial Magnesium projects (DFG projects SO 184/12-1 and SO 184/12-2).</t>
  </si>
  <si>
    <t>10.1016/j.ijfatigue.2017.01.012</t>
  </si>
  <si>
    <t>EX3LQ</t>
  </si>
  <si>
    <t>WOS:000403134000005</t>
  </si>
  <si>
    <t>Liu, X; Wang, XJ; Wang, BS; Zhang, LL; Yang, C; Chai, TX</t>
  </si>
  <si>
    <t>Liu, Xiao; Wang, Xijing; Wang, Boshi; Zhang, Liangliang; Yang, Chao; Chai, Tingxi</t>
  </si>
  <si>
    <t>The Role of Mechanical Connection during Friction Stir Keyholeless Spot Welding Joints of Dissimilar Materials</t>
  </si>
  <si>
    <t>friction stir keyholeless welding; magnesium alloy; duplex steel 600; compound joints; mechanical connection; dissimilar materials</t>
  </si>
  <si>
    <t>AZ31B MAGNESIUM; ALLOY; MICROSTRUCTURE</t>
  </si>
  <si>
    <t>Contrast experiments of lap joints among dissimilar AZ31B Mg alloy, Mg99.50, zinc-coated DP600 sheet, and non-zinc-coated DP600 sheet were made by friction stir keyholeless spot welding (FSKSW) and vacuum diffusion welding (VDW), respectively. Scanning electron microscopy (SEM) and energy disperse spectroscopy (EDS) were used to investigate the microstructures and components of the joints welded. The experimental results show that the FSKSW bonding method is a kind of compound mode that contains a mechanical connection and element diffusion fusion connection, in which mechanical connection has the main decisive function on joints of Mg/steel. Elements diffusion exists in the interfacial region of the joints and the elements diffusion extent is basically the same to that of VDW. The elements' diffusion in Mg/steel using FSKSW is defined in the reaction between small amounts elements of the base metal and zinc-coated metals. The intermetallic compounds and composite oxide perform some reinforcement on the mechanical connection strength.</t>
  </si>
  <si>
    <t>[Liu, Xiao; Wang, Xijing; Wang, Boshi; Zhang, Liangliang; Yang, Chao; Chai, Tingxi] Lanzhou Univ Technol, State Key Lab Adv Proc &amp; Recycling Nonferrous Met, Lanzhou 730050, Peoples R China; [Wang, Xijing] Lanzhou Univ Technol, Sch Mat Sci &amp; Engn, Lanzhou 730050, Peoples R China</t>
  </si>
  <si>
    <t>Wang, XJ (corresponding author), Lanzhou Univ Technol, State Key Lab Adv Proc &amp; Recycling Nonferrous Met, Lanzhou 730050, Peoples R China.;Wang, XJ (corresponding author), Lanzhou Univ Technol, Sch Mat Sci &amp; Engn, Lanzhou 730050, Peoples R China.</t>
  </si>
  <si>
    <t>18119316859@163.com; wangxj@lut.cn; tianyjs_1988@163.com; zll_0715@126.com; tijs_1988@126.com; 18509316693@163.com</t>
  </si>
  <si>
    <t>major national science and technology projects [2012ZX04008011]; Gansu province</t>
  </si>
  <si>
    <t>major national science and technology projects; Gansu province</t>
  </si>
  <si>
    <t>This work was supported by major national science and technology projects under No. 2012ZX04008011 and the fundamental research funds of Gansu province for higher education institutions.</t>
  </si>
  <si>
    <t>10.3390/met7060217</t>
  </si>
  <si>
    <t>EY5XX</t>
  </si>
  <si>
    <t>WOS:000404056600034</t>
  </si>
  <si>
    <t>Evolution of local texture and its effect on mechanical properties and fracture behavior of friction stir welded joint of extruded Mg-3A1-1Zn alloy</t>
  </si>
  <si>
    <t>EBSD; Magnesium alloy; Welding; Mechanical property; Texture; Fracture</t>
  </si>
  <si>
    <t>AZ31 MAGNESIUM ALLOY; MG ALLOY; CONTRACTION TWINS; MG-3AL-1ZN ALLOY; GRAIN-SIZE; MICROSTRUCTURE; DEFORMATION; SHEETS; SLIP; CRYSTALS</t>
  </si>
  <si>
    <t>For the wrought Mg alloys, the strong texture may greatly affect their fracture behavior and mechanical property. In the present study, a single plate of extruded AZ31 alloy was subjected to friction stir welding at different tilt angles relative to the extrusion direction, with the aim to investigate the evolution of local texture in the weld as well as its effect on the mechanical behavior of the joint. The results showed that the formation of specific-textured nugget zone and prevalent twinning activated at low strain brought about the reduction of yield anisotropy in the tensile test Relatively higher elongation of the joints was achieved with the welding direction aligned at 45 to the extrusion direction. The fracture locations were observed to occur in different regions and shift with the variation of the welding direction, which was mainly attributed to the strain localization induced by incompatible deformation of different sub-regions. EBSD analyses indicated that the microstructure and texture evolution in both the nugget zone and the thermo-mechanically affected zone played a vital role in the inconsistent deformation behavior. (C) 2017 Elsevier Inc All rights reserved.</t>
  </si>
  <si>
    <t>[Shang, Q.; Ni, D. R.; Xue, P.; Xiao, B. L.; Ma, Z. Y.] Chinese Acad Sci, Inst Met Res, Shenyang Natl Lab Mat Sci, 72 Wenhua Rd, Shenyang 110016, Peoples R China; [Shang, Q.] Univ Sci &amp; Technol China, Sch Mat Sci &amp; Engn, Hefei, Peoples R China</t>
  </si>
  <si>
    <t>Ni, DR (corresponding author), Chinese Acad Sci, Inst Met Res, Shenyang Natl Lab Mat Sci, 72 Wenhua Rd, Shenyang 110016, Peoples R China.</t>
  </si>
  <si>
    <t>dmi@imr.ac.cn</t>
  </si>
  <si>
    <t>Xue, Peng/AAR-9760-2020; Shang, Qichao/AAJ-5254-2021</t>
  </si>
  <si>
    <t>Xue, Peng/0000-0003-3981-117X; Ma, Zong-yi/0000-0003-3835-0412</t>
  </si>
  <si>
    <t>This work was supported by the National Natural Science Foundation of China under Grant Nos. 51371179 and 51331008.</t>
  </si>
  <si>
    <t>10.1016/j.matchar.2017.03.018</t>
  </si>
  <si>
    <t>FB1CL</t>
  </si>
  <si>
    <t>WOS:000405881200003</t>
  </si>
  <si>
    <t>Tan, CW; Xiao, LY; Liu, FY; Chen, B; Song, XG; Li, LQ; Feng, JC</t>
  </si>
  <si>
    <t>Tan, Caiwang; Xiao, Liyuan; Liu, Fuyun; Chen, Bo; Song, Xiaoguo; Li, Liqun; Feng, Jicai</t>
  </si>
  <si>
    <t>Influence of Laser Power on the Microstructure and Mechanical Properties of a Laser Welded-Brazed Mg Alloy/Ni-Coated Steel Dissimilar Joint</t>
  </si>
  <si>
    <t>dissimilar joining; laser welding-brazing; magnesium alloy; microstructure; Ni-coated steel</t>
  </si>
  <si>
    <t>MAGNESIUM ALLOY; STAINLESS-STEEL; INTERFACE</t>
  </si>
  <si>
    <t>In this work, we describe a method to improve the bonding of an immiscible Mg/steel system using Ni as an interlayer by coating it on the steel surface. Laser welding-brazing of AZ31B Mg alloy to Ni-coated Q235 steel using Mg-based filler was performed in a lap configuration. The influence of laser power on the weld characteristics, including joint appearance, formation of interfacial reaction layers and mechanical properties was investigated. The results indicated that the presence of the Ni-coating promoted the wetting of the liquid filler metal on the steel surface. A thermal gradient along the interface led to the formation of heterogeneous interfacial reaction layers. When using a low laser power of 1600 W, the reaction products were an FeAl phase in the direct laser irradiation zone, an AlNi phase close to the intermediate zone and mixtures of AlNi phase and an (alpha-Mg + Mg2Ni) eutectic structure near the interface at the seam head zone. For high powers of more than 2000 W, the FeAl phase grew thicker in the direct laser irradiation zone and a new Fe(Ni) transition layer formed at the interface of the intermediate zone and the seam head zone. However, the AlNi phase and (alpha-Mg + Mg2Ni) eutectic structure were scattered at the Mg seam. All the joints fractured at the fusion zone, indicating that the improved interface was not the weakest joint region. The maximum tensile-shear strength of the Mg/Ni-coated steel joint reached 190 N/mm, and the joint efficiency was 70% with respect to the Mg alloy base metal.</t>
  </si>
  <si>
    <t>[Tan, Caiwang; Song, Xiaoguo; Li, Liqun; Feng, Jicai] Harbin Inst Technol, State Key Lab Adv Welding &amp; Joining, Harbin 150001, Peoples R China; [Tan, Caiwang; Xiao, Liyuan; Liu, Fuyun; Chen, Bo; Song, Xiaoguo] Harbin Inst Technol, Shandong Prov Key Lab Special Welding Technol, Weihai 264209, Peoples R China</t>
  </si>
  <si>
    <t>Song, XG (corresponding author), Harbin Inst Technol, State Key Lab Adv Welding &amp; Joining, Harbin 150001, Peoples R China.;Song, XG (corresponding author), Harbin Inst Technol, Shandong Prov Key Lab Special Welding Technol, Weihai 264209, Peoples R China.</t>
  </si>
  <si>
    <t>National Natural Science Foundation of China [51504074]; Shandong Provincial Young and Middle Aged Scientists Research Awards Fund [BS2015ZZ008, BS2014ZZ002]; China Postdoctoral Science Foundation [2015M571406, 2016T90280]</t>
  </si>
  <si>
    <t>National Natural Science Foundation of China(National Natural Science Foundation of China (NSFC)); Shandong Provincial Young and Middle Aged Scientists Research Awards Fund; China Postdoctoral Science Foundation(China Postdoctoral Science Foundation)</t>
  </si>
  <si>
    <t>The work was financially supported by National Natural Science Foundation of China (Grant No. 51504074), Shandong Provincial Young and Middle Aged Scientists Research Awards Fund (Grant Nos. BS2015ZZ008 and BS2014ZZ002) and China Postdoctoral Science Foundation (Grant Nos. 2015M571406 and 2016T90280).</t>
  </si>
  <si>
    <t>10.1007/s11665-017-2726-3</t>
  </si>
  <si>
    <t>EW7YK</t>
  </si>
  <si>
    <t>WOS:000402734000054</t>
  </si>
  <si>
    <t>Rinker, TJ; Pan, J</t>
  </si>
  <si>
    <t>Rinker, Teresa J.; Pan, Jwo</t>
  </si>
  <si>
    <t>Stress intensity factor solutions for welds in lap-shear specimens of dissimilar sheet materials with and without kinked cracks</t>
  </si>
  <si>
    <t>Ultrasonic weld; Dissimilar welds; Lap-shear specimen; Stress intensity factor; Kinked crack</t>
  </si>
  <si>
    <t>FATIGUE BEHAVIOR; AL ALLOY/STEEL; SPOT WELDS; MAGNESIUM; ALUMINUM; MICROSTRUCTURE; JOINT; TOOL</t>
  </si>
  <si>
    <t>Global stress intensity factor solutions for welds with various widths in lap-shear specimens of magnesium alloy AZ31 and high-strength low-alloy steel sheets are developed using finite element analyses. Results are compared to and validated with the analytical solutions based on the beam bending theory and semi-infinite planes with connection. Analyses are also conducted using modified elastic constants with a bimaterial constant of zero for specimens with small kinked cracks. Results indicate that the stress intensity factor solutions for a vanishing kink length can be approximated by the available analytical solutions for the zero bimaterial constant for fatigue cracks growth models. The results of the global stress intensity factor solutions and the local stress intensity factor solutions for kinked cracks with the experimentally observed kink angle as functions of the kink length can be adopted for fatigue life estimations of ultrasonic welds in lap-shear specimens of magnesium and steel sheets. (C) 2017 Elsevier Ltd. All rights reserved.</t>
  </si>
  <si>
    <t>[Rinker, Teresa J.] Gen Motors, Global Res &amp; Dev, Mfg Syst Res Lab, Warren, MI 48092 USA; [Pan, Jwo] Univ Michigan, Mech Engn, Ann Arbor, MI 48109 USA</t>
  </si>
  <si>
    <t>General Motors; University of Michigan System; University of Michigan</t>
  </si>
  <si>
    <t>Rinker, TJ (corresponding author), Gen Motors, Global Res &amp; Dev, Mfg Syst Res Lab, Warren, MI 48092 USA.</t>
  </si>
  <si>
    <t>U.S. Department of Energy, Assistant Secretary for Energy Efficiency and Renewable Energy, Office of Vehicle Technologies, as part of the Lightweight Materials Program; National Science Foundation</t>
  </si>
  <si>
    <t>U.S. Department of Energy, Assistant Secretary for Energy Efficiency and Renewable Energy, Office of Vehicle Technologies, as part of the Lightweight Materials Program(United States Department of Energy (DOE)); National Science Foundation(National Science Foundation (NSF))</t>
  </si>
  <si>
    <t>This research was initially sponsored by the U.S. Department of Energy, Assistant Secretary for Energy Efficiency and Renewable Energy, Office of Vehicle Technologies, as part of the Lightweight Materials Program. The support of this work through a National Science Foundation Fellowship for TR is greatly appreciated.</t>
  </si>
  <si>
    <t>10.1016/j.engfracmech.2017.03.031</t>
  </si>
  <si>
    <t>EV2PW</t>
  </si>
  <si>
    <t>WOS:000401598600010</t>
  </si>
  <si>
    <t>Zhang, SY; Ma, GH; Peng, XF; Xiang, Y</t>
  </si>
  <si>
    <t>Zhang, Saiyu; Ma, Guohong; Peng, Xiaofei; Xiang, Yue</t>
  </si>
  <si>
    <t>Numerical simulation of the effects of bypass current on droplet transfer during AZ31B magnesium alloy DE-GMAW process based on FLUENT</t>
  </si>
  <si>
    <t>AZ31B magnesium alloy; De-GMAW; Bypass current; Droplet transfer; FLUENT</t>
  </si>
  <si>
    <t>ARC-WELDING PROCESS; METAL TRANSFER; MECHANISM; SPEED</t>
  </si>
  <si>
    <t>A modified Gaussian current density is put forward, which is used to simulate the dynamic process of AZ31B magnesium alloy double-electrode gas metal arc welding (DE-GMAW) droplet transfer. The process of droplet transfer in the AZ31B magnesium alloy DE-GMAW was simulated using FLUENT software. The influence of different bypass welding currents was investigated with a constant total current. The simulated results revealed that when the bypass current was 0 A, the process was the globular transfer type, the droplet transfer with a bypass current of 80 A was a projected transfer type and the droplet transfer at a bypass current of 170 A was a spray transfer type. The critical current is decreased so that spray transfer would occur at a lower current level in the DE-GMAW process. As the bypass current was increased, the shape of droplet changed from oval to round and the transition frequency of the droplet increased in a stepwise fashion. To confirm the accuracy of the simulated results, welding experiments were performed and the image processing method was used to obtain the droplet size. The simulated and experimental results were found to be in good agreement.</t>
  </si>
  <si>
    <t>[Zhang, Saiyu; Ma, Guohong; Peng, Xiaofei; Xiang, Yue] Nanchang Univ, Electromech Engn Inst, Nanchang 330031, Jiangxi, Peoples R China</t>
  </si>
  <si>
    <t>Ma, GH (corresponding author), Nanchang Univ, Electromech Engn Inst, Nanchang 330031, Jiangxi, Peoples R China.</t>
  </si>
  <si>
    <t>zhangsy667@163.com; my_126_my@126.com</t>
  </si>
  <si>
    <t>Xiang, Yue/JVO-8485-2024</t>
  </si>
  <si>
    <t>10.1007/s00170-016-9438-y</t>
  </si>
  <si>
    <t>ER7MT</t>
  </si>
  <si>
    <t>WOS:000398997800071</t>
  </si>
  <si>
    <t>Gao, Q; Meco, S; Wang, KH; Guo, S</t>
  </si>
  <si>
    <t>Fei, M; Ma, S; Li, X; Sun, X; Jia, L; Su, Z</t>
  </si>
  <si>
    <t>Gao, Qiong; Meco, Sonia; Wang, Kehong; Guo, Shun</t>
  </si>
  <si>
    <t>Light-Weight Mg/Al Dissimilar Structures Welded by CW Laser for Weight Saving Applications</t>
  </si>
  <si>
    <t>ADVANCED COMPUTATIONAL METHODS IN LIFE SYSTEM MODELING AND SIMULATION, LSMS 2017, PT I</t>
  </si>
  <si>
    <t>Communications in Computer and Information Science</t>
  </si>
  <si>
    <t>International Conference on Life System Modeling and Simulation (LSMS) / International Conference on Intelligent Computing for Sustainable Energy and Environment (ICSEE)</t>
  </si>
  <si>
    <t>SEP 22-24, 2017</t>
  </si>
  <si>
    <t>Nanjing, PEOPLES R CHINA</t>
  </si>
  <si>
    <t>China Simulat Federat, Life Syst Modeling &amp; Simulat Tech Comm,Chinese Assoc Artificial Intelligence, Intelligent Control &amp; Intelligent Management Tech Comm,IEEE Syst, Man &amp; Cybernet Soc Tech Comm Syst Biol,IEEE CC Ireland Chapter,Shanghai Univ,Queens Univ Belfast,Nanjing Univ Posts &amp; Telecommunicat,SE Univ,China Instrument &amp; Control Soc, Embedded Instrument &amp; Syst Tech Comm,Shanghai Assoc Syst Simulat,Shanghai Assoc Automat,Shanghai Instrument &amp; Control Soc,Jiangsu Assoc Automat,Swinburne Univ Technol,Queensland Univ Technol,Tsinghua Univ,Harbin Inst Technol,China State Grid Elect Power Research Inst,Chongqing Univ,Univ Essex,Cranfield Univ,Peking Univ,Nantong Univ,Shanghai Dianji Univ,Jiangsu Engn Lab Big Data Anal &amp; Control Act Distribut Network,Shanghai Key Lab Power Stat Automat Technol</t>
  </si>
  <si>
    <t>Magnesium; Aluminum; Laser; Micro-welding; Microstructure; Intermetallic compounds</t>
  </si>
  <si>
    <t>MAGNESIUM ALLOY; AL-ALLOY; MG ALLOY; ALUMINUM; MICROSTRUCTURE; INTERLAYER; INDUSTRY</t>
  </si>
  <si>
    <t>With the increasing demand of light-weight alloys, such as magnesium (Mg) and aluminum (Al), the need for joining these two alloys is unavoidable. In this study, AZ31B Mg and 1060 Al alloys were joined by continuous wave laser micro-welding using a 0.05 mm thick Cu/Zn interlayer. The microstructure and phases constituent of the weld seam were examined by optical microscope, SEM and EDS. The formation and distribution of the intermetallic compounds (IMCs) and the relationship between these structures and the micro-hardness of the weld were discussed in detail. The effect of Cu/Zn interlayer on the performance of Mg/Al joint was also analyzed. The results showed that Mg/Al IMCs were formed in the weld, which indicates that the Cu/Zn foil could not prevent the reaction between Mg and Al. However, the addition of Cu and Zn into the weld pool refined the microstructure by improving the number of eutectic structures. The micro-hardness of Mg/Al IMCs in the middle of the weld was very high which can be detrimental to the toughness of the Mg/Al joints.</t>
  </si>
  <si>
    <t>[Gao, Qiong; Wang, Kehong; Guo, Shun] Nanjing Univ Sci &amp; Technol, Sch Mat Sci &amp; Engn, Nanjing 210094, Jiangsu, Peoples R China; [Meco, Sonia] Cranfield Univ, Welding Engn &amp; Laser Proc Ctr, Univ Way,Bldg 46, Cranfield MK43 0AL, Beds, England</t>
  </si>
  <si>
    <t>Nanjing University of Science &amp; Technology; Cranfield University</t>
  </si>
  <si>
    <t>Wang, KH (corresponding author), Nanjing Univ Sci &amp; Technol, Sch Mat Sci &amp; Engn, Nanjing 210094, Jiangsu, Peoples R China.</t>
  </si>
  <si>
    <t>wkh1602@126.com</t>
  </si>
  <si>
    <t>Guo, Shun/0000-0002-8399-5837; Meco, Sonia/0000-0002-6324-2598</t>
  </si>
  <si>
    <t>SPRINGER-VERLAG BERLIN</t>
  </si>
  <si>
    <t>HEIDELBERGER PLATZ 3, D-14197 BERLIN, GERMANY</t>
  </si>
  <si>
    <t>1865-0929</t>
  </si>
  <si>
    <t>1865-0937</t>
  </si>
  <si>
    <t>978-981-10-6370-1; 978-981-10-6369-5</t>
  </si>
  <si>
    <t>COMM COM INF SC</t>
  </si>
  <si>
    <t>10.1007/978-981-10-6370-1_35</t>
  </si>
  <si>
    <t>Computer Science, Information Systems; Computer Science, Theory &amp; Methods</t>
  </si>
  <si>
    <t>BL1BG</t>
  </si>
  <si>
    <t>WOS:000447002400035</t>
  </si>
  <si>
    <t>Wang, N; Qiu, RF; Li, D; He, YG</t>
  </si>
  <si>
    <t>Jiang, ZY</t>
  </si>
  <si>
    <t>Wang, Ning; Qiu, Ranfeng; Li, Dan; He, Yugang</t>
  </si>
  <si>
    <t>Resistance spot welding between aluminum and magnesium with zinc and tin insert</t>
  </si>
  <si>
    <t>PROCEEDINGS OF THE 2017 6TH INTERNATIONAL CONFERENCE ON MEASUREMENT, INSTRUMENTATION AND AUTOMATION (ICMIA 2017)</t>
  </si>
  <si>
    <t>Advances in Intelligent Systems Research</t>
  </si>
  <si>
    <t>6th International Conference on Measurement, Instrumentation and Automation (ICMIA)</t>
  </si>
  <si>
    <t>JUN 29-30, 2017</t>
  </si>
  <si>
    <t>Resistance spot welding; Aluminum alloy; Magnesium alloy; Interlayer</t>
  </si>
  <si>
    <t>MECHANICAL-PROPERTIES; WELDED MAGNESIUM; ALLOYS</t>
  </si>
  <si>
    <t>In this paper, the dissimilar resistance spot welding of A6061 aluminum alloy and AZ31 magnesium alloy sheet is studied, and the middle layer is Zn and Sn. The results show that the addition of Zn and Sn as the intermediate layer can effectively prevent the formation of intermetallic compounds, and can enhance the quality of the joint. It is found that with the increase of welding current, the tensile shear load of the welded joint increases first and then begins to decrease. Mg-Al compound formation was not observed at the interface of the joint. The results show that the addition of the middle layer hinders the direct contact between aluminum and magnesium, inhibits the interface reaction and improves the performance of the joint.</t>
  </si>
  <si>
    <t>[Wang, Ning; Qiu, Ranfeng; Li, Dan; He, Yugang] Henan Univ Sci &amp; Technol, Sch Mat Sci &amp; Engn, Luoyang 471003, Peoples R China; [Qiu, Ranfeng] Collaborat Innovat Ctr Nonferrous Met, Luoyang, Henan, Peoples R China</t>
  </si>
  <si>
    <t>Henan University of Science &amp; Technology</t>
  </si>
  <si>
    <t>Qiu, RF (corresponding author), Henan Univ Sci &amp; Technol, Sch Mat Sci &amp; Engn, Luoyang 471003, Peoples R China.;Qiu, RF (corresponding author), Collaborat Innovat Ctr Nonferrous Met, Luoyang, Henan, Peoples R China.</t>
  </si>
  <si>
    <t>wning0725@sina.com; qiurf1221@163.com</t>
  </si>
  <si>
    <t>Natural Science Foundation of China [U1204520]; Henan Province Support Plan of Universities and Colleges Innovation Talents [16HASTIT050]; Henan Province International Science and Technology Cooperation Projects [162102410023]</t>
  </si>
  <si>
    <t>Natural Science Foundation of China(National Natural Science Foundation of China (NSFC)); Henan Province Support Plan of Universities and Colleges Innovation Talents; Henan Province International Science and Technology Cooperation Projects</t>
  </si>
  <si>
    <t>This work was supported by the Natural Science Foundation of China (U1204520), Henan Province Support Plan of Universities and Colleges Innovation Talents (16HASTIT050), Henan Province International Science and Technology Cooperation Projects(162102410023)</t>
  </si>
  <si>
    <t>ATLANTIS PRESS</t>
  </si>
  <si>
    <t>PARIS</t>
  </si>
  <si>
    <t>29 AVENUE LAVMIERE, PARIS, 75019, FRANCE</t>
  </si>
  <si>
    <t>1951-6851</t>
  </si>
  <si>
    <t>978-94-6252-387-6</t>
  </si>
  <si>
    <t>ADV INTEL SYS RES</t>
  </si>
  <si>
    <t>Automation &amp; Control Systems; Computer Science, Artificial Intelligence; Engineering, Industrial; Materials Science, Multidisciplinary</t>
  </si>
  <si>
    <t>Automation &amp; Control Systems; Computer Science; Engineering; Materials Science</t>
  </si>
  <si>
    <t>BI8FA</t>
  </si>
  <si>
    <t>WOS:000415010800092</t>
  </si>
  <si>
    <t>Windmann, M; Röttger, A; Kügler, H; Theisen, W</t>
  </si>
  <si>
    <t>Windmann, M.; Roettger, A.; Kuegler, H.; Theisen, W.</t>
  </si>
  <si>
    <t>Laser beam welding of magnesium to coated high-strength steel 22MnB5</t>
  </si>
  <si>
    <t>Laser beam welding; Steel magnesium joining; Bonding characteristic; Surface treatment; Tensile strength</t>
  </si>
  <si>
    <t>ALUMINUM; ALLOYS; JOINT</t>
  </si>
  <si>
    <t>Magnesium alloy AZ31 was laser-welded to AlSi10Fe3-coated high-strength steel 22MnB5. The surface of the 22MnB5 steel sheet was treated by sandblasting before welding. Laser welding of magnesium with steel was found to be a welding-brazing process, due to the large difference in the melting temperatures of steel and magnesium. The liquid magnesium was wetted on the solid steel surface, which thus was a brazing process on the steel side. AZ61 magnesium welding filler was used to improve adhesion of the liquid magnesium to the steel surface. Furthermore, the suitability of using a flux was determined. Welded steel/magnesium joints with a high tensile strength of 2680-3090 N (178-213 MPa) were produced using a flux and inductive preheating of the conditioned steel surface. Under tensile loading, the welded joints did not fail at the steel/magnesium interface, but in the AZ61 magnesium welding filler. Metallurgical bonding at the magnesium/steel interface was attributed to the formation of a thin Al-Fe-rich layer, which is due to the alloyed aluminum (6 mass%) in the magnesium welding filler.</t>
  </si>
  <si>
    <t>[Windmann, M.; Roettger, A.; Theisen, W.] Ruhr Univ Bochum, Lehrstuhl Werkstofftech, Gebaude ICFO 03-313,Univ Str 150, D-44801 Bochum, Germany; [Kuegler, H.] BIAS Bremer Inst Angew Strahltechnik GmbH, Klagenfurter Str 2, D-28359 Bremen, Germany</t>
  </si>
  <si>
    <t>Windmann, M (corresponding author), Ruhr Univ Bochum, Lehrstuhl Werkstofftech, Gebaude ICFO 03-313,Univ Str 150, D-44801 Bochum, Germany.</t>
  </si>
  <si>
    <t>windmann@wtech.rub.de; roettger@wtech.rub.de; kuegler@bias.de; lwt@wtech.rub.de</t>
  </si>
  <si>
    <t>Bundesministerium fur Bildung und Forschung (BMBF) [03X3032]</t>
  </si>
  <si>
    <t>Bundesministerium fur Bildung und Forschung (BMBF)(Federal Ministry of Education &amp; Research (BMBF))</t>
  </si>
  <si>
    <t>We thank the Bundesministerium fur Bildung und Forschung (BMBF) for the financial support in the project Hybrides Fugen von Multimaterialsystemen fur Kraftfahrzeuge (03X3032). We also thank our project partners Drahtwerke Elisental, Steremat Induktion GmbH, Volkswagen AG, and Waldaschaff Automotive GmbH (all Germany), for their support with the materials and the welding setup.</t>
  </si>
  <si>
    <t>10.1007/s00170-016-8682-5</t>
  </si>
  <si>
    <t>ED6TE</t>
  </si>
  <si>
    <t>WOS:000388988300060</t>
  </si>
  <si>
    <t>Tan, CW; Chen, B; Meng, SH; Zhang, KP; Song, XG; Zhou, L; Feng, JC</t>
  </si>
  <si>
    <t>Tan, Caiwang; Chen, Bo; Meng, Shenghao; Zhang, Kaiping; Song, Xiaoguo; Zhou, Li; Feng, Jicai</t>
  </si>
  <si>
    <t>Microstructure and mechanical properties of laser welded-brazed Mg/Ti joints with AZ91 Mg based filler</t>
  </si>
  <si>
    <t>laser welding-brazing; Dissimilar metals; Microstructure; Mechanical properties</t>
  </si>
  <si>
    <t>ALUMINUM-ALLOY; TI-6AL-4V; STEEL; NI; SI; CU</t>
  </si>
  <si>
    <t>AZ31B Magnesium (Mg) alloys and Ti-6Al-4V titanium (Ti) alloys were joined by laser welding-brazing process with AZ91Mg based filler. Uniform and continuous weld surfaces without obvious defects were produced in a relatively large processing window. In the process Al element diffused from the filler and reacted with Ti resulting in metallurgical bonding of Mgai joint. An ultra-thin reaction layer with serrate-shaped morphology was evidently observed at the interface of AZ91 fusion zone/Ti. The thickness was varied slowly with the change of the heat input. Newly formed interfacial compound was then identified as Ti3Al phase by transmission electron microscopy (TEM) analysis. The maximum tensile-shear strength reached 2057 N, representing 50% joint efficiency relative to Mg base metal. Two kinds of fracture modes were noticed during the tensile-shear test. Observation of fracture surfaces suggested some reaction products were attached to Ti substrate in both cases, which was found to prevent crack propagation effectively and thus improved the joint strength. (C) 2016 Elsevier Ltd. All rights reserved.</t>
  </si>
  <si>
    <t>[Tan, Caiwang; Chen, Bo; Meng, Shenghao; Zhang, Kaiping; Song, Xiaoguo; Zhou, Li; Feng, Jicai] Harbin Inst Technol Weihai, Shandong Prov Key Lab Special Welding Technol, Weihai 264209, Peoples R China; [Tan, Caiwang; Feng, Jicai] Harbin Inst Technol, Key Lab Adv Welding &amp; Joining, Harbin 150001, Peoples R China</t>
  </si>
  <si>
    <t>National Natural Science Foundation of China [51504074]; Shandong Provincial Young and Middle Aged Scientists Research Awards Fund [BS2015ZZ008]; Fundamental Research Funds for the Central Universities [HIT.NSRIF.2016094]; National Science and Technology Major Project [2014ZX04001131]</t>
  </si>
  <si>
    <t>National Natural Science Foundation of China(National Natural Science Foundation of China (NSFC)); Shandong Provincial Young and Middle Aged Scientists Research Awards Fund; Fundamental Research Funds for the Central Universities(Fundamental Research Funds for the Central Universities); National Science and Technology Major Project</t>
  </si>
  <si>
    <t>The research was financially supported by National Natural Science Foundation of China (Grant No. 51504074), Shandong Provincial Young and Middle Aged Scientists Research Awards Fund (Grant No. BS2015ZZ008), the Fundamental Research Funds for the Central Universities (Grant No. HIT.NSRIF.2016094), and National Science and Technology Major Project (No. 2014ZX04001131).</t>
  </si>
  <si>
    <t>JUN 5</t>
  </si>
  <si>
    <t>10.1016/j.matdes.2016.03.073</t>
  </si>
  <si>
    <t>DL0XU</t>
  </si>
  <si>
    <t>WOS:000375356700015</t>
  </si>
  <si>
    <t>Prasath, S; Vijayan, S; Rao, SRK</t>
  </si>
  <si>
    <t>Prasath, S.; Vijayan, S.; Rao, S. R. K.</t>
  </si>
  <si>
    <t>Optimization of Friction Stir welding process parameters for joining ZM 21 to AZ 31 of dissimilar Magnesium alloys using Taguchi technique</t>
  </si>
  <si>
    <t>FSW; DISSIMILAR WELDING; MAGNESIUM ALLOYS AND OPTIMIZATION</t>
  </si>
  <si>
    <t>MECHANICAL-PROPERTIES; WELDED-JOINTS; TENSILE PROPERTIES; ALUMINUM-ALLOYS; MG ALLOY; MICROSTRUCTURE</t>
  </si>
  <si>
    <t>Joining of dissimilar Mg alloy plates, ZM21 to AZ31,was carried out using friction stir welding (FSW) process and the process parameters were optimized using Taguchi L9 orthogonal design of experiments. The rotational speed, tool geometry and axial load were the parameters taken into consideration. The optimum process parameters were determined with reference to tensile strength of the joint. The predicted optimal value of tensile strength was confirmed by conducting the confirmation run using optimum parameters. This study shows that defect free, high efficiency welded joints can be produced using a wide range of process parameters and recommends the levels of the process parameters for producing best joint tensile properties.</t>
  </si>
  <si>
    <t>[Prasath, S.] Mohamed Sathak AJ Coll Engn, Madras, Tamil Nadu, India; [Vijayan, S.; Rao, S. R. K.] SSN Coll Engn, Madras, Tamil Nadu, India</t>
  </si>
  <si>
    <t>Prasath, S (corresponding author), Mohamed Sathak AJ Coll Engn, Madras, Tamil Nadu, India.</t>
  </si>
  <si>
    <t>sprasathme74@yahoo.com; vijayans@ssn.edu.in; sajjarkr@yahoo.com</t>
  </si>
  <si>
    <t>S R, Koteswara Rao/JUF-7769-2023; Sundaravel, Vijayan/HNQ-0603-2023</t>
  </si>
  <si>
    <t>sundaravel, vijayan/0000-0001-5282-8350; S R, Koteswara Rao/0000-0002-7410-0843</t>
  </si>
  <si>
    <t>SSN Trust</t>
  </si>
  <si>
    <t>The authors are grateful to the Management of SSN College of Engineering, Kalavakkam, Chennai, Tamil Nadu, India for extending the facilities of Workshop and Materials Testing Laboratory to carry out this investigation. The authors wish to express their sincere thanks to SSN Trust for the financial support to carry out this investigation through internal sponsored project and CEMAJOR, Annamalai University for extending their experimental setup to carry out our experiments.</t>
  </si>
  <si>
    <t>DN7EA</t>
  </si>
  <si>
    <t>WOS:000377236900003</t>
  </si>
  <si>
    <t>Tan, CW; Song, XG; Chen, B; Li, LQ; Feng, JC</t>
  </si>
  <si>
    <t>Tan, Caiwang; Song, Xiaoguo; Chen, Bo; Li, Liqun; Feng, Jicai</t>
  </si>
  <si>
    <t>Enhanced interfacial reaction and mechanical properties of laser welded-brazed Mg/Ti joints with Al element from filler</t>
  </si>
  <si>
    <t>Dissimilar joint; Laser processing; Welding; Microstructure; Mechanical properties</t>
  </si>
  <si>
    <t>ALLOY; MAGNESIUM; NI; INTERLAYER; TI-6AL-4V; TITANIUM; ALUMINUM</t>
  </si>
  <si>
    <t>Dissimilar metal joining between magnesium and titanium alloys was performed using laser welding brazing process. Metallurgical bonding of immiscible AZ31 magnesium and TC4 titanium was successfully achieved by adding Al element into Mg based filler, compared to mechanical bonding when direct joining. An ultra-thin serrated-shape reaction layer was evidently observed at the interface of AZ91 (9% Al) fusion zone/Ti and identified as Ti3Al phase by transmission electron microscopy (TEM), which could prevent crack propagation effectively and thus improved the joint strength. The average fracture load of joint with AZ91 filler could reach 1947 +/- 61 N representing 47.3 +/- 1.5% joint efficiency relative to the magnesium base metal, which was 85% higher than that with AZ31filler. (C) 2015 Elsevier B.V. All rights reserved.</t>
  </si>
  <si>
    <t>[Tan, Caiwang; Song, Xiaoguo; Chen, Bo; Feng, Jicai] Harbin Inst Technol, Shandong Prov Key Lab Special Welding Technol, Weihai 264209, Peoples R China; [Tan, Caiwang; Li, Liqun; Feng, Jicai] Harbin Inst Technol, State Key Lab Adv Welding &amp; Joining, Harbin 150001, Peoples R China</t>
  </si>
  <si>
    <t>Song, XG (corresponding author), Harbin Inst Technol, Shandong Prov Key Lab Special Welding Technol, Weihai 264209, Peoples R China.</t>
  </si>
  <si>
    <t>Natural Science Foundation of Shandong Province, China [BS2015ZZ008]; National Natural Science Foundation of China [51504074]; National Science and Technology Major Project [2014ZX04001131]</t>
  </si>
  <si>
    <t>Natural Science Foundation of Shandong Province, China(Natural Science Foundation of Shandong Province); National Natural Science Foundation of China(National Natural Science Foundation of China (NSFC)); National Science and Technology Major Project</t>
  </si>
  <si>
    <t>The research was financially supported by Natural Science Foundation of Shandong Province, China (Grant no. BS2015ZZ008), National Natural Science Foundation of China (Grant no. 51504074) and National Science and Technology Major Project (No.2014ZX04001131).</t>
  </si>
  <si>
    <t>MAR 15</t>
  </si>
  <si>
    <t>10.1016/j.matlet.2015.12.119</t>
  </si>
  <si>
    <t>DC8SW</t>
  </si>
  <si>
    <t>WOS:000369491000010</t>
  </si>
  <si>
    <t>Wang, XY; Sun, DQ; Sun, Y</t>
  </si>
  <si>
    <t>Wang, X. Y.; Sun, D. Q.; Sun, Y.</t>
  </si>
  <si>
    <t>Influence of Cu-Interlayer Thickness on Microstructures and Mechanical Properties of MIG-Welded Mg-Steel Joints</t>
  </si>
  <si>
    <t>advanced characterization; joining; magnesium; steel; welding</t>
  </si>
  <si>
    <t>AZ31B MAGNESIUM ALLOY; STAINLESS-STEEL; NICKEL</t>
  </si>
  <si>
    <t>The joining of AZ31B Mg alloy to Q235 steel was realized by metal inert-gas arc welding using Cu-interlayer. Microstructure characteristics and mechanical properties of Mg-steel joints with Cu-interlayer of different thicknesses were investigated. The results indicated that acceptable joints with sound appearance could be obtained by adjusting the thickness to the range of 0.1-0.2 mm. In particular, at the thickness of 0.15 mm, the average tensile strength reached a maximum of 190 MPa, representing a 79% joint efficiency relative to the Mg base metal. Further increasing the thickness would cause more formation of coarse and thick Mg-Cu eutectic structure and Mg-Al-Cu ternary phase, which resulted in the decrease of joint strength. Therefore, the best thickness of Cu-interlayer to obtain high strength of Mg-steel MIG-welded joint was in the range of 0.1-0.15 mm. The average microhardness reached the maximum value in the reaction layer because of the presence of FeAl intermetallic compounds.</t>
  </si>
  <si>
    <t>[Wang, X. Y.; Sun, D. Q.; Sun, Y.] Jilin Univ, Sch Mat Sci &amp; Engn, Minist Educ, Lab Automobile Mat, 5988 Ren Min St, Changchun 130025, Peoples R China</t>
  </si>
  <si>
    <t>Sun, DQ (corresponding author), Jilin Univ, Sch Mat Sci &amp; Engn, Minist Educ, Lab Automobile Mat, 5988 Ren Min St, Changchun 130025, Peoples R China.</t>
  </si>
  <si>
    <t>psdq625@126.com</t>
  </si>
  <si>
    <t>10.1007/s11665-016-1945-3</t>
  </si>
  <si>
    <t>DG8CD</t>
  </si>
  <si>
    <t>WOS:000372309100023</t>
  </si>
  <si>
    <t>Dai, X; Zhang, H; Zhang, H; Liu, J; Feng, J</t>
  </si>
  <si>
    <t>Dai, X.; Zhang, H.; Zhang, H.; Liu, J.; Feng, J.</t>
  </si>
  <si>
    <t>Arc assisted ultrasonic seam welding of Mg/Al joints with Zn interlayer</t>
  </si>
  <si>
    <t>Aluminium alloy; Magnesium alloy; Ultrasonic welding; Zn interlayer; Lap shear strength</t>
  </si>
  <si>
    <t>MECHANICAL-PROPERTIES; LAP JOINTS; MICROSTRUCTURE; MAGNESIUM; ALUMINUM; AL; STRENGTH; ALLOY</t>
  </si>
  <si>
    <t>6061 aluminium alloy and AZ31B magnesium alloy was successfully joined together with the addition of Zn interlayer by gas tungsten arc welding assisted hybrid ultrasonic seam welding. The effects of Zn interlayer on the microstructure and mechanical properties of the joints were investigated in detail. The results indicated that the Zn interlayer could restrain the formation of brittle Mg-Al IMCs, which were replaced by Mg-Zn IMCs. The maximum lap strength of the joints with Zn interlayer was similar to 16.25 MPa, which was similar to 30% increase over the joints without Zn interlayer. All the joint failures occurred by the interface mode rather than the pullout mode at the Mg/Zn interface.</t>
  </si>
  <si>
    <t>[Dai, X.; Feng, J.] Harbin Inst Technol, State Key Lab Adv Welding &amp; Joining, Harbin 150001, Peoples R China; [Dai, X.; Zhang, H.; Liu, J.; Feng, J.] Harbin Inst Technol Weihai, Shandong Prov Key Lab Special Welding Technol, Weihai 264209, Peoples R China; [Zhang, H.] Nanchang Univ, Informat Engn Sch, Nanchang 330031, Peoples R China</t>
  </si>
  <si>
    <t>Harbin Institute of Technology; Harbin Institute of Technology; Nanchang University</t>
  </si>
  <si>
    <t>Zhang, H (corresponding author), Harbin Inst Technol Weihai, Shandong Prov Key Lab Special Welding Technol, Weihai 264209, Peoples R China.</t>
  </si>
  <si>
    <t>10.1179/1743284715Y.0000000070</t>
  </si>
  <si>
    <t>DK4HM</t>
  </si>
  <si>
    <t>WOS:000374878200008</t>
  </si>
  <si>
    <t>Macwan, A; Chen, DL</t>
  </si>
  <si>
    <t>Macwan, A.; Chen, D. L.</t>
  </si>
  <si>
    <t>Microstructure and mechanical properties of ultrasonic spot welded copper-to-magnesium alloy joints</t>
  </si>
  <si>
    <t>Magnesium alloy; Copper; Ultrasonic spot welding; Interfacial microstructure; Tensile lap shear strength</t>
  </si>
  <si>
    <t>DEFORMATION-INDUCED VACANCIES; DIFFUSION BONDING WINDOWS; TENSILE PROPERTIES; INTERFACE MICROSTRUCTURE; FATIGUE PROPERTIES; AZ31B MAGNESIUM; ALUMINUM; SEGREGATION; PARAMETERS; INTERLAYER</t>
  </si>
  <si>
    <t>High-power ultrasonic spot welding (USW) was used to join copper-to-AZ31B magnesium alloy at different welding energy levels, focusing on the interfacial microstructure and strength of the dissimilar joints. The enhanced diffusion during USW led to the presence of an interface diffusion layer mainly consisting of a eutectic structure of Mg and Mg2Cu. The thickness of the interface diffusion layer increased with increasing welding energy or temperature at the joint interface. A unique diffusion pattern formed at high levels of welding energy of 2000 and 2500 J was attributed to the outburst of near-eutectic liquid at localized hot spots under internal pressure, which was explained in four stages. The tensile lap shear strength of the joints was observed to increase initially, reach a peak value, and then decrease with increasing welding energy. The failure of the joints made with the optimum welding parameters of 1500 J and 0.75 s occurred in the mode of cohesive failure in the eutectic structure of the interface diffusion interlayer. (C) 2015 Elsevier Ltd. All rights reserved.</t>
  </si>
  <si>
    <t>[Macwan, A.; Chen, D. L.] Ryerson Univ, Dept Mech &amp; Ind Engn, Toronto, ON M5B 2K3, Canada</t>
  </si>
  <si>
    <t>Chen, Daolun/B-9764-2008</t>
  </si>
  <si>
    <t>Natural Sciences and Engineering Research Council of Canada (NSERC); AUTO21 Network of Centres of Excellence; Premier's Research Excellence Award (PREA); NSERC-Discovery Accelerator Supplement (DAS) Award; Canada Foundation for Innovation (CFI); Ryerson Research Chair (RRC) program</t>
  </si>
  <si>
    <t>Natural Sciences and Engineering Research Council of Canada (NSERC)(Natural Sciences and Engineering Research Council of Canada (NSERC)); AUTO21 Network of Centres of Excellence; Premier's Research Excellence Award (PREA); NSERC-Discovery Accelerator Supplement (DAS) Award(Natural Sciences and Engineering Research Council of Canada (NSERC)); Canada Foundation for Innovation (CFI)(Canada Foundation for Innovation); Ryerson Research Chair (RRC) program</t>
  </si>
  <si>
    <t>The authors would like to thank the Natural Sciences and Engineering Research Council of Canada (NSERC), AUTO21 Network of Centres of Excellence, Premier's Research Excellence Award (PREA), NSERC-Discovery Accelerator Supplement (DAS) Award, Canada Foundation for Innovation (CFI), and Ryerson Research Chair (RRC) program for providing the financial support. The authors thank Professor A. A. Luo (Ohio State University) for supplying the test materials. The assistance of Messrs. Q. Li, A. Machin, J. Amankrah, and R. Churaman in performing the experiments is gratefully acknowledged.</t>
  </si>
  <si>
    <t>NOV 4</t>
  </si>
  <si>
    <t>10.1016/j.matdes.2015.06.104</t>
  </si>
  <si>
    <t>CR2HI</t>
  </si>
  <si>
    <t>WOS:000361147600020</t>
  </si>
  <si>
    <t>Dai, XY; Zhang, HT; Liu, JH; Feng, JC</t>
  </si>
  <si>
    <t>Dai, Xiangyu; Zhang, Hongtao; Liu, Jihou; Feng, Jicai</t>
  </si>
  <si>
    <t>Microstructure and properties of Mg/Al joint welded by gas tungsten arc welding-assisted hybrid ultrasonic seam welding</t>
  </si>
  <si>
    <t>Aluminum alloy; Magnesium alloy; Ultrasonic welding; Micro-bond; Lap shear strength</t>
  </si>
  <si>
    <t>MECHANICAL-PROPERTIES; ALUMINUM; ALLOY; MAGNESIUM</t>
  </si>
  <si>
    <t>A novel gas tungsten arc welding (GTAW) assisted hybrid ultrasonic seam welding MgAZ31B and Al6061 alloy sheets with satisfactory joint strength were successfully achieved using a previous GTAW preheating heat source. The preceding GTAW reduced the sheet hardness but enhanced the acoustic softening effect and materials plasticity. Therefore, the direct joining of 1 mm thick MgAZ31B and Al6061 alloy sheets can be obtained without improving the ultrasonic power. The effect of GTAW current on the microstructure and mechanical properties was investigated. The tensile shear strength of the joint increased with GTAW current up to a maximum strength and then decreased dramatically with higher GTAW current. The maximum lap shear strength was 1 kN at a GTAW current of 30 A, approximately 40% of AZ31B Mg alloy base metal. The failure occurred by interface fracture mode, and the fracture patterns exhibited brittle fracture mode with cleavage facet feature. (C) 2015 Elsevier Ltd. All rights reserved.</t>
  </si>
  <si>
    <t>[Dai, Xiangyu; Feng, Jicai] Harbin Inst Technol, State Key Lab Adv Welding &amp; Joining, Harbin 150001, Peoples R China; [Dai, Xiangyu; Zhang, Hongtao; Liu, Jihou; Feng, Jicai] Harbin Inst Technol Weihai, Lab Special Welding Technol Shandong Prov, Weihai 264209, Peoples R China</t>
  </si>
  <si>
    <t>Zhang, HT (corresponding author), Harbin Inst Technol Weihai, Lab Special Welding Technol Shandong Prov, Weihai 264209, Peoples R China.</t>
  </si>
  <si>
    <t>zhang, hongtao/IWV-4469-2023</t>
  </si>
  <si>
    <t>10.1016/j.matdes.2015.03.054</t>
  </si>
  <si>
    <t>CG5OV</t>
  </si>
  <si>
    <t>WOS:000353342900009</t>
  </si>
  <si>
    <t>Ojo, OO; Taban, E; Kaluc, E</t>
  </si>
  <si>
    <t>Ojo, Olatunji Oladimeji; Taban, Emel; Kaluc, Erdinc</t>
  </si>
  <si>
    <t>Friction stir spot welding of aluminum alloys: A recent review</t>
  </si>
  <si>
    <t>Aluminum alloys; friction stir spot welding; microstructure; mechanical properties; defects; process parameters</t>
  </si>
  <si>
    <t>LAP-SHEAR SPECIMENS; FATIGUE LIFE ESTIMATIONS; MECHANICAL-PROPERTIES; WELDED-JOINTS; FSSW PARAMETERS; FAILURE MODES; AZ31 MAGNESIUM; HEAT-TREATMENT; TOOL GEOMETRY; AL-ALLOY</t>
  </si>
  <si>
    <t>The application prospect of aluminum alloys in aerospace, high speed train manufacturing, shipbuilding and automotive industries is increasing and friction stir spot welding (FSSW) is adjudged to be a non-fusion and suitable joining technology for it. Conversely, friction stir spot welding has challenging attributes such as objectionable FSSW tool pin performance and short life span in mass production stage, creation of crack initiation sites like hook defect, material flow voids and probe hole, as well as restrictions on thickness of materials that can be welded. These challenges have caused a lot of tool profile innovative modifications and technological advancement in friction stir spot welding of aluminum alloys. Nevertheless, some of these vital issues are still unresolved and this notion makes FSSW an evolving solid state joining technology. A succinct view of literature on FSSW of aluminum alloys reveals that most researchers have limited their research to the characterization of microstructure and mechanical properties of aluminum welds; thus leaving a blatant research gap in post-weld tool examinations. Tool wear mechanism and void formation mechanism in FSSW processes as well as characterization of friction stir spot welded aluminum alloys are research areas that need critical examinations. Nevertheless, this publication combines the innovative and recently developed friction stir spot welding technologies of aluminum alloys and assesses their generalized process parameters; it also covers microstructural and mechanical properties of aluminum alloys available in literature. This report classifies FSSW of aluminum alloys based on three criteria namely, probe amendment, shoulder adjustment and complexity of tool movement.</t>
  </si>
  <si>
    <t>[Ojo, Olatunji Oladimeji] Fed Univ Technol Akure, Akure, Ondo State, Nigeria; [Taban, Emel] Kocaeli Univ, Fac Engn, Dept Mech Engn, TR-41380 Izmir, Turkey; [Taban, Emel; Kaluc, Erdinc] Kocaeli Univ, Dept Mech Engn, TR-41380 Izmir, Turkey; [Taban, Emel; Kaluc, Erdinc] Welding Res Ctr, Cambridge, England</t>
  </si>
  <si>
    <t>Kocaeli University; Kocaeli University</t>
  </si>
  <si>
    <t>Taban, E (corresponding author), Kocaeli Univ, Fac Engn, Dept Mech Engn, TR-41380 Izmir, Turkey.</t>
  </si>
  <si>
    <t>emel.taban@yahoo.com</t>
  </si>
  <si>
    <t>TABAN, EMEL/ABI-4029-2020; Ojo, Oladimeji Olatunji/J-6750-2016</t>
  </si>
  <si>
    <t>Ojo, Oladimeji Olatunji/0000-0002-6581-1168</t>
  </si>
  <si>
    <t>10.3139/120.110752</t>
  </si>
  <si>
    <t>CM5KY</t>
  </si>
  <si>
    <t>WOS:000357727900003</t>
  </si>
  <si>
    <t>Segarra, JA; Calderón, B; Portolés, A</t>
  </si>
  <si>
    <t>Segarra, Jose A.; Calderon, Borja; Portoles, Antonio</t>
  </si>
  <si>
    <t>Study of the corrosion behavior of magnesium alloy weldings in NaCl solutions by gravimetric tests</t>
  </si>
  <si>
    <t>AZ31; Corrosion; Immersion test; GTAW; NSS test</t>
  </si>
  <si>
    <t>3.5 WT.PERCENT NACL; AZ31 MG ALLOY; MICROSTRUCTURE; CRACKING; SHEET</t>
  </si>
  <si>
    <t>In this article, the corrosion behavior of commercial AZ31 welded plates in aqueous chloride media was investigated by means of gravimetric techniques and Neutral Salt Spray tests (NSS). The AZ31 samples tested were welded using Gas Tugsten Arc Welding (GTAW) and different filler materials. Material microstructures were investigated by optical microscopy to stablish the influence of those microstructures in the corrosion behavior. Gravimetric and NSS tests indicate that the use of more noble filler alloys for the sample welding, preventing the reduction of aluminum content in weld beads, does not imply a better corrosion behavior.</t>
  </si>
  <si>
    <t>[Segarra, Jose A.; Calderon, Borja; Portoles, Antonio] Univ Politecn Madrid, ETS Ingn Ind, Dept Fis Aplicada Ingn Mat, E-28006 Madrid, Spain</t>
  </si>
  <si>
    <t>Segarra, JA (corresponding author), Univ Politecn Madrid, ETS Ingn Ind, Dept Fis Aplicada Ingn Mat, Calle de Jose Gutierrez Abascal 2, E-28006 Madrid, Spain.</t>
  </si>
  <si>
    <t>Dpto. de Fisica Aplicada e Ingenieria de Materiales, E.T.S. Ingenieros Industriales de Madrid, Universidad Politecnica de Madrid</t>
  </si>
  <si>
    <t>The authors would like to acknowledge the financial support by the Dpto. de Fisica Aplicada e Ingenieria de Materiales, E.T.S. Ingenieros Industriales de Madrid, Universidad Politecnica de Madrid.</t>
  </si>
  <si>
    <t>JUL-SEP</t>
  </si>
  <si>
    <t>e050</t>
  </si>
  <si>
    <t>10.3989/revmetalm.050</t>
  </si>
  <si>
    <t>CX0NW</t>
  </si>
  <si>
    <t>WOS:000365394800005</t>
  </si>
  <si>
    <t>Lai, WJ; Pan, J</t>
  </si>
  <si>
    <t>Lai, Wei-Jen; Pan, Jwo</t>
  </si>
  <si>
    <t>Failure mode and fatigue behavior of weld-bonded lap-shear specimens of magnesium and steel sheets</t>
  </si>
  <si>
    <t>Ultrasonic spot weld; Adhesive-bonded; Weld-bonded; Magnesium; Fatigue life estimation</t>
  </si>
  <si>
    <t>CRACK-PROPAGATION; SPOT WELDS; ALLOY; ALUMINUM; JOINTS; LIFE</t>
  </si>
  <si>
    <t>Failure modes and fatigue behaviors of ultrasonic spot welds in lap-shear specimens of magnesium AZ31B-H24 and hot-dipped-galvanized mild steel sheets with and without adhesive were investigated. The spot welded specimens failed from the kinked crack growth mode. The adhesive-bonded specimens failed from the cohesive failure through the adhesive and the kinked crack growth through the magnesium sheet. The weld-bonded specimens failed from the cohesive failure through the adhesive, the interfacial failure through the spot weld, and the kinked crack growth through the magnesium sheet. The estimated fatigue lives for the adhesive-bonded and weld-bonded specimens failed from the kinked crack growth mode are lower than the experimental results. (C) 2015 Elsevier Ltd. All rights reserved.</t>
  </si>
  <si>
    <t>[Lai, Wei-Jen] Univ Michigan, Dept Mat Sci &amp; Engn, Ann Arbor, MI 48109 USA; [Pan, Jwo] Univ Michigan, Dept Mech Engn, Ann Arbor, MI 48109 USA</t>
  </si>
  <si>
    <t>University of Michigan System; University of Michigan; University of Michigan System; University of Michigan</t>
  </si>
  <si>
    <t>Pan, J (corresponding author), Univ Michigan, Dept Mech Engn, Ann Arbor, MI 48109 USA.</t>
  </si>
  <si>
    <t>weijen@umich.edu</t>
  </si>
  <si>
    <t>U.S. Department of Energy; Assistant Secretary for Energy Efficiency and Renewable Energy; Office of Vehicle Technologies, Lightweight Materials Program</t>
  </si>
  <si>
    <t>U.S. Department of Energy(United States Department of Energy (DOE)); Assistant Secretary for Energy Efficiency and Renewable Energy(United States Department of Energy (DOE)); Office of Vehicle Technologies, Lightweight Materials Program</t>
  </si>
  <si>
    <t>This research was sponsored by the U.S. Department of Energy, Assistant Secretary for Energy Efficiency and Renewable Energy, Office of Vehicle Technologies, as part of the Lightweight Materials Program. Helpful discussions with Drs. Tsung-Yu Pan, Michael Santella, and Zhili Feng of Oak Ridge National Laboratory and Dr. Teresa Rinker of General Motors are greatly appreciated.</t>
  </si>
  <si>
    <t>10.1016/j.ijfatigue.2015.01.017</t>
  </si>
  <si>
    <t>CF6PD</t>
  </si>
  <si>
    <t>WOS:000352677700020</t>
  </si>
  <si>
    <t>Buffa, G; Baffari, D; Di Caro, A; Fratini, L</t>
  </si>
  <si>
    <t>Buffa, G.; Baffari, D.; Di Caro, A.; Fratini, L.</t>
  </si>
  <si>
    <t>Friction stir welding of dissimilar aluminium-magnesium joints: sheet mutual position effects</t>
  </si>
  <si>
    <t>Friction stir welding; Aluminium alloys; Magnesium alloys; Dissimilar joints</t>
  </si>
  <si>
    <t>MECHANICAL-PROPERTIES; STAINLESS-STEEL; THIN SHEETS; FEM MODEL; ALLOY; TOOL; PARAMETERS; MICROSTRUCTURE; AL</t>
  </si>
  <si>
    <t>Friction stir welding (FSW) is a solid state welding process used to weld difficult to be welded or unweldable materials as aluminium alloys. In the last years, other materials have been successfully tested as magnesium, titanium and nickel based alloys. Dissimilar joints can be obtained by FSW, but issues arise concerning the correct choice of the process parameters. In the paper, the results of an experimental and numerical campaign aimed to produce dissimilar AZ31-AA6016-T6 butt joints are presented. The effect of sheet mutual position and main process parameters was investigated. It was found that intermetallics are the main cause of the poor quality of the joints. Sound joints can be produced only if the magnesium alloy is in the advancing side.</t>
  </si>
  <si>
    <t>[Buffa, G.; Baffari, D.; Di Caro, A.; Fratini, L.] Univ Palermo, Dept Chem Management Comp Sci &amp; Mech Engn, Palermo, Italy</t>
  </si>
  <si>
    <t>University of Palermo</t>
  </si>
  <si>
    <t>gianluca.buffa@unipa.it</t>
  </si>
  <si>
    <t>Baffari, Dario/U-6485-2019; Fratini, Livan/AAL-4750-2020</t>
  </si>
  <si>
    <t>Fratini, Livan/0000-0002-1059-2850; BUFFA, Gianluca/0000-0002-5247-0747; Baffari, Dario/0000-0003-0661-1083</t>
  </si>
  <si>
    <t>10.1179/1362171815Y.0000000016</t>
  </si>
  <si>
    <t>CH9XH</t>
  </si>
  <si>
    <t>WOS:000354389400001</t>
  </si>
  <si>
    <t>Jing, L; Fu, RD; Li, YJ; Shi, Y; Wang, J; Du, DX</t>
  </si>
  <si>
    <t>Jing, L.; Fu, R. D.; Li, Y. J.; Shi, Y.; Wang, J.; Du, D. X.</t>
  </si>
  <si>
    <t>Physical simulation of microstructural evolution in linear friction welded joints of Ti-6Al-4V alloy</t>
  </si>
  <si>
    <t>Physical simulation; Linear friction welding; Titanium alloy; Microstructures; Microtextures</t>
  </si>
  <si>
    <t>SHEAR-COMPRESSION SPECIMEN; AZ31 MG ALLOY; DEFORMATION TEXTURE; GRAIN-STRUCTURE; BEHAVIOR</t>
  </si>
  <si>
    <t>The novel shear compression specimen was used to simulate the microstructural evolution in linear friction welding joints of Ti-6Al-4V alloy. Similar formation mechanisms of microstructures and microtextures were found in the linear friction welding joints and shear compression specimen. Accordingly, the shear compression test was proved to simulate the microstructural evolution and the thermomechanical conditions that occurred in linear friction welding joint. Furthermore, the strain rate in linear friction welding was estimated to exceed the value of 70 s(-1).</t>
  </si>
  <si>
    <t>[Jing, L.; Fu, R. D.; Li, Y. J.; Shi, Y.; Wang, J.; Du, D. X.] Yanshan Univ, State Key Lab Metastable Mat Sci &amp; Technol, Qinhuangdao 066004, Hebei, Peoples R China; [Jing, L.; Fu, R. D.; Li, Y. J.; Shi, Y.; Wang, J.; Du, D. X.] Yanshan Univ, Coll Mat Sci &amp; Engn, Qinhuangdao 066004, Hebei, Peoples R China</t>
  </si>
  <si>
    <t>Fu, RD (corresponding author), Yanshan Univ, State Key Lab Metastable Mat Sci &amp; Technol, Qinhuangdao 066004, Hebei, Peoples R China.</t>
  </si>
  <si>
    <t>China Friction Welding Center, Beijing Friction Stir Welding Technology Limited Company</t>
  </si>
  <si>
    <t>We thank the China Friction Welding Center, Beijing Friction Stir Welding Technology Limited Company for financial support.</t>
  </si>
  <si>
    <t>10.1179/1362171815Y.0000000007</t>
  </si>
  <si>
    <t>WOS:000354389400003</t>
  </si>
  <si>
    <t>Nasiri, AM; Weckman, DC; Zhou, Y</t>
  </si>
  <si>
    <t>Nasiri, A. M.; Weckman, D. C.; Zhou, Y.</t>
  </si>
  <si>
    <t>Interfacial Microstructure of Laser Brazed AZ31B Magnesium to Sn-Plated Steel Sheet</t>
  </si>
  <si>
    <t>Laser Brazing; AZ31B Mg sheet; Sn-Coated Steel Sheet; Electron Microscopy; Interfaces</t>
  </si>
  <si>
    <t>IDEAL EPITAXIAL CONFIGURATIONS; TIG WELDED-JOINTS; MG-AL; ANALYTICAL SELECTION; MECHANICAL-PROPERTIES; SELF-DIFFUSION; ALLOY; SPECULATIONS; REFINEMENT</t>
  </si>
  <si>
    <t>The brazeability of AZ31B-H24 magnesium alloy sheet to Sn-coated plain carbon steel sheet using a Mg-Al-Zn alloy filler metal and a diode laser heat source has been investigated. While the Sn coating promoted good wetting between the molten filler metal and the steel sheet, it did not play a role in forming the final metallic bond. Its primary function appeared to be in maintaining an oxide-free steel surface until the molten Mg filler metal could come in direct contact with the steel surface. In all cases, failure of transverse tensile shear test specimens of the joint occurred in the steel base metal. Metallic bonding between the magnesium alloy and the steel was facilitated by the formation of two transition layers, including a Fe(AI) solid solution formed on the surface of the steel and a nano-scale layer of Al-8(Mn,Fe)(5) phase on the Fe(AI) surface layer. Examination of the Fe(Al)-Al-8(Mn,Fe)(5) and Al-8(Mn,Fe)(5)-Mg interfaces using HR-TEM showed that orientation relationships (OR) with a low angle of rotation of the matching planes and low interplanar mismatch and therefore low interfacial energy density existed at the Fe(Al) Al-8(Mn,Fe)(5) interface (i.e., when [10 (1) over bar1](Al8Mn5)//[(1) over bar 11]Fe(Al), {110}(Fe(Al)) was 4.2 deg from {30 (3) over bar3}(Al8Mn5) with 5.2% interplanar mismatch) and a high angle of rotation of the matching planes and large interplanar mismatch, and therefore, high interfacial energy density existed at the Al8Mn5-Mg interface (i.e., when [10 (1) over bar1](Al8Mn5)//[10 (1) over bar0]Mg, {30 (3) over bar3}(Al8Mn5) was within 47.4 deg of the {0002}(Mg) with 16.8% interplanar mismatch). These results were further validated using an edge-to-edge crystallographic matching model of the Fe(Al)-Al-8(Mn,Fe)(5) and Al-8(Mn,Fe)(5)-Mg interfaces.</t>
  </si>
  <si>
    <t>[Nasiri, A. M.; Weckman, D. C.; Zhou, Y.] Univ Waterloo, Dept Mech &amp; Mechatron Engn, Ctr Adv Mat Joining, Waterloo, ON N2L 3G1, Canada</t>
  </si>
  <si>
    <t>Nasiri, AM (corresponding author), Univ Waterloo, Dept Mech &amp; Mechatron Engn, Ctr Adv Mat Joining, Waterloo, ON N2L 3G1, Canada.</t>
  </si>
  <si>
    <t>American Welding Society (AWS); Magnesium Network of Canada (MagNET) - Natural Sciences and Engineering Research Council of Canada (NSERC)</t>
  </si>
  <si>
    <t>American Welding Society (AWS); Magnesium Network of Canada (MagNET) - Natural Sciences and Engineering Research Council of Canada (NSERC)(Natural Sciences and Engineering Research Council of Canada (NSERC))</t>
  </si>
  <si>
    <t>The authors wish to acknowledge support of the American Welding Society (AWS) Graduate Fellowship program and the Magnesium Network of Canada (MagNET) supported by the Natural Sciences and Engineering Research Council of Canada (NSERC) for sponsoring this work.</t>
  </si>
  <si>
    <t>Miami</t>
  </si>
  <si>
    <t>8669 NW 36th Street #130, Miami, FL, UNITED STATES</t>
  </si>
  <si>
    <t>61S</t>
  </si>
  <si>
    <t>72S</t>
  </si>
  <si>
    <t>CC5IC</t>
  </si>
  <si>
    <t>WOS:000350391300009</t>
  </si>
  <si>
    <t>Nasiri, AM; Zhou, Y</t>
  </si>
  <si>
    <t>Nasiri, A. M.; Zhou, Y.</t>
  </si>
  <si>
    <t>Effect of Zn interlayer on brazeability of AZ31B-Mg alloy to steel sheet</t>
  </si>
  <si>
    <t>Laser brazing; AZ31B Mg sheet; Zn coated steel sheet; Microstructure</t>
  </si>
  <si>
    <t>TIG WELDED-JOINTS; MECHANICAL-PROPERTIES; MAGNESIUM ALLOY; MILD-STEEL; MG ALLOY; MICROSTRUCTURE; NICKEL</t>
  </si>
  <si>
    <t>The brazeability of AZ31B-H24 magnesium alloy sheet to Zn electroplated, plain carbon steel sheet using an Mg-Al-Zn alloy filler metal and a diode laser heat source has been investigated. While the Zn coating promoted good wetting between the molten filler alloy and the steel sheet, it did not play a direct role in forming the final bond. Bonding between the magnesium alloy and the steel was facilitated by the formation of two transition layers. First, a nanoscale layer of FeAl3 phase formed on the surface of the steel by diffusion of Al from the Mg-Al-Zn brazing alloy into the steel. Upon further cooling, nucleation and growth of either alpha-Mg+MgZn eutectic phases or Mg-2(Al,Zn)(3) phase occurred on the FeAl3 surface layer.</t>
  </si>
  <si>
    <t>[Nasiri, A. M.; Zhou, Y.] Univ Waterloo, Ctr Adv Mat Joining, Waterloo, ON N2L 3G1, Canada</t>
  </si>
  <si>
    <t>Nasiri, AM (corresponding author), Univ Waterloo, Ctr Adv Mat Joining, Waterloo, ON N2L 3G1, Canada.</t>
  </si>
  <si>
    <t>Nasiri, Ali/0000-0001-5425-3896; Zhou, Norman Y./0000-0003-2886-0259</t>
  </si>
  <si>
    <t>American Welding Society Graduate Fellowship programme; Natural Sciences and Engineering Research Council of Canada</t>
  </si>
  <si>
    <t>American Welding Society Graduate Fellowship programme; Natural Sciences and Engineering Research Council of Canada(Natural Sciences and Engineering Research Council of Canada (NSERC)CGIAR)</t>
  </si>
  <si>
    <t>The authors wish to acknowledge support of the American Welding Society Graduate Fellowship programme and the Magnesium Network of Canada (MagNET) supported by the Natural Sciences and Engineering Research Council of Canada for sponsoring this work.</t>
  </si>
  <si>
    <t>10.1179/1362171814Y.0000000264</t>
  </si>
  <si>
    <t>CB3YQ</t>
  </si>
  <si>
    <t>WOS:000349565800009</t>
  </si>
  <si>
    <t>Zhao, Y; Lu, ZP; Yan, K; Huang, LZ</t>
  </si>
  <si>
    <t>Zhao, Yong; Lu, Zhengping; Yan, Keng; Huang, Linzhao</t>
  </si>
  <si>
    <t>Microstructural characterizations and mechanical properties in underwater friction stir welding of aluminum and magnesium dissimilar alloys</t>
  </si>
  <si>
    <t>Magnesium alloy; Aluminum alloy; Dissimilar alloy joint; Friction stir welding; Microstructure; Mechanical properties</t>
  </si>
  <si>
    <t>AL; STRENGTH; STEEL; FLOW</t>
  </si>
  <si>
    <t>Formation of intermetallic compounds in the stir zone of dissimilar welds affects the mechanical properties of the joints significantly. In order to reduce heat input and control the amount and morphological characteristics of brittle intermetallic compounds underwater friction stir welding of 6013 Al alloy and AZ31 Mg alloy was carried out. Microstructures, mechanical properties, elements distribution, and the fracture surface of the joints were analyzed by optical microscopy, scanning electron microscopy and energy dispersive X-ray spectroscopy, etc. The result shows that sound dissimilar joint with good mechanical properties can be obtained by underwater friction stir welding. Al and Mg alloys were stirred together and undergone the process of recrystallization, forming complex intercalated flow patterns in the stir zone. Tensile strength of the dissimilar joint was up to 152.3 MPa. Maximum hardness (142HV) appeared in the middle of the centerline of the specimen. Intermetallic compounds layer consisting of Al3Mg2 and Mg17Al12 formed in the Al/Mg interface and resulted in the fracture of the joint. (C) 2014 Elsevier Ltd. All rights reserved.</t>
  </si>
  <si>
    <t>[Zhao, Yong; Lu, Zhengping; Yan, Keng; Huang, Linzhao] Jiangsu Univ Sci &amp; Technol, Prov Key Lab Adv Welding Technol, Zhenjiang 212003, Jiangsu, Peoples R China</t>
  </si>
  <si>
    <t>10.1016/j.matdes.2014.09.046</t>
  </si>
  <si>
    <t>WOS:000345520000083</t>
  </si>
  <si>
    <t>Zhao, Y; Wang, QZ; He, XD; Huang, J; Yan, K; Dong, J</t>
  </si>
  <si>
    <t>Zhao, Yong; Wang, Qingzhao; He, Xudan; Huang, Jian; Yan, Keng; Dong, Jie</t>
  </si>
  <si>
    <t>Microstructure and Mechanical Properties of Friction Stir-Welded Mg-2Nd-0.3Zn-0.4Zr Magnesium Alloy</t>
  </si>
  <si>
    <t>earth alloy; friction stir welding; mechanical properties; Mg-rare; microstructure; NZ20K</t>
  </si>
  <si>
    <t>ELEVATED-TEMPERATURE; ND; JOINTS</t>
  </si>
  <si>
    <t>A 2 mm thick Mg-2Nd-0.3Zn-0.4Zr (NZ20K) and AZ31 plates were friction stir welded. The microstructures of joint were compared and the tensile properties at room temperature and 200 degrees C were measured. The fracture features and the microhardness of joints were investigated. The effect of the strengthening phases in NZ20K joint was discussed compared with AZ31 joint. The results indicate that NZ20K shows better property especially at high-temperature environment. The grain of NZ20K in the nugget zone (NZ) is refined obviously with uniform distribution of strengthening phase particles and it shows clear boundary between NZ and thermo-mechanically affected zone (TMAZ). The grains of TMAZ are elongated because of the stir action of tool pin. The heat-affected zone is narrow with coarse grains. Mg12Nd is the main strengthening phase in NZ20K joint through XRD analysis. The ultimate tensile strength of NZ20K joint decreases a little from room temperature to 200 degrees C for its main strengthening phase particle-Mg12Nd being stable when the temperature goes up. On the contrast, the ultimate tensile strength of AZ31 joint decreases a lot at 200 degrees C for its strengthening phase soften or dissolve at high temperature. The hardness of NZ20K joint is higher than AZ31 joint and the lowest hardness of both joints is achieved on the advancing side where the fracture occurred.</t>
  </si>
  <si>
    <t>[Zhao, Yong; Huang, Jian] Shanghai Jiao Tong Univ, Shanghai Key Lab Mat Laser Proc &amp; Modificat, Shanghai 200240, Peoples R China; [Wang, Qingzhao; He, Xudan; Yan, Keng] Jiangsu Univ Sci &amp; Technol, Prov Key Lab Adv Welding, Zhenjiang 212003, Jiangsu, Peoples R China; [Dong, Jie] Shanghai Jiao Tong Univ, Natl Engn Res Ctr Light Alloys Net Forming, Shanghai 200240, Peoples R China</t>
  </si>
  <si>
    <t>Shanghai Jiao Tong University; Jiangsu University of Science &amp; Technology; Shanghai Jiao Tong University</t>
  </si>
  <si>
    <t>Zhao, Y (corresponding author), Shanghai Jiao Tong Univ, Shanghai Key Lab Mat Laser Proc &amp; Modificat, Shanghai 200240, Peoples R China.</t>
  </si>
  <si>
    <t>yongzhao418@gmail.com; jhuang@sjtu.edu.cn</t>
  </si>
  <si>
    <t>wang, qingzhao/A-7109-2012</t>
  </si>
  <si>
    <t>10.1007/s11665-014-1173-7</t>
  </si>
  <si>
    <t>AS5TA</t>
  </si>
  <si>
    <t>WOS:000344331200035</t>
  </si>
  <si>
    <t>Liu, FC; Nakata, K; Liao, J; Hirota, S; Fukui, H</t>
  </si>
  <si>
    <t>Liu, F. C.; Nakata, K.; Liao, J.; Hirota, S.; Fukui, H.</t>
  </si>
  <si>
    <t>Reducing bubbles in friction lap welded joint of magnesium alloy and polyamide</t>
  </si>
  <si>
    <t>Friction lap welding; Joining; Metal; Polymer; Mechanical property; Thermal degradation</t>
  </si>
  <si>
    <t>ALUMINUM-ALLOYS; METAL; COMPOSITES</t>
  </si>
  <si>
    <t>The direct joining between AZ31B Mg alloy and MC Nylon 6 using friction lap welding (FLW) was performed over a wide range of welding parameters to clarify the effect of welding parameters on bubble formation for the purpose of obtaining high strength hybrid joints without bubbles. The volume of bubbles in the FLW joints was influenced by the amount of gases generated due to the pyrolysis of Nylon 6 and the amount of gases squeezed out of the joints during welding. An appropriate increase in welding speed, tool rotation rate and plunge depth can reduce the volume of bubbles. Strong FLW joint with area fraction of bubbles &lt;8% was obtained after welding process optimisation.</t>
  </si>
  <si>
    <t>[Liu, F. C.; Nakata, K.] Osaka Univ, JWRI, Osaka 5670047, Japan; [Liao, J.; Hirota, S.; Fukui, H.] Kurimoto Ltd, Osaka 5590021, Japan</t>
  </si>
  <si>
    <t>Osaka University; Kurimoto, Ltd.</t>
  </si>
  <si>
    <t>Liu, FC (corresponding author), Osaka Univ, JWRI, 11-1 Mihigaoka Ibaraki, Osaka 5670047, Japan.</t>
  </si>
  <si>
    <t>fchliu@alum.imr.ac.cn</t>
  </si>
  <si>
    <t>Liu, Fengchao/0000-0001-7356-5895</t>
  </si>
  <si>
    <t>Japan Society for Promotion of Science (JSPS) [21246111]; FY JSPS Postdoctoral Fellowship; Grants-in-Aid for Scientific Research [21246111, 14F04061] Funding Source: KAKEN</t>
  </si>
  <si>
    <t>Japan Society for Promotion of Science (JSPS)(Ministry of Education, Culture, Sports, Science and Technology, Japan (MEXT)Japan Society for the Promotion of Science); FY JSPS Postdoctoral Fellowship; Grants-in-Aid for Scientific Research(Ministry of Education, Culture, Sports, Science and Technology, Japan (MEXT)Japan Society for the Promotion of ScienceGrants-in-Aid for Scientific Research (KAKENHI))</t>
  </si>
  <si>
    <t>This work was partly supported by Grant-in-Aid for Scientific Research (A) (grant no. 21246111) from Japan Society for Promotion of Science (JSPS). One of the authors (F. C. Liu) wishes to acknowledge the support of FY 2014 JSPS Postdoctoral Fellowship for Foreign Researchers.</t>
  </si>
  <si>
    <t>10.1179/1362171814Y.0000000228</t>
  </si>
  <si>
    <t>AW2YM</t>
  </si>
  <si>
    <t>WOS:000346152500007</t>
  </si>
  <si>
    <t>Zeng, RC; Dietzel, W; Zettler, R; Gan, WM; Sun, XX</t>
  </si>
  <si>
    <t>Zeng, Rong-chang; Dietzel, Wolfgang; Zettler, Rudolf; Gan, Wei-min; Sun, Xin-xin</t>
  </si>
  <si>
    <t>Microstructural evolution and delayed hydride cracking of FSW-AZ31 magnesium alloy during SSRT</t>
  </si>
  <si>
    <t>magnesium alloys; stress corrosion cracking; friction stir welding; texture; microstructure</t>
  </si>
  <si>
    <t>STRESS-CORROSION CRACKING; MECHANICAL-PROPERTIES; HYDROGEN EMBRITTLEMENT; TENSILE PROPERTIES; TEXTURE; BEHAVIOR; FATIGUE; SCC; SUSCEPTIBILITY; WELD</t>
  </si>
  <si>
    <t>Evolution of microstructure including texture and fractography in a friction-stir welded (FSW) AZ31 magnesium alloy was investigated. The texture was measured using a neutron diffractometer. The microstructure and fractography of stress corrosion cracking (SCC) samples were observed by optical and scanning electron microscopy, respectively. An X-ray diffraction study was carried out on the fractured surfaces of the SCC specimens. The results indicated that a strong basal fiber was formed on the base material, whereas the grains in the stir zone were reoriented with their most basal planes tilted 25 degrees to the welding direction. Feather-like twins and hydride formed under slow strain rate tensile (SSRT) stress in air and aggressive solutions, respectively. Transgranular cracks propagated and finally failed on the retreating side in the solution. The hydride phase confirmed to sit on the fracture surface demonstrated the delayed hydride cracking (DHC) mechanism of the alloy.</t>
  </si>
  <si>
    <t>[Zeng, Rong-chang; Sun, Xin-xin] Shandong Univ Sci &amp; Technol, Coll Mat Sci &amp; Engn, Qingdao 266590, Peoples R China; [Zeng, Rong-chang; Dietzel, Wolfgang; Zettler, Rudolf; Gan, Wei-min] Helmholtz Zentrum Geesthacht, Inst Mat Res, D-21502 Geesthacht, Germany</t>
  </si>
  <si>
    <t>Shandong University of Science &amp; Technology; Helmholtz Association; Helmholtz-Zentrum Hereon</t>
  </si>
  <si>
    <t>Zeng, RC (corresponding author), Shandong Univ Sci &amp; Technol, Coll Mat Sci &amp; Engn, Qingdao 266590, Peoples R China.</t>
  </si>
  <si>
    <t>rczeng@foxmail.com</t>
  </si>
  <si>
    <t>Zeng, Rong-Chang/H-4154-2011; Gan, Weimin/C-9591-2013</t>
  </si>
  <si>
    <t>Zeng, Rong-Chang/0000-0002-5945-3851; Gan, Weimin/0000-0002-4898-6492</t>
  </si>
  <si>
    <t>10.1016/S1003-6326(14)63443-9</t>
  </si>
  <si>
    <t>AU3WZ</t>
  </si>
  <si>
    <t>WOS:000345542700003</t>
  </si>
  <si>
    <t>Exel, N; Sonsino, CM</t>
  </si>
  <si>
    <t>Exel, N.; Sonsino, C. M.</t>
  </si>
  <si>
    <t>Multiaxial fatigue evaluation of laserbeam-welded magnesium joints according to IIW-fatigue design recommendations</t>
  </si>
  <si>
    <t>Biaxial stresses; Fatigue tests; Magnesium; Laser welding; Lap joints</t>
  </si>
  <si>
    <t>STRESSES</t>
  </si>
  <si>
    <t>Under non-proportional multiaxial loading, welded magnesium joints show a decrease of fatigue life compared to combined proportional loading as is also observed for welded ductile steels and aluminium alloys. The investigated laserbeam-welded overlapped tube-tube joints of the wrought magnesium alloys AZ31 and AZ61 were tested under combined in- and out-of-phase axial loading and torsion. The IIW-Recommendations for the evaluation of multiaxial stress states with constant and with changing principal stress directions describe, on the safe side, the results obtained for fully reversed loading R=-1 and the probability of survival P-s=50 %. The comparisons of the experimental results with the allowable values for P-s=97.7 % and R=0.5 are quite conservative. However, as, at present, relatively few multiaxial fatigue investigations with magnesium alloys in the welded state are available, the suggested IIW procedure, the Gough-Pollard Equation with the multiaxial damage parameters D-MA=1.0 and 0.5, should be retained.</t>
  </si>
  <si>
    <t>[Exel, N.; Sonsino, C. M.] Fraunhofer Inst Struct Durabil &amp; Syst Reliabil LB, Darmstadt, Germany</t>
  </si>
  <si>
    <t>Fraunhofer Gesellschaft; Fraunhofer Germany; Fraunhofer Structural Durability &amp; System Reliability</t>
  </si>
  <si>
    <t>Sonsino, CM (corresponding author), Fraunhofer Inst Struct Durabil &amp; Syst Reliabil LB, Darmstadt, Germany.</t>
  </si>
  <si>
    <t>10.1007/s40194-014-0139-6</t>
  </si>
  <si>
    <t>AT0RG</t>
  </si>
  <si>
    <t>WOS:000344642100010</t>
  </si>
  <si>
    <t>Xin, RL; Sun, LY; Liu, DJ; Zhou, Z; Liu, Q</t>
  </si>
  <si>
    <t>Xin, Renlong; Sun, Liyun; Liu, Dejia; Zhou, Zheng; Liu, Qing</t>
  </si>
  <si>
    <t>Effect of subsequent tension and annealing on microstructure evolution and strength enhancement of friction stir welded Mg alloys</t>
  </si>
  <si>
    <t>Friction stir welding; Magnesium alloy; Texture; Twinning; Subsequent tension</t>
  </si>
  <si>
    <t>POLYCRYSTALLINE MAGNESIUM ALLOY; MECHANICAL-PROPERTIES; TEXTURE EVOLUTION; FRACTURE-BEHAVIOR; GRAIN-SIZE; AZ31; DEFORMATION; COMPRESSION; PARAMETERS; MG-3AL-1ZN</t>
  </si>
  <si>
    <t>Friction stir welded (FSW) Mg alloys normally exhibit a lower yield strength compared with the base materials, which is a drawback for their application as structure materials. In this study, subsequent tension along the transverse direction (TD) and then annealing were applied on FSW AZ31 alloys to modify the microstructure and texture in weld zone and to improve the joint strength. The results showed that by subsequent tension similar to 4.5% strain along TO and then annealing, the yield strength (YS) could be greatly enhanced for the FSW AZ31 alloys. Specifically the YS was improved from similar to 86 to similar to 177 MPa by subsequent 4.5% tension and then reduced to similar to 156 MPa after annealing. For the initial joint sample, fracture occurred in the stir zone (SZ) side during the transverse tensile test. But after subsequent tension, all the samples fractured in the base materials (BMs) whether subjected to annealing or not. The microstructure and texture evolutions after subsequent tension and annealing were examined by electron backscatter diffraction (EBSD) to understand the underlining mechanisms for the improved mechanical properties. It revealed that a lot of {10-12} extension twins were generated in the SZ side by 4.5% tension along TD, which significantly refined the grains in the SZ side and rotated the grains from soft to hard orientations for the transverse tensile test. Therefore, the formation of {10-12} twin lamellae had significant hardening effects on further transverse tensile tests. Schmid factor (SF) analysis revealed that the texture change by subsequent tension had much more impact on the activation of {10-12} extension twinning than basal slip for the transverse tensile test. This might affect the competition of extension twinning and basal slip and reduce the deformation incompatibility in the SZ side, which was beneficial for the improvement of mechanical properties. Nevertheless the present study showed that it was efficient to improve the YS of FSW Mg alloys by texture modification via subsequent tension and annealing. (C) 2014 Elsevier B.V. All rights reserved.</t>
  </si>
  <si>
    <t>[Xin, Renlong; Sun, Liyun; Liu, Dejia; Zhou, Zheng; Liu, Qing] Chongqing Univ, Coll Mat Sci &amp; Engn, Chongqing 630044, Peoples R China</t>
  </si>
  <si>
    <t>Natural Science Foundation of China [50890172]; Fundamental Research Funds for the Central Universities [CDJRC10130006]; National Basic Research Program of China [2013CB632200]</t>
  </si>
  <si>
    <t>Natural Science Foundation of China(National Natural Science Foundation of China (NSFC)); Fundamental Research Funds for the Central Universities(Fundamental Research Funds for the Central Universities); National Basic Research Program of China(National Basic Research Program of China)</t>
  </si>
  <si>
    <t>This project was financially supported by the Natural Science Foundation of China (Grant no. 50890172), the Fundamental Research Funds for the Central Universities (Project no. CDJRC10130006) and the National Basic Research Program of China (973 Project) (Grant no. 2013CB632200).</t>
  </si>
  <si>
    <t>10.1016/j.msea.2014.02.062</t>
  </si>
  <si>
    <t>AG0IF</t>
  </si>
  <si>
    <t>WOS:000335098500001</t>
  </si>
  <si>
    <t>Yang, J; Ni, DR; Xiao, BL; Ma, ZY</t>
  </si>
  <si>
    <t>Yang, J.; Ni, D. R.; Xiao, B. L.; Ma, Z. Y.</t>
  </si>
  <si>
    <t>Non-uniform deformation in a friction stir welded Mg-Al-Zn joint during stress fatigue</t>
  </si>
  <si>
    <t>Magnesium alloys; Friction stir welding; Stress fatigue; Texture</t>
  </si>
  <si>
    <t>AZ31 MAGNESIUM ALLOY; BEHAVIOR; MECHANISM; TEXTURE; MICROSTRUCTURE; FLOW</t>
  </si>
  <si>
    <t>A friction stir welded (FSW) Mg-3Al-1Zn (AZ31) joint, prepared at a welding speed of 100 mm/min and a rotation rate of 800 rpm, was subjected to stress fatigue test. During fatigue deformation, while the specimen thickness shrank around the nugget zone (NZ)/thermomechanically-affected zone (TMAZ) boundary, it varied little in the NZ middle. Besides, the surface appearance differed between the two sides of a fatigued specimen. This non-uniform deformation was attributed to different grain orientation distributions and sheared material layers in various regions, which influenced the fatigue life and fracture behavior of the joint. (C) 2013 Elsevier Ltd. All rights reserved.</t>
  </si>
  <si>
    <t>[Yang, J.; Ni, D. R.; Xiao, B. L.; Ma, Z. Y.] Chinese Acad Sci, Inst Met Res, Shenyang Natl Lab Mat Sci, Shenyang 110016, Peoples R China</t>
  </si>
  <si>
    <t>This work was supported by the National R&amp;D Program of China under Grant No. 2011BAE22B05 and the National Natural Science Foundation of China under Grant Nos. 51371179 and 51331008.</t>
  </si>
  <si>
    <t>10.1016/j.ijfatigue.2013.10.004</t>
  </si>
  <si>
    <t>277HK</t>
  </si>
  <si>
    <t>WOS:000328809400002</t>
  </si>
  <si>
    <t>Xin, R; Liu, D; Xu, Z; Li, B; Liu, Q</t>
  </si>
  <si>
    <t>Xin, Renlong; Liu, Dejia; Xu, Zeren; Li, Bo; Liu, Qing</t>
  </si>
  <si>
    <t>Changes in texture and microstructure of friction stir welded Mg alloy during post-rolling and their effects on mechanical properties</t>
  </si>
  <si>
    <t>Friction stir welding; Magnesium alloy; Post-rolling; Texture; Twinning</t>
  </si>
  <si>
    <t>STRAIN-HARDENING BEHAVIOR; TENSILE BEHAVIOR; GRAIN-STRUCTURE; AZ31; DEFORMATION; EVOLUTION; FRACTURE; FLOW; STRESS</t>
  </si>
  <si>
    <t>A strong and complicated microtexture usually forms in stir zone (SZ) of friction stir welded (FSW) Mg alloys, which significantly influences the tensile properties of the joint due to the strong anisotropic mechanical properties of Mg alloys. This study aims to study the evolution of microstructure and texture in SZ during post-rolling of FSW AZ31 alloy and its effect on the tensile properties and fracture of the FSW joint. A detailed characterization of microstructure and texture in SZ and especially in SZ/base material (BM) interface was conducted on the FSW-undeformed and FSW-rolled specimens. Schmid factor (SF) changes for extension twinning and basal slip for transverse tensile tests were analyzed and discussed. It confirmed that the c-axis in SZ-center was parallel to welding direction (WD), but tilted towards transverse direction (TD) with the area moving to SZ-side. After subsequent rolling (by similar to 2.5% strain), a large number of extension twins were found in SZ-side, but it was less in SZ-center. The production of extension twins rotated the grains in SZ-side and affected the transverse tensile properties significantly. The electron backscatter diffraction (EBSD) analyses showed that the SF of the twins was decreased compared with the matrix for both extension twinning and basal slip for the transverse tensile tests. So, the extension twins generated by post-rolling could cause texture strengthening for the transverse tensile tests. Moreover, the introduction of twin boundaries subdivided the grains, which also increased the tensile properties of the FSW-rolled specimens. The effect of post-rolling on the tensile properties and fracture was studied. It showed that post-rolling increased the transverse yield strength (YS) of the FSW AZ31 alloy, and the YS was increased further with the increase of rolling strain. The YS was raised from similar to 87 MPa of the FSW-undeformed specimen to similar to 115 MPa for the FSW-R-2.5 and similar to 171 MPa for the FSW-R-7 specimens. Because most extension twins were generated in SZ-side, the strength increase was most significant in SZ-side, which reduced the plastic inhomogeneity between SZ-side and SZ-center of the post-rolled specimens. Fracture occurred in SZ-side of the FSW-undeformed specimens because most grains in there were favorably oriented for extension twinning and basal slip. But it occurred in BM for all the FSW-rolled specimens. This was mainly attributed to the texture strengthening and grain subdivision strengthening by the extension twins generated in SZ-side during post-rolling of the FSW specimens. So, it suggested that subsequent rolling was effective to increase the joint strength of FSW AZ31 alloy. (C) 2013 Published by Elsevier B.V.</t>
  </si>
  <si>
    <t>[Xin, Renlong; Liu, Dejia; Xu, Zeren; Li, Bo; Liu, Qing] Chongqing Univ, Coll Mat Sci &amp; Engn, Chongqing, Peoples R China; [Xin, Renlong; Liu, Qing] Chongqing Univ, Natl Engn Res Ctr Magnesium Alloys, Chongqing, Peoples R China</t>
  </si>
  <si>
    <t>Fundamental Research Funds for the Central Universities [CDJRC10130006]; Natural Science Foundation of China [50890172]</t>
  </si>
  <si>
    <t>Fundamental Research Funds for the Central Universities(Fundamental Research Funds for the Central Universities); Natural Science Foundation of China(National Natural Science Foundation of China (NSFC))</t>
  </si>
  <si>
    <t>This project was financially supported by the Fundamental Research Funds for the Central Universities (Project no. CDJRC10130006) and the Natural Science Foundation of China (Grant no. 50890172).</t>
  </si>
  <si>
    <t>OCT 10</t>
  </si>
  <si>
    <t>10.1016/j.msea.2013.06.005</t>
  </si>
  <si>
    <t>220EV</t>
  </si>
  <si>
    <t>WOS:000324566100025</t>
  </si>
  <si>
    <t>Pan, WX; Li, DS; Tartakovsky, AM; Ahzi, S; Khraisheh, M; Khaleel, M</t>
  </si>
  <si>
    <t>Pan, Wenxiao; Li, Dongsheng; Tartakovsky, Alexandre M.; Ahzi, Said; Khraisheh, Marwan; Khaleel, Moe</t>
  </si>
  <si>
    <t>A new smoothed particle hydrodynamics non-Newtonian model for friction stir welding: Process modeling and simulation of microstructure evolution in a magnesium alloy</t>
  </si>
  <si>
    <t>Friction stir welding; Smoothed particle hydrodynamics; Lagrangian particle method; Microstructure evolution</t>
  </si>
  <si>
    <t>TEXTURE EVOLUTION; AZ31B SHEET; MG ALLOY; DEFORMATION; SOLIDS; STRAIN</t>
  </si>
  <si>
    <t>We present a new smoothed particle hydrodynamics (SPH) model for friction stir welding (FSW). FSW has broad commercial application in the marine, aerospace, rail, and automotive industries. However, development of the FSW process for each new application has remained largely empirical. Few established numerical modeling techniques have been developed that can explain and predict important features of the process physics involved in FSW. This is particularly true in the areas of material flow and mixing mechanisms. In this paper, we present a novel modeling approach to simulate FSW that may have significant advantages over current finite element or finite difference based methods. Unlike traditional grid-based methods, Lagrangian particle methods such as SPH can simulate the dynamics of interfaces, large material deformations, and the material's strain and temperature history without employing complex tracking schemes. Three-dimensional simulations of FSW on AZ31 Mg alloy are performed. The temperature history and distribution, grain size, microhardness as well as the texture evolution are presented. Numerical results are found to be in good agreement with experimental observations. (C) 2013 Elsevier Ltd. All rights reserved.</t>
  </si>
  <si>
    <t>[Pan, Wenxiao; Li, Dongsheng; Tartakovsky, Alexandre M.; Khaleel, Moe] Pacific NW Natl Lab, CSMD, Richland, WA 99352 USA; [Ahzi, Said] Univ Strasbourg, IMFS CNRS, F-67000 Strasbourg, France; [Ahzi, Said] Georgia Inst Technol, MSE, Atlanta, GA 30332 USA; [Khraisheh, Marwan] Masdar Inst Sci &amp; Technol, Abu Dhabi, U Arab Emirates</t>
  </si>
  <si>
    <t>United States Department of Energy (DOE); Pacific Northwest National Laboratory; Universites de Strasbourg Etablissements Associes; Universite de Strasbourg; University System of Georgia; Georgia Institute of Technology; Khalifa University of Science &amp; Technology</t>
  </si>
  <si>
    <t>Pan, WX (corresponding author), Pacific NW Natl Lab, CSMD, Richland, WA 99352 USA.</t>
  </si>
  <si>
    <t>wenxiao.pan@pnnl.gov</t>
  </si>
  <si>
    <t>Khraisheh, Marwan/AAG-4181-2021</t>
  </si>
  <si>
    <t>Khraisheh, Marwan/0000-0003-3761-1887; Pan, Wenxiao/0000-0002-2252-7888; Ahzi, Said/0000-0002-0353-9234; khaleel, mohammad/0000-0001-7048-0749</t>
  </si>
  <si>
    <t>Advanced Scientific Computing Research Program; Scientific Discovery through Advanced Computing Program of the Office of Science, U.S. Department of Energy at the Pacific Northwest National Laboratory; Vehicle Technologies Program, DOE Office of Energy Efficiency and Renewable Energy at the Pacific Northwest National Laboratory; U.S. Department of Energy [DE-AC05-76RL01830]</t>
  </si>
  <si>
    <t>Advanced Scientific Computing Research Program(United States Department of Energy (DOE)); Scientific Discovery through Advanced Computing Program of the Office of Science, U.S. Department of Energy at the Pacific Northwest National Laboratory; Vehicle Technologies Program, DOE Office of Energy Efficiency and Renewable Energy at the Pacific Northwest National Laboratory; U.S. Department of Energy(United States Department of Energy (DOE))</t>
  </si>
  <si>
    <t>This research was supported by the Advanced Scientific Computing Research Program and the Scientific Discovery through Advanced Computing Program of the Office of Science, U.S. Department of Energy at the Pacific Northwest National Laboratory. The work of texture evolution is funded by Vehicle Technologies Program, DOE Office of Energy Efficiency and Renewable Energy at the Pacific Northwest National Laboratory. The Pacific Northwest National Laboratory is operated for the U.S. Department of Energy by Battelle under Contract DE-AC05-76RL01830.</t>
  </si>
  <si>
    <t>10.1016/j.ijplas.2013.02.013</t>
  </si>
  <si>
    <t>191KY</t>
  </si>
  <si>
    <t>WOS:000322413100010</t>
  </si>
  <si>
    <t>Liu, DJ; Xin, RL; Sun, LY; Zhou, Z; Liu, Q</t>
  </si>
  <si>
    <t>Liu, Dejia; Xin, Renlong; Sun, Liyun; Zhou, Zheng; Liu, Qing</t>
  </si>
  <si>
    <t>Influence of sampling design on tensile properties and fracture behavior of friction stir welded magnesium alloys</t>
  </si>
  <si>
    <t>Friction stir welding; Magnesium alloy; Fracture; Microstructure; Texture</t>
  </si>
  <si>
    <t>AZ31 MG ALLOY; MECHANICAL-PROPERTIES; GRAIN-STRUCTURE; TEXTURE; MICROSTRUCTURE; DEFORMATION; EVOLUTION; PARAMETERS; FLOW; COMPRESSION</t>
  </si>
  <si>
    <t>Dissimilar joints of ZK60 and AZ31 alloys were obtained by friction stir welding (FSW). Two types of sampling designs were employed for transverse tensile tests to evaluate the tensile properties and fracture behavior of the joints. One kind of samples was machined excluding the upper part of the weld zone (WZ) and named as the stir zone (SZ) sample. Another kind was machined including the entirety of WZ and named as the entirety sample (EN sample). Both types of samples have strength higher than the base alloy AZ31 but lower than the base alloy ZK60. The tensile properties of the EN sample are slightly better than those of the SZ sample. Significant differences in fracture behaviors were observed between the two types of samples. The fracture of the SZ sample initiated at the boundary of transition zone (TZ)/SZ in retreating side (RS) and propagated toward the SZ. However, the EN sample fractured in advancing side (AS), close to the hard material of ZK60 alloy, with more complex fracture morphology. A comprehensive characterization of microstructure and texture distributions was carried out to explain the deformation and fracture behaviors. The grains in the SZ-side are favorably oriented for basal slip or extension twinning, being the weak position during the transverse tensile tests. The grains in the side of crown zone (CZ) have the c-axis tilted toward the normal direction (ND), being harder for extension twinning compared with those in the SZ-side. A triple junction region was clearly observed adjacent to the interface of TZ/WZ in AS, but it was not observed in RS. The grains in the triple junction region were significantly refined but inhomogeneous among the various parts. The texture of the triple junction region was close to that of the CZ-side, but with a tendency to tilt toward that of the SZ-side. This observation confirmed that the triple junction region was located between the SZ-side and CZ-side of the WZ. Significant differences in the grain size and Schmid factor (SF) distributions for slip and twinning were observed among the different parts, which could cause deformation incompatibility, generate stress concentrations and accelerate fracture in the triple junction region in AS. (C) 2013 Elsevier B.V. All rights reserved.</t>
  </si>
  <si>
    <t>[Liu, Dejia; Xin, Renlong; Sun, Liyun; Zhou, Zheng; Liu, Qing] Chongqing Univ, Coll Mat Sci &amp; Engn, Chongqing 630044, Peoples R China; [Xin, Renlong; Liu, Qing] Chongqing Univ, Natl Engn Res Ctr Magnesium Alloys, Chongqing 630044, Peoples R China</t>
  </si>
  <si>
    <t>Xin, RL (corresponding author), Chongqing Univ, Coll Mat Sci &amp; Engn, Sha Zheng Jie 174, Chongqing 630044, Peoples R China.</t>
  </si>
  <si>
    <t>Fundamental Research Funds for the Central Universities [CDJRC-10130006]</t>
  </si>
  <si>
    <t>Fundamental Research Funds for the Central Universities(Fundamental Research Funds for the Central Universities)</t>
  </si>
  <si>
    <t>This project was financially supported by the Fundamental Research Funds for the Central Universities (Project no. CDJRC-10130006). The authors wish to thank Prof. Z.Y. Ma for helpful discussions.</t>
  </si>
  <si>
    <t>10.1016/j.msea.2013.03.037</t>
  </si>
  <si>
    <t>164RW</t>
  </si>
  <si>
    <t>WOS:000320428200028</t>
  </si>
  <si>
    <t>Huetsch, LL; Herzberg, K; dos Santos, JF; Huber, N</t>
  </si>
  <si>
    <t>Huetsch, L. L.; Herzberg, K.; dos Santos, J. F.; Huber, N.</t>
  </si>
  <si>
    <t>A study on local thermal and strain phenomena of high-speed friction stir-processed Mg AZ31</t>
  </si>
  <si>
    <t>FSW; FSP; Magnesium; AZ31; Formability; Ductility; Temperature</t>
  </si>
  <si>
    <t>MAGNESIUM ALLOY; RATE SUPERPLASTICITY; PERMANENT-MOLD; MICROSTRUCTURE; BEHAVIOR; TEXTURE; DUCTILITY; METAL</t>
  </si>
  <si>
    <t>The increasing demand for low-weight structural materials yields a growing interest in Mg alloys. The aim of this work is to investigate the microstructural, thermal, and mechanical development of high-speed friction stir-processed Mg AZ31. The process parameters were developed with underlying preset to develop a fine-grained microstructure. Microstructural as well as hardness investigations were conducted. The energy input per unit length as well as the temperature evolution around the tool was predicted using finite element methods calibrated and backed up by temperature measurements. Local strain evolution analysis was conducted using digital image correlation (DIC) on tensile test. Process zone investigations have been conducted using microtensile tests. This study has shown that while maintaining constant weld quality, the energy input per unit length continuously decreased with increasing processing speed between 1 and 5 m/min, reached a threshold at higher speeds. Thermal analysis revealed temperatures between 470 and 300 degrees C directly under the tool depending on processing speed accompanied by a strong asymmetry between the advancing side (AS) and the retreating side. Hardness measurements showed an increase with increasing processing speed as well as a hardness peak development on the AS. DIC on tensile test confirmed the asymmetric strength distribution within the process zone. Microtensile test display a ductility increase of up to 85 % compared to the base material within the process zone.</t>
  </si>
  <si>
    <t>[Huetsch, L. L.; Herzberg, K.; dos Santos, J. F.; Huber, N.] Helmholz Zentrum Geesthacht, Inst Mat Res, Solid State Joining Proc WMP, Geesthacht, Germany</t>
  </si>
  <si>
    <t>dos Santos, JF (corresponding author), Helmholz Zentrum Geesthacht, Inst Mat Res, Solid State Joining Proc WMP, Geesthacht, Germany.</t>
  </si>
  <si>
    <t>leon.huetsch@hzg.de</t>
  </si>
  <si>
    <t>Huber, Norbert/0000-0002-4252-9207</t>
  </si>
  <si>
    <t>10.1007/s40194-013-0047-1</t>
  </si>
  <si>
    <t>159IU</t>
  </si>
  <si>
    <t>WOS:000320039900008</t>
  </si>
  <si>
    <t>Xu, W; Liu, L; Zhou, Y; Mori, H; Chen, DL</t>
  </si>
  <si>
    <t>Xu, W.; Liu, L.; Zhou, Y.; Mori, H.; Chen, D. L.</t>
  </si>
  <si>
    <t>Tensile and fatigue properties of weld-bonded and adhesive-bonded magnesium alloy joints</t>
  </si>
  <si>
    <t>Weld-bonding; Adhesive-bonding; Magnesium alloy; Tensile lap shear; Fatigue</t>
  </si>
  <si>
    <t>STRAIN-HARDENING BEHAVIOR; MECHANICAL-PROPERTIES; CYCLIC DEFORMATION; BONDING PROCESS; AZ31 MAGNESIUM; MICROSTRUCTURE; STRENGTH; ALUMINUM; PERFORMANCE; CLIMATE</t>
  </si>
  <si>
    <t>The microstructures, tensile and fatigue properties of weld-bonded (WB) AZ31B-H24 Mg/Mg joints with different sizes of bonding area were evaluated and compared with the adhesive-bonded (AB) Mg/Mg joints. Typical equiaxed dendritic structures containing divorced eutectic Mg17Al12 particles formed in the fusion zone of both WB-1 (with a bonding area of 35 mm x 35 mm) and WB-0.5 (with a bonding area of 17.5 mm x 35 mm) joints. Less solidification shrinkage cracking was observed in the WB-0.5 joints than WB-1 joints. While the WB-0.5 joints exhibited a slightly lower maximum tensile shear stress than the AB-0.5 joints (with a bonding area of 17.5 mm x 35 mm), the energy absorption was equivalent. Although the AB-0.5 joints exhibited a higher fatigue resistance at higher cyclic stress levels, both the AB-0.5 and WB-0.5 joints showed an equivalent fatigue resistance at lower cyclic stress levels. A higher fatigue limit was observed in the WB-0.5 joints than in the WB-1 joints owing to the presence of fewer shrinkage pores. Cohesive failure mode along the adhesive layer in conjunction with partial nugget pull-out from the weld was observed at the higher cyclic loads, and fatigue failure occurred in the base metal at the lower cyclic loads. (c) 2012 Elsevier B.V. All rights reserved.</t>
  </si>
  <si>
    <t>[Xu, W.; Chen, D. L.] Ryerson Univ, Dept Mech &amp; Ind Engn, Toronto, ON M5B 2K3, Canada; [Liu, L.; Zhou, Y.] Univ Waterloo, Dept Mech &amp; Mechatron Engn, Waterloo, ON N2L 3G1, Canada; [Mori, H.] Osaka Univ, Dept Management Ind &amp; Technol, Suita, Osaka 5650871, Japan; [Liu, L.] Tinghua Univ, Dept Mech Engn, Beijing 100084, Peoples R China</t>
  </si>
  <si>
    <t>Toronto Metropolitan University; University of Waterloo; Osaka University</t>
  </si>
  <si>
    <t>; Liu, Lei/P-5394-2014; Chen, Daolun/B-9764-2008</t>
  </si>
  <si>
    <t>Zhou, Norman Y./0000-0003-2886-0259; Liu, Lei/0000-0002-3368-5136; Chen, Daolun/0000-0003-3420-3626</t>
  </si>
  <si>
    <t>Premier's Research Excellence Award (PREA); NSERC-Discovery Accelerator Supplement (DAS) Award; Canada Foundation for Innovation (CFI); Ryerson Research Chair (RRC) program; Natural Sciences and Engineering Research Council of Canada (NSERC); Automotive Partnership Canada (APC); AUTO21 Network of Centers of Excellence</t>
  </si>
  <si>
    <t>Premier's Research Excellence Award (PREA); NSERC-Discovery Accelerator Supplement (DAS) Award(Natural Sciences and Engineering Research Council of Canada (NSERC)); Canada Foundation for Innovation (CFI)(Canada Foundation for Innovation); Ryerson Research Chair (RRC) program; Natural Sciences and Engineering Research Council of Canada (NSERC)(Natural Sciences and Engineering Research Council of Canada (NSERC)); Automotive Partnership Canada (APC); AUTO21 Network of Centers of Excellence</t>
  </si>
  <si>
    <t>The authors would like to thank the Natural Sciences and Engineering Research Council of Canada (NSERC), Automotive Partnership Canada (APC), and AUTO21 Network of Centers of Excellence for providing financial support. This investigation involves part of Canada-China-USA Collaborative Research Project on the Magnesium Front End Research and Development (MFERD). The authors also thank General Motors Research and Development Center for the supply of test materials. One of the authors (D.L. Chen) is grateful for the financial support by the Premier's Research Excellence Award (PREA), NSERC-Discovery Accelerator Supplement (DAS) Award, Canada Foundation for Innovation (CFI), and Ryerson Research Chair (RRC) program. The assistance of Q. Li, A Machin, J. Amankrah, and R Churaman in performing the experiments is gratefully acknowledged. The authors also thank Dr. X. Cao, Dr. S. Xu, Dr. K. Sadayappan, Dr. M.S. Kozdras, Dr. J. Jackman, Professor N. Atalla, Professor S. Lambert, Professor H. Jahed, Professor Y.S. Yang, Professor M.F. Horstemeyer, Professor B. Jordon, Professor J. Allison, Dr. A.A. Luo, Dr. A Khosrovaneh, Mr. R Osborne, Mr. J.F. Quinn, Dr. X.M. Su, and Mr. L. Zhang for the helpful discussion.</t>
  </si>
  <si>
    <t>10.1016/j.msea.2012.11.049</t>
  </si>
  <si>
    <t>091PT</t>
  </si>
  <si>
    <t>WOS:000315063000018</t>
  </si>
  <si>
    <t>Lap shear strength and fatigue behavior of friction stir spot welded dissimilar magnesium-to-aluminum joints with adhesive</t>
  </si>
  <si>
    <t>Magnesium alloy; Aluminum alloy; Adhesive; Friction stir spot welding; Lap shear strength; Fatigue properties</t>
  </si>
  <si>
    <t>CYCLIC DEFORMATION-BEHAVIOR; MECHANICAL-PROPERTIES; AZ31 MAGNESIUM; MG ALLOY; MICROSTRUCTURE; AL; LIQUATION; LIFE</t>
  </si>
  <si>
    <t>Lightweighting is currently considered as an effective way in improving fuel efficiency and reducing anthropogenic greenhouse gas emissions. The structural applications of lightweight magnesium and aluminum alloys in the aerospace and automotive sectors unavoidably involve welding and joining while guaranteeing the safety and durability of motor vehicles. The objective of this study was to evaluate the lap shear strength and fatigue properties of friction stir spot welded (FSSWed) dissimilar AZ31B-H24 Mg alloy and Al alloy (AA) 5754-O in three combinations, i.e., (top) Al/Mg (bottom), Al/Mg with an adhesive interlayer, and Mg/Al with an adhesive interlayer. For all the dissimilar Mg-to-Al weld combinations, FSSW induced an interfacial layer in the stir zone (SZ) that was composed of intermetallic compounds of Al3Mg2 and Al12Mg17, which led to an increase in hardness. Both Mg/Al and Al/Mg dissimilar adhesive welds had significantly higher lap shear strength, failure energy and fatigue life than the Al/Mg dissimilar weld without adhesive. Two different types of fatigue failure modes were observed. In the Al/Mg adhesive weld, at high cyclic loads nugget pull-out failure occurred due to fatigue crack propagation circumferentially around the nugget. At low cyclic loads, fatigue failure occurred in the bottom Mg sheet due to the stress concentration of the keyhole leading to crack initiation followed by propagation perpendicular to the loading direction. In the Mg/Al adhesive weld, nugget pull-out failure mode was primarily observed at both high and low cyclic loads. (C) 2012 Elsevier B.V. All rights reserved.</t>
  </si>
  <si>
    <t>[Chowdhury, S. H.; Chen, D. L.; Bhole, S. D.] Ryerson Univ, Dept Mech &amp; Ind Engn, Toronto, ON M5B 2K3, Canada; [Cao, X.; Wanjara, P.] Natl Res Council Canada Aerosp, Montreal, PQ H3T 2B2, Canada</t>
  </si>
  <si>
    <t>Cao, Xinjin/0000-0002-4475-8070; Chen, Daolun/0000-0003-3420-3626; Wanjara, Priti/0000-0001-7662-984X</t>
  </si>
  <si>
    <t>The authors would like to thank the Natural Sciences and Engineering Research Council of Canada (NSERC) and AUTO21 Network of Centers of Excellence for providing financial support. This investigation involves part of Canada-China-USA Collaborative Research Project on the Magnesium Front End Research and Development (MFERD). The authors also thank General Motors Research and Development Center for the supply of test materials. One of the authors (D.L. Chen) is grateful for the financial support by the Premier's Research Excellence Award (PREA), NSERC-Discovery Accelerator Supplement (DAS) Award, Canada Foundation for Innovation (CFI), and Ryerson Research Chair (RRC) program. The assistance of S. Larose, M. Guerin, Q. Li, A. Machin, J. Amankrah, R. Churaman, W. Xu and FA. Mirza in performing the experiments is gratefully acknowledged. The authors also thank Dr. S. Xu, Dr. K. Sadayappan, Dr. M.S. Kozdras, Dr. J. Jackman, Professor N. Atalla, Professor S. Lambert, Professor H. Jahed, Professor Y.S. Yang, Professor M.F. Horstemeyer, Professor B. Jordon, Professor J. Allison, Dr. A.A. Luo, Dr. A. Khosrovaneh, Mr. R. Osborne, Mr. J.F. Quinn, Dr. X.M. Su, and Mr. L. Zhang for the helpful discussion.</t>
  </si>
  <si>
    <t>10.1016/j.msea.2012.11.039</t>
  </si>
  <si>
    <t>091UQ</t>
  </si>
  <si>
    <t>WOS:000315075700008</t>
  </si>
  <si>
    <t>Wang, HY; Zhang, ZD; Liu, LM</t>
  </si>
  <si>
    <t>Wang, H. Y.; Zhang, Z. D.; Liu, L. M.</t>
  </si>
  <si>
    <t>The Effect of Galvanized Iron Interlayer on the Intermetallics in the Laser Weld Bonding of Mg to Al Fusion Zone</t>
  </si>
  <si>
    <t>diffusion; interlayer; intermetallic; laser weld bonding</t>
  </si>
  <si>
    <t>MAGNESIUM ALLOY; ALUMINUM; MICROSTRUCTURE; STEEL; PERFORMANCE</t>
  </si>
  <si>
    <t>AZ31B Mg alloy and 6061Al alloys are joined by the laser weld-bonding technique with a galvanized iron interlayer. Diffusion between Mg and Al is nearly prevented by the iron interlayer, which is avoided for the formation of Mg-Al intermetallics. Only traces of Al-Fe intermetallics are found at the bottom of the fusion zone. The property of laser weld bonding of Mg to Al joint was improved by the addition of the galvanized iron interlayer.</t>
  </si>
  <si>
    <t>[Wang, H. Y.; Zhang, Z. D.; Liu, L. M.] Dalian Univ Technol, Key Lab Liaoning Adv Welding &amp; Joining Technol, Sch Mat Sci &amp; Engn, Dalian, Peoples R China</t>
  </si>
  <si>
    <t>Liu, LM (corresponding author), Dalian Univ Technol, Key Lab Liaoning Adv Welding &amp; Joining Technol, Sch Mat Sci &amp; Engn, Dalian, Peoples R China.</t>
  </si>
  <si>
    <t>National Natural Science Funds for Distinguished Young Scholar [51025520]; Research Fund for the Doctoral Program of Liaoning Province [2011024]; Changjiang Scholars and Innovative Research Team in University [IRT1008]</t>
  </si>
  <si>
    <t>National Natural Science Funds for Distinguished Young Scholar(National Natural Science Foundation of China (NSFC)National Science Fund for Distinguished Young Scholars); Research Fund for the Doctoral Program of Liaoning Province; Changjiang Scholars and Innovative Research Team in University(Program for Changjiang Scholars &amp; Innovative Research Team in University (PCSIRT))</t>
  </si>
  <si>
    <t>The authors sincerely appreciate the supports from the National Natural Science Funds for Distinguished Young Scholar (51025520), the Research Fund for the Doctoral Program of Liaoning Province (2011024), and Changjiang Scholars and Innovative Research Team in University (No. IRT1008).</t>
  </si>
  <si>
    <t>10.1007/s11665-012-0260-x</t>
  </si>
  <si>
    <t>080YR</t>
  </si>
  <si>
    <t>WOS:000314281000005</t>
  </si>
  <si>
    <t>Cao, R; Wen, BF; Chen, JH; Wang, PC</t>
  </si>
  <si>
    <t>Cao, R.; Wen, B. F.; Chen, J. H.; Wang, Pei-Chung</t>
  </si>
  <si>
    <t>Cold Metal Transfer joining of magnesium AZ31B-to-aluminum A6061-T6</t>
  </si>
  <si>
    <t>Magnesium AZ31B; Aluminum A6061-T6; CMT; Mg-rich intermetallic gamma-Al12Mg17; Al-rich intermetallic beta-Al3Mg2</t>
  </si>
  <si>
    <t>MG ALLOY; MICROSTRUCTURE CHARACTERISTICS; AL-ALLOY; MECHANICAL-PROPERTIES; ALUMINUM-ALLOYS; INDUSTRY; WELDS</t>
  </si>
  <si>
    <t>Automotive manufacturers are faced with increasing pressure to reduce vehicle weight, improve fuel economy, reduce emissions, and enhance vehicle safety and performance. Therefore, an increasing number of vehicle structures are built using a combination of dissimilar materials such as steel, aluminum and magnesium. Though the advantages are potentially huge, this hybrid fabrication approach raises substantial technical challenges to the design of vehicle structures and the associated joining processes. Once two elements (e.g., magnesium-aluminum, aluminum-steel) are mixed in a high temperature welding pool, brittle intermetallic phases (IMP) can be easily formed. Experimental observations showed that a series of intermetallic phases will greatly reduce the mechanical performance of the welded dissimilar materials. In this study, welding of 1 mm thick magnesium AZ31B-to-1 mm thick aluminum A6061-T6 using a 1.6 mm diameter aluminum filler wire 4047 was investigated. Cold Metal Transfer (CMT) arc welding technique was adopted. The key feature of this process is that the motion of the wire has been integrated into the overall control of the process. The wire retraction motion assists droplet detachment during the short circuit, thus the metal can transfer into the welding pool without the aid of the electromagnetic force. In this way the heat input and spatter can be controlled and the IMP formation minimized thereby improving the joint strength. Extensive experiments were performed and analyzed. It was found that although extensive efforts have been exercised to control the heat input, Mg-rich intermetallic gamma-Al12Mg17 and Al-rich intermetallic beta-Al3Mg2 were still produced in the weld. Fracture surfaces of CMT welded AZ31B-Al6061-T6 joints exhibited the Mg-rich intermetallic (gamma-Al12Mg17) which contributes to the weld strength degradation. To improve the joint, minimizing the content of the intermetallics especially Mg-rich intermetallics (gamma-Al12Mg17) is essential. (C) 2012 Elsevier B.V. All rights reserved.</t>
  </si>
  <si>
    <t>[Cao, R.; Wen, B. F.; Chen, J. H.] Lanzhou Univ Technol, State Key Lab Gansu Adv Nonferrous Met Mat, Lanzhou 730050, Peoples R China</t>
  </si>
  <si>
    <t>Chen, JH (corresponding author), Lanzhou Univ Technol, State Key Lab Gansu Adv Nonferrous Met Mat, Lanzhou 730050, Peoples R China.</t>
  </si>
  <si>
    <t>caorui@lut.cn; zchen@lut.cn</t>
  </si>
  <si>
    <t>National Nature Science Foundation of China [51265028, 51035004]; Fundamental Research Funds for high school of Gansu Province, GM-Research and Development Center</t>
  </si>
  <si>
    <t>National Nature Science Foundation of China(National Natural Science Foundation of China (NSFC)); Fundamental Research Funds for high school of Gansu Province, GM-Research and Development Center</t>
  </si>
  <si>
    <t>This work was financially supported by National Nature Science Foundation of China (No. 51265028 and 51035004), the Fundamental Research Funds for high school of Gansu Province, GM-Research and Development Center. The authors gratefully acknowledge Blair Carlson for his thorough review of this paper.</t>
  </si>
  <si>
    <t>10.1016/j.msea.2012.09.065</t>
  </si>
  <si>
    <t>065NO</t>
  </si>
  <si>
    <t>WOS:000313155400030</t>
  </si>
  <si>
    <t>Nasiri, AM; Lee, MY; Weckman, DC; Zhou, Y</t>
  </si>
  <si>
    <t>Nasiri, A. M.; Lee, M. Y.; Weckman, D. C.; Zhou, Y.</t>
  </si>
  <si>
    <t>Interfacial Microstructure and Properties of Diode Laser Brazed AZ31B Magnesium to Steel Joints Using Al-12Si and Ni Interlayers</t>
  </si>
  <si>
    <t>Brazing; AZ31B Mg sheet; Steel Sheet; Dissimilar; Intermetallic Compound</t>
  </si>
  <si>
    <t>The brazeability of AZ31B-H24 magnesium alloy and steel sheet using two different types of micro-interlayers (Al-12Si and Ni) in a single flare bevel lap joint configuration has been investigated. The macro- and microstructure, element distribution, and interfacial phases of the joints were studied by optical microscopy (OM), scanning electron microscopy (SEM), transmission electron microscopy (TEM), and X-ray diffraction (XRD). The results of this study suggest that the feasibility of this process depends strongly on the pre-existing Al-12Si coating or Ni electro-plating layer on the steel sheet. Both interlayers promoted wetting of the Mg-Al filler alloy. Use of the Al-12Si interlayer resulted in the formation of a brittle layer of theta-Fe(Al,Mg)(3) intermetallic compound along the braze/steel interface, which was responsible for bonding. In comparison, using a Ni interlayer led to formation of a band of AlNi intermetallic compound with different morphologies along the steel-fusion zone interface. However, this phase was not directly responsible for bonding. Bonding between the magnesium brazing alloy and the steel was facilitated by the formation of a transition layer composed of a solid solution of Ni in Fe at the steel interface. The average fracture shear strength of the bond using the Al-12Si and Ni interlayers reached 49.3 MPa and 96.8 MPa, respectively, which gave joint efficiencies of 31% and 60% with respect to the AZ31B-H24 Mg alloy base metal. Thus, the Ni interlayer resulted in joints with significantly improved joint strength relative to those made using the Al-12Si interlayer.</t>
  </si>
  <si>
    <t>[Nasiri, A. M.; Weckman, D. C.; Zhou, Y.] Univ Waterloo, Ctr Adv Mat Joining, Dept Mech &amp; Mechatron Engn, Waterloo, ON N2L 3G1, Canada</t>
  </si>
  <si>
    <t>Nasiri, AM (corresponding author), Univ Waterloo, Ctr Adv Mat Joining, Dept Mech &amp; Mechatron Engn, Waterloo, ON N2L 3G1, Canada.</t>
  </si>
  <si>
    <t>Nasiri, Ali/0000-0001-5425-3896</t>
  </si>
  <si>
    <t>American Welding Society (AWS) Graduate Fellowship program; Natural Sciences and Engineering Research Council of Canada (NSERC); Magnesium Network of Canada (Mag- NET)</t>
  </si>
  <si>
    <t>American Welding Society (AWS) Graduate Fellowship program; Natural Sciences and Engineering Research Council of Canada (NSERC)(Natural Sciences and Engineering Research Council of Canada (NSERC)); Magnesium Network of Canada (Mag- NET)</t>
  </si>
  <si>
    <t>The authors wish to acknowledge support of the American Welding Society (AWS) Graduate Fellowship program, the Natural Sciences and Engineering Research Council of Canada (NSERC), and Magnesium Network of Canada (Mag- NET) for sponsoring this work. The authors would like to acknowledge the helpful comments of Dr. Scott Lawson from the Centre for Advanced Materials Joining at the University of Waterloo</t>
  </si>
  <si>
    <t>WOS:000325662400112</t>
  </si>
  <si>
    <t>Bhamji, I; Preuss, M; Moat, RJ; Threadgill, PL; Addison, AC</t>
  </si>
  <si>
    <t>Bhamji, I.; Preuss, M.; Moat, R. J.; Threadgill, P. L.; Addison, A. C.</t>
  </si>
  <si>
    <t>Linear friction welding of aluminium to magnesium</t>
  </si>
  <si>
    <t>Linear friction welding; Dissimilar materials; Aluminium to magnesium</t>
  </si>
  <si>
    <t>MG ALLOY; AL; MICROSTRUCTURE</t>
  </si>
  <si>
    <t>Joining of an aluminium alloy to a magnesium alloy (AA 6082-T6 to AZ31) has been carried out by linear friction welding. The joining of this material combination is of particular significance for automotive components. Results show that welds with reasonable strength (comparable to the yield strength of the parent materials in O temper) can be produced. Weld microstructures were characterised by backscattered scanning electron microscopy, hardness testing and laboratory based X-ray diffraction. A particular emphasis was placed on determining the effects of welding parameters on the relative amounts of detrimental intermetallic phase at the weld line.</t>
  </si>
  <si>
    <t>[Bhamji, I.; Preuss, M.] Univ Manchester, Manchester Mat Sci Ctr, Manchester M1 7HS, Lancs, England; [Moat, R. J.] Open Univ, Milton Keynes MK7 6AA, Bucks, England; [Threadgill, P. L.; Addison, A. C.] TWI Ltd, Cambridge, England</t>
  </si>
  <si>
    <t>University of Manchester; Open University - UK; The Welding Institute (TWI)</t>
  </si>
  <si>
    <t>Preuss, M (corresponding author), Univ Manchester, Manchester Mat Sci Ctr, Grosvenor St, Manchester M1 7HS, Lancs, England.</t>
  </si>
  <si>
    <t>Michael.Preuss@manchester.ac.uk</t>
  </si>
  <si>
    <t>Preuss, Michael/D-5847-2016</t>
  </si>
  <si>
    <t>Preuss, Michael/0000-0003-3806-0415; Moat, Richard/0000-0002-9445-8658</t>
  </si>
  <si>
    <t>TWI; EPSRC; EPSRC [EP/H020047/1] Funding Source: UKRI</t>
  </si>
  <si>
    <t>TWI; EPSRC(UK Research &amp; Innovation (UKRI)Engineering &amp; Physical Sciences Research Council (EPSRC)); EPSRC(UK Research &amp; Innovation (UKRI)Engineering &amp; Physical Sciences Research Council (EPSRC))</t>
  </si>
  <si>
    <t>This work was funded by TWI as part of exploratory projects, with funding also provided by the EPSRC. The authors would also like to thank Judith Shackleton for help with X-ray diffraction.</t>
  </si>
  <si>
    <t>10.1179/1362171812Y.0000000017</t>
  </si>
  <si>
    <t>WOS:000304531900005</t>
  </si>
  <si>
    <t>Improving weld strength of magnesium to aluminium dissimilar joints via tin interlayer during ultrasonic spot welding</t>
  </si>
  <si>
    <t>Magnesium alloy; Aluminium alloy; Welding; Intermetallic compounds; Interlayer</t>
  </si>
  <si>
    <t>ALLOY; MG; AL; MICROSTRUCTURES</t>
  </si>
  <si>
    <t>Welding of magnesium to aluminium alloys is enormously challenging due to the formation of brittle Al12Mg17 intermetallic compounds (IMCs). This study was aimed at improving the strength of dissimilar joints of AZ31B-H24 magnesium alloy to 5754-O aluminium alloy by using a tin interlayer inserted in between the faying surfaces during ultrasonic spot welding. The addition of tin interlayer was observed to successfully eliminate the brittle Al12Mg17 IMCs, which were replaced by a layer of composite-like tin and Mg2Sn structure. Failure during the tensile lap shear tests occurred through the interior of the blended interlayer as revealed by X-ray diffraction and SEM observations. As a result, the addition of a tin interlayer resulted in a significant improvement in both joint strength and failure energy of magnesium to aluminium dissimilar joints and also led to an energy saving because the optimal welding energy required to achieve the highest strength decreased from similar to 1250 to similar to 1000 J.</t>
  </si>
  <si>
    <t>Natural Sciences and Engineering Research Council of Canada (NSERC); AUTO21 Network of Centers of Excellence; Premier; NSERC; Canada Foundation for Innovation (CFI); Ryerson Research Chair (RRC) program</t>
  </si>
  <si>
    <t>Natural Sciences and Engineering Research Council of Canada (NSERC)(Natural Sciences and Engineering Research Council of Canada (NSERC)); AUTO21 Network of Centers of Excellence; Premier; NSERC(Natural Sciences and Engineering Research Council of Canada (NSERC)); Canada Foundation for Innovation (CFI)(Canada Foundation for Innovation); Ryerson Research Chair (RRC) program</t>
  </si>
  <si>
    <t>The authors would like to thank the Natural Sciences and Engineering Research Council of Canada (NSERC) and AUTO21 Network of Centers of Excellence for providing financial support. This investigation involves part of the Canada-China-USA Collaborative Research Project on the Magnesium Front End Research and Development (MFERD). The authors thank Dr A. A. Luo, General Motors Research and Development Center, for the supply of test materials. One of the authors (D. L. Chen) is grateful for the financial support given by the Premier's Research Excellence Award (PREA), NSERC-Discovery Accelerator Supplement (DAS) Award, Canada Foundation for Innovation (CFI) and the Ryerson Research Chair (RRC) program. The assistance of Q. Li, A. Machin, J. Amankrah and R. Churaman in performing the experiments is gratefully acknowledged.</t>
  </si>
  <si>
    <t>10.1179/1362171812Y.0000000013</t>
  </si>
  <si>
    <t>WOS:000304531900001</t>
  </si>
  <si>
    <t>Uematsu, Y; Kakiuchi, T; Tozaki, Y; Kojin, H</t>
  </si>
  <si>
    <t>Uematsu, Y.; Kakiuchi, T.; Tozaki, Y.; Kojin, H.</t>
  </si>
  <si>
    <t>Comparative study of fatigue behaviour in dissimilar Al alloy/steel and Mg alloy/steel friction stir spot welds fabricated by scroll grooved tool without probe</t>
  </si>
  <si>
    <t>Friction stir spot welding; Dissimilar weld; Fatigue strength; Aluminium; Magnesium; Steel</t>
  </si>
  <si>
    <t>LOW-CARBON STEEL</t>
  </si>
  <si>
    <t>Aluminium alloy A6061-T6 or magnesium alloy AZ31 sheet was welded to steel sheet by a friction stir spot welding technique using a scroll grooved tool without a probe. The material flow in the nugget of the Mg/steel weld was less than that in the Al/steel one. The Al/steel weld exhibited higher static tensile-shear strength than the Al/Al weld, while the strengths of Mg/steel and Mg/Mg welds were comparable. Tensile-shear fatigue tests were performed using lap shear specimens of both dissimilar and similar welds. The dissimilar welds exhibited nearly the same fatigue strengths as the similar ones. The effective nugget size in the dissimilar welds was defined as the area where Al or Mg alloy remained on the steel side after static fracture. When the fatigue strengths of dissimilar welds were evaluated based on the effective nugget size, the normalised fatigue strengths of Al/steel and Mg/steel welds were comparable.</t>
  </si>
  <si>
    <t>[Uematsu, Y.; Kakiuchi, T.] Gifu Univ, Dept Mech &amp; Syst Engn, Gifu 5011193, Japan; [Tozaki, Y.] Gifu Prefectural Res Inst Machinery &amp; Mat, Seki 5013265, Japan; [Kojin, H.] Sumitomo Wiring Syst Co Ltd, Yokaichi, Mie 5108503, Japan</t>
  </si>
  <si>
    <t>Uematsu, Y (corresponding author), Gifu Univ, Dept Mech &amp; Syst Engn, 1-1 Yanagido, Gifu 5011193, Japan.</t>
  </si>
  <si>
    <t>yuematsu@gifu-u.ac.jp</t>
  </si>
  <si>
    <t>Uematsu, Yoshihiko/0000-0003-4161-3738</t>
  </si>
  <si>
    <t>10.1179/1362171812Y.0000000014</t>
  </si>
  <si>
    <t>WOS:000304531900002</t>
  </si>
  <si>
    <t>Dong, Honggang; Liao, Chuanqing; Yang, Liqun</t>
  </si>
  <si>
    <t>Effects of Butt Design and Gap Width on the Microstructure and Mechanical Properties of Magnesium Alloy Welds</t>
  </si>
  <si>
    <t>Magnesium; Gas tungsten arc welding; Butt design; Gap width; Pore; Mechanical properties</t>
  </si>
  <si>
    <t>PORE FORMATION; PLATES; MICROHARDNESS; REMEDY; AZ31B</t>
  </si>
  <si>
    <t>The effects of parallel and angular butt designs with different gap widths on the microstructure and mechanical properties of the resultant magnesium joints in gas tungsten arc welding were investigated. The experimental results displayed that the tensile strength of the joint made with angular butt joint and 0.3 mm-wide gap reached 266 MPa, the joint fractured through the heat-affected zone or base metal during tensile testing, and the microstructure examination showed that no macropore appeared in the fusion zone. However, macropores in diameter of larger than 200 micron occurred for other joint designs, the tensile strength of the resultant joints decreased, and the joints fractured through the fusion zone during tensile testing. The fracture surfaces were examined by scanning electron microscopy and the microhardness distribution in the joints was measured by using a Vickers microhardness tester.</t>
  </si>
  <si>
    <t>[Dong, Honggang; Liao, Chuanqing; Yang, Liqun] Dalian Univ Technol, Sch Mat Sci &amp; Engn, Dalian 116085, Peoples R China; [Dong, Honggang] Harbin Inst Technol, State Key Lab Adv Welding &amp; Joining, Harbin 150001, Peoples R China</t>
  </si>
  <si>
    <t>Dalian University of Technology; Harbin Institute of Technology</t>
  </si>
  <si>
    <t>Dong, HG (corresponding author), Dalian Univ Technol, Sch Mat Sci &amp; Engn, Dalian 116085, Peoples R China.</t>
  </si>
  <si>
    <t>State Key Lab of Advanced Welding and Joining, Harbin Institute of Technology [09009]</t>
  </si>
  <si>
    <t>State Key Lab of Advanced Welding and Joining, Harbin Institute of Technology</t>
  </si>
  <si>
    <t>This work was financially supported by the State Key Lab of Advanced Welding and Joining, Harbin Institute of Technology (Project No. 09009).</t>
  </si>
  <si>
    <t>10.1016/S1005-0302(12)60094-2</t>
  </si>
  <si>
    <t>979YR</t>
  </si>
  <si>
    <t>WOS:000306861300009</t>
  </si>
  <si>
    <t>Gao, M.; Mei, S. W.; Wang, Z. M.; Li, X. Y.; Zeng, X. Y.</t>
  </si>
  <si>
    <t>Characterisation of laser welded dissimilar Ti/steel joint using Mg interlayer</t>
  </si>
  <si>
    <t>Laser welding; Dissimilar metal; Titanium alloy; Stainless steel</t>
  </si>
  <si>
    <t>MAGNESIUM ALLOY; STAINLESS-STEEL; MECHANICAL-PROPERTIES; TITANIUM; MICROSTRUCTURE; TI</t>
  </si>
  <si>
    <t>Fibre laser welding of Ti-6Al-4V alloy to AISI 304L stainless steel (SS) using an Mg interlayer was developed. The microstructure and fracture behaviour of the joints were analysed by optical microscopy, scanning electron microscopy, energy dispersive X-ray spectroscopy and X-ray diffraction. Accepted joints could be obtained under the optimised welding parameters. The cross-weld tensile strength of the joints was up to 221 MPa, recovering 94% of commercial AZ31B Mg alloy. The intermetallic compound of Mg17Al12 was observed in the Ti/weld interface, while no intermetallic compound was found in the SS/weld interface. The joints all fractured at the interfaces, but the fracture location changed from the SS/weld interface to the Ti/weld interface as the laser power was &gt;2.5 kW. Furthermore, the strong links between laser power and joining mechanism were found and discussed by the experimental results.</t>
  </si>
  <si>
    <t>[Gao, M.; Mei, S. W.; Wang, Z. M.; Li, X. Y.; Zeng, X. Y.] Huazhong Univ Sci &amp; Technol, Wuhan Natl Lab Optoelect, Sch Optoelect Sci &amp; Engn, Wuhan 430074, Peoples R China</t>
  </si>
  <si>
    <t>Li, XY (corresponding author), Huazhong Univ Sci &amp; Technol, Wuhan Natl Lab Optoelect, Sch Optoelect Sci &amp; Engn, Wuhan 430074, Peoples R China.</t>
  </si>
  <si>
    <t>MEI, SHENGWEI/AAH-4123-2019; wang, zemin/O-4011-2015; Li, Xiangyou/K-7792-2012</t>
  </si>
  <si>
    <t>10.1179/1362171812Y.0000000002</t>
  </si>
  <si>
    <t>WOS:000302545100003</t>
  </si>
  <si>
    <t>Wang, D; Shen, J; Wang, LZ</t>
  </si>
  <si>
    <t>Wang, Dan; Shen, Jun; Wang, Lin-zhi</t>
  </si>
  <si>
    <t>Effects of the types of overlap on the mechanical properties of FSSW welded AZ series magnesium alloy joints</t>
  </si>
  <si>
    <t>magnesium alloys; friction stir welding; microstructure; microhardness; tensile properties</t>
  </si>
  <si>
    <t>STIR SPOT WELDS; ALUMINUM-ALLOYS; MATERIAL FLOW; FRICTION; CRACKING</t>
  </si>
  <si>
    <t>The effects of the types of overlap on the mechanical properties of the friction stir spot welding (FSSW) welded AZ series magnesium alloy joints were investigated by microstructural observations, microhardness tests, and tensile tests. The results show that the microstructure of the stir zone adjacent to the periphery of the rotating pin is mainly composed of the upper sheet. The average distance D between the longitudinal segment of the curved interface and the keyhole periphery, the tensile shear force, and the microhardness of the stir zone of the FSSW welded AZ61 alloy joint are the highest in all samples. During FSSW of AZ31 and AZ61 dissimilar magnesium alloys, the irregular deformation of the longitudinal segment of the curved interface appears, while the microhardness of the stir zone is higher when AZ61 alloy is the upper sheet. Moreover, the microhardness of the stir zone increases initially and then decreases sharply in the longitudinal test position.</t>
  </si>
  <si>
    <t>[Wang, Dan; Shen, Jun; Wang, Lin-zhi] Chongqing Univ, Sch Mat Sci &amp; Engn, Chongqing 400044, Peoples R China</t>
  </si>
  <si>
    <t>Shen, J (corresponding author), Chongqing Univ, Sch Mat Sci &amp; Engn, Chongqing 400044, Peoples R China.</t>
  </si>
  <si>
    <t>Key Scientific and Technological Project of Chongqing, China [2009AC4046]; Natural Science Foundation of Chongqing Science &amp; Technology Commission, China [2010BB4039]; Fundamental Research Funds for the Central Universities of China [CDJZR11135501, CDJXS10131155]</t>
  </si>
  <si>
    <t>Key Scientific and Technological Project of Chongqing, China; Natural Science Foundation of Chongqing Science &amp; Technology Commission, China; Fundamental Research Funds for the Central Universities of China(Fundamental Research Funds for the Central Universities)</t>
  </si>
  <si>
    <t>This work was financially supported by the Key Scientific and Technological Project of Chongqing, China (No.2009AC4046), the Natural Science Foundation Project of Chongqing Science &amp; Technology Commission, China (No.2010BB4039), and the Fundamental Research Funds for the Central Universities of China (Nos.CDJZR11135501 and CDJXS10131155).</t>
  </si>
  <si>
    <t>10.1007/s12613-012-0543-0</t>
  </si>
  <si>
    <t>900WD</t>
  </si>
  <si>
    <t>WOS:000300921500008</t>
  </si>
  <si>
    <t>Shang, J; Wang, KH; Zhou, Q; Zhang, DK; Huang, J; Li, GL</t>
  </si>
  <si>
    <t>Shang, Jing; Wang, Kehong; Zhou, Qi; Zhang, Deku; Huang, Jun; Li, Guangle</t>
  </si>
  <si>
    <t>Microstructure characteristics and mechanical properties of cold metal transfer welding Mg/Al dissimilar metals</t>
  </si>
  <si>
    <t>A. Non-ferros metals and alloys; D. Welding; F. Microstructure</t>
  </si>
  <si>
    <t>MAGNESIUM ALLOY; AL-ALLOY; ALUMINUM; INTERFACE; STRENGTH; BEHAVIOR; JOINT; AZ31B</t>
  </si>
  <si>
    <t>AZ31B Mg alloy and 6061 Al alloy were joined by using cold metal transfer (CMT) welding with pure copper (HS201) as the filler metal. The microstructure of Mg/Al CMT weld joint was studied by means of Optical Microscopy, Scanning Electron Microscope (SEM), Energy Dispersive X-ray (EDX), X-ray Diffraction (XRD). Results showed that dissimilar metals of Mg/Al could be successfully joined by CMT under proper processing parameters. The bonding strength of the joint was 34.7 MPa. A variety of Al-Cu intermetallic compounds, i.e. AlCu, CuAl2, Cu9Al4, presented in the fusion zone of Al side, and Cu based solid solution was generated in weld zone, while Cu2Mg and Al-Cu-Mg ternary eutectic structure was formed in the fusion zone of Mg side. The micro-hardness in the both sides of fusion zones increased sharply, which were 362 HV in Mg side and 260 HV in Al side. The joint was brittle fractured in the intermetallic compound layer of the fusion zone of Mg side, where plenty of Cu2Mg intermetallic compounds were distributed continuously. (C) 2011 Elsevier Ltd. All rights reserved.</t>
  </si>
  <si>
    <t>[Shang, Jing; Wang, Kehong; Zhou, Qi; Zhang, Deku; Huang, Jun; Li, Guangle] Nanjing Univ Sci &amp; Technol, Sch Mat Sci &amp; Engn, Nanjing 210094, Jiangsu, Peoples R China</t>
  </si>
  <si>
    <t>Nanjing University of Science &amp; Technology</t>
  </si>
  <si>
    <t>khwang1602@163.com</t>
  </si>
  <si>
    <t>Nanjing University of Science and Technology [2010XQTR01]</t>
  </si>
  <si>
    <t>Nanjing University of Science and Technology(Nanjing University of Science &amp; Technology)</t>
  </si>
  <si>
    <t>This research work was financially supported by a Grant from NUST Research Founding of Nanjing University of Science and Technology (No. 2010XQTR01).</t>
  </si>
  <si>
    <t>10.1016/j.matdes.2011.05.008</t>
  </si>
  <si>
    <t>WOS:000298120300075</t>
  </si>
  <si>
    <t>Zhang, ZD; Kong, XY</t>
  </si>
  <si>
    <t>Zhang, Zhaodong; Kong, Xiangyu</t>
  </si>
  <si>
    <t>Study on DC Double Pulse Metal Inert Gas (MIG) Welding of Magnesium Alloy</t>
  </si>
  <si>
    <t>36th International MATADOR Conference</t>
  </si>
  <si>
    <t>JUL 14-16, 2010</t>
  </si>
  <si>
    <t>Manchester, ENGLAND</t>
  </si>
  <si>
    <t>DC double pulse MIG welding; Fracture characteristic; Magnesium alloy; Mechanical property; Microstructure; Weld formation</t>
  </si>
  <si>
    <t>WIRE</t>
  </si>
  <si>
    <t>This article gives a preliminary research on direct current (DC) double pulse metal inert gas (MIG) welding of magnesium alloys. It will be an effort for broadening the application of this new MIG welding process. The unique parameters of DC double pulse MIG welding are selected to investigate their effects on weld bead geometry size and appearance of AZ31B Mg alloy, and the principles of their effects are summarized. Then, butt joints are produced with optimum and stationary parameters by using the new process, and high quality surfaces without spattering, undercut, or discontinuous beads are obtained. For verifying the reliability of this new process on welding of Mg alloy, microstructure, mechanical property, and fracture characteristics of the butt joint are analyzed in detail. Results show the joint has fine homogenous microstructure and high ultimate tensile strength, which is up to 96% of that of the base metal. The fracture surfaces of the butt joints and base metal show a mixed fracture characteristic with tearing cleavage planes and deformed dimples.</t>
  </si>
  <si>
    <t>[Zhang, Zhaodong; Kong, Xiangyu] Dalian Univ Technol, Sch Mat Sci &amp; Engn, Key Lab Liaoning Adv Welding &amp; Joining Technol, Dalian 116085, Peoples R China</t>
  </si>
  <si>
    <t>Zhang, ZD (corresponding author), Dalian Univ Technol, Sch Mat Sci &amp; Engn, Key Lab Liaoning Adv Welding &amp; Joining Technol, Dalian 116085, Peoples R China.</t>
  </si>
  <si>
    <t>Liaoning Province Doctor Startup Fund [20091010]; National Natural Science Foundation of China [51004022]</t>
  </si>
  <si>
    <t>Liaoning Province Doctor Startup Fund; National Natural Science Foundation of China(National Natural Science Foundation of China (NSFC))</t>
  </si>
  <si>
    <t>The authors gratefully acknowledge the Support by Liaoning Province Doctor Startup Fund (No. 20091010) and the National Natural Science Foundation of China (No. 51004022).</t>
  </si>
  <si>
    <t>10.1080/10426914.2011.585500</t>
  </si>
  <si>
    <t>936SP</t>
  </si>
  <si>
    <t>WOS:000303610600017</t>
  </si>
  <si>
    <t>Liu, D; Nishio, H; Nakata, K</t>
  </si>
  <si>
    <t>Liu, Duo; Nishio, Hiroyuki; Nakata, Kazuhiro</t>
  </si>
  <si>
    <t>Anisotropic property of material arrangement in friction stir welding of dissimilar Mg alloys</t>
  </si>
  <si>
    <t>Non-ferrous metals and alloys; Welding; Mechanical</t>
  </si>
  <si>
    <t>DIE-CASTING ALLOY; MECHANICAL-PROPERTIES; MAGNESIUM ALLOYS; ALUMINUM-ALLOY; MATERIAL FLOW; LAP JOINTS; MICROSTRUCTURE; STEEL; ZONE; FSW</t>
  </si>
  <si>
    <t>Microstructure and mechanical properties of friction stir weld joints of dissimilar Mg alloys AZ31 and AZ80 were investigated in the present work. Several different welding parameters were adopted in the study, and the effects of rotation speed and welding speed on the joint quality were discussed comprehensively. In addition, material arrangement which means that AZ31 alloy was at advancing side or at retreating side has significant influence on the joint formation, including the joint microstructure and mechanical properties. A few kinds of defects were observed when the improper parameters were taken in the experiment, and the reasons for generating these defects were revealed in this work. Sound joints with good mechanical properties could be easily obtained when AZ31 was at retreating side, but it was difficult to obtain the sound joint with the contrary material arrangement. These results suggest that the material with inferior plastic deformability should be set at the advancing side and the material with superior one should be set at the retreating side in order to get sound FSW joint of dissimilar Mg alloys. (C) 2011 Elsevier Ltd. All rights reserved.</t>
  </si>
  <si>
    <t>[Liu, Duo; Nishio, Hiroyuki; Nakata, Kazuhiro] Osaka Univ, Joining &amp; Welding Res Inst, Ibaraki 5670047, Japan; [Liu, Duo] Harbin Inst Technol, Sch Mat Sci &amp; Engn, Weihai 264209, Peoples R China</t>
  </si>
  <si>
    <t>Osaka University; Harbin Institute of Technology</t>
  </si>
  <si>
    <t>Liu, D (corresponding author), Osaka Univ, Joining &amp; Welding Res Inst, Ibaraki 5670047, Japan.</t>
  </si>
  <si>
    <t>liuduo@jwri.osaka-u.ac.jp</t>
  </si>
  <si>
    <t>10.1016/j.matdes.2011.06.020</t>
  </si>
  <si>
    <t>WOS:000294373500019</t>
  </si>
  <si>
    <t>Liu, LM; Chen, MH</t>
  </si>
  <si>
    <t>Liu, Liming; Chen, Minghua</t>
  </si>
  <si>
    <t>Interactions between laser and arc plasma during laser-arc hybrid welding of magnesium alloy</t>
  </si>
  <si>
    <t>Interaction; Laser-arc hybrid welding; Laser; Arc plasma; Spectrum</t>
  </si>
  <si>
    <t>SPECTRAL-ANALYSIS; STEEL</t>
  </si>
  <si>
    <t>This paper presents the results of the investigation on the interactions between laser and arc plasma during laser-arc hybrid welding on magnesium alloy AZ31B using the spectral diagnose technique. By comparably analyzing the variation in plasma information (the shape, the electron temperature and density) of single tungsten inert gas (TIG) welding with the laser-arc hybrid welding, it is found that the laser affects the arc plasma through the keyhole forming on the workpiece. Depending on the welding parameters there are three kinds of interactions taking place between laser and arc plasma. (C) 2011 Elsevier Ltd. All rights reserved.</t>
  </si>
  <si>
    <t>[Liu, Liming; Chen, Minghua] Dalian Univ Technol, Sch Mat Sci &amp; Engn, Key Lab Liaoning Adv Welding &amp; Joining Technol, Dalian 116024, Peoples R China</t>
  </si>
  <si>
    <t>Important National Science &amp; Technology Specific Projects of China [2009ZX04007-032]; National Natural Science Funds for Distinguished Young Scholar [51025520]</t>
  </si>
  <si>
    <t>Important National Science &amp; Technology Specific Projects of China; National Natural Science Funds for Distinguished Young Scholar(National Natural Science Foundation of China (NSFC)National Science Fund for Distinguished Young Scholars)</t>
  </si>
  <si>
    <t>The authors gratefully acknowledge the sponsorship from Important National Science &amp; Technology Specific Projects of China (No. 2009ZX04007-032) and National Natural Science Funds for Distinguished Young Scholar (51025520).</t>
  </si>
  <si>
    <t>9-10</t>
  </si>
  <si>
    <t>10.1016/j.optlaseng.2011.04.012</t>
  </si>
  <si>
    <t>796HY</t>
  </si>
  <si>
    <t>WOS:000293043600017</t>
  </si>
  <si>
    <t>Yamamoto, N; Liao, JS; Nakata, K</t>
  </si>
  <si>
    <t>Yamamoto, Naotsugu; Liao, Jinsun; Nakata, Kazuhiro</t>
  </si>
  <si>
    <t>Effect of Tool Shape on Friction Stir Welded Joint Strength of Fine-Grained Mg-Al-Zn Magnesium Alloy</t>
  </si>
  <si>
    <t>Mg-Al-Zn magnesium alloy; friction stir welding; mechanical properties; texture; fine grain; electron backscatter diffraction (EBSD)</t>
  </si>
  <si>
    <t>TEXTURE</t>
  </si>
  <si>
    <t>Friction stir welding was applied to join a fine-grained high tensile strength AZ31 alloy and a commercially extruded AZ31 alloy, and the effect of tool shape on the joint strength of the two magnesium alloys was investigated. For the commercially extruded AZ31 alloy with mean grain size of ca. 11 mu m, the tool shape has almost no influence on the joint strength; for the fine-grained AZ31 alloy with mean grain size of ca. 1.9 mu m, however, the joint strength was strongly influenced by the tool shape. The joint strength of the fine-grained AZ31 alloy increases with the ratio of shoulder diameter to probe diameter. It is found that the texture in the stir zone changes with the tool shape, which is one of the predominant factors controlling the joint strength of the fine-grained AZ31 alloy.</t>
  </si>
  <si>
    <t>[Yamamoto, Naotsugu; Liao, Jinsun] Kurimoto Ltd, Technol Dev Headquarters, Osaka 5590021, Japan; [Nakata, Kazuhiro] Osaka Univ, Joining &amp; Welding Res Inst, Osaka 5670047, Japan</t>
  </si>
  <si>
    <t>Yamamoto, N (corresponding author), Kurimoto Ltd, Technol Dev Headquarters, Osaka 5590021, Japan.</t>
  </si>
  <si>
    <t>10.2320/jinstmet.75.91</t>
  </si>
  <si>
    <t>745QD</t>
  </si>
  <si>
    <t>WOS:000289179800002</t>
  </si>
  <si>
    <t>Cabibbo, M; Ricci, P; Regev, M</t>
  </si>
  <si>
    <t>Cabibbo, M.; Ricci, P.; Regev, M.</t>
  </si>
  <si>
    <t>Nanoindentation applied to an optimized FSW-AZ31 butt joint</t>
  </si>
  <si>
    <t>magnesium alloys; nanoindentation; friction stir welding</t>
  </si>
  <si>
    <t>FRICTION STIR WELD; MAGNESIUM ALLOY; MICROSTRUCTURAL EVOLUTION; MECHANICAL-PROPERTIES; GRAIN-SIZE; TEXTURE; SUPERPLASTICITY; PROPERTY; AZ61; LOAD</t>
  </si>
  <si>
    <t>Friction stir welding (FSW) technique was used to weld AZ31B-H24 alloy plates. The effect of the welding parameters, probe traverse velocity and probe revolution rate, on the butt joint quality was investigated. A sound FSW AZ31 butt joint was produced with a revolution rate to probe traverse ratio w/v of 100 rev mm(-1). Equiaxed grains were observed at the weld nugget zone and in the base metal. Larger grains were detected in the nugget compared to the base metal. Hardness measurements were performed using nanoindentation techniques. Nanohardness was compared to the more conventional microhardness measurements both performed along the mid-thickness of the cross section and along upper and lower surfaces. Nanohardness at the weld nugget zone was quite similar to that of the base metal, while a significant peak was detected at the TMAZ/HAZ interface. This peak was higher at the advancing side of the FSW joint than the one observed at the retreating side.</t>
  </si>
  <si>
    <t>[Cabibbo, M.; Ricci, P.] Univ Politecn Marche, Dipartimento Meccan, I-60131 Ancona, Italy; [Regev, M.] Ort Braude Coll Engn, Dept Mech Engn, IL-21982 Karmiel, Israel</t>
  </si>
  <si>
    <t>Marche Polytechnic University; Braude Academic College of Engineering</t>
  </si>
  <si>
    <t>Cabibbo, M (corresponding author), Univ Politecn Marche, Dipartimento Meccan, I-60131 Ancona, Italy.</t>
  </si>
  <si>
    <t>Regev, Michael/0000-0001-7740-3543</t>
  </si>
  <si>
    <t>Authors (M. Cabibbo and P. Ricci) wish to thank Mr. D. Ciccarelli for the OM specimens preparation. This research project is partly financed by Ort Braude College of Engineering, Israel. Thanks are due to Dr. A. Katz-Demyanetz, Mr. H. Shalem and Mr. E. Resel.</t>
  </si>
  <si>
    <t>10.4149/km_2011_3_233</t>
  </si>
  <si>
    <t>853BE</t>
  </si>
  <si>
    <t>WOS:000297400400009</t>
  </si>
  <si>
    <t>Sato, YS; Shiota, A; Kokawa, H; Okamoto, K; Yang, Q; Kim, C</t>
  </si>
  <si>
    <t>Sato, Y. S.; Shiota, A.; Kokawa, H.; Okamoto, K.; Yang, Q.; Kim, C.</t>
  </si>
  <si>
    <t>Effect of interfacial microstructure on lap shear strength of friction stir spot weld of aluminium alloy to magnesium alloy</t>
  </si>
  <si>
    <t>Friction stir spot welding; Al alloy; Mg alloy; Lap shear strength; Microstructure; Interfacial layer</t>
  </si>
  <si>
    <t>MG ALLOY; AL-ALLOY; CRACKING; STEEL; SHEET; FLOW; FSW</t>
  </si>
  <si>
    <t>In the present study, an attempt was made to join two dissimilar light metal alloys which are becoming increasingly familiar in the automotive industry, i.e. AA5083 aluminium alloy and AZ31 magnesium alloy, by the friction stir spot welding process. Lap welds were produced with various welding parameters, and interfacial microstructures and lap shear strengths of these welds were examined. Friction stir spot welding produced defect-free welds, even though a thick interfacial layer composed mainly of intermetallic compounds was present. The thickness of the interfacial layer did not appear to affect the lap shear strength of the weld, whereas the distribution of intermetallic compounds in the interfacial layer did so. Microstructural factors of the interface governing the lap shear strength of the weld were examined.</t>
  </si>
  <si>
    <t>[Sato, Y. S.; Shiota, A.; Kokawa, H.] Tohoku Univ, Dept Mat Proc, Grad Sch Engn, Aoba Ku, Sendai, Miyagi 9808579, Japan; [Okamoto, K.] Hitachi Ltd, Mat Res Lab, Hitachi, Ibaraki 3191292, Japan; [Yang, Q.] Hitachi Amer Ltd, Automot Prod Res Lab, Div Res &amp; Dev, Farmington Hills, MI 48335 USA; [Kim, C.] Gen Motors R&amp;D Ctr, Mfg Proc Lab, Warren, MI 48090 USA</t>
  </si>
  <si>
    <t>Tohoku University; Hitachi Limited; Hitachi Limited; General Motors</t>
  </si>
  <si>
    <t>Sato, YS (corresponding author), Tohoku Univ, Dept Mat Proc, Grad Sch Engn, Aoba Ku, 6-6-02 Aramaki Aza Aoba, Sendai, Miyagi 9808579, Japan.</t>
  </si>
  <si>
    <t>ytksato@material.tohoku.ac.jp</t>
  </si>
  <si>
    <t>Sato, Yutaka/O-1673-2015; Yang, Qi/N-4544-2019; Kokawa, Hiroyuki/B-2655-2014</t>
  </si>
  <si>
    <t>Japanese Ministry of Education, Science, Sports and Culture; Materials Integration International Center of Education and Research at Tohoku University</t>
  </si>
  <si>
    <t>Japanese Ministry of Education, Science, Sports and Culture(Ministry of Education, Culture, Sports, Science and Technology, Japan (MEXT)); Materials Integration International Center of Education and Research at Tohoku University</t>
  </si>
  <si>
    <t>The authors are grateful to Mr A. Honda for technical assistance and thank Professor K. Maruyama and Professor K. Anzai for their helpful discussions. The authors thank the team spirit and technical discussions provided by the GM FSW team, which included GMR&amp;D, Hitachi (especially, Dr S. H. C. Park), Hitachi America, SNU and OSU. Those of us at Tohoku University also acknowledge financial support from the Japanese Ministry of Education, Science, Sports and Culture with a grant-in-aid from the Global COE programme in Materials Integration International Center of Education and Research at Tohoku University.</t>
  </si>
  <si>
    <t>10.1179/136217109X12568132624208</t>
  </si>
  <si>
    <t>WOS:000279249700009</t>
  </si>
  <si>
    <t>Chang, WS; Kim, HJ; Kim, SW</t>
  </si>
  <si>
    <t>Chang, Woong-Seong; Kim, Heung-Ju; Kim, Sung-Wook</t>
  </si>
  <si>
    <t>MICROSTRUCTURE AND MECHANICAL PROPERTIES OF DISSIMILAR JOINTS OF AZ31 MG ALLOY TO ALUMINIUM ALLOYS</t>
  </si>
  <si>
    <t>Friction Stir Welding (FSW); Magnetic Pulse Welding (MPW); Al alloys; Mg alloy; Dissimilar welding; Intermetallic compounds</t>
  </si>
  <si>
    <t>In attempts to improve the performance of dissimilar joints between AZ31 Mg alloy and different Al alloys, solid state joining processes such as Magnetic Pulse Welding (MPW) and Friction Stir Welding (FSW) were applied for minimizing the formation of brittle intermetallic phases. MPW process has been concentrated mainly on round section tube to tube and tube to bar welds. Mg alloy AZ31 has been successfully welded to pure Al A1070 as well as to Al alloy A3003. Tensile test clearly showed the MPW welds were stronger than the weaker of the base metal so failure occurred in aluminum base metal. While FSW process for the dissimilar joint between AZ31B/A6061 alloys with a thickness of 2mm revealed optimum weldability under the conditions of travel speed of 0.8mm/sec and tool rotation speed of 850rpm For the sound dissimilar joint, the maximum tensile strength of 179 MPa, which was about 80% of the Mg base metal tensile strength, has been obtained.</t>
  </si>
  <si>
    <t>[Chang, Woong-Seong; Kim, Heung-Ju; Kim, Sung-Wook] Res Inst Ind Sci &amp; Technol, Welding Res Ctr, Pohang 790600, South Korea</t>
  </si>
  <si>
    <t>Chang, WS (corresponding author), Res Inst Ind Sci &amp; Technol, Welding Res Ctr, Pohang 790600, South Korea.</t>
  </si>
  <si>
    <t>10.4028/www.scientific.net/MSF.638-642.214</t>
  </si>
  <si>
    <t>WOS:000281043800034</t>
  </si>
  <si>
    <t>Yamamoto, N; Liao, JS; Watanabe, S; Nakata, K</t>
  </si>
  <si>
    <t>Yamamoto, Naotsugu; Liao, Jinsun; Watanabe, Shuhei; Nakata, Kazuhiro</t>
  </si>
  <si>
    <t>Effect of Intermetallic Compound Layer on Tensile Strength of Dissimilar Friction-Stir Weld of a High Strength Mg Alloy and Al Alloy</t>
  </si>
  <si>
    <t>friction stir welding; dissimilar metal joint; high strength magnesium alloy; aluminum alloy; intermetallic compound</t>
  </si>
  <si>
    <t>RESEARCH-AND-DEVELOPMENT; MAGNESIUM ALLOYS; TOUGHNESS; ALUMINUM; GROWTH; FIELD; GRAIN</t>
  </si>
  <si>
    <t>The friction stir weldability of a fine-grained high strength AZ31B magnesium alloy to A5083 Al alloy was evaluated at various welding conditions, by using a tool with shoulder diameter of 15 mm, pin diameter of 5 turn and pin length of 3.9 mm. A square butt dissimilar joint without any defect was obtained at the condition of welding speed 100 mm/min, tool rotating speed 500 rpm and offset 0 mm. Higher or lower welding speeds or rotating speeds led to either the formation of defect or lack of bonding in the joint. Defects occurred also in the case that the offset was not 0 mm, i.e. the insertion position of the probe was on either Mg side or At side, when tool rotating speed was 500 rpm and welding speed was 100 mm/min. The maximum tensile strength of the dissimilar joints in the present study was about 115 MPa, lower than that of At alloy base metal (about 308 MPa). Transmission electron microscopy showed that an intermetallic compound (IMC) layer. which consisted of Al12Mg17 and Al3Mg2, formed at the bonding interface of the joints, and it was found that the formation and growth of the IMC were controlled by the react diffusion of Mg and Al atoms, instead of the eutectic reaction. The present study demonstrated that the tensile strength of the dissimilar joints was mainly affected by the thickness of IMC layer and the mechanical interlock between magnesium and aluminum alloys. The tensile strength decreased remarkably with the increase in the thickness of IMC layer, which made the mechanical interlock weaker. [doi: 10.2320/matertrans.M2009289]</t>
  </si>
  <si>
    <t>[Yamamoto, Naotsugu; Liao, Jinsun] Kurimoto Ltd, Technol Dev Headquarters, Osaka 5590021, Japan; [Watanabe, Shuhei; Nakata, Kazuhiro] Osaka Univ, Joining &amp; Welding Res Inst, Ibaraki 5670047, Japan</t>
  </si>
  <si>
    <t>10.2320/matertrans.M2009289</t>
  </si>
  <si>
    <t>549WA</t>
  </si>
  <si>
    <t>WOS:000274083800023</t>
  </si>
  <si>
    <t>Friction Stir Lap Welding of Magnesium Alloy and Zinc-Coated Steel</t>
  </si>
  <si>
    <t>welding; mechanical properties; microstructure; metals</t>
  </si>
  <si>
    <t>MECHANICAL-PROPERTIES; MICROSTRUCTURAL EVOLUTION; STAINLESS-STEEL; CARBON-STEEL; MG ALLOY; TEXTURE</t>
  </si>
  <si>
    <t>AZ31 Mg alloy and zinc-coated steel were lap welded using friction stir welding technology. The microstructures and mechanical properties of the joints were examined. The lap.;hear tensile test results showed that the welding speed had a significant effect on the failure loads of the joints at the rotation speed of 1500 rpm. The maximum failure loads of 3.4kN, 65% of that of the zinc-coated steel base material, could be obtained when the welding speed was 150 mm/min. Microstructure analysis showed that the intervention of zinc coat promoted the formation of Mg-Zn low-melting-point eutectic structure at the interface. The joining mechanism and the role of Zn coat on friction stir lap welding of Mg alloy and zinc-coated steel were put forward. [doi: 10.2320/matertrans.M2009022]</t>
  </si>
  <si>
    <t>[Chen, Y. C.; Nakata, K.] Osaka Univ, Joining &amp; Welding Res Inst, Ibaraki 5670047, Japan</t>
  </si>
  <si>
    <t>Chen, YC (corresponding author), Osaka Univ, Joining &amp; Welding Res Inst, Ibaraki 5670047, Japan.</t>
  </si>
  <si>
    <t>KAKENHI, Japan [17206074]; Grants-in-Aid for Scientific Research [17206074] Funding Source: KAKEN</t>
  </si>
  <si>
    <t>KAKENHI, Japan(Ministry of Education, Culture, Sports, Science and Technology, Japan (MEXT)Japan Society for the Promotion of ScienceGrants-in-Aid for Scientific Research (KAKENHI)); Grants-in-Aid for Scientific Research(Ministry of Education, Culture, Sports, Science and Technology, Japan (MEXT)Japan Society for the Promotion of ScienceGrants-in-Aid for Scientific Research (KAKENHI))</t>
  </si>
  <si>
    <t>The authors are very grateful to Mr. Haruki Shingo for his contributory assistance. This work is supported by KAKENHI (17206074), Japan.</t>
  </si>
  <si>
    <t>10.2320/matertrans.M2009022</t>
  </si>
  <si>
    <t>537HJ</t>
  </si>
  <si>
    <t>WOS:000273103600016</t>
  </si>
  <si>
    <t>Friction Stir Weldability of High Tensile Strength Mg Alloy to Al Alloy</t>
  </si>
  <si>
    <t>friction stir welding; dissimilar metal joint; aluminum alloy; magnesium alloy; intermetallic compound</t>
  </si>
  <si>
    <t>ALUMINUM; GROWTH</t>
  </si>
  <si>
    <t>Friction stir weldability of a fine-grained high tensile strength AZ31 magnesium alloy to an Al-Mg alloy A5083 was evaluated by changing joining parameters, such as tool rotating speed, welding speed and insertion position of probe. A square butt dissimilar joint without any defect was obtained at the condition of welding speed 100 mm/min, tool rotating speed 500 rpm and offset 0 mm, by using a tool with shoulder diameter of 15 mm, pin diameter of 5 mm and pin length of 3.9 mm. Higher or lower welding speeds or rotating speeds led to the lack of bonding in the joint. Defects also occurred in the case that the offset was not 0 mm, i.e. the insertion position of the probe was shifted to either Mg side or Al side, even though the tool rotating speed was about 500 rpm and welding speed 100 mm/min. The maximum tensile strength of the dissimilar joints was about 115 MPa, lower than that of Al alloy base metal (about 308 MPa). Based on transmission electron microscopy, it can be suggested that the tensile strength of the dissimilar joint is mainly controlled by the thickness of IMC layer, which consists of Al12Mg17 and Al3Mg2, and mechanical interlock between magnesium and aluminum alloys. Bond strength decreases remarkably when the mechanical interlock becomes weak due to the increase of the thickness of IMC layer.</t>
  </si>
  <si>
    <t>[Yamamoto, Naotsugu; Liao, Jinsun] KURIMOTO Ltd, Technol Dev Headquarters, R&amp;D Dept, Osaka 5590021, Japan; [Watanabe, Shuhei; Nakata, Kazuhiro] Osaka Univ, Joining &amp; Welding Res Inst, Ibaraki 5670047, Japan</t>
  </si>
  <si>
    <t>Yamamoto, N (corresponding author), KURIMOTO Ltd, Technol Dev Headquarters, R&amp;D Dept, Osaka 5590021, Japan.</t>
  </si>
  <si>
    <t>10.2320/jinstmet.73.103</t>
  </si>
  <si>
    <t>426TZ</t>
  </si>
  <si>
    <t>WOS:000264732100006</t>
  </si>
  <si>
    <t>Sun, H; Song, G; Zhang, LF</t>
  </si>
  <si>
    <t>Sun, H.; Song, G.; Zhang, L. F.</t>
  </si>
  <si>
    <t>Effects of oxide activating flux on laser welding of magnesium alloy</t>
  </si>
  <si>
    <t>magnesium alloy; laser beam welding; activating flux; mechanical property</t>
  </si>
  <si>
    <t>AL-ALLOY; MG ALLOY; PENETRATION; MICROSTRUCTURE</t>
  </si>
  <si>
    <t>The behaviours of laser welding wrought magnesium AZ31B alloy with oxide activating fluxes (TiO2, SiO2 and Cr2O3) were studied in the present paper. The results showed that the three fluxes all can increase the weld penetration of the laser welding. A larger grain size was exhibited in the weld metal prepared with flux than that in the fusion zone prepared without flux by optical microscopy. Oxide particles were found in the weld metal by electron probe microanalysis (EPMA), when flux was used. The results of tensile tests showed that weld metal without flux has nearly 90% of base metal strength when compared to the ones with flux. The mixed mode fracture was showed in the weld with flux. The main mechanism for the increases in penetration was that the flux coat absorbed more laser energy during the early period of laser action.</t>
  </si>
  <si>
    <t>[Sun, H.; Song, G.] Dalian Univ Technol, State Key Lab Mat Surface Modificat Laser Ion &amp; B, Sch Mat Sci &amp; Engn, Dalian 116024, Peoples R China; [Zhang, L. F.] Shenyang Res Inst Foundry, Shenyang 110022, Peoples R China</t>
  </si>
  <si>
    <t>Song, G (corresponding author), Dalian Univ Technol, State Key Lab Mat Surface Modificat Laser Ion &amp; B, Sch Mat Sci &amp; Engn, Dalian 116024, Peoples R China.</t>
  </si>
  <si>
    <t>songang43@163.com</t>
  </si>
  <si>
    <t>10.1179/174329307X213846</t>
  </si>
  <si>
    <t>324EA</t>
  </si>
  <si>
    <t>WOS:000257499300001</t>
  </si>
  <si>
    <t>Yang, YK; Dong, H; Cao, H; Chang, YA; Kou, S</t>
  </si>
  <si>
    <t>Yang, Y. K.; Dong, H.; Cao, H.; Chang, Y. A.; Kou, S.</t>
  </si>
  <si>
    <t>Liquation of Mg Alloys in Friction Stir Spot Welding</t>
  </si>
  <si>
    <t>Cracking; Friction Stir Welding; Friction Stir Spot Welding; Liquation; Magnesiun Alloys; Solid-State Welding</t>
  </si>
  <si>
    <t>CRACKING; ALUMINUM; TEMPERATURES; ZONE</t>
  </si>
  <si>
    <t>The use of friction stir spot welding (FSSW) to join Al alloys in automobiles (e.g., by Mazda Motors) is expected to extend to Mg alloys in view of their increasing use to further reduce the vehicle weight. FSSW is considered a solid-state welding process, but liquation (liquid formation) and cracking have been reported recently in Mg alloys in FSSW In the present study, liquation in Mg alloys was investigated using as-cast AZ91E Mg (similar to Mg-8.6Al-0.6Zn, a widely used Mg alloy) as an example and 6061-T6Al(similar to Al-1Mg-0.6Si, an Al alloy widely welded by FSSW) as a reference for comparison. With the same welding schedule, liquation occurred in AZ91E Mg but not 6061 Al. A simple test with an augmented torque to amplify the difference in the liquation susceptibility between different alloys was demonstrated. It showed no liquation in 6061 Al but severe liquation and cracking in AZ91E Mg, including formation of eutectic liquid films, cracking along liquated grain boundaries, removal of liquated material by the tool, and a mirror-like weld top surface. The microstructural evolution leading to liquation in FSSW was presented. Liquation made the torque fluctuate and fail to show a clear peak as the rotating tool shoulder reached and penetrated the workpiece surface. The heat input, determined from the torque and the axial force, was much less with AZ91E Mg than 6061 Al and thus not why AZ91E Mg liquated more severely. A method to explain the liquation susceptibility was thus proposed. The curves of temperature vs. fraction solid (T-f(S)) during solidification were calculated. They indicated little liquation-causing constituent in 6061 Al but much more in AZ91E Mg, AM60 Mg, and AZ31 Mg and with a much lower liquation temperature. Most Mg alloys including these three have Al as the major alloying element, thus providing gamma (a Mg-Al compound) to react with a (the Mg-rich phase) and cause liquation by the eutectic reaction alpha + gamma -&gt; L at a low temperature &lt;= 437 degrees C). The effect of heat treating before welding on liquation in FSSW was discussed.</t>
  </si>
  <si>
    <t>[Yang, Y. K.; Cao, H.; Chang, Y. A.; Kou, S.] Univ Wisconsin, Dept Mat Sci &amp; Engn, Madison, WI 53706 USA; [Dong, H.] Dalian Univ Technol, Sch Mat Sci &amp; Engn, Dalian, Peoples R China</t>
  </si>
  <si>
    <t>University of Wisconsin System; University of Wisconsin Madison; Dalian University of Technology</t>
  </si>
  <si>
    <t>Yang, YK (corresponding author), Univ Wisconsin, Dept Mat Sci &amp; Engn, 1509 Univ Ave, Madison, WI 53706 USA.</t>
  </si>
  <si>
    <t>National Science Foundation [DMR-0605662, DMR-0455484]</t>
  </si>
  <si>
    <t>National Science Foundation(National Science Foundation (NSF))</t>
  </si>
  <si>
    <t>This work was supported by the National Science Foundation under NSF FRG Grant No. DMR-0605662 and NSF Grant No. DMR-0455484. The authors would like to thank 1) John F. Hinrichs of Friction Stir Link, Inc., Menomonee Falls, Wis., for suggesting the topic of liquation in FSSW for study, 2) Prof. Thomas H. North of University of Toronto, Toronto, Canada, and his former graduate student Adrian P. Gerlich (now assistant professor, University of Alberta, Edmonton, Alberta, Canada) for sharing their publications on FSSW, (3) Prof. Rainer Schmid-Fetzer of Technical University of Clausthal for the Mg database, 4) Prof. Frank Pfefferkorn of University of Wisconsin-Madison and his graduate student Axel Fehrenbacher for assistance in the torque and axial-force measurements, and 5) the reviewers for helpful comments.</t>
  </si>
  <si>
    <t>167S</t>
  </si>
  <si>
    <t>177S</t>
  </si>
  <si>
    <t>494HO</t>
  </si>
  <si>
    <t>WOS:000269802700009</t>
  </si>
  <si>
    <t>Chi, CT; Chao, CG; Liu, TF; Wang, CC</t>
  </si>
  <si>
    <t>Chi, Chao-Ting; Chao, Chuen-Guang; Liu, Tzeng-Feng; Wang, Che-Chung</t>
  </si>
  <si>
    <t>A study of weldability and fracture modes in electron beam weldments of AZ series magnesium alloys</t>
  </si>
  <si>
    <t>electron beam welding; weldability; process window; fracture mode</t>
  </si>
  <si>
    <t>THERMAL EFFICIENCY; WELD PARAMETERS</t>
  </si>
  <si>
    <t>Given the growing need for environmental protection and lightweight construction, electron beam welding (EBW) is becoming the most important welding technology because it can compensate for the poor formability of magnesium alloys. This paper examines interactions between the properties of three AZ series magnesium alloys and welding conditions. The EBW process can yield four kinds of defect in a weld: cavities, the heat-affected zone (HAZ), undercuts, and root concavities. These defects obviously induce stress concentrations in the weld, and may seriously damage its strength. Additionally, the distribution of precipitates (gamma phase, Mg17Al12) in the fusion zone (FZ) changes from a relatively small number of scattered particles to a dense population of dendrites as the Al content of the magnesium alloy increases. Under excessive tensile stress, alloy weldments break in one of two fracture modes: an irregular FZ fracture, or a regular HAZ fracture. AZ31B usually exhibits the former mode and AZ91D the latter, while AZ61A exhibits each mode half the time. The overall weldability, which depends on the random distribution of these precipitates and defects, is found to be greatest for the AZ61A alloy. The best process window, on the other hand, is found for the AZ91D alloy. Finally, we obtain optimum parameters for the EBW process and empirical formulae for the weldment strength as a function of these parameters. These results are closely related to each other. (c) 2006 Elsevier B.V. All rights reserved.</t>
  </si>
  <si>
    <t>Natl Chiao Tung Univ, Dept Mat Sci &amp; Engn, Hsinchu 300, Taiwan; Chung Shan Inst Sci &amp; Technol, Syst Mfg Ctr, Taipei 237, Taiwan; Shih Chien Univ, Grad Sch Ind Design &amp; Architecture, Taipei 104, Taiwan</t>
  </si>
  <si>
    <t>National Yang Ming Chiao Tung University; Chung-Shan Institute of Science &amp; Technology; Shih Chien University</t>
  </si>
  <si>
    <t>joseph.mse92g@nctu.edu.tw; c_g_chao@hotmail.com; coe@cc.nctu.edu.tw; zcwang@mail.usc.edu.tw</t>
  </si>
  <si>
    <t>Wang, Che Chung/0000-0001-5120-2006</t>
  </si>
  <si>
    <t>NOV 5</t>
  </si>
  <si>
    <t>10.1016/j.msea.2006.07.098</t>
  </si>
  <si>
    <t>100QI</t>
  </si>
  <si>
    <t>WOS:000241683200091</t>
  </si>
  <si>
    <t>Zhang, ZD; Liu, LM; Shen, Y; Wang, L</t>
  </si>
  <si>
    <t>Welding of magnesium alloys with activating flux</t>
  </si>
  <si>
    <t>activating flux; Mg alloy; process monitoring; TIG welding; weld penetration</t>
  </si>
  <si>
    <t>PENETRATION</t>
  </si>
  <si>
    <t>The effects of an activating flux on AZ31B alloy welding were investigated. Alternating current tungsten inert gas ( ACTIG) welding was used to weld 5.0 mm thick AZ31B alloy plates with CdCl2, AlF3 and TiO2 activating flux. Applying the activating flux on the AZ31B alloy surface led to an increase in weld penetration depth. Various welding conditions, such as welding current, welding arc length, welding shielding gas flowrate, welding speed and flux thickness, influenced to different extents the ability of the activating flux to increase weld penetration. Furthermore, a high speed camera was used to monitor the arc images during welding. It was found that the brightest region of the arc was broader when CdCl2 and AlF3 were used, while the stability of the arc was increased when TiO2 was used, especially in the positive electrode period. In summary, it is important that a uniform flux layer is present at the alloy plate surface and suitable welding parameters are selected.</t>
  </si>
  <si>
    <t>Dalian Univ Technol, State Key Lab Mat Surface Modificat Laser Iron &amp;, Dalian 116024, Peoples R China</t>
  </si>
  <si>
    <t>Dalian Univ Technol, State Key Lab Mat Surface Modificat Laser Iron &amp;, Dalian 116024, Peoples R China.</t>
  </si>
  <si>
    <t>10.1179/174329305X70702</t>
  </si>
  <si>
    <t>999KN</t>
  </si>
  <si>
    <t>WOS:000234388300013</t>
  </si>
  <si>
    <t>Effect of electrode wear on weld nugget formation in resistance spot welding of magnesium alloy</t>
  </si>
  <si>
    <t>1st International Workshop on Advanced Metallic Materials and Processing Techniques for Aeronautical Applications</t>
  </si>
  <si>
    <t>NOV 18-20, 2005</t>
  </si>
  <si>
    <t>Chinese Mech Engn Soc,Chinese Soc Aeronaut &amp; Astronaut,Nanjing Univ Aeronaut &amp; Astronaut,Nanjing Univ Sci &amp; Technol,Harbin Inst Technol,Beijing Univ Aeronaut &amp; Astronaut</t>
  </si>
  <si>
    <t>Mg alloy resistance spot welding; electrode wear; FEM simulation</t>
  </si>
  <si>
    <t>The effect of electrode wear on the formation and growth of weld nugget in resistance spot welding of AZ31B Mg alloy was studied by an axisymmetric finite element model, employing a contact resistance model based on the micro-contact theory. The results show that electrode wear causes the growth of electrode tip diameter, which leads to the current density and temperature at the sheet/sheet interface reduced and diameter of nugget decreased, has been shown to be dominant in determining the deterioration in weld quality. Alloying and pitting at electrode surface decrease the electric conduction of electrode, resulting in non-uniform distribution of temperature and current density and contribution to the further damage, at the same time initiate expulsion and electrode sticking during welding process and worse the quality of weld.</t>
  </si>
  <si>
    <t>Harbin Inst Technol, Natl Key Lab Adv Welding Prod Technol, Harbin 150001, Peoples R China</t>
  </si>
  <si>
    <t>Harbin Inst Technol, Natl Key Lab Adv Welding Prod Technol, Harbin 150001, Peoples R China.</t>
  </si>
  <si>
    <t>987BT</t>
  </si>
  <si>
    <t>WOS:000233494100070</t>
  </si>
  <si>
    <t>Liu, LM; Song, G; Chi, MS</t>
  </si>
  <si>
    <t>Laser-tungsten inert gas hybrid welding of dissimilar AZ based magnesium alloys</t>
  </si>
  <si>
    <t>laser-TIG hybrid welding; magnesium alloys; welding</t>
  </si>
  <si>
    <t>AZ31B</t>
  </si>
  <si>
    <t>The microstructure and mechanical properties of dissimilar AZ based magnesium alloys subjected to laser-tungsten inert gas (TIG) hybrid welding have been investigated. The results show that magnesium alloys can be readily welded as dissimilar joints using this process. The microstructure of the dissimilar magnesium alloy joints is composed of primary alpha phase (Mg) and beta phase (Mg17Al12), based on electron probe microanalysis (EPMA) and X-ray diffraction (XRD) data. In addition, the tensile strength of AZ31B-AZ61 and -AZ91 joints is equal to that of AZ31B base metal. It has also been found that the presence of beta phase has a severe influence on the tensile strength and mirohardness of dissimilar magnesium alloy joints.</t>
  </si>
  <si>
    <t>10.1179/174328405X62378</t>
  </si>
  <si>
    <t>972UF</t>
  </si>
  <si>
    <t>WOS:000232478000014</t>
  </si>
  <si>
    <t>Yan, JC; Xu, ZW; Li, ZY; Li, L; Yang, SQ</t>
  </si>
  <si>
    <t>Microstructure characteristics and performance of dissimilar welds between magnesium alloy and aluminum formed by friction stirring</t>
  </si>
  <si>
    <t>SCRIPTA MATERIALIA</t>
  </si>
  <si>
    <t>friction stir welding; microstructure; intermetallic compounds; magnesium alloy and aluminum</t>
  </si>
  <si>
    <t>ISSUES</t>
  </si>
  <si>
    <t>The friction stir welding of AZ31 Mg/1060Al has been investigated. The welds were formed when the stirring pin was off the centerline to AZ31 or to 1060, and are characterized by intercalation lamellae. Al3Mg2 and Al12Mg17 cause the weld to crack during friction stir welding on the centerline of the weld. (c) 2005 Acta Materialia Inc. Published by Elsevier Ltd. All rights reserved.</t>
  </si>
  <si>
    <t>Harbin Inst Technol, State Key Lab Adv Welding Prod Technol, Sch Mat Sci &amp; Engn, Harbin 150001, Peoples R China</t>
  </si>
  <si>
    <t>Harbin Inst Technol, State Key Lab Adv Welding Prod Technol, Sch Mat Sci &amp; Engn, 92 W Da Zhi St, Harbin 150001, Peoples R China.</t>
  </si>
  <si>
    <t>xuzw@hit.edu.cn</t>
  </si>
  <si>
    <t>1359-6462</t>
  </si>
  <si>
    <t>SCRIPTA MATER</t>
  </si>
  <si>
    <t>Scr. Mater.</t>
  </si>
  <si>
    <t>10.1016/j.scriptamat.2005.04.022</t>
  </si>
  <si>
    <t>947BL</t>
  </si>
  <si>
    <t>WOS:000230617200020</t>
  </si>
  <si>
    <t>Tsujikawa, M; Somekawa, H; Higashi, K; Iwaskai, H; Hasegawa, T; Mizuta, A</t>
  </si>
  <si>
    <t>Fatigue of welded magnesium alloy joints</t>
  </si>
  <si>
    <t>Annual Fall Meeting of the Japan-Institute-of-Metals</t>
  </si>
  <si>
    <t>NOV 02-04, 2002</t>
  </si>
  <si>
    <t>Sapporo, JAPAN</t>
  </si>
  <si>
    <t>Japan Inst Met</t>
  </si>
  <si>
    <t>magnesium alloy; tungsten inert gas arc welding; friction stir welding; fatigue strength; crack propagation</t>
  </si>
  <si>
    <t>FRICTION STIR WELD; TEXTURE; MICROSTRUCTURE; BEHAVIOR; GAS</t>
  </si>
  <si>
    <t>Fatigue tests were carried out on welded joints of commercial AZ31 alloy and AZ61 alloy in air as welded surface condition. Alloys were extruded or rolled to a plate shape. Pairs of the same type of alloy plates were butt-welded by tungsten inert gas (TIG) welding or friction stir welding (FSW). All welded joints except FSW-ed AZ61 have joint efficiency of around 90% for static tensile strength. Extruded AZ31 alloy joints by TIG or FSW showed fatigue joint efficiency of about 80%. However, fatigue joint efficiencies for other joints were at around 60%. Fracture surfaces showed brittle fatigue crack propagation; moreover, the directions of crack propagation were influenced remarkably by the microstructures.</t>
  </si>
  <si>
    <t>Osaka Prefecture Univ, Sch Engn, Sakai, Osaka 5998531, Japan; Kawasaki Heavy Ind Co Ltd, Tech Inst, Akashi, Hyogo 6738666, Japan</t>
  </si>
  <si>
    <t>Osaka Metropolitan University; Kawasaki Heavy Industries</t>
  </si>
  <si>
    <t>Somekawa, H (corresponding author), Osaka Prefecture Univ, Sch Engn, Sakai, Osaka 5998531, Japan.</t>
  </si>
  <si>
    <t>SOMEKAWA, Hidetoshi/H-2548-2011; Tsujikawa, Masato/E-5867-2012</t>
  </si>
  <si>
    <t>10.2320/matertrans.45.419</t>
  </si>
  <si>
    <t>804BY</t>
  </si>
  <si>
    <t>WOS:000220275400059</t>
  </si>
  <si>
    <t>Kim, JD; Cheon, J; Park, YD; Kim, YD; Ji, C</t>
  </si>
  <si>
    <t>Kim, Jae-Deuk; Cheon, Jooyong; Park, Yeong-Do; Kim, Yang-Do; Ji, Changwook</t>
  </si>
  <si>
    <t>On the fabrication of finer grain structure through using finer wire diameter for wire arc additive manufacturing of AZ31B magnesium alloy</t>
  </si>
  <si>
    <t>Magnesium alloy; AZ31B; Wire arc additive manufacturing; Gas metal arc welding; Wire diameter</t>
  </si>
  <si>
    <t>Magnesium (Mg) alloys are the lightest structural metallic material, but it is hard to be applied to various industrial fields due to the crystallographic nature that is composed with hexagonal closed packed (HCP). Wire arc additive manufacturing (WAAM) could be a key to fabricating Mg parts with large sizes and complex designs. It has numerous advantages such as high material efficiency, short -delivery time by faster manufacturing speed, easy to modify, etc. Yet, most of the research mentioned the grain coarsening and degradation in mechanical properties when fabricating WAAM products using Mg alloy wires. To solve the problems, a solution was suggested with supposition that the lessen the deposit metal size a little by changing to the finer wire diameter can reduce the actual heat input and heat accumulation during the WAAM process. In this research, the WAAM of AZ31B has been conducted using a wire diameter of 1.0 mm rather using the 1.2 mm that is used in common. It was found that the finer (about 90 %) and equiaxed microstructure was composing the WAAM product made of wire diameter of 1.0 mm, and it results in about two times higher mechanical strength.</t>
  </si>
  <si>
    <t>[Kim, Jae-Deuk; Cheon, Jooyong; Ji, Changwook] Korea Inst Ind Technol, Smart Forming Proc Grp, Ulsan 44413, South Korea; [Kim, Jae-Deuk; Cheon, Jooyong; Kim, Yang-Do] Pusan Natl Univ, Dept Mat Sci &amp; Engn, Busan 46241, South Korea; [Park, Yeong-Do] Dong Eui Univ, Dept Adv Mat Engn, Busan 47340, South Korea</t>
  </si>
  <si>
    <t>Korea Institute of Industrial Technology (KITECH); Pusan National University; Dong-Eui University</t>
  </si>
  <si>
    <t>Ji, C (corresponding author), Korea Inst Ind Technol, Smart Forming Proc Grp, Ulsan 44413, South Korea.;Kim, YD (corresponding author), Pusan Natl Univ, Dept Mat Sci &amp; Engn, Busan 46241, South Korea.</t>
  </si>
  <si>
    <t>yangdo@pusan.ac.kr; cwji@kitech.re.kr</t>
  </si>
  <si>
    <t>; Kim, Yangdo/AAC-2495-2021</t>
  </si>
  <si>
    <t>Kim, Jae-Deuk/0000-0002-9390-8696; Kim, Yangdo/0000-0002-8792-2360</t>
  </si>
  <si>
    <t>Ministry of Economy and Finance (MOEF) [JA240007]</t>
  </si>
  <si>
    <t>Ministry of Economy and Finance (MOEF)(Ministry of Economy &amp; Finance (MOEF), Republic of Korea)</t>
  </si>
  <si>
    <t>This research was conducted with the support of the Ministry of Economy and Finance (MOEF) for a study on Development of Smart Manufacturing Technology for Low Temperature Fuel Tank for LNG Ships (JA240007). Further, the authors would like to thank Joung Sik Suh from the Advanced Metals Division of Korea Institute of Materials Science and Jeong Hun Lee from the Smart Forming Process Group of Korea Institute of Industrial Technology.</t>
  </si>
  <si>
    <t>10.1016/j.jmrt.2024.04.113</t>
  </si>
  <si>
    <t>SI3X7</t>
  </si>
  <si>
    <t>WOS:001233797600001</t>
  </si>
  <si>
    <t>Selvaraj, S; Srirangarajalu, N; Kengachalam, N; Pranaybabu, K</t>
  </si>
  <si>
    <t>Selvaraj, Sathishkumar; Srirangarajalu, N.; Kengachalam, Naveenkumar; Pranaybabu, K.</t>
  </si>
  <si>
    <t>Experimental Investigation of Microstructure and Mechanical Properties on Ultrasonic Welded Al-Mg Alloy Sheets</t>
  </si>
  <si>
    <t>Ultrasonic welding; Aluminium alloy 6061; Magnesium alloy AZ31B; Scanning electron microscope</t>
  </si>
  <si>
    <t>ALUMINUM-ALLOYS; MAGNESIUM; INTERFACE; EVOLUTION; STRENGTH; JOINTS</t>
  </si>
  <si>
    <t>Ultrasonic Welding can join thin sheets of similar or dissimilar non-ferrous alloys, such as copper, aluminium, magnesium, and brass as it creates a reliable bond that can withstand high loads by producing welds of high quality without the use of filler material. In this investigation, the use of brass, copper and nickel interlayers as well as without interlayer between the Ultrasonic Welded aluminium and magnesium base metals is examined in relation to several welding parameters, including weld pressure, weld time, and hold time. The interlayers used acted as a diffusion barrier, preventing the formation of thicker brittle intermetallic compounds at the interface between the two dissimilar metals. It was figured out that using brass interlayer, exhibited an improvement in joint tensile strength of 140 MPa and as a result of completing the Vickers microhardness test, ultrasonic welded Al/Mg welded alloy sheets with nickel interlayer exhibited the hardness value of 150 HV.</t>
  </si>
  <si>
    <t>[Selvaraj, Sathishkumar; Srirangarajalu, N.; Kengachalam, Naveenkumar; Pranaybabu, K.] Anna Univ, MIT, Dept Prod Technol, Chennai, India</t>
  </si>
  <si>
    <t>Anna University; Madras Institute of Technology; Anna University Chennai</t>
  </si>
  <si>
    <t>Selvaraj, S (corresponding author), Anna Univ, MIT, Dept Prod Technol, Chennai, India.</t>
  </si>
  <si>
    <t>sathishselvabe@gmail.com</t>
  </si>
  <si>
    <t>SRIRANGARAJALU, N/0000-0003-4196-9179</t>
  </si>
  <si>
    <t>CFR ANNA UNIVERSITY</t>
  </si>
  <si>
    <t>The authors would like to thank Centre for Research, Anna University, Chennai for providing the financial assistance to carry out this work.</t>
  </si>
  <si>
    <t>10.1007/s12666-023-03202-x</t>
  </si>
  <si>
    <t>LU2H6</t>
  </si>
  <si>
    <t>WOS:001131531500001</t>
  </si>
  <si>
    <t>Dewangan, SK; Banjare, PN; Tripathi, MK; Manoj, MK</t>
  </si>
  <si>
    <t>Dewangan, Satya Kumar; Banjare, Pragya Nandan; Tripathi, Manwendra Kumar; Manoj, Manoranjan Kumar</t>
  </si>
  <si>
    <t>Effect of vertical and horizontal zinc interlayer on material flow, microstructure, and mechanical properties of dissimilar FSW of Al 7075 and Mg AZ31 alloys</t>
  </si>
  <si>
    <t>Dissimilar welding; Friction stir welding; AA7075 and Mg AZ31; Zn interlayer; Intermetallic compound</t>
  </si>
  <si>
    <t>IMPROVING JOINT FORMATION; MAGNESIUM ALLOY; TENSILE PROPERTIES; ALUMINUM-ALLOY; RESEARCH PROGRESS; FRICTION; COMPOUND; AA7075</t>
  </si>
  <si>
    <t>The objective of present research work is to improve the joint strength of dissimilar FSW of Al and Mg alloy. The method used for joining Al and Mg alloys is the application of Zn interlayer in different orientations in FSW process. The horizontal orientation of Zn interlayer has been used first time and compared for material mixing and strength with that of without interlayer and vertical Zn interlayer. The result shows that the maximum tensile strength of 126 MPa has been achieved for horizontal Zn interlayer as compared to the 85 MPa in the case of vertical Zn interlayer. It has been observed that cracking occurs when no interlayer was used due to formation of hard and brittle intermetallic compound (IMC) Al12Mg17. The two different types of eutectic structures and one eutectoid structure have been observed in FSW while using vertical Zn interlayer, whereas only one eutectic structure has been observed in case of horizontal Zn interlayer. New major phases identified in these FSW welds are Al5Mg11Zn4, Mg-32(Al,Zn)(49), MgZn, and MgZn2 in place of Al3Mg2 and Al12Mg17 phases. It has been concluded that orientation of Zn interlayer in the horizontal position has improved material flow and better mixing, which provided less hard intermetallic compounds and resulted in improved tensile strength.</t>
  </si>
  <si>
    <t>[Dewangan, Satya Kumar; Banjare, Pragya Nandan; Tripathi, Manwendra Kumar; Manoj, Manoranjan Kumar] Natl Inst Technol Raipur, Dept Met &amp; Mat Engn, Raipur, India</t>
  </si>
  <si>
    <t>Manoj, MK (corresponding author), Natl Inst Technol Raipur, Dept Met &amp; Mat Engn, Raipur, India.</t>
  </si>
  <si>
    <t>mkmanoj.mme@nitrr.ac.in</t>
  </si>
  <si>
    <t>Dewangan, Satya/KSM-4199-2024; Banjare, Pragya/HTN-1122-2023</t>
  </si>
  <si>
    <t>Banjare, Pragya Nandan/0000-0002-8102-3225</t>
  </si>
  <si>
    <t>10.1007/s00170-023-11348-7</t>
  </si>
  <si>
    <t>AW2K3</t>
  </si>
  <si>
    <t>WOS:000971592400001</t>
  </si>
  <si>
    <t>Lim, YC; Chen, J; Jun, J; Leonard, DN; Brady, MP; Warren, CD; Feng, ZL</t>
  </si>
  <si>
    <t>Lim, Yong Chae; Chen, Jian; Jun, Jiheon; Leonard, Donovan N.; Brady, Michael P.; Warren, Charles David; Feng, Zhili</t>
  </si>
  <si>
    <t>Mechanical and Corrosion Assessment of Friction Self-Piercing Rivet Joint of Carbon Fiber-Reinforced Polymer and Magnesium Alloy AZ31B</t>
  </si>
  <si>
    <t>dissimilar material joining; carbon fiber reinforced polymer; AZ31B; friction self-piercing riveting; mechanical strength; corrosion performance; welding and joining</t>
  </si>
  <si>
    <t>In the present work, thermoset carbon fiber-reinforced polymer (CFRP) was spot joined to magnesium alloy AZ31B by a friction self-piercing riveting (F-SPR) process. Lap shear tensile and cross-tension testing were used to evaluate the mechanical joint performance. An average lap shear tensile load of 5.18 kN was achieved, while an average of 2.81 kN was found from cross-tension testing. All F-SPR samples showed a pullout of AZ31B after mechanical testing, indicating good mechanical interlocking between the steel rivet and AZ31B. Corrosion potential was measured for each material to establish the galvanic corrosion characteristics. As expected, AZ31B was found to be the most active, while thermoset CFRP was the most noble. The steel rivet fell between the AZ31B (active) and the thermoset CFRP (noble). Salt fog corrosion testing (ASTM B-117) was performed to evaluate the corrosion performance of the uncoated F-SPR joint. With up to 200 h of exposure, the post-corroded F-SPR joint integrity retained 81.2% of the pre-exposure F-SPR joint strength with AZ31B pullout failure mode. From cross-sectional analysis of the F-SPR joint, extensive corrosion of AZ31B was observed at the joint and other exposure areas. However, steel rivet was not significantly corroded due to sacrificial anode effect by which AZ31B corroded first in the galvanic couple.</t>
  </si>
  <si>
    <t>[Lim, Yong Chae; Chen, Jian; Jun, Jiheon; Leonard, Donovan N.; Brady, Michael P.; Warren, Charles David; Feng, Zhili] Oak Ridge Natl Lab, Mat Sci &amp; Technol Div, One Bethel Valley Rd, Oak Ridge, TN 37831 USA</t>
  </si>
  <si>
    <t>Lim, YC (corresponding author), Oak Ridge Natl Lab, Mat Sci &amp; Technol Div, One Bethel Valley Rd, Oak Ridge, TN 37831 USA.</t>
  </si>
  <si>
    <t>limy@ornl.gov; chenj@ornl.gov; junj@ornl.gov; leonarddn@ornl.gov; bradymp@ornl.gov; warrencd@ornl.gov; fengz@ornl.gov</t>
  </si>
  <si>
    <t>Lim, Yong/F-6714-2011; Brady, Michael/A-8122-2008</t>
  </si>
  <si>
    <t>Brady, Michael/0000-0003-1338-4747; Lim, Yong Chae/0000-0003-2177-3988</t>
  </si>
  <si>
    <t>U.S. Department Energy Vehicle Technology Offices, as part of the Joining Core Program; U.S. Department of Energy [DE-AC05-00OR22725]; Department of Energy</t>
  </si>
  <si>
    <t>U.S. Department Energy Vehicle Technology Offices, as part of the Joining Core Program; U.S. Department of Energy(United States Department of Energy (DOE)); Department of Energy(United States Department of Energy (DOE))</t>
  </si>
  <si>
    <t>This research was financially sponsored by the U.S. Department Energy Vehicle Technology Offices, as part of the Joining Core Program. Oak Ridge National Laboratory (ORNL) is managed by UT-Battelle, LLC for the U.S. Department of Energy under Contract DE-AC05-00OR22725. This manuscript has been authored by UT-Battelle, LLC under Contract No. DE-AC05-00OR22725 with the U.S. Department of Energy. The United States Government retains and the publisher, by accepting the article for publication, acknowledges that the United States Government retains a non-exclusive, paid-up, irrevocable, world-wide license to publish or reproduce the published form of this manuscript, or allow others to do so, for United States Government purposes. The Department of Energy will provide public access to these results of federally sponsored research in accordance with the DOE Public Access Plan (http://energy.gov/downloads/doe-publicaccess-plan).</t>
  </si>
  <si>
    <t>10.1115/1.4048378</t>
  </si>
  <si>
    <t>QF3QK</t>
  </si>
  <si>
    <t>WOS:000616812400007</t>
  </si>
  <si>
    <t>Zhang, SM; Zhang, FQ; Zhou, DW; Liu, JS; Zhou, H</t>
  </si>
  <si>
    <t>Zhang Shumai; Zhang Fuquan; Zhou Dianwu; Liu Jinshui; Zhou He</t>
  </si>
  <si>
    <t>Effects of Ni Interlayer on Microstructure and Properties of Fusion Welded Joints of Magnesium/Aluminum Alloys</t>
  </si>
  <si>
    <t>laser technique; laser welding; AZ31 magnesium alloy; 6061 aluminum alloy; Ni foil; Mg-Al compound</t>
  </si>
  <si>
    <t>AL-ALLOY</t>
  </si>
  <si>
    <t>To address the deterioration of the joint performance owing to the formation of brittle Mg-Al compounds, this paper proposes a laser fusion welding technology by adding Ni interlayer to magnesium and aluminum alloys' interface layer. A lap joint is applied with a magnesium alloy sheet on the top and an aluminum alloy sheet at the bottom. The interlayer element is selected based on the calculations of thermodynamic properties and mechanical properties calculations. Finally, the effects of Ni interlayer on the microstructure and properties of fusion welded joints arc studied. Results show that the surface of the joint with an Ni interlayer exhibits a regular fish scale, the weld has good formability, and the maximum shear strength (linear load) of the joint is 78. 92 N/mm under laser power of 1150 W, a welding speed of 1200 mm/min, a laser head deflection angle of 20 degrees, a defocus amount of 0 mm, and side blowing and back protection using the Ar protective gas. The Ni interlayer foil acts as a barrier to limit the upward diffusion of the Al element in the lower aluminum alloy liquid into the upper magnesium alloy molten pool; therefore, the formation of brittle Mg-Al compounds is reduced. In addition, the reaction of Ni and Al in the molten pool region of alloys joint to form ductile AlNi and Al3Ni compounds, AlNi and Al-3 Nicompounds have better ductility, and their structures arc more stable than those of Mg-Al compounds, implying that the joint brittleness is reduced. The above synergistic effect is an important reason why adding Ni interlayer improves the shear performance of welded joints of magnesium/aluminum alloys.</t>
  </si>
  <si>
    <t>[Zhang Shumai; Zhang Fuquan; Liu Jinshui; Zhou He] Hunan Univ, Coll Mat Sci &amp; Engn, Changsha 400082, Hunan, Peoples R China; [Zhang Shumai; Zhang Fuquan; Zhou Dianwu; Liu Jinshui; Zhou He] Hunan Univ, Key Lab Adv Design &amp; Mfg Vehicle Body, Changsha 00082, Hunan, Peoples R China</t>
  </si>
  <si>
    <t>Zhang, FQ (corresponding author), Hunan Univ, Coll Mat Sci &amp; Engn, Changsha 400082, Hunan, Peoples R China.;Zhang, FQ (corresponding author), Hunan Univ, Key Lab Adv Design &amp; Mfg Vehicle Body, Changsha 00082, Hunan, Peoples R China.</t>
  </si>
  <si>
    <t>zhangfq@hnu.edu.cn</t>
  </si>
  <si>
    <t>10.3788/CJL202047.0702001</t>
  </si>
  <si>
    <t>NR3KQ</t>
  </si>
  <si>
    <t>WOS:000571461800028</t>
  </si>
  <si>
    <t>Mróz, S; Mola, R; Szota, P; Stefanik, A</t>
  </si>
  <si>
    <t>Mroz, Sebastian; Mola, Renata; Szota, Piotr; Stefanik, Andrzej</t>
  </si>
  <si>
    <t>Microstructure and properties of 1050A/AZ31 bimetallic bars produced by explosive cladding and subsequent groove rolling process</t>
  </si>
  <si>
    <t>1050A; AZ31 bimetal bars; Explosive welding; Groove rolling; Microstructure analysis; Numerical modeling</t>
  </si>
  <si>
    <t>MECHANICAL-PROPERTIES; MAGNESIUM ALLOYS; AL; JOINT; FORMABILITY; INTERFACE; DIFFUSION; GROWTH; STEEL; ZONE</t>
  </si>
  <si>
    <t>Within the framework of this study, the 1050A/AZ31 round bimetal bars were produced by the explosive cladding method and subsequent groove rolling process. LM/SEM investigation shown that by proper selection of the explosive cladding parameters (mainly initial distance between 1050A tube and AZ31 core and detonation velocity) it is possible to produce 1050A/AZ31 feedstocks without a continuous layer of Mg-Al intermetallic phases on the interface between joined materials. The experimental tests of the groove rolling process of 1050A/AZ31 bars were supplemented with a theoretical analysis using FEM-based numerical modelling. Based on the test results obtained, it was found that the interface of the 1050A/AZ31 bar rolling at a temperature (300 degrees C) was characterized by the generation of a thin continuous intermetallic layer without cracks. Applying a higher rolling temperature of 400 degrees C, which is usually used in hot forming processes of Mg alloys, led to the production of a thicker intermetallic layer, which cracked during the rolling process as a result of deformation. Strength of the fabricated bimetal joints was high, they did not delaminate during shear tests.</t>
  </si>
  <si>
    <t>[Mroz, Sebastian; Szota, Piotr; Stefanik, Andrzej] Czestochowa Tech Univ, 69 Dabrowskiego St, PL-42201 Czestochowa, Poland; [Mola, Renata] Kielce Univ Technol, Al Tysiaclecia Panstwa Polskiego 7, PL-25314 Kielce, Poland</t>
  </si>
  <si>
    <t>Technical University Czestochowa; Kielce University of Technology</t>
  </si>
  <si>
    <t>Mróz, S (corresponding author), Czestochowa Tech Univ, 69 Dabrowskiego St, PL-42201 Czestochowa, Poland.</t>
  </si>
  <si>
    <t>mroz@wip.pcz.pl</t>
  </si>
  <si>
    <t>Szota, Piotr/ABI-3768-2020; Stefanik, Andrzej/GMX-4358-2022</t>
  </si>
  <si>
    <t>Mroz, Sebastian/0000-0002-0479-2303; Szota, Piotr/0000-0003-2604-6771; Stefanik, Andrzej/0000-0003-3568-4863</t>
  </si>
  <si>
    <t>[DEC-2013/11/B/ST8/04352/1]</t>
  </si>
  <si>
    <t>The study was financed in the years 2015-2018 from the National Scientific Centre's resources granted under Decision no. DEC-2013/11/B/ST8/04352/1.</t>
  </si>
  <si>
    <t>JUN 22</t>
  </si>
  <si>
    <t>10.1007/s43452-020-00084-4</t>
  </si>
  <si>
    <t>ME4VV</t>
  </si>
  <si>
    <t>WOS:000544655200001</t>
  </si>
  <si>
    <t>Song, B; Zhai, YY; Zuo, DW; Deng, YF</t>
  </si>
  <si>
    <t>Song Bo; Zhai Yangyang; Zuo Dunwen; Deng Yongfang</t>
  </si>
  <si>
    <t>Visualization and Numerical Simulation of Material Flow in Al/Mg Dissimilar Friction Stir Welding</t>
  </si>
  <si>
    <t>dissimilar friction stir welding; 2024 aluminum alloy; AZ31 magnesium alloy; plastic materials flow; numerical simulation</t>
  </si>
  <si>
    <t>ALUMINUM; ALLOYS; AL; MECHANISM; STRESS</t>
  </si>
  <si>
    <t>The flow mode of materials is closely related to the formation of joint structure, which has a crucial influence on the mechanical properties of joints for friction stir welding (FSW). The material flow of the joint was studied by slicing method which was adopted to observe different layers of dissimilar friction stir butt welding. The visualization of the material flow was accomplished by 3D reconstruction of the joint, which shows the flow pattern of the joint and the cause of the defect. The three-dimensional mathematical model of the flow of Al/Mg materials in FSW process was established based on computational fluid dynamics (CFD) and multiphase flow theory. The material flow patterns were analyzed and predicted under different welding parameters by the distribution of tracing particles added in numerical models. Results reveal that the flow of material in the upper part of the joint is strong, and the material moves to the front of tool as a whole. The magnesium alloy in the middle part in the advancing side of the joint moves forward to the front of the tool, and the temporarily cavity is filled with aluminum alloy from the retreating side. The cavity which is not completely filled will form a hole defect when the material flow is insufficient due to improper process parameters. The whole joint material is mainly laminar flow. The flow mode of joint material is basically unchanged when the heat input is satisfied. The transfer distance and mixing mode of material will change under the condition of high rotation speed or overheat. The two materials cross the butt line for many times in the mode of laminar flow around the tool and are fully mixed when the turbulence occurs on the retreating side.</t>
  </si>
  <si>
    <t>[Song Bo; Zhai Yangyang] Lanzhou Univ Technol, Lanzhou 730050, Peoples R China; [Zuo Dunwen] Nanjing Univ Aeronaut &amp; Astronaut, Nanjing 210016, Peoples R China; [Deng Yongfang] Jiangxi Univ Sci &amp; Technol, Ganzhou 341000, Peoples R China</t>
  </si>
  <si>
    <t>Lanzhou University of Technology; Nanjing University of Aeronautics &amp; Astronautics; Jiangxi University of Science &amp; Technology</t>
  </si>
  <si>
    <t>Song, B (corresponding author), Lanzhou Univ Technol, Sch Mechatron Engn, Lanzhou 730050, Peoples R China.</t>
  </si>
  <si>
    <t>topsb1983@163.com</t>
  </si>
  <si>
    <t>song, bo/JQJ-0093-2023</t>
  </si>
  <si>
    <t>Natural Science Foundation of Gansu Province [18JR3RA146, 18JR3RA147]</t>
  </si>
  <si>
    <t>Natural Science Foundation of Gansu Province</t>
  </si>
  <si>
    <t>Natural Science Foundation of Gansu Province (18JR3RA146, 18JR3RA147)</t>
  </si>
  <si>
    <t>MT0BC</t>
  </si>
  <si>
    <t>WOS:000554635000003</t>
  </si>
  <si>
    <t>Buffa, G; Campanella, D; Forcellese, A; Fratini, L; Simoncini, M; Barcellona, A</t>
  </si>
  <si>
    <t>Buffa, Gianluca; Campanella, Davide; Forcellese, Archimede; Fratini, Livan; Simoncini, Michela; Barcellona, Antonio</t>
  </si>
  <si>
    <t>Constant Heat Input Friction Stir Welding of Variable Thickness AZ31 Sheets Through In-Process Tool Rotation Control</t>
  </si>
  <si>
    <t>TAILOR-WELDED BLANKS; FORMABILITY; JOINTS; MICROSTRUCTURE</t>
  </si>
  <si>
    <t>Tailored blanks characterized by variable thickness were friction stir welded (FSWed) with the aim to obtain constant joint properties along the weld seam, regardless of the thickness change. To pursue this goal, the heat input was kept constant by in- process control of tool rotation. A dedicated numerical model of the process was used to determine the tool rotation values as a function of the sheet thickness. The mechanical properties and the microstructure of the FSWed joints, produced with varying process parameters, were studied. It was found that the proposed approach can produce joints with uniform properties along the weld line in terms of stress- strain curve shape, joint strength, elongation at failure, and microstructure.</t>
  </si>
  <si>
    <t>[Buffa, Gianluca; Campanella, Davide; Fratini, Livan; Barcellona, Antonio] Univ Palermo, Dept Engn, Viale Sci,Ed 8, I-90128 Palermo, Italy; [Forcellese, Archimede] Univ Politecn Marche, Dept Ind Engn &amp; Math Sci, Via Brecce Bianche 12, I-60131 Ancona, Italy; [Simoncini, Michela] Univ eCampus, Via Isimbardi 10, I-22060 Novedrate, CO, Italy</t>
  </si>
  <si>
    <t>Buffa, G (corresponding author), Univ Palermo, Dept Engn, Viale Sci,Ed 8, I-90128 Palermo, Italy.</t>
  </si>
  <si>
    <t>Gianluca.Buffa@unipa.it; Davide.Campanella@unipa.it; a.forcellese@univpm.it; Livan.Fratini@unipa.it; michela.simoncini@uniecampus.it; Antonio.Barcellona@unipa.it</t>
  </si>
  <si>
    <t>10.1115/1.4043838</t>
  </si>
  <si>
    <t>IH0YO</t>
  </si>
  <si>
    <t>WOS:000474218700002</t>
  </si>
  <si>
    <t>Shahnam, A; Karimzadeh, F; Golozar, MA; Hosseini, SN</t>
  </si>
  <si>
    <t>Shahnam, Ali; Karimzadeh, Fathallah; Golozar, Mohammad Ali; Hosseini, Seyedeh Narjes</t>
  </si>
  <si>
    <t>Microstructure Evolution of Ultra-Fine-Grained AZ31 B Magnesium Alloy Produced by Submerged Friction Stir Processing</t>
  </si>
  <si>
    <t>AZ31 B magnesium alloy; microhardness; microstructure; nonferrous metals; texture; welding</t>
  </si>
  <si>
    <t>UNDERWATER; DEFORMATION; SIZE; MECHANISMS; TEXTURE</t>
  </si>
  <si>
    <t>Ten-millimeter-thick strain-hardened AZ31B-H24 magnesium sheets were subjected to friction stir processing (FSP) in air and submerged friction stir processing (SFSP) under water to investigate their microstructures and microhardness properties. Different rotational speeds of 500, 630, 800, and 1000 rpm and traverse speeds of 50, 100, 200, and 350 mm/min were employed for processing the materials. For SFSPed samples, the rotational speed of 500 rpm and 200 mm/min of traverse speed resulted in an ultra-fine-grained structure with a minimum grain size of about 400-500 nm, which is half compared to that of FSPed. It was found that both processes led to variation of crystallographic orientation, and enhancing the rotational speed and lowering the traverse speed promoted the development of a {0002} basal texture. The microhardness of SFSPed material increased significantly up to 110% (similar to 95 Hv), while the microhardness was 45% (similar to 65 Hv) higher than the base metal (similar to 45 Hv) for FSPed material.</t>
  </si>
  <si>
    <t>[Shahnam, Ali; Karimzadeh, Fathallah; Golozar, Mohammad Ali] Isfahan Univ Technol, Dept Mat Engn, Esfahan 8415683111, Iran; [Hosseini, Seyedeh Narjes] Persian Gulf Univ, Dept Mech Engn, Bushehr 7516913798, Iran</t>
  </si>
  <si>
    <t>Isfahan University of Technology; Persian Gulf University</t>
  </si>
  <si>
    <t>Karimzadeh, F (corresponding author), Isfahan Univ Technol, Dept Mat Engn, Esfahan 8415683111, Iran.</t>
  </si>
  <si>
    <t>f_karimzadeh@cc.iut.ac.ir; narjeshoseini@gmail.com</t>
  </si>
  <si>
    <t>Karimzadeh, Fathallah/ABA-6967-2021</t>
  </si>
  <si>
    <t>karimzadeh, F./0000-0002-7561-5021; Golozar, Mohammad Ali/0000-0002-8060-3439</t>
  </si>
  <si>
    <t>10.1007/s11665-019-04198-6</t>
  </si>
  <si>
    <t>IU6MN</t>
  </si>
  <si>
    <t>WOS:000483700500009</t>
  </si>
  <si>
    <t>Plasma Electrolytic Oxidation Coating of Dissimilar AZ31/AZ80 Friction Stir Welds</t>
  </si>
  <si>
    <t>AZ31 MG ALLOY; MAGNESIUM ALLOY; CORROSION-RESISTANCE; CURRENT-DENSITY; CERAMIC COATINGS; MICROCAPILLARY POLARIZATION; BEHAVIOR; PEO; MICROSTRUCTURE; ANODIZATION</t>
  </si>
  <si>
    <t>Plasma electrolytic oxidation (PEO) coatings were applied to base metal and dissimilar welded specimens to increase their corrosion resistance. The current density used to produce PEO coatings was found to affect the roughness, thickness and composition of the coating. An applied current density of 20 mA/cm(2) was found to be a suitable processing condition capable of yielding a uniform coating able to prevent the exposure of the galvanic couple and inhibit its detrimental influence on the corrosion resistance of the dissimilar welded specimen. (C) 2018 The Electrochemical Society.</t>
  </si>
  <si>
    <t>The authors acknowledge the financial support from the Natural Science and Engineering Research Council of Canada (NSERC) and Auto21 during this project. Thanks are also extended to S. Busef for her assistance with initial PEO apparatus set up, and Dr. A. Q. Ni and Professor A. P. Gerlich for their assistance and advice over the course of this work.</t>
  </si>
  <si>
    <t>C11</t>
  </si>
  <si>
    <t>C18</t>
  </si>
  <si>
    <t>10.1149/2.0691802jes</t>
  </si>
  <si>
    <t>WOS:000431786800066</t>
  </si>
  <si>
    <t>Jin, YH; Gan, RG; Li, CF; Wang, XJ</t>
  </si>
  <si>
    <t>Jin, Y. H.; Gan, R. G.; Li, C. F.; Wang, X. J.</t>
  </si>
  <si>
    <t>Growth kinetics of Al-Mg intermetallics during post-weld annealing treatment</t>
  </si>
  <si>
    <t>6061Al alloy; AZ31B Mg alloy; Friction stir lap weld; Annealing; beta-Al3Mg2 phase; gamma-Al12Mg17 phase; Diffusion coefficient; Activation energy</t>
  </si>
  <si>
    <t>REACTIVE DIFFUSION; ALUMINUM; MAGNESIUM; INTERDIFFUSION; ALLOYS; JOINTS; MICROSTRUCTURE; BOUNDARY; LAYER; SI</t>
  </si>
  <si>
    <t>We explored the growth kinetics of intermetallic compound (IMC) layers at the joint interface of the friction stir lap welded Mg alloy to Al alloy joint during post-weld annealing treatment. The intermetallic layer formed between the Al alloy and Mg alloy was composed of continuous beta phase and gamma phase; the beta phase layer grows faster than the gamma phase layer. A quantitative analysis of the IMC layer thickness as a function of aging time and temperature was performed. The diffusion coefficients were calculated from the parabolic relationship between the migration of the interface and the annealing time. The activation energies for IMC growth were determined as 113.5 and 69.3 kJ mol(-1) for the gamma and beta phases, respectively.</t>
  </si>
  <si>
    <t>[Jin, Y. H.; Gan, R. G.; Li, C. F.; Wang, X. J.] Lanzhou Univ Technol, State Key Lab Adv Proc &amp; Recycling Nonferrous Met, Lanzhou 730050, Peoples R China</t>
  </si>
  <si>
    <t>Jin, YH (corresponding author), Lanzhou Univ Technol, State Key Lab Adv Proc &amp; Recycling Nonferrous Met, Lanzhou 730050, Peoples R China.</t>
  </si>
  <si>
    <t>yhjin8686@163.com</t>
  </si>
  <si>
    <t>Jin, Yuhua/HCI-8663-2022</t>
  </si>
  <si>
    <t>Gan, Ruigen/0000-0003-2598-3173</t>
  </si>
  <si>
    <t>National Natural Science Foundation of China [51265030]; Operation Expenses for Universities' Basic Scientific Research in Gansu province</t>
  </si>
  <si>
    <t>National Natural Science Foundation of China(National Natural Science Foundation of China (NSFC)); Operation Expenses for Universities' Basic Scientific Research in Gansu province</t>
  </si>
  <si>
    <t>This work was financially supported by the National Natural Science Foundation of China (51265030) and Operation Expenses for Universities' Basic Scientific Research in Gansu province, which are gratefully acknowledged.</t>
  </si>
  <si>
    <t>10.1080/02670836.2015.1138031</t>
  </si>
  <si>
    <t>DX6DY</t>
  </si>
  <si>
    <t>WOS:000384474600012</t>
  </si>
  <si>
    <t>Xu, W; Chen, DL; Liu, L; Mori, H; Zhou, Y</t>
  </si>
  <si>
    <t>Xu, W.; Chen, D. L.; Liu, L.; Mori, H.; Zhou, Y.</t>
  </si>
  <si>
    <t>Microstructure and mechanical properties of weld-bonded and resistance spot welded magnesium-to-steel dissimilar joints</t>
  </si>
  <si>
    <t>Weld-bonding; Resistant spot welding; AZ31B-H24 magnesium alloy; HSLA steel; Dissimilar joint; Mechanical properties</t>
  </si>
  <si>
    <t>FATIGUE PERFORMANCE; HIGH-STRENGTH; ALLOY; BEHAVIOR; ADHESIVE; PRECIPITATION; TENSILE</t>
  </si>
  <si>
    <t>The aim of this study was to evaluate microstructures, tensile and fatigue properties of weld-bonded (WB) magnesium-to-magnesium (Mg/Mg) similar joints and magnesium-to-steel (Mg/steel) dissimilar joints, in comparison with resistance spot welded (RSW) Mg/steel dissimilar joints. In the WB Mg/Mg joints, equiaxed dendritic and divorced eutectic structures formed in the fusion zone (FZ). In the dissimilar joints of RSW and WB Mg/steel, FZ appeared only at Mg side with equiaxed and columnar dendrites. At steel side no microstructure changed in the WB Mg/steel joints, while the microstructure in the RSW Mg/steel joints consisted of lath martensite, bainite, pearlite and retained austenite leading to an increased micro-hardness. The relatively low cooling rate suppressed the formation of shrinkage porosity but promoted the formation of MgZn2 and Mg7Zn3 in the WB Mg/steel joints. The added adhesive layer diminished stress concentration around the weld nugget. Both WB Mg/Mg and Mg/steel joints were significantly stronger than RSW Mg/steel joints in terms of the maximum tensile shear load and energy absorption, which also increased with increasing strain rate. Fatigue strength was three-fold higher for WB Mg/Mg and Mg/steel joints than for RSW Mg/steel joints. Fatigue failure in the RSW Mg/steel joints occurred from the heat-affected zone near the notch root at lower load levels, and in the mode of interfacial fracture at higher load levels, while it occurred in the Mg base metal at a maximum cyclic load up to similar to 10 kN in both WB Mg/Mg and Mg/steel joints. (C) 2011 Elsevier B.V. All rights reserved.</t>
  </si>
  <si>
    <t>[Xu, W.; Chen, D. L.] Ryerson Univ, Dept Mech &amp; Ind Engn, Toronto, ON M5B 2K3, Canada; [Liu, L.; Mori, H.; Zhou, Y.] Univ Waterloo, Dept Mech &amp; Mechatron Engn, Waterloo, ON N2L 3G1, Canada</t>
  </si>
  <si>
    <t>Liu, Lei/0000-0002-3368-5136; Zhou, Norman Y./0000-0003-2886-0259; Chen, Daolun/0000-0003-3420-3626</t>
  </si>
  <si>
    <t>Natural Sciences and Engineering Research Council of Canada (NSERC); AUTO21 Network of Centers of Excellence; Premier's Research Excellence Award (PREA); NSERC; Canada Foundation for Innovation (CFI); Ryerson Research Chair (RRC); POSCO/RIST</t>
  </si>
  <si>
    <t>Natural Sciences and Engineering Research Council of Canada (NSERC)(Natural Sciences and Engineering Research Council of Canada (NSERC)); AUTO21 Network of Centers of Excellence; Premier's Research Excellence Award (PREA); NSERC(Natural Sciences and Engineering Research Council of Canada (NSERC)); Canada Foundation for Innovation (CFI)(Canada Foundation for Innovation); Ryerson Research Chair (RRC); POSCO/RIST</t>
  </si>
  <si>
    <t>The authors would like to thank the Natural Sciences and Engineering Research Council of Canada (NSERC) and AUTO21 Network of Centers of Excellence for providing financial support. This investigation involves part of Canada-China-USA Collaborative Research Project on the Magnesium Front End Research and Development (MFERD). The authors also thank General Motors Research and Development Center for the supply of test materials and POSCO/RIST for the support. One of the authors (D.L. Chen) is grateful for the financial support by the Premier's Research Excellence Award (PREA), NSERC-Discovery Accelerator Supplement (DAS) Award, Canada Foundation for Innovation (CFI), and Ryerson Research Chair (RRC) program. The assistance of Q. Li, A. Machin, J. Amankrah, and R. Churaman in performing the experiments is gratefully acknowledged. The authors also thank Dr. X. Cao, Dr. S. Xu, Dr. K. Sadayappan, Dr. M.S. Kozdras, Dr. J. Jackman, Professor N. Atalla, Professor S. Lambert, Professor H. Jahed, Professor Y.S. Yang, Professor M.F. Horstemeyer, Professor B. Jordon, Professor J. Allison, Dr. A.A. Luo, Mr. R. Osborne, Mr. J.F. Quinn, Dr. X.M. Su, and Mr. L. Zhang for the helpful discussion.</t>
  </si>
  <si>
    <t>10.1016/j.msea.2011.12.096</t>
  </si>
  <si>
    <t>908EN</t>
  </si>
  <si>
    <t>WOS:000301473300002</t>
  </si>
  <si>
    <t>Li, JY; Bai, SW; Dong, ZH; Yang, Y; Song, JF; He, WJ; Huang, GS; Jiang, B</t>
  </si>
  <si>
    <t>Li, Jieyu; Bai, Shengwen; Dong, Zhihua; Yang, Yan; Song, Jiangfeng; He, Weijun; Huang, Guangsheng; Jiang, Bin</t>
  </si>
  <si>
    <t>Research on extrusion welding of dissimilar magnesium alloys: Mg-Al-Zn and Mg-Gd</t>
  </si>
  <si>
    <t>Extrusion welding; Magnesium alloys; Welding mechanism; Microstructure; Shear strength</t>
  </si>
  <si>
    <t>PORTHOLE DIE EXTRUSION; MECHANICAL-PROPERTIES; DEFORMATION-BEHAVIOR; LAMINATED COMPOSITE; MICROSTRUCTURE; TEXTURE; EVOLUTION; TENSILE; MODEL; SEAMS</t>
  </si>
  <si>
    <t>In this study, the extrusion welding behavior of dissimilar Mg alloys, specifically Mg-Al-Zn and Mg-Gd, was investigated. Extrusion welding experiments were conducted using three combinations: AZ31 and Mg-1.5Gd (AG), AZ31 and AZ31 (AA), and Mg-1.5Gd and Mg-1.5Gd (GG), at different temperatures, accompanied by finite element (FE) simulations. The microstructures of the welding interfaces of the three types of sheets were examined, and the extrusion welding behavior of the AG sheets was analyzed by integrating the experimental and simulation results. The findings revealed that, as the extrusion temperature increased, the shear strength of all three types of sheets first increased and then decreased. The maximum shear strength of the AG sheets (120 MPa) was attained at 350 degrees C, whereas that of the AA (126 MPa) and GG (133 MPa) sheets was reached at 300 degrees C. Furthermore, the welding interface in the AG sheets induces shear strain, leading to the formation of fine grain bands near the interface and a gradient in the grain size in the Mg-Gd layer. These results offer new insights into the extrusion welding mechanisms of dissimilar Mg alloys.</t>
  </si>
  <si>
    <t>[Li, Jieyu; Bai, Shengwen; Dong, Zhihua; Yang, Yan; Song, Jiangfeng; He, Weijun; Huang, Guangsheng; Jiang, Bin] Chongqing Univ, Coll Mat Sci &amp; Engn, Natl Engn Res Ctr Magnesium Alloys, Chongqing 400044, Peoples R China; [Li, Jieyu; Bai, Shengwen; Dong, Zhihua; Yang, Yan; Song, Jiangfeng; He, Weijun; Huang, Guangsheng; Jiang, Bin] Chongqing Inst Adv Light Met, Chongqing 400030, Peoples R China</t>
  </si>
  <si>
    <t>Bai, SW; Dong, ZH (corresponding author), Chongqing Univ, Coll Mat Sci &amp; Engn, Natl Engn Res Ctr Magnesium Alloys, Chongqing 400044, Peoples R China.</t>
  </si>
  <si>
    <t>baisw@cqu.edu.cn; dzhihua@cqu.edu.cn</t>
  </si>
  <si>
    <t>He, Weijun/AEN-8199-2022; Song, Jiangfeng/G-7813-2015</t>
  </si>
  <si>
    <t>National Key R &amp; D Program of China [2021YFB3701000]; National Natural Sci-ence Foundation of China [52101124, 52171102, U21A2048]</t>
  </si>
  <si>
    <t>National Key R &amp; D Program of China; National Natural Sci-ence Foundation of China(National Natural Science Foundation of China (NSFC))</t>
  </si>
  <si>
    <t>The authors greatly appreciate the financial support of the National Key R &amp; D Program of China (2021YFB3701000) , National Natural Sci-ence Foundation of China (Grant No. 52101124, 52171102, U21A2048) .</t>
  </si>
  <si>
    <t>10.1016/j.jmrt.2025.01.103</t>
  </si>
  <si>
    <t>T1M9D</t>
  </si>
  <si>
    <t>WOS:001402745500001</t>
  </si>
  <si>
    <t>Goka, S; Manjaiah, M; Davidson, MJ</t>
  </si>
  <si>
    <t>Goka, Suresh; Manjaiah, M.; Davidson, M. Joseph</t>
  </si>
  <si>
    <t>Study on Mechanical, Microstructural and Corrosion Analysis of Wire Arc Additive Manufactured AZ31 Magnesium Alloy</t>
  </si>
  <si>
    <t>AZ31 Mg alloy; WAAM; Microstructure; Mechanical properties; Corrosion properties</t>
  </si>
  <si>
    <t>BEHAVIOR; CHALLENGES; AZ91</t>
  </si>
  <si>
    <t>Wire arc additive manufacturing (WAAM) offers significant potential for producing large-scale magnesium (Mg) alloy components, which are highly valuable for industries such as automotive and aerospace. This study explores the microstructure, mechanical properties, and corrosion performance of AZ31 magnesium alloy produced using the cold metal transfer (CMT)-WAAM process. Microstructural analysis reveals that the WAAM-fabricated AZ31 exhibits an equiaxed grain structure with intergranular precipitates, influenced by welding parameters and cooling rates. The study also examines the impact of process parameters on bead geometry and microstructure, emphasizing the relationship between wire feed rate, travel speed, and bead characteristics. Tensile samples were extracted from the base plate at orientations of 0 degrees, 45 degrees, and 90 degrees. The average ultimate tensile strength (UTS) and percentage elongation for the WAAM-processed AZ31 magnesium alloy ranged from 289 to 301 MPa and 19 to 22%, respectively, depending on the orientation. WAAM-fabricated AZ31 which is superior compared to conventional cast and wrought alloys, attributed to fine grain structure and evenly distribution of precipitates such as alpha-Mg and Mg17Al12. X-ray diffraction analysis and EDS validate the presence of alpha-Mg, and Mg17Al12 phases in the fabricated alloy. Corrosion tests revealed that the formation of a protective film significantly enhanced the corrosion resistance of WAAM-fabricated samples compared to the wrought alloy. Electrochemical testing showed superior corrosion resistance in the bottom region of the thin wall, with a corrosion rate of approximately 12 mm/y, compared to the top region, which had a corrosion rate of about 16 mm/y. This improved performance was attributed to the refined grain structure and the presence of a protective oxide film.</t>
  </si>
  <si>
    <t>[Goka, Suresh; Manjaiah, M.; Davidson, M. Joseph] Natl Inst Technol, Mech Engn, Warangal 506004, Telangana, India</t>
  </si>
  <si>
    <t>National Institute of Technology (NIT System); National Institute of Technology Warangal</t>
  </si>
  <si>
    <t>Manjaiah, M (corresponding author), Natl Inst Technol, Mech Engn, Warangal 506004, Telangana, India.</t>
  </si>
  <si>
    <t>manjaiah.m@nitw.ac.in</t>
  </si>
  <si>
    <t>M, Manjaiah/ABG-3405-2020; Davidson, M/AAP-5723-2020</t>
  </si>
  <si>
    <t>M, MANJAIAH/0000-0001-7113-8515</t>
  </si>
  <si>
    <t>2024 DEC 6</t>
  </si>
  <si>
    <t>10.1007/s12540-024-01864-w</t>
  </si>
  <si>
    <t>O4W6J</t>
  </si>
  <si>
    <t>WOS:001371151900001</t>
  </si>
  <si>
    <t>Alphonse, M; Raja, VKB; Cepova, L; Salunkhe, S; Nasr, EA; Abdelgawad, AE</t>
  </si>
  <si>
    <t>Alphonse, Mathew; Raja, V. K. Bupesh; Cepova, Lenka; Salunkhe, Sachin; Nasr, Emad Abouel; Abdelgawad, Abdelaty Edrees</t>
  </si>
  <si>
    <t>Tribological and investigation study of a dlc-coated H13 friction drilling tool on AZ31B magnesium alloy</t>
  </si>
  <si>
    <t>FRONTIERS IN MECHANICAL ENGINEERING-SWITZERLAND</t>
  </si>
  <si>
    <t>wear; friction drilling; diamond-like-carbon (DLC); H13 steel tool; AZ31B alloy</t>
  </si>
  <si>
    <t>PROCESS PARAMETERS; WEAR-RESISTANCE; CORROSION-RESISTANCE; MATRIX COMPOSITES; BEHAVIOR; SURFACE; MICROSTRUCTURE; COATINGS; STEEL</t>
  </si>
  <si>
    <t>Introduction Friction drilling is an innovative method in hole-making for sheet metal applications, thin sheets of conventional structural alloy materials like copper, titanium, steel etc., even though there are other methods, such as thermal distortion for the welding of nuts, riveting of nuts, and threading. For the last hundred years, researchers have focused on studying the development of this technique to maintain strength, hole roughness, hole geometry, hardness etc. It is interested in finding solutions for wear, tool life, and plastic deformation.Method Friction drilling is also called a green hole-making process because this process uses the friction between the rotating tool and the workpiece. In this research, instead of regular HSS and Tungsten Carbide tools, the H13 tool steel is used, because the H13 steel tool has unique chemical compositions like chromium and molybdenum, which give high toughness, hot hardness, and wear resistance. Diamond-like-carbon (DLC) coating has been used in this research to enhance tool life and AZ31B magnesium alloy is used as the work material. Initially, in this research, the wear stability of the DLC-coated H13 tool was investigated, and later, the tool surface roughness and hole quality were verified.Results and Discussion The material loss observed for the DLC-coated H13 steel tool in the pin-on-disk test was 0.05 g. This investigation used two different diameter tools, namely 3 and 7 mm. Research has concluded that the 7 mm tool is better for friction drilling by seeing the roughness and hole quality. However, the conditions were that the spindle should rotate at 4,000 rpm and the feed rate of the tool to be at 200 mm/rev.</t>
  </si>
  <si>
    <t>[Alphonse, Mathew] Vel Tech Rangarajan Dr Sagunthala R&amp;D Inst Sci &amp; T, Dept Mech Engn, Chennai, India; [Raja, V. K. Bupesh] Sathyabama Inst Sci &amp; Technol, Sch Mech Engn, Chennai, Tamil Nadu, India; [Cepova, Lenka] VSB Tech Univ Ostrava, Fac Mech Engn, Dept Machining Assembly &amp; Engn Metrol, Ostrava, Czech Republic; [Salunkhe, Sachin] Saveetha Inst Med &amp; Tech Sci, Saveetha Sch Engn, Dept Biosci, Chennai, India; [Salunkhe, Sachin] Gazi Univ, Dept Mech Engn, Fac Engn, Ankara, Turkiye; [Nasr, Emad Abouel; Abdelgawad, Abdelaty Edrees] King Saud Univ, Coll Engn, Dept Ind Engn, Riyadh, Saudi Arabia</t>
  </si>
  <si>
    <t>Vel Tech Rangarajan Dr Sagunthala R&amp;D Institute of Science &amp; Technology; Sathyabama Institute of Science &amp; Technology; Technical University of Ostrava; Saveetha Institute of Medical &amp; Technical Science; Saveetha School of Engineering; Gazi University; King Saud University</t>
  </si>
  <si>
    <t>Raja, VKB (corresponding author), Sathyabama Inst Sci &amp; Technol, Sch Mech Engn, Chennai, Tamil Nadu, India.;Salunkhe, S (corresponding author), Saveetha Inst Med &amp; Tech Sci, Saveetha Sch Engn, Dept Biosci, Chennai, India.;Salunkhe, S (corresponding author), Gazi Univ, Dept Mech Engn, Fac Engn, Ankara, Turkiye.</t>
  </si>
  <si>
    <t>bupesh.v.k@gmail.com; sachinsalunkhe@gazi.edu.tr</t>
  </si>
  <si>
    <t>Alphonse, Dr. Mathew/ABB-2875-2021; Nasr, Emad/AAY-2614-2020; Cepova, Lenka/AAC-8855-2022; Salunkhe, Sachin/ACQ-8072-2022</t>
  </si>
  <si>
    <t>Salunkhe, Sachin/0000-0001-6542-2050</t>
  </si>
  <si>
    <t>King Saud University, Riyadh, Saudi Arabia [RSP 2024R164]; European Union - Ministry of Education, Youth and Sports and Faculty of Mechanical Engineering VScaron;B-TUO [CZ.10.03.01/00/22_003/0000048, SP2024/087]; Ministry of Education, Youth and Sports and Faculty of Mechanical Engineering VScaron;B-TUO [SP2024/087]</t>
  </si>
  <si>
    <t>King Saud University, Riyadh, Saudi Arabia(King Saud University); European Union - Ministry of Education, Youth and Sports and Faculty of Mechanical Engineering VScaron;B-TUO; Ministry of Education, Youth and Sports and Faculty of Mechanical Engineering VScaron;B-TUO</t>
  </si>
  <si>
    <t>The author(s) declare that financial support was received for the research, authorship, and/or publication of this article. The author(s) declare financial support was received for the research, authorship, and/or publication of this article. The authors extend their appreciation to King Saud University for funding this work through Researchers Supporting Project number (RSP 2024R164), King Saud University, Riyadh, Saudi Arabia. This article was co-funded by the European Union under the REFRESH-Research Excellence For REgion Sustainability and High-tech Industries project number CZ.10.03.01/00/22_003/0000048 via the Operational Programme Just Transition and has been done in connection with project Students Grant Competition SP2024/087 Specific Research of Sustainable Manufacturing Technologies financed by the Ministry of Education, Youth and Sports and Faculty of Mechanical Engineering V &amp; Scaron;B-TUO. The article has been done in connection with the project Students Grant Competition SP2024/087 Specific Research of Sustainable Manufacturing Technologies financed by the Ministry of Education, Youth and Sports and Faculty of Mechanical Engineering V &amp; Scaron;B-TUO.</t>
  </si>
  <si>
    <t>FRONTIERS MEDIA SA</t>
  </si>
  <si>
    <t>AVENUE DU TRIBUNAL FEDERAL 34, LAUSANNE, CH-1015, SWITZERLAND</t>
  </si>
  <si>
    <t>2297-3079</t>
  </si>
  <si>
    <t>FRONT MECH ENG-SWITZ</t>
  </si>
  <si>
    <t>Front. Mech. Eng.-Switzerland</t>
  </si>
  <si>
    <t>OCT 9</t>
  </si>
  <si>
    <t>10.3389/fmech.2024.1470507</t>
  </si>
  <si>
    <t>J6P5W</t>
  </si>
  <si>
    <t>WOS:001338268800001</t>
  </si>
  <si>
    <t>Liu, YJ; Huang, LJ; Ru, JQ; Kong, LY; Song, WJ; Heng, ZH</t>
  </si>
  <si>
    <t>Liu, Yongji; Huang, Lijuan; Ru, Jieqi; Kong, Lingya; Song, Wenjie; Heng, Zhonghao</t>
  </si>
  <si>
    <t>Mechanical properties and deformation mechanism of AZ31B joints under cryogenic temperature and high strain rate loading</t>
  </si>
  <si>
    <t>magnesium alloys; friction stir welding; microstructure; cryogenic deformation; mechanical properties</t>
  </si>
  <si>
    <t>MAGNESIUM ALLOYS WORLDWIDE; TWIN-TWIN INTERACTIONS; MICROSTRUCTURE EVOLUTION; FRACTURE-BEHAVIOR; FRICTION; TEXTURE; DUCTILITY</t>
  </si>
  <si>
    <t>The microstructure and texture of many Mg alloys prepared by friction stir welding (FSW) have been investigated with associated to mechanical properties. However, the microstructure evolution and its correlation with mechanical properties are rarely studied in cryogenic temperature and high strain rate loading. In this work, the microstructure and mechanical behavior of Mg alloy joints, AZ31B, were investigated. The findings unveiled that the decrease of loading temperature promoted the compress twin activation, accompanied by an increase in ultimate strength and a slightly decrease in plasticity. The enhanced of ultimate tensile strength (about 60 MPa) from 25 degrees C to -50 degrees C is ascribed to twin-twin interactions and increased amount of compression twin({10-11}and{10-13}). The decrease of plasticity (about 4.5%) is associated to the stress concentration, due to the dislocation thermal activation is suppressed.</t>
  </si>
  <si>
    <t>[Liu, Yongji; Huang, Lijuan; Ru, Jieqi; Kong, Lingya; Heng, Zhonghao] Qinghai Univ, Sch Mech Engn, Xining, Qinghai, Peoples R China; [Song, Wenjie] Shaanxi Univ Sci &amp; Technol, Coll Mech &amp; Elect Engn, Xian, Shaanxi, Peoples R China; [Heng, Zhonghao] Northwestern Polytech Univ, Sch Aeronaut, Xian, Shaanxi, Peoples R China</t>
  </si>
  <si>
    <t>Qinghai University; Shaanxi University of Science &amp; Technology; Northwestern Polytechnical University</t>
  </si>
  <si>
    <t>Liu, YJ; Heng, ZH (corresponding author), Qinghai Univ, Sch Mech Engn, Xining, Qinghai, Peoples R China.</t>
  </si>
  <si>
    <t>liuyongji@qhu.edu.cn; hengzhonghao@qhu.edu.cn</t>
  </si>
  <si>
    <t>宋, 文杰/JXM-0705-2024</t>
  </si>
  <si>
    <t>Key R&amp;D and Transformation Plan of Science and Technology Department of Qinghai Province [2022-GX-156]</t>
  </si>
  <si>
    <t>Key R&amp;D and Transformation Plan of Science and Technology Department of Qinghai Province</t>
  </si>
  <si>
    <t>The authors disclosed receipt of the following financial support for the research, authorship, and/or publication of this article: This work was supported by the the Key R &amp; D and Transformation Plan of Science and Technology Department of Qinghai Province, (grant number No.2022-GX-156)</t>
  </si>
  <si>
    <t>2024 AUG 16</t>
  </si>
  <si>
    <t>10.1177/02670836241273456</t>
  </si>
  <si>
    <t>D0L0Y</t>
  </si>
  <si>
    <t>WOS:001293177100001</t>
  </si>
  <si>
    <t>Yin, JL; Liu, J; Wu, CS</t>
  </si>
  <si>
    <t>Yin, Jialin; Liu, Jie; Wu, Chuansong</t>
  </si>
  <si>
    <t>Ultrasonic Influence on Macrostructure and Mechanical Properties of Friction Stir Welded Joints of Al/Mg Sheets with 2 mm Thickness</t>
  </si>
  <si>
    <t>friction stir welding; ultrasonic vibration; thin sheet; Al alloy; Mg alloy; macrostructure; mechanical property</t>
  </si>
  <si>
    <t>MAGNESIUM ALLOY; ALUMINUM-ALLOY; AL-ALLOY; MICROSTRUCTURE; VIBRATIONS</t>
  </si>
  <si>
    <t>Friction stir welding (FSW) and ultrasonic vibration enhanced FSW (UVeFSW) experiments were conducted by using 6061-T6 Al alloy and AZ31B-H24 Mg alloy sheets of thickness 2 mm. The suitable process parameters windows were obtained for the butt joining of Al/Mg sheets. The effect of ultrasonic vibration on the macrostructure and mechanical properties of the dissimilar joints was studied. The results showed that the width of the weld nugget zone (WNZ) was enlarged to some extent and the hardness distribution in WNZ was more uniform in UVeFSW. In addition, the application of ultrasonic vibration effectively promoted the interpenetration degree of dissimilar materials in the WNZ so that the mechanical interlocking on the bonding interface of dissimilar Al/Mg materials was enhanced. The facture positions were changed from the bonding interface in FSW to the boundary between WNZ and the thermo-mechanical affected zone, and the ductile fracture zone was expanded. The highest ultimate tensile strength was 205 MPa at the process parameters set of 1200 rpm-50 mm/min in UVeFSW in this experiment. The average ultimate tensile strength of FSW/UVeFSW joints was 172.3 MPa and 184.4 MPa, respectively, and the average ultimate tensile strength was increased by 7.02% with the introduction of ultrasonic vibration.</t>
  </si>
  <si>
    <t>[Yin, Jialin; Liu, Jie; Wu, Chuansong] Shandong Univ, Inst Mat Joining, MOE Key Lab Liquid Solid Struct Evolut &amp; Mat Proc, Jinan 250061, Peoples R China</t>
  </si>
  <si>
    <t>yinjialin@mail.sdu.edu.cn; 202134172@mail.sdu.edu.cn; wucs@sdu.edu.cn</t>
  </si>
  <si>
    <t>National Natural Science Foundation of China; Key R &amp; D Program of Shandong Province in China [2021ZLGX01]; [52035005]</t>
  </si>
  <si>
    <t>National Natural Science Foundation of China(National Natural Science Foundation of China (NSFC)); Key R &amp; D Program of Shandong Province in China;</t>
  </si>
  <si>
    <t>This research was funded by the National Natural Science Foundation of China (Grant No. 52035005) and the Key R &amp; D Program of Shandong Province in China (Grant No. 2021ZLGX01).</t>
  </si>
  <si>
    <t>10.3390/ma17164044</t>
  </si>
  <si>
    <t>E8K0W</t>
  </si>
  <si>
    <t>WOS:001305423500001</t>
  </si>
  <si>
    <t>Safari, S; Nouripour, M; Ghorbani, M</t>
  </si>
  <si>
    <t>Safari, Saeed; Nouripour, MohammadHossain; Ghorbani, Mohammad</t>
  </si>
  <si>
    <t>Influence of plasma electrolytic oxidation coating on reducing the corrosion rate of dissimilar FSW joint between AA5052 and AZ31 alloys by minimizing effect of different galvanic couple types</t>
  </si>
  <si>
    <t>Dissimilar friction stir welding; Macro/micro-galvanic corrosion; Plasma electrolytic oxidation; Magnesium alloy; Alumnium alloy</t>
  </si>
  <si>
    <t>MICRO-ARC OXIDATION; OXIDIZED TITANIA FILMS; 5052 ALUMINUM-ALLOY; MAGNESIUM ALLOY; CERAMIC COATINGS; PEO COATINGS; ELECTROCHEMICAL PROPERTIES; STAINLESS-STEEL; MECHANICAL-PROPERTIES; WEAR PROPERTIES</t>
  </si>
  <si>
    <t>This study investigated the different aspects of macro/micro-galvanic corrosion behavior of plasma electrolytic oxidation coating (PEO) applied on a dissimilar joint. In this regard, AA5052 and AZ31 were joined by friction stir welding. Then, the dissimilar joints were simultaneously coated with different electrolyte conductivities and current densities through PEO process. Despite of coated samples, the stir zone (SZ) of uncoated sample was severely corroded due to macro-galvanic couple (AA5052/AZ31) and micro-galvanic couple (intermetallic compound/surrounding matrix). In the optimal coated sample (CD-350), the corrosion current density of SZ compared with uncoated sample dropped from 8.18 x 10-4 to 1.69 x 10-5 A/cm 2 . The ratio between corrosion current density of SZ and that of uncoupled anode that is demonstrating the severity of galvanic effect; was less than 5 (i corr SZ /i uncoupled anode = 4.17), therefore the various regions were totally compatible due to the effect of PEO coating on reducing different galvanic couple types. The corrosion rates for both heat-affected zone and base metal on each side of the coated samples were nearly identical, indicating the independence of the coating quality and properties from substrate microstructure. The findings revealed that rising electrolyte conductivity and current density led to the growth of coating thickness while the number of microspores decreased and their average diameter increased. Meanwhile, alpha-Al 2 O 3 , gamma-Al 2 O 3 , and SiO 2 amorphous formed on AA5052 side; and MgO, Mg 2 SiO 4 , and MgF 2 on AZ31 side during coting process.</t>
  </si>
  <si>
    <t>[Safari, Saeed; Nouripour, MohammadHossain; Ghorbani, Mohammad] Sharif Univ Technol, Dept Mat Sci &amp; Engn, POB 11155-9466, Tehran, Iran</t>
  </si>
  <si>
    <t>Safari, Saeed/J-4604-2017</t>
  </si>
  <si>
    <t>Safari, Saeed/0000-0002-7702-8664; ghorbani, mohammad/0000-0002-1909-4671</t>
  </si>
  <si>
    <t>10.1016/j.jmrt.2024.06.180</t>
  </si>
  <si>
    <t>YI1B6</t>
  </si>
  <si>
    <t>WOS:001267757800001</t>
  </si>
  <si>
    <t>Enhancing the efficiency of laser beam welding: multi-objective parametric optimization of dissimilar materials using finite element analysis</t>
  </si>
  <si>
    <t>Laser beam welding; Residual stress; Peak temperature; Genetic algorithm</t>
  </si>
  <si>
    <t>LOW-CARBON STEEL; NUMERICAL-SIMULATION; RESIDUAL-STRESSES; MECHANICAL-PROPERTIES; NEURAL-NETWORKS; MICROSTRUCTURE; PREDICTION</t>
  </si>
  <si>
    <t>Laser beam welding (LBW) is a widely acknowledged technology renowned for its efficiency in joining materials through a concentrated laser beam, offering advantages such as rapid processing, high precision, adaptability to diverse materials, low heat affected zone, and seamless integration into automated systems. Despite these merits, achieving precise welds in LBW poses challenges owing to the complicated selection of welding parameters. Additionally, physical experiments encounter difficulties due to high costs, safety risks, and challenges in maintaining control, particularly when welding materials with high thermal conductivity and low melting temperatures, such as AZ31B and AA6061. This research aims to explore the influence of process parameters including laser power, spot size, laser velocity, and segment number, on the determination of residual stress and maximum temperature in LBW. The results of the genetic algorithm (GA) determined optimal input parameters as an average laser beam power of 4011 W, velocity of 30 mm/s, spot size of 0.8 mm, and segment number of 12. The predicted optimal temperature ranged between 1148.2 and 1158.0 degrees C, while the optimal residual stress fell between 1393.3 and 1534.4 MPa. Additionally, artificial neural networks (ANN) demonstrated results closely aligned with simulated outcomes, affirming the efficacy of the proposed hybrid modeling approaches in optimizing LBW parameters for enhanced welding performance.</t>
  </si>
  <si>
    <t>[Efa, Dame Alemayehu] Wallaga Univ, Inst Technol, Sch Mech Engn, POB 395, Nekemte, Ethiopia</t>
  </si>
  <si>
    <t>Efa, DA (corresponding author), Wallaga Univ, Inst Technol, Sch Mech Engn, POB 395, Nekemte, Ethiopia.</t>
  </si>
  <si>
    <t>10.1007/s00170-024-13985-y</t>
  </si>
  <si>
    <t>YY4G8</t>
  </si>
  <si>
    <t>WOS:001251941700007</t>
  </si>
  <si>
    <t>Li, X; Zhao, QZ; Su, H; Chen, J; Wu, CS</t>
  </si>
  <si>
    <t>Li, Xue; Zhao, Qingzhen; Su, Hao; Chen, Ji; Wu, Chuansong</t>
  </si>
  <si>
    <t>Intermetallic Compounds Formation in Dissimilar Friction Stir Welding of Mg/Cu Alloys</t>
  </si>
  <si>
    <t>Friction stir welding; Magnesium; Copper; Intermetallic compounds; Mechanical properties</t>
  </si>
  <si>
    <t>MECHANICAL-PROPERTIES; MAGNESIUM ALLOY; ALUMINUM-ALLOY; MATERIAL FLOW; CU; MICROSTRUCTURE; COPPER; PARAMETERS; JOINTS; STEEL</t>
  </si>
  <si>
    <t>Joining dissimilar Mg/Cu alloys was still an intractable problem because of the excessive intermetallic compounds (IMCs) and poor mechanical properties using conventional welding methods. In the present study, friction stir welding was employed for the butt joining of dissimilar AZ31B Mg-alloy and T2 pure Cu plates. Defect-free Mg/Cu joints were obtained with Mg-RS and Cu-AS configuration, at a welding speed of 50 mm/min and tool rotating speeds of 325 r/min, 625 r/min and 925 r/min. At the joining interface, both Mg2Cu and MgCu2 IMC phases were observed, with a clear, uniform and continuous IMCs layer composed of two sub-layers, layer-A of Mg + Mg2Cu and layer-B of Mg2Cu + MgCu2. The maximum ultimate tensile strength of the Mg/Cu friction stir welding joint reached 130 MPa at 925 r/min due to enhanced mechanical interlocking between Mg and Cu, as well as sufficient metallurgical bonding at the joining interface with an IMCs layer thickness in the range of 1.0-2.0 mu m.</t>
  </si>
  <si>
    <t>[Li, Xue; Zhao, Qingzhen; Su, Hao; Chen, Ji; Wu, Chuansong] Shandong Univ, Inst Mat Joining, MOE Key Lab Liquid Solid Struct Evolut &amp; Mat Proc, Jinan 250061, Peoples R China</t>
  </si>
  <si>
    <t>Su, H; Chen, J (corresponding author), Shandong Univ, Inst Mat Joining, MOE Key Lab Liquid Solid Struct Evolut &amp; Mat Proc, Jinan 250061, Peoples R China.</t>
  </si>
  <si>
    <t>suh@email.sdu.edu.cn; chenji@sdu.edu.cn</t>
  </si>
  <si>
    <t>zhao, qingzhen/GPT-2162-2022</t>
  </si>
  <si>
    <t>National Natural Science Foundation of China [52005297, 52035005]; Key Research and Development Program of Shandong Province [2021ZLGX01]</t>
  </si>
  <si>
    <t>National Natural Science Foundation of China(National Natural Science Foundation of China (NSFC)); Key Research and Development Program of Shandong Province</t>
  </si>
  <si>
    <t>The authors are grateful to the financial support of the National Natural Science Foundation of China (Grant Nos. 52005297 and 52035005) and the Key Research and Development Program of Shandong Province (Grant No. 2021ZLGX01).</t>
  </si>
  <si>
    <t>10.1007/s40195-024-01714-z</t>
  </si>
  <si>
    <t>F1I1E</t>
  </si>
  <si>
    <t>WOS:001246015300002</t>
  </si>
  <si>
    <t>Wang, XY; Zhou, DW; Zhao, L; He, ZG</t>
  </si>
  <si>
    <t>Wang, Xinyu; Zhou, Dianwu; Zhao, Lei; He, Zhaoguo</t>
  </si>
  <si>
    <t>Investigation of interfacial microstructure and connection mechanism of magnetic field-assisted magnesium/aluminum laser welding joint</t>
  </si>
  <si>
    <t>SURFACES AND INTERFACES</t>
  </si>
  <si>
    <t>Mg/Al dissimilar metals; Magnetic field-assisted laser welding; Microstructure; Simulation</t>
  </si>
  <si>
    <t>ALUMINUM; ALLOY; TITANIUM; BEHAVIOR</t>
  </si>
  <si>
    <t>Variable process experiments to prepare hybrid joints of AZ31 magnesium (Mg) and 6061 aluminum (Al) alloys by magnetic field-assisted laser welding were performed in an overlap Mg-on-Al configuration with the addition of titanium (Ti) foil. Temperature field and flow field of molten pool including chemical potential of each element were also calculated. It is shown that at the optimal welding parameters, the shear force of joint reaches 887.79 N, which is 83.4 % higher than that of no-added joint. In the case of external magnetic field, the improved mechanical properties of joints largely depend on the diffusional barrier effect of Ti foil, which benefits from the enhanced energy absorption and flow of molten pool leading to the enlargement of interface connection area and the formation of Ti-Al compounds such as TiAl3 at Mg/Al interface. Meanwhile, the grains refines due to the magnetic field, which reduces the strain at the joint and enhances the uniformity of the interface microstructure. However, under the condition of excessive magnetic field strength, the enhanced stirring effect of molten pool will cause Ti foil break and the direct interaction between Mg and Al, which deteriorates the joint properties.</t>
  </si>
  <si>
    <t>[Wang, Xinyu; Zhou, Dianwu; Zhao, Lei; He, Zhaoguo] Hunan Univ, State Key Lab Adv Design &amp; Mfg Technol Vehicle, Changsha 410082, Peoples R China</t>
  </si>
  <si>
    <t>Zhou, DW (corresponding author), Hunan Univ, State Key Lab Adv Design &amp; Mfg Technol Vehicle, Changsha 410082, Peoples R China.</t>
  </si>
  <si>
    <t>Wang, Xinyu/KFA-8174-2024</t>
  </si>
  <si>
    <t>Zhou, Dianwu/0000-0003-1753-0801</t>
  </si>
  <si>
    <t>National Natural Science Foundation of China [52174360]</t>
  </si>
  <si>
    <t>Projects (52174360) supported by National Natural Science Foundation of China.</t>
  </si>
  <si>
    <t>2468-0230</t>
  </si>
  <si>
    <t>SURF INTERFACES</t>
  </si>
  <si>
    <t>Surf. Interfaces</t>
  </si>
  <si>
    <t>10.1016/j.surfin.2024.104405</t>
  </si>
  <si>
    <t>SV1M8</t>
  </si>
  <si>
    <t>WOS:001237131200001</t>
  </si>
  <si>
    <t>Zhou, J; Wang, RZ; Long, Y; Li, C</t>
  </si>
  <si>
    <t>Zhou, Jun; Wang, Rongzhu; Long, Yu; Li, Chen</t>
  </si>
  <si>
    <t>Effect of Femtosecond-Laser-Induced Surface Textures on the Microstructure and Mechanical Properties of Mg/Ti Dissimilar Alloys Laser Lap Welds: A Numerical and Experimental Study</t>
  </si>
  <si>
    <t>ADVANCED ENGINEERING MATERIALS</t>
  </si>
  <si>
    <t>femtosecond lasers; laser weldings; mechanical properties; Mg/Ti dissimilar materials; microgroove textures; numerical simulations</t>
  </si>
  <si>
    <t>MAGNESIUM ALLOY; INTERFACIAL REACTIONS; INTERLAYER THICKNESS; COATING THICKNESS; JOINTS; STEEL; MG; NI; TI-6AL-4V; STRENGTH</t>
  </si>
  <si>
    <t>The strength of the joints in the Mg/Ti laser welding is difficult to meet the requirement because of the metallurgical incompatibility. This study investigates the influence of microgroove width on the diffusion of molten Mg and the mechanical properties of joints by laser welding Ti6Al4V and AZ31B, employing femtosecond lasers to fabricate microgrooves on the surface of Ti alloys. The optimal contact angle of 56.4 degrees is achieved at the microgroove width of 100 mu m because the leading and trailing edges of the microgroove texture can stimulate the formation of the microriveted structure, facilitating the fluidity of the liquid AZ31B. The joint's tensile-shear capability is increased to 2449.9 N, which is 2.8 times stronger compared to joints without microgroove textures, when using a microgroove width of 100 mu m and a laser power of 52%. The numerical simulation of the laser welding process was implemented to analyze the temperature field and the fluid characteristics within the melt pool. In the results, it is shown that the microgroove enhanced the material exchange at the interface and accelerated the interfacial reaction, which stimulates the formation of Ti-Al and Mg-Al intermetallic compounds at the central interface of the joint and enhances the Mg/Ti metallurgical bonding. In this study, femtosecond-laser surface texturing is employed for laser welding of Ti6Al4V(Ti) and AZ31B(Mg), addressing the metallurgical incompatibility challenge of Mg/Ti joints. The microgroove texture improves the wetting and spreading of molten Mg alloy, thereby enhancing joint quality. Simulations demonstrate the promotion of Ti-Al and Mg-Al intermetallic compound formation, strengthening the metallurgical bond.image (c) 2024 WILEY-VCH GmbH</t>
  </si>
  <si>
    <t>[Zhou, Jun; Wang, Rongzhu; Long, Yu; Li, Chen] Guangxi Univ, Sch Mech Engn, Nanning 530004, Peoples R China; [Zhou, Jun; Wang, Rongzhu; Long, Yu] Guangxi Univ, Sch Mech Engn, Inst Laser Intelligent Mfg &amp; Precis Proc, Nanning 530004, Peoples R China</t>
  </si>
  <si>
    <t>Guangxi University; Guangxi University</t>
  </si>
  <si>
    <t>Li, C (corresponding author), Guangxi Univ, Sch Mech Engn, Nanning 530004, Peoples R China.</t>
  </si>
  <si>
    <t>lich@gxu.edu.cn</t>
  </si>
  <si>
    <t>Long, Yu/0000-0001-7486-3675; Wang, Rongzhu/0009-0001-6125-558X</t>
  </si>
  <si>
    <t>Guangxi Science and Technology Base and Talent Special Project; [GKAD21220038]</t>
  </si>
  <si>
    <t>Guangxi Science and Technology Base and Talent Special Project;</t>
  </si>
  <si>
    <t>This work was supported by the Guangxi Science and Technology Base and Talent Special Project (grant no. GKAD21220038).</t>
  </si>
  <si>
    <t>1438-1656</t>
  </si>
  <si>
    <t>1527-2648</t>
  </si>
  <si>
    <t>ADV ENG MATER</t>
  </si>
  <si>
    <t>Adv. Eng. Mater.</t>
  </si>
  <si>
    <t>10.1002/adem.202302203</t>
  </si>
  <si>
    <t>TU6F3</t>
  </si>
  <si>
    <t>WOS:001200127200001</t>
  </si>
  <si>
    <t>Das, PP; Chakraborty, S</t>
  </si>
  <si>
    <t>Das, Partha Protim; Chakraborty, Shankar</t>
  </si>
  <si>
    <t>In search of the best multi-criteria decision making-particle swarm optimization-based hybrid approach for parametric optimization of friction stir welding processes</t>
  </si>
  <si>
    <t>OPSEARCH</t>
  </si>
  <si>
    <t>Welding; Decision making; Input parameter; Polynomial regression model; Metaheuristic; Multi-objective</t>
  </si>
  <si>
    <t>ALUMINUM-ALLOY; JOINT STRENGTH</t>
  </si>
  <si>
    <t>Although primarily developed for aluminium alloys, friction stir welding (FSW) has nowadays emerged out as a 'green' effective joining process for other light weight metallic alloys owing to its solid-state nature. It has been experimented that quality of the weld mainly depends on selection of the optimal combination of various welding parameters, like tool rotational speed, welding speed, axial load, tool shoulder geometry, tool tilt angle, pin geometry etc. In this paper, seven multi-criteria decision making (MCDM) techniques, i.e. weighted aggregated sum product assessment, technique for order of preference by similarity to ideal solution, grey relational analysis, VIekriterijumsko KOmpromisno Rangiranje, multi-objective optimization on the basis of ratio analysis, complex proportional assessment and preference ranking organization method for enrichment evaluation are separately hybridized with particle swarm optimization (PSO) algorithm to identify the best parametric combinations of two FSW processes. The corresponding polynomial regression (PR) models are developed to be the inputs to these hybrid optimizers. They are later compared with the traditional weighted sum multi-objective optimization (PR-WSMO-PSO) approach, showing their superior performance. Among those MCDM techniques, preference ranking organization method for enrichment evaluation hybridized with PSO evolves out as the best method with respect to improvement in the corresponding performance metric. It is observed that during FSW of double phase alpha/beta brass plates, an optimal combination of tool rotational speed = 1097 rpm, traverse speed = 90.8 mm/min and axial force = 2.5 kN, and during FSW of AZ31-AZ91 magnesium alloys, an optimal intermix of tool rotational speed = 986 rpm, welding speed = 50 mm/min and tool shoulder diameter = 21 mm would lead to simultaneous attainment of the most desired weld characteristics. Moreover, there is approximately 2.02-14.19% saving in computational time for all the MCDM-PR-PSO approaches as compared to PR-WSMO-PSO approach.</t>
  </si>
  <si>
    <t>[Das, Partha Protim] Sikkim Manipal Univ, Sikkim Manipal Inst Technol, Mech Engn Dept, Majitar, Sikkim, India; [Chakraborty, Shankar] Jadavpur Univ, Prod Engn Dept, Kolkata, W Bengal, India</t>
  </si>
  <si>
    <t>Sikkim Manipal University; Sikkim Manipal Institute of Technology; Jadavpur University</t>
  </si>
  <si>
    <t>Das, PP (corresponding author), Sikkim Manipal Univ, Sikkim Manipal Inst Technol, Mech Engn Dept, Majitar, Sikkim, India.</t>
  </si>
  <si>
    <t>parthaprotimdas@ymail.com</t>
  </si>
  <si>
    <t>Das, Partha/AAI-4761-2020</t>
  </si>
  <si>
    <t>0030-3887</t>
  </si>
  <si>
    <t>0975-0320</t>
  </si>
  <si>
    <t>Opsearch</t>
  </si>
  <si>
    <t>10.1007/s12597-024-00757-1</t>
  </si>
  <si>
    <t>Operations Research &amp; Management Science</t>
  </si>
  <si>
    <t>L6C0B</t>
  </si>
  <si>
    <t>WOS:001190042000001</t>
  </si>
  <si>
    <t>Liu, Q; Wang, W; Zhang, T; Ma, QZ; Han, P; Ni, DR; Qiao, K; Wang, KS</t>
  </si>
  <si>
    <t>Liu, Qiang; Wang, Wen; Zhang, Ting; Ma, Qianzhi; Han, Peng; Ni, Dingrui; Qiao, Ke; Wang, Kuaishe</t>
  </si>
  <si>
    <t>Low-cycle fatigue behaviour of magnesium alloy thick plate joints fabricated via differential double-shoulder friction stir welding</t>
  </si>
  <si>
    <t>Differential double-shoulder friction stir welding; Magnesium alloy thick plate; Low-cycle fatigue; Deformation behaviour; Damage mechanism</t>
  </si>
  <si>
    <t>DAMAGE MECHANISMS</t>
  </si>
  <si>
    <t>Magnesium (Mg) alloy thick plates welded by friction stir welding (FSW) often exhibit poor formability and uneven microstructures, leading to a significant deterioration in the mechanical properties. In this work, AZ31 Mg alloy plates with a thickness of 20 mm were successfully welded by differential double-shoulder friction stir welding (DDS-FSW). The low-cycle fatigue response behaviour was characterised, and the damage mechanism of the joints were studied. The results indicated that the fatigue life of the DDS-FSW joints in both parameters exceeded that of the FSW joint at 0.3 % strain amplitude, with increases of 200 % and 82 %, respectively. The predominant deformation mechanisms are basal slip and {10 1 2} twinning. Basal slip is more likely to be activated in the FSW joint, whereas {10 1 2} twinning is more easily activated in the DDS-FSW joints. Furthermore, the fatigue toughness ( W 0 ) and damage transition exponent ( beta ) could be increased by improving the asymmetric distribution of the stir zone in the joint, the strength of  orientated micro -interface  , and the proportion and distribution uniformity of twins.</t>
  </si>
  <si>
    <t>[Liu, Qiang; Wang, Wen; Zhang, Ting; Ma, Qianzhi; Han, Peng; Qiao, Ke; Wang, Kuaishe] Xian Univ Architecture &amp; Technol, Natl &amp; Local Joint Engn Res Ctr Funct Mat Proc, Sch Met Engn, Xian 710055, Peoples R China; [Ni, Dingrui] Chinese Acad Sci, Inst Met Res, Shenyang Natl Lab Mat Sci, Shenyang 110016, Peoples R China; [Wang, Wen; Wang, Kuaishe] Xian Univ Architecture &amp; Technol, 13 Yanta Rd, Xian 710055, Shaanxi Provinc, Peoples R China</t>
  </si>
  <si>
    <t>Xi'an University of Architecture &amp; Technology; Chinese Academy of Sciences; Institute of Metal Research, CAS; Xi'an University of Architecture &amp; Technology</t>
  </si>
  <si>
    <t>Wang, W; Wang, KS (corresponding author), Xian Univ Architecture &amp; Technol, 13 Yanta Rd, Xian 710055, Shaanxi Provinc, Peoples R China.</t>
  </si>
  <si>
    <t>Qiao, Ke/KYR-8006-2024; Liu, Jingshun/J-2482-2012</t>
  </si>
  <si>
    <t>National Natural Science Foundation of China [52034005, U1760201]; Key Research and Develop- ment Program of Shaanxi Province [2017ZDXM-GY-037]; Natural Science Basic Research Program of Shaanxi Province [2022JQ-459]</t>
  </si>
  <si>
    <t>National Natural Science Foundation of China(National Natural Science Foundation of China (NSFC)); Key Research and Develop- ment Program of Shaanxi Province; Natural Science Basic Research Program of Shaanxi Province</t>
  </si>
  <si>
    <t>This work was supported by the National Natural Science Foundation of China (Nos. 52034005, U1760201) , the Key Research and Develop- ment Program of Shaanxi Province (2017ZDXM-GY-037) , and Natural Science Basic Research Program of Shaanxi Province [No. 2022JQ-459] .</t>
  </si>
  <si>
    <t>10.1016/j.ijfatigue.2024.108264</t>
  </si>
  <si>
    <t>QO7W1</t>
  </si>
  <si>
    <t>WOS:001221888700001</t>
  </si>
  <si>
    <t>Yang, CL; Chen, GQ; Qiao, JN; Wu, CS; Zhou, MR; Zhang, G; Shi, QY</t>
  </si>
  <si>
    <t>Yang, Chengle; Chen, Gaoqiang; Qiao, Junnan; Wu, Chuansong; Zhou, Mengran; Zhang, Gong; Shi, Qingyu</t>
  </si>
  <si>
    <t>Material flow during dissimilar friction stir welding of Al/Mg alloys</t>
  </si>
  <si>
    <t>INTERNATIONAL JOURNAL OF MECHANICAL SCIENCES</t>
  </si>
  <si>
    <t>Al/Mg dissimilar weld; Friction stir welding; Numerical simulation; Material flow; Mass transfer; Material spatial redistribution</t>
  </si>
  <si>
    <t>TOOL ROTATIONAL SPEED; MECHANICAL-PROPERTIES; NUMERICAL-SIMULATION; TENSILE PROPERTIES; RESEARCH PROGRESS; MAGNESIUM ALLOYS; ALUMINUM-ALLOY; PLASTIC-FLOW; STRAIN-RATE; PIN THREAD</t>
  </si>
  <si>
    <t>Understanding of the intense in-process material flow during dissimilar friction stir welding (FSW) of Al/Mg alloys has long been limited by the accuracy of the numerical simulation model. In this paper, a computational fluid dynamics (CFD) simulation with state-of-the-art thermo-mechanical-flow fully coupled shear boundary model is employed to predict the material behavior during the dissimilar FSW of AA6061 Al alloy and AZ31B Mg alloy. The prediction on the three-dimensional temperature field and the flow field is obtained with the best accuracy to date. It is shown that the primary motion is rotation around the tool pin in the high-velocity zone (HVZ) near the welding tool, and there is a vertical component of velocity with a magnitude lower than 10 % of the total velocity. It is shown that the material is significantly redistributed during the welding process, with Mg alloy accumulating at the bottom and Al alloy accumulating at the upper part of the joint. The material distribution behavior is attributed to the material transfer in the through-thickness direction. In the HVZ, most material flows in the straight-through pattern and is slightly elevated when it flows through the tool vicinity. A small amount of Mg alloy flows in the maelstrom pattern, encircles the tool pin multiple times, and is transferred to a lower position. In this way, The upward transfer of Al alloy and the downward transfer of Mg alloy lead to the through-thickness redistribution of each alloy.</t>
  </si>
  <si>
    <t>[Yang, Chengle; Chen, Gaoqiang; Qiao, Junnan; Zhou, Mengran; Zhang, Gong; Shi, Qingyu] Tsinghua Univ, Dept Mech Engn, State Key Lab Clean &amp; Efficient Turbomachinery Pow, Beijing 100084, Peoples R China; [Yang, Chengle; Chen, Gaoqiang; Qiao, Junnan; Zhou, Mengran; Zhang, Gong; Shi, Qingyu] Minist Educ, Key Lab Adv Mat Proc Technol, Beijing 100084, Peoples R China; [Wu, Chuansong] Shandong Univ, Inst Mat Joining, Jinan 250061, Peoples R China</t>
  </si>
  <si>
    <t>Tsinghua University; Shandong University</t>
  </si>
  <si>
    <t>Chen, GQ; Shi, QY (corresponding author), Tsinghua Univ, Dept Mech Engn, State Key Lab Clean &amp; Efficient Turbomachinery Pow, Beijing 100084, Peoples R China.</t>
  </si>
  <si>
    <t>cheng1@tsinghua.edu.cn; shqy@tsinghua.edu.cn</t>
  </si>
  <si>
    <t>shi, qingyu/HPC-3542-2023</t>
  </si>
  <si>
    <t>, Qiao/0000-0003-2592-5205</t>
  </si>
  <si>
    <t>National Natural Science Foundation of China [52035005]; Shenyang Natural Science Foundation [22-315-6-03]</t>
  </si>
  <si>
    <t>National Natural Science Foundation of China(National Natural Science Foundation of China (NSFC)); Shenyang Natural Science Foundation</t>
  </si>
  <si>
    <t>The research was supported by the National Natural Science Foundation of China (grant no. 52035005) and the Shenyang Natural Science Foundation [Grant No. 22-315-6-03] .</t>
  </si>
  <si>
    <t>0020-7403</t>
  </si>
  <si>
    <t>1879-2162</t>
  </si>
  <si>
    <t>INT J MECH SCI</t>
  </si>
  <si>
    <t>Int. J. Mech. Sci.</t>
  </si>
  <si>
    <t>10.1016/j.ijmecsci.2024.109173</t>
  </si>
  <si>
    <t>QL6G1</t>
  </si>
  <si>
    <t>WOS:001221061900001</t>
  </si>
  <si>
    <t>Chang, L; Yu, D; Zheng, ZT; Zhang, Y; Cui, MF; Du, P</t>
  </si>
  <si>
    <t>Chang, Liang; Yu, Da; Zheng, Zhentai; Zhang, Yang; Cui, Mengfei; Du, Peng</t>
  </si>
  <si>
    <t>Study on process, microstructure and mechanical properties of 6061/AZ31 dissimilar metal joining with direct contact reaction brazing</t>
  </si>
  <si>
    <t>Dissimilar metal welding; contact reaction brazing; aluminum alloy; magnesium alloy; microstructure; mechanical properties</t>
  </si>
  <si>
    <t>INTERFACIAL MICROSTRUCTURE; INTERMETALLIC COMPOUNDS; NI-INTERLAYER; AL-ALLOY; MG; DIFFUSION; PRECIPITATION</t>
  </si>
  <si>
    <t>In this study, 6061-Al and AZ31-Mg were successfully joined using the contact reaction brazing process without an interlayer under a pressure of 2 MPa and a vacuum of 1 Pa. The study examined the microstructure and mechanical properties of 6061/AZ31 joints, as well as the impact of process parameters including heating mode, cooling rate, heating temperature, and holding time on the joints. The results show that the 6061/AZ31 brazing seam can be divided into two zones: the liquid-phase solidification zone and the diffusion reaction zone. The liquid-phase solidification zone consists of the (alpha-Mg + Al12Mg17) eutectic organization and precipitation phases distributed therein. The diffusion reaction zone mainly consists of the Al3Mg2 layer in the brazing seam close to the 6061. Fractures in joints mainly occur in the diffusion reaction zone, where the hard and brittle Al3Mg2 layer is located and extends into the liquid-phase solidification zone. Brazing joint quality was better with a cooling rate of 5 degrees C/s and heating without pre-weld and post-weld holding processes. The highest joint shear strength of 37 MPa was achieved at 445 degrees C with a holding time of 5 s. The joint exhibited no obvious defects, and the axial shrinkage of the specimen was 0.414 mm, with minimal deformation.</t>
  </si>
  <si>
    <t>[Chang, Liang; Zheng, Zhentai; Cui, Mengfei; Du, Peng] Hebei Univ Technol, Sch Mat Sci &amp; Engn, Tianjin, Peoples R China; [Chang, Liang; Yu, Da; Zhang, Yang] Tianjin Chengxinda Met Testing Technol Co Ltd, R&amp;D Ctr Dept, Tianjin, Peoples R China</t>
  </si>
  <si>
    <t>hebutzzt@163.com</t>
  </si>
  <si>
    <t>This work was supported by the Natural Science Foundation of Hebei Province, P. R. China [Grant No. E2020202011]; the Key project of Hebei Education Department, P.R. China [Grant No. ZD2022006].</t>
  </si>
  <si>
    <t>JUL 17</t>
  </si>
  <si>
    <t>10.1080/01694243.2024.2309844</t>
  </si>
  <si>
    <t>YU6X7</t>
  </si>
  <si>
    <t>WOS:001159741400001</t>
  </si>
  <si>
    <t>Su, ZY; Masaki, M; Nishida, M; Kawase, M; Hokamoto, K; Inao, D</t>
  </si>
  <si>
    <t>Su, Ziyi; Masaki, Masahiro; Nishida, Masahiro; Kawase, Motoki; Hokamoto, Kazuyuki; Inao, Daisuke</t>
  </si>
  <si>
    <t>Characteristics of ejecta resulting from hypervelocity impact on Al/Mg explosive welding clad materials</t>
  </si>
  <si>
    <t>INTERNATIONAL JOURNAL OF IMPACT ENGINEERING</t>
  </si>
  <si>
    <t>Space debris mitigation; Whipple shield; Hypervelocity impact; Clad materials; Explosive welding</t>
  </si>
  <si>
    <t>SHIELDING PERFORMANCE; WHIPPLE</t>
  </si>
  <si>
    <t>In this study, we propose the use of a clad material, created from aluminum alloy A1100P-H24 and magnesium alloy AZ31B-H24 through explosive welding, as a Whipple shield for space applications. Two kinds clad materials with thickness ratios of Mg: Al = 0.5: 0.5 and Mg: Al = 0.7: 0.3 made from explosive welding, are compared to the current standard, the 1 mm thick A6061 -T6 Whipple shield utilized in the international space station. By explosive welding low density, high specific strength, and high impact strength magnesium alloy with aluminum alloy, clad materials achieved 16.8% and 23.7% reduction in area density compared to A6061 -T6. In the context of space debris mitigation, we performed hypervelocity impact tests on these clad materials. Detailed comparisons were made between the impact characteristics of the explosive welded clad materials and A6061 -T6 by examining the perforation hole size and shape, and by collecting and analyzing the ejecta produced during impact. The experimental results revealed that the clad material with the thickness ratio of Mg: Al = 0.7: 0.3 experienced delamination at the material interface due to the penetration of projectile. On the other hand, the Mg: Al = 0.5: 0.5 clad material exhibited a perforation hole pattern comparable to that of monolithic aluminum and magnesium alloy materials. The cumulative number distribution of ejecta indicated that the clad material with a Mg: Al = 0.5: 0.5 ratio could reduce ejecta production. To further evaluate interface delamination, postimpact ultrasonic analyses were performed on the clad materials.</t>
  </si>
  <si>
    <t>[Su, Ziyi; Masaki, Masahiro; Nishida, Masahiro; Kawase, Motoki] Nagoya Inst Technol, Dept Elect &amp; Mech Engn, Nagoya, Japan; [Hokamoto, Kazuyuki] Kumamoto Univ, Inst Ind Nanomat, Kumamoto, Japan; [Inao, Daisuke] Kumamoto Univ, Fac Engn, Kumamoto, Japan</t>
  </si>
  <si>
    <t>Nagoya Institute of Technology; Kumamoto University; Kumamoto University</t>
  </si>
  <si>
    <t>Su, ZY (corresponding author), Nagoya Inst Technol, Dept Elect &amp; Mech Engn, Nagoya, Japan.</t>
  </si>
  <si>
    <t>su.ziyi@nitech.ac.jp</t>
  </si>
  <si>
    <t>Su, Ziyi/KIJ-8297-2024; Nishida, Masahiro/A-4722-2019</t>
  </si>
  <si>
    <t>Su, Ziyi/0000-0002-7987-4442</t>
  </si>
  <si>
    <t>KONICA MINOLTA, INC.</t>
  </si>
  <si>
    <t>The authors gratefully acknowledge this research was supported by Joint Usage/Research program by the Institute of Industrial Nano-materials, Kumamoto University and The Light Metal Educational Foundation, Inc.. The impact tests were supported by the Institute of Space and Astronautical Science, ISAS, JAXA as a collaborative program with the Hypervelocity Impact Facility (the Space Plasma Laboratory). We would also like to extend our sincere thanks to Mizuho NISHI, Junko KIYOHARA and Koujirou SEKINE, from Technology Development Cen-ter, KONICA MINOLTA, INC., for their invaluable technical assistance with the ultrasonic inspection of the clad material.r We would also like to extend our sincere thanks to Mizuho NISHI, Junko KIYOHARA and Koujirou SEKINE, from Technology Development Cen-ter, KONICA MINOLTA, INC., for their invaluable technical assistance with the ultrasonic inspection of the clad material.</t>
  </si>
  <si>
    <t>0734-743X</t>
  </si>
  <si>
    <t>1879-3509</t>
  </si>
  <si>
    <t>INT J IMPACT ENG</t>
  </si>
  <si>
    <t>Int. J. Impact Eng.</t>
  </si>
  <si>
    <t>10.1016/j.ijimpeng.2023.104869</t>
  </si>
  <si>
    <t>IA8X5</t>
  </si>
  <si>
    <t>WOS:001163703300001</t>
  </si>
  <si>
    <t>Rydz, D; Stradomski, G; Palega, M; Salwin, M; Opydo, M; Szarek, A; Fik, J; Chmielewski, T</t>
  </si>
  <si>
    <t>Rydz, Dariusz; Stradomski, Grzegorz; Palega, Michal; Salwin, Mariusz; Opydo, Michal; Szarek, Arkadiusz; Fik, Joanna; Chmielewski, Tomasz</t>
  </si>
  <si>
    <t>Analysis of Plastic Forming During Rolling of Al1050-AZ31-Al1050 Layered Composites for Transport Purposes</t>
  </si>
  <si>
    <t>ADVANCES IN SCIENCE AND TECHNOLOGY-RESEARCH JOURNAL</t>
  </si>
  <si>
    <t>layered composites; rolling of composite sheets; explosion welding; modern materials; aluminium and magnesium alloys</t>
  </si>
  <si>
    <t>FUEL CONSUMPTION; ALUMINUM; ALLOY; MASS</t>
  </si>
  <si>
    <t>The aim of the research was to determine the possibility of producing and using layered composites made of aluminium and magnesium alloys Al1050-AZ31-Al1050. The use of layered composites often results from economic conditions. The work analyzed the current research, technological and production potential, as well as selected microstructural phenomena occurring in the tested multilayer materials and the effects of the rolling process. The material for the study was obtained using the explosion welding technology, one of the few enabling universal joining of often difficult-to-weld metals. The rolling process was carried out on a semi-industrial duo rolling mill with a roller diameter of &amp; Oslash;300 mm. The composite input material for the rolling process was heated to a temperature of 380 degrees C. The effect of the rolling process on the distribution of metal pressure forces on the rolls, the geometric parameters and the microstructural changes occurring in the plastically formed layered composite were an-alysed, and the energy gain from using a structure in which the currently used aluminium com-ponents were replaced with the tested composite was estimated. The research results presented in this paper prove that in the rolling process of the layered composite there are differences in the deformation values of the Al1050 and AZ31 layers. These differences are caused by the properties of the materials combined into the layered composite. The use of the proposed composite material in industrial conditions will enable the weight of selected elements to be reduced by up to 60%, which will have a positive impact on the energy efficiency of the entire structure.</t>
  </si>
  <si>
    <t>[Rydz, Dariusz; Stradomski, Grzegorz; Palega, Michal; Opydo, Michal] Czestochowa Tech Univ, Fac Prod Engn &amp; Mat Technol, al Armii Krajowej 19, PL-42201 Czestochowa, Poland; [Salwin, Mariusz; Chmielewski, Tomasz] Warsaw Univ Technol, Fac Mech &amp; Ind Engn, ul Narbutta 86, PL-02524 Warsaw, Poland; [Szarek, Arkadiusz] Czestochowa Tech Univ, Fac Mech Engn &amp; Comp Sci, Dept Technol &amp; Automat, al Armii Krajowej 21, PL-42201 Czestochowa, Poland; [Fik, Joanna] Jan Dlugosz Univ Czestochowa, Fac Sci &amp; Technol, ul Armii Krajowej 13-15, PL-42200 Czestochowa, Poland</t>
  </si>
  <si>
    <t>Technical University Czestochowa; Warsaw University of Technology; Technical University Czestochowa; Jan Dlugosz University</t>
  </si>
  <si>
    <t>Salwin, M (corresponding author), Warsaw Univ Technol, Fac Mech &amp; Ind Engn, ul Narbutta 86, PL-02524 Warsaw, Poland.</t>
  </si>
  <si>
    <t>mariusz.salwin@onet.pl</t>
  </si>
  <si>
    <t>Stradomski, Grzegorz/H-3058-2014; Rydz, Dariusz/ABA-3731-2021</t>
  </si>
  <si>
    <t>Chmielewski, Tomasz M./0000-0003-0002-8751; Salwin, Mariusz/0000-0001-9325-8796; Rydz, Dariusz/0000-0002-9985-8036</t>
  </si>
  <si>
    <t>LUBLIN UNIV TECHNOLOGY, POLAND</t>
  </si>
  <si>
    <t>LUBLIN</t>
  </si>
  <si>
    <t>FAC MECHANICAL ENG, NADBYSTRZYCKA 38 D, LUBLIN, 20-618, POLAND</t>
  </si>
  <si>
    <t>2080-4075</t>
  </si>
  <si>
    <t>2299-8624</t>
  </si>
  <si>
    <t>ADV SCI TECHNOL-RES</t>
  </si>
  <si>
    <t>Adv. Sci. Technol.-Res. J.</t>
  </si>
  <si>
    <t>10.12913/22998624/190786</t>
  </si>
  <si>
    <t>F5R4D</t>
  </si>
  <si>
    <t>WOS:001310386300020</t>
  </si>
  <si>
    <t>Liu, YQ; Yu, DS; Zhang, Y; Zhou, JP; Sun, DQ; Li, HM</t>
  </si>
  <si>
    <t>Liu, YuQiang; Yu, Deshui; Zhang, Yan; Zhou, JianPing; Sun, DaQian; Li, HongMei</t>
  </si>
  <si>
    <t>Research advances on weldability of Mg alloy and other metals worldwide in recent 20 years</t>
  </si>
  <si>
    <t>Mg alloy; Intermetallic compounds; Welding</t>
  </si>
  <si>
    <t>TIG WELDED-JOINTS; MAGNESIUM ALLOY; MECHANICAL-PROPERTIES; FRICTION; MICROSTRUCTURE; AZ31B; COPPER; TITANIUM; LIQUID; STEEL</t>
  </si>
  <si>
    <t>With the strict regulation of automobile emissions by the state, many automobile manufacturers begin to work hard on automobile quality. Magnesium (Mg) alloy is one of the commonly used materials in automobile lightweight design, In the use of Mg alloys, welding appears to be a priority. Mg alloys have poor weldability with other metals due to their physical and chemical properties, and are prone to welding defects such as cracks and depressions during the welding process. This paper mainly introduces the properties, applications, and several main welding methods of Mg alloys (Fusion welding, friction welding, diffusion welding, explosive welding, etc.). And analyzed and discussed the advantages and disadvantages of various welding methods and precautions, and put forward some methods to reduce the difficulty of welding and improve the quality of joints.(c) 2023 The Author(s). Published by Elsevier B.V. This is an open access article under the CC BY-NC-ND license (http://creativecommons.org/licenses/by-nc-nd/4.0/).</t>
  </si>
  <si>
    <t>[Liu, YuQiang; Yu, Deshui; Zhang, Yan; Zhou, JianPing] Xinjiang Univ, Sch Mech Engn, Urumqi 830000, Peoples R China; [Sun, DaQian; Li, HongMei] Jilin Univ, Sch Mat Sci &amp; Engn, Key Lab Automobile Mat, Changchun 130022, Peoples R China</t>
  </si>
  <si>
    <t>Xinjiang University; Jilin University</t>
  </si>
  <si>
    <t>Yu, DS; Zhang, Y (corresponding author), Xinjiang Univ, Sch Mech Engn, Urumqi 830000, Peoples R China.</t>
  </si>
  <si>
    <t>zy152400@163.com; yanzhang4967@163.com</t>
  </si>
  <si>
    <t>zhang, yan/0000-0002-1132-1147</t>
  </si>
  <si>
    <t>National Natural Science Foundation of China [5210040951]</t>
  </si>
  <si>
    <t>We are very grateful to all the authors who published the research work on weldability of Mg alloy and other metals. We are also thankful to the National Natural Science Foundation of China (5210040951) .</t>
  </si>
  <si>
    <t>10.1016/j.jmrt.2023.06.184</t>
  </si>
  <si>
    <t>W4VN2</t>
  </si>
  <si>
    <t>WOS:001091618900001</t>
  </si>
  <si>
    <t>Zhu, CC; Xu, SW; Gao, WL; Meng, YF; Lin, S; Dai, L</t>
  </si>
  <si>
    <t>Zhu, Congcong; Xu, Shiwei; Gao, Wenli; Meng, Yifan; Lin, Sen; Dai, Lu</t>
  </si>
  <si>
    <t>Microstructure characteristics and mechanical properties of Al/Mg joints manufactured by magnetic pulse welding</t>
  </si>
  <si>
    <t>Al/Mg dissimilar materials; Magnetic pulse welding; Mechanical properties; Interface; EBSD</t>
  </si>
  <si>
    <t>AL-ALLOY; MG; ALUMINUM; EVOLUTION</t>
  </si>
  <si>
    <t>The effective connection of 1050 Al and AZ31 Mg was realized by magnetic pulse welding. The maximum tensile-shear force of the dissimilar Al/Mg metal lap joint reached 97% of that of the 1050 Al alloy base material by optimizing the process parameters. The microstructure of dissimilar Al/Mg welded joints was analysed by Scanning Electron Microscope (SEM), Energy Dispersive Spectrometer (EDS) and Electron Backscattered Diffraction (EBSD). The results show that the key to obtaining high shear strength of Al/Mg dissimilar metal joints is mainly due to the following two reasons. On the one hand, grain refinement and element interdiffusion occur at the interface. On the other hand, no intermetallic compounds are formed at the interface.&amp; COPY; 2021 Chongqing University. Publishing services provided by Elsevier B.V. on behalf of KeAi Communications Co. Ltd. This is an open access article under the CC BY-NC-ND license ( http://creativecommons.org/licenses/by-nc-nd/4.0/ ) Peer review under responsibility of Chongqing University</t>
  </si>
  <si>
    <t>[Zhu, Congcong; Xu, Shiwei; Gao, Wenli] Hunan Univ, Coll Mat Sci &amp; Engn, Changsha 410082, Peoples R China; [Xu, Shiwei; Meng, Yifan; Lin, Sen] Hunan Univ, State Key Lab Adv Design &amp; Mfg Vehicle Body, Changsha 410082, Peoples R China; [Dai, Lu] Beijing Spacecrafts, Beijing 100094, Peoples R China; [Xu, Shiwei] Hunan Univ, Coll Mat Sci &amp; Engn, Changsha 410082, Peoples R China; [Xu, Shiwei] Hunan Univ, State Key Lab Adv Design &amp; Mfg Vehicle Body, Changsha 410082, Peoples R China</t>
  </si>
  <si>
    <t>Hunan University; Hunan University; Hunan University; Hunan University</t>
  </si>
  <si>
    <t>Xu, SW; Gao, WL (corresponding author), Hunan Univ, Coll Mat Sci &amp; Engn, Changsha 410082, Peoples R China.;Xu, SW (corresponding author), Hunan Univ, Coll Mat Sci &amp; Engn, Changsha 410082, Peoples R China.;Xu, SW (corresponding author), Hunan Univ, State Key Lab Adv Design &amp; Mfg Vehicle Body, Changsha 410082, Peoples R China.</t>
  </si>
  <si>
    <t>xushiwei@hnu.edu.cn; wenligaohd@163.com</t>
  </si>
  <si>
    <t>Meng, Yifan/GPC-8711-2022</t>
  </si>
  <si>
    <t>Zhu, Congcong/0000-0003-0195-9515</t>
  </si>
  <si>
    <t>National Natural Science Foundation of China [51474101, 51975202, 41422060204]; Natural Science Foundation of Hunan Province [2019JJ30005]</t>
  </si>
  <si>
    <t>National Natural Science Foundation of China(National Natural Science Foundation of China (NSFC)); Natural Science Foundation of Hunan Province(Natural Science Foundation of Hunan Province)</t>
  </si>
  <si>
    <t>This work was supported by National Natural Science Foundation of China (No. 51474101, 51975202) and the equipment pre research project of China (Nos. 41422060204) , the Natural Science Foundation of Hunan Province (2019JJ30005) . And we are grateful to Prof. Junjia Cui for his guidance and help in this experiment.</t>
  </si>
  <si>
    <t>10.1016/j.jma.2021.09.004</t>
  </si>
  <si>
    <t>S5MT5</t>
  </si>
  <si>
    <t>WOS:001071613500001</t>
  </si>
  <si>
    <t>Li, RF; Li, TT; Xu, JF; Ding, HD</t>
  </si>
  <si>
    <t>Li, Ruifeng; Li, Taotao; Xu, Jingfeng; Ding, Hongde</t>
  </si>
  <si>
    <t>A novel amorphous-nanocrystalline interface layer for bonding immiscible Mg/steel by pinless friction stir spot weld with preset nanoscale Fe2Al5 film</t>
  </si>
  <si>
    <t>Mg; steel joint; Pinless friction stir spot welding; Fe 2 Al 5 interface layer; Nanocrystalline and amorphous; Molecular dynamics</t>
  </si>
  <si>
    <t>MECHANICAL-PROPERTIES; STAINLESS-STEEL; MG; MICROSTRUCTURE; MAGNESIUM; PHASE</t>
  </si>
  <si>
    <t>The absence of a bonding medium is the principal problem of immiscible Mg/Fe system. Obtaining an interface layer at the Mg/steel interface is the key to achieving a metallurgical bonding. However, the type and thickness of the interface layer has a random nature during the welding process of Mg/steel dissimilar metals, which has a large impact on the joint properties. An effective AZ31 Mg alloy/22MnB5 steel joint with 12 &amp; mu;m width Fe2Al5 interface layer is bonded by pinless friction stir spot welding, and obtained maximum shear strength 1.4 kN. In addition, a specific type and thickness of Fe2Al5 intermetallic compound was chosen as the interface layer in this study. Nano-scale Fe2Al5 interface layer prepared by magnetron sputtering method, which achieved a large improvement in Mg/Fe2Al5 coated steel properties with a maximum shear strength 2.4 kN. The shear strength of the Mg/Fe2Al5 coated steel joint was improved by 86.8% after the interface layer thickness was changed from the micron scale to the nanoscale. Nanoscale Fe2Al5 amorphous-nanocrystalline interface layer was contribute to its higher shear strength. The following orientation relationship exists for the Fe2Al5/steel part of the region, (110)Fe2Al5//(101)&amp; alpha;-Fe. This study investigated the effect of the mixed structure of nanocrystalline and amorphous interface layers on the interfacial bond strength besides the analysis of nanostructured interface layers. The molecular dynamics simulation indicates that as the thickness of the &amp; eta;-Fe2Al5 interface layer decreases, the stress of the &amp; alpha;-Mg/&amp; eta;-Fe2Al5/&amp; alpha;-Fe model tends to increase and then decrease.</t>
  </si>
  <si>
    <t>[Li, Ruifeng; Li, Taotao; Xu, Jingfeng; Ding, Hongde] Jiangsu Univ Sci &amp; Technol, Sch Mat Sci &amp; Engn, Zhenjiang 212003, Jiangsu, Peoples R China</t>
  </si>
  <si>
    <t>Li, TT (corresponding author), Jiangsu Univ Sci &amp; Technol, Sch Mat Sci &amp; Engn, Zhenjiang 212003, Jiangsu, Peoples R China.</t>
  </si>
  <si>
    <t>litaotao@just.edu.cn</t>
  </si>
  <si>
    <t>National Natural Science Foundation of China [52001141, 52075228]; Natural Science Foundation of Jiangsu Province [BK20191458]</t>
  </si>
  <si>
    <t>This research was supported by the National Natural Science Foundation of China [grant number 52001141 &amp; amp; 52075228] and the Natural Science Foundation of Jiangsu Province [grant number BK20191458] .</t>
  </si>
  <si>
    <t>10.1016/j.matchar.2023.113092</t>
  </si>
  <si>
    <t>M6AI1</t>
  </si>
  <si>
    <t>WOS:001031019300001</t>
  </si>
  <si>
    <t>Zheng, Y; Ren, GC; Li, LY</t>
  </si>
  <si>
    <t>Zheng, Yang; Ren, Guochun; Li, Liangyu</t>
  </si>
  <si>
    <t>Improved mechanical and corrosion properties of friction stir welded Al/Mg dissimilar lap joints by Zr interlayer addition</t>
  </si>
  <si>
    <t>Friction stir welding; Al; Mg lap joints; Zr interlayer; Mechanical property; Corrosion property</t>
  </si>
  <si>
    <t>MICROSTRUCTURE; METALS; AL</t>
  </si>
  <si>
    <t>The effect of Zr interlayer on the degradation rate in mechanical strength of friction stir welded 6061 Al/AZ31 Mg dissimilar lap joints during corrosion was investigated. The layer thickness of detrimental Al-Mg intermetallic compounds was reduced by the Zr interlayer. The immersion corrosion tests indicated that the Zr interlayer enhanced the corrosion resistance of Al/Mg joint by mitigating the galvanic corrosion at the lap interface to exhibit a 12% reduction in the weight loss for the Al/Zr/Mg joint. The tensile shear tests suggested that a higher residual mechanical strength was obtained for the Al/Zr/Mg joint compared with that of the Al/Mg joint, whose strength loss ratio was decreased from 86% to 67% after adding the Zr interlayer.</t>
  </si>
  <si>
    <t>[Zheng, Yang] Tiangong Univ, Sch Aeronaut &amp; Astronaut, Tianjin 300387, Peoples R China; [Zheng, Yang; Ren, Guochun; Li, Liangyu] Tiangong Univ, Sch Mech Engn, Tianjin 300387, Peoples R China; [Zheng, Yang; Ren, Guochun; Li, Liangyu] Tianjin Key Lab Adv Mechatron Equipment Technol, Tianjin, Peoples R China</t>
  </si>
  <si>
    <t>Tiangong University; Tiangong University</t>
  </si>
  <si>
    <t>Zheng, Y (corresponding author), Tiangong Univ, Sch Aeronaut &amp; Astronaut, Tianjin 300387, Peoples R China.</t>
  </si>
  <si>
    <t>zhengyang@tiangong.edu.cn</t>
  </si>
  <si>
    <t>Tianjin Municipal Natural Science Foundation [19JCQNJC02800]</t>
  </si>
  <si>
    <t>Tianjin Municipal Natural Science Foundation(Natural Science Foundation of Tianjin)</t>
  </si>
  <si>
    <t>This work was supported by the Tianjin Municipal Natural Science Foundation (19JCQNJC02800) .</t>
  </si>
  <si>
    <t>10.1016/j.matlet.2023.134710</t>
  </si>
  <si>
    <t>L3DV8</t>
  </si>
  <si>
    <t>WOS:001022107900001</t>
  </si>
  <si>
    <t>Das, D; Bag, S; Pal, S</t>
  </si>
  <si>
    <t>Das, Debtanay; Bag, Swarup; Pal, Sukhomay</t>
  </si>
  <si>
    <t>Probing finite element modelling of defects in friction stir welding by tailoring mass scaling factor</t>
  </si>
  <si>
    <t>Finite element model; CEL approach; Mass scaling factor; Friction stir welding; Material defect</t>
  </si>
  <si>
    <t>DYNAMIC RECRYSTALLIZATION; IMPLICIT; ALLOY</t>
  </si>
  <si>
    <t>Friction stir welding (FSW), a solid-state welding process primarily used to join the low melting point materials, often encounters surface and subsurface defects. Modelling surface texture and internal volumetric defects in the FSW process using any numerical method is computationally expensive. The analysis of thermo-mechanical behavior of the FSW process using coupled Eulerian-Lagrangian (CEL) method is sensitive to mass scaling factor (MSF). Tailoring this factor for a computationally efficient model is a promising approach to predict defect in FSW process. The influence of MSF on the computational framework of the CEL finite element method (FEM) in the context of defect formation for two different types of materials (difference in densities) is addressed in the present work. The progress of different energies associated with the CEL approach is indicative of the solution availability by the application of MSF. The variation of these energies is significantly high in FSW process when encountering a defect and dictates the optimum conditions of MSF. An optimum range of MSF is deliberated on account of an efficiently model of FSW process. The simulated surface and subsurface defects, and the discrete temperature data are compared with experimental observation. The maximum difference between the predicted and experimentally measured tunnel defect is similar to 0.75 mm, whereas the predicted temperature is within 5% of experimental result. It establishes the reliability of the developed numerical model and directs to trigger the model parameters for minimizing the computational time by tailoring the MSF. The optimum range of MSF between 10(6) and 10(7) strikes a balance between the result accuracy and computational feasibility for welding of AZ31B. Here, the distribution of strain and strain rate is representative of predicting the defect formation, such as, void, no material zone, crack, surface texture etc. The strain rate is almost double on the retreating side (RS) compared to advancing side (AS) due to the presence of the tunnel defect on AS.</t>
  </si>
  <si>
    <t>[Das, Debtanay; Bag, Swarup; Pal, Sukhomay] IIT Guwahati, Dept Mech Engn, Gauhati 781039, Assam, India</t>
  </si>
  <si>
    <t>Indian Institute of Technology System (IIT System); Indian Institute of Technology (IIT) - Guwahati</t>
  </si>
  <si>
    <t>Bag, S (corresponding author), IIT Guwahati, Dept Mech Engn, Gauhati 781039, Assam, India.</t>
  </si>
  <si>
    <t>swarupbag@iitg.ac.in</t>
  </si>
  <si>
    <t>Bag, Swarup/J-7736-2019; Das, Debtanay/JJD-1145-2023; PAL, SRIKANTA/V-2739-2018</t>
  </si>
  <si>
    <t>Bag, Swarup/0000-0003-2553-831X; Das, Debtanay/0000-0003-2019-903X; Pal, Sukhomay/0000-0003-2640-9317</t>
  </si>
  <si>
    <t>Science and Engineering Research Board, Government of India [MTR/2020/000328]</t>
  </si>
  <si>
    <t>Science and Engineering Research Board, Government of India</t>
  </si>
  <si>
    <t>The authors gratefully acknowledge the support from Science and Engineering Research Board, Government of India (grant no. MTR/2020/000328 dated 11.01.2021) for providing the computational facility.</t>
  </si>
  <si>
    <t>10.1016/j.mtcomm.2023.105646</t>
  </si>
  <si>
    <t>J0LW5</t>
  </si>
  <si>
    <t>WOS:001006617400001</t>
  </si>
  <si>
    <t>Liu, Q; Ni, DR; Wang, W; Xiang, YT; Han, P; Zhang, T; Qiao, K; Qiang, FM; Wang, LQ; Wang, KS</t>
  </si>
  <si>
    <t>Liu, Qiang; Ni, Dingrui; Wang, Wen; Xiang, Yating; Han, Peng; Zhang, Ting; Qiao, Ke; Qiang, Fengming; Wang, Liqiang; Wang, Kuaishe</t>
  </si>
  <si>
    <t>Improved mechanical properties of magnesium alloy thick plate joint via uniform microstructure by differential double-shoulder friction stir welding</t>
  </si>
  <si>
    <t>Differential double-shoulder friction stir welding; Magnesium alloy; Thick plate; Uniform microstructure; Tensile property</t>
  </si>
  <si>
    <t>The magnesium (Mg) alloy thick plates welded using traditional friction stir welding usually exhibit large temperature gradient and uneven microstructure, which seriously affect the joint quality. In this work, a new technology of differential double-shoulder friction stir welding (DDS-FSW) was innovatively proposed to weld a 20 mm AZ31 Mg alloy thick plate. The microstructure and mechanical properties of the joint were studied. The results indicated that DDS-FSW improved the grain size uniformity and texture consistency of the joint, and as a result the deformation incompatibility of the joint was weakened. The tensile strength of the joint reached 86.4 % of the base material. The crack initiation mechanism of DDS-FSW joint was basal slip caused by orientated micro-interface. DDS-FSW provides a new and effective strategy for the Mg alloy thick plates welding.</t>
  </si>
  <si>
    <t>[Liu, Qiang; Wang, Wen; Xiang, Yating; Han, Peng; Zhang, Ting; Qiao, Ke; Qiang, Fengming; Wang, Kuaishe] Xian Univ Architecture &amp; Technol, Sch Met Engn, Xian 710055, Peoples R China; [Ni, Dingrui] Chinese Acad Sci, Inst Met Res, Shenyang 110016, Peoples R China; [Wang, Liqiang] Shanghai Jiao Tong Univ, Sch Mat Sci &amp; Engn, Shanghai 200240, Peoples R China; [Wang, Wen; Wang, Kuaishe] Xian Univ Architecture &amp; Technol, 13 Yanta Rd, Xian 710055, Shaanxi, Peoples R China</t>
  </si>
  <si>
    <t>Xi'an University of Architecture &amp; Technology; Chinese Academy of Sciences; Institute of Metal Research, CAS; Shanghai Jiao Tong University; Xi'an University of Architecture &amp; Technology</t>
  </si>
  <si>
    <t>Qiao, Ke/KYR-8006-2024; Wang, Wen/GOJ-8039-2022; zhang, jy/AAM-2094-2020</t>
  </si>
  <si>
    <t>QIANG, Fengming/0009-0002-9028-3624</t>
  </si>
  <si>
    <t>National Natural Science Foundation of China [52034005, U1760201]; Key Research and Develop- ment Program of Shaanxi Province [2017ZDXM-GY-037]; Shaanxi Province National Science Fund for Distinguished Young Scholars [2022JC-24]</t>
  </si>
  <si>
    <t>National Natural Science Foundation of China(National Natural Science Foundation of China (NSFC)); Key Research and Develop- ment Program of Shaanxi Province; Shaanxi Province National Science Fund for Distinguished Young Scholars</t>
  </si>
  <si>
    <t>Acknowledgements This work was supported by the National Natural Science Foundation of China (Nos. 52034005, U1760201) , the Key Research and Develop- ment Program of Shaanxi Province (2017ZDXM-GY-037) , and the Shaanxi Province National Science Fund for Distinguished Young Scholars (2022JC-24) .</t>
  </si>
  <si>
    <t>10.1016/j.matlet.2023.134045</t>
  </si>
  <si>
    <t>9P5MW</t>
  </si>
  <si>
    <t>WOS:000944330400001</t>
  </si>
  <si>
    <t>Mishra, A</t>
  </si>
  <si>
    <t>Mishra, Akshansh</t>
  </si>
  <si>
    <t>Artificial intelligence algorithms for prediction of the ultimate tensile strength of the friction stir welded magnesium alloys</t>
  </si>
  <si>
    <t>Artificial Intelligence; Machine learning; Friction stir welding; Ultimate Tensile Strength; Magnesium alloys</t>
  </si>
  <si>
    <t>INDUSTRY 4.0 TECHNOLOGIES; TEMPERATURE</t>
  </si>
  <si>
    <t>Artificial Intelligence algorithms based on the machine learning approach finds application in manufacturing and materials industries for the prediction and optimization of mechanical and microstructure properties. In the present study, six supervised machine learning regression-based algorithms i.e., Decision Trees, XGBoost, Artificial Neural networks, Random Forests, Gradient Boosting, and AdaBoost are used for the prediction of the Ultimate Tensile Strength of the Friction Stir Welded magnesium joints. Magnesium alloy type (AM20, AZ61A, AZ31B, and AZ31), Plunge Depth (mm), Shoulder Diameter (mm), Tool Traverse Speed (mm/min), Pin Diameter (mm), Axial Force (kN), and Tool Rotational Speed (RPM) are the input parameters while the Ultimate Tensile Strength (MPa) of the Friction Stir Welded joints is an output parameter. The results showed that the Magnesium Alloy type has the highest feature importance in comparison to other input parameters. It is also observed that the XGBoost algorithms yield highest coefficient of determination of 0.81.&amp; nbsp;</t>
  </si>
  <si>
    <t>[Mishra, Akshansh] Politecn Milan, Sch Ind &amp; Informat Engn, Milan, Italy</t>
  </si>
  <si>
    <t>Polytechnic University of Milan</t>
  </si>
  <si>
    <t>Mishra, A (corresponding author), Politecn Milan, Sch Ind &amp; Informat Engn, Milan, Italy.</t>
  </si>
  <si>
    <t>akshansh.mishra@mail.polimi.it</t>
  </si>
  <si>
    <t>MISHRA, AKSHANSH/B-6019-2018</t>
  </si>
  <si>
    <t>MISHRA, AKSHANSH/0000-0003-4939-359X</t>
  </si>
  <si>
    <t>10.1007/s12008-022-01180-w</t>
  </si>
  <si>
    <t>OZ1A5</t>
  </si>
  <si>
    <t>WOS:001061856400001</t>
  </si>
  <si>
    <t>Das, D; Bag, S; Pal, S; Sharma, A</t>
  </si>
  <si>
    <t>Das, Debtanay; Bag, Swarup; Pal, Sukhomay; Sharma, Abhay</t>
  </si>
  <si>
    <t>Material Defects in Friction Stir Welding through Thermo-Mechanical Simulation: Dissimilar Materials with Tool Wear Consideration</t>
  </si>
  <si>
    <t>friction stir welding; defects in FSW; CEL approach; finite element model; dissimilar welding; solid state joining</t>
  </si>
  <si>
    <t>MECHANICAL-PROPERTIES; ALUMINUM; ALLOYS; MAGNESIUM; MICROSTRUCTURE; JOINTS; FSW</t>
  </si>
  <si>
    <t>Despite the remarkable capabilities of friction stir welding (FSW) in joining dissimilar materials, the numerical simulation of FSW is predominantly limited to the joining of similar materials. The material mixing and defects' prediction in FSW of dissimilar materials through numerical simulation have not been thoroughly studied. The role of progressive tool wear is another aspect of practical importance that has not received due consideration in numerical simulation. As such, we contribute to the body of knowledge with a numerical study of FSW of dissimilar materials in the context of defect prediction and tool wear. We numerically simulated material mixing and defects (surface and subsurface tunnel, exit hole, and flash formation) using a coupled Eulerian-Lagrangian approach. The model predictions are validated with the experimental results on FSW of the candidate pair AA6061 and AZ31B. The influence of tool wear on tool dimensions is experimentally investigated for several sets of tool rotations and traverse speeds and incorporated in the numerical simulation to predict the weld defects. The developed model successfully predicted subsurface tunnel defects, surface tunnels, excessive flash formations, and exit holes with a maximum deviation of 1.2 mm. The simulation revealed the substantial impact of the plate position, on either the advancing or retreating side, on the defect formation; for instance, when AZ31B was placed on the AS, the surface tunnel reached about 50% of the workpiece thickness. The numerical model successfully captured defect formation due to the wear-induced changes in tool dimensions, e.g., the pin length decreased up to 30% after welding at higher tool rotations and traverse speeds, leading to surface tunnel defects.</t>
  </si>
  <si>
    <t>[Das, Debtanay; Bag, Swarup; Pal, Sukhomay] Indian Inst Technol Guwahati, Dept Mech Engn, Gauhati 781039, India; [Sharma, Abhay] Katholieke Univ Leuven, Fac Engn Technol, Campus Nayer, B-2860 St Katelijne Waver, Belgium</t>
  </si>
  <si>
    <t>Indian Institute of Technology System (IIT System); Indian Institute of Technology (IIT) - Guwahati; KU Leuven</t>
  </si>
  <si>
    <t>Sharma, A (corresponding author), Katholieke Univ Leuven, Fac Engn Technol, Campus Nayer, B-2860 St Katelijne Waver, Belgium.</t>
  </si>
  <si>
    <t>abhay.sharma@kuleuven.be</t>
  </si>
  <si>
    <t>Sharma, Abhay/IVU-8563-2023; Bag, Swarup/J-7736-2019; Das, Debtanay/JJD-1145-2023</t>
  </si>
  <si>
    <t>Sharma, Abhay/0000-0001-7069-3621; Bag, Swarup/0000-0003-2553-831X; Das, Debtanay/0000-0003-2019-903X</t>
  </si>
  <si>
    <t>Science and Engineering Research Board, Government of India; [MTR/2020/000328]</t>
  </si>
  <si>
    <t>Science and Engineering Research Board, Government of India;</t>
  </si>
  <si>
    <t>This study was funded by the Science and Engineering Research Board, Government of India, grant number MTR/2020/000328 dated 11.01.2021.</t>
  </si>
  <si>
    <t>10.3390/ma16010301</t>
  </si>
  <si>
    <t>7Q4DP</t>
  </si>
  <si>
    <t>WOS:000909343800001</t>
  </si>
  <si>
    <t>Atifeh, SM; Rouzbeh, A; Sedighi, M; Hashemi, R</t>
  </si>
  <si>
    <t>Atifeh, S. M.; Rouzbeh, A.; Sedighi, M.; Hashemi, R.</t>
  </si>
  <si>
    <t>Effect of Rolling Process on Formability and Mechanical Properties of AA 1050/Mg AZ31B Bilayer Sheet</t>
  </si>
  <si>
    <t>bilayer; explosive; formability; rolling; welding</t>
  </si>
  <si>
    <t>INTERFACE MICROSTRUCTURE; ALUMINUM; TEXTURE; MG</t>
  </si>
  <si>
    <t>This paper presents an experimental investigation of the rolling process's impact on the formability and mechanical characteristics of the AA 1050/Mg AZ31B bilayer sheet manufactured by explosive welding. Different thicknesses of composite bilayer sheets can be achieved by the work hardening of the explosive-welded Al/Mg composite sheet. The most important point is the simultaneous rolling process's impact on the formability and mechanical characteristics of the bilayer sheet. In this research, Al/Mg bilayer sheet was first prepared by an explosive welding technique. Then, it was cooled down to room temperature in the furnace for 24 h after being annealed for 2 h at 250 (?)degrees C. The rolling process was performed with reduction ratios of 10 and 20%. The strength, elongation, stress-strain diagram, and forming limit diagram, as well as the microstructural examinations, are compared in the three cases of unrolled bilayer sheets and rolled bilayer sheets with reduction ratios of 10 and 20%. The results show an increase in strength and a decrease in elongation after the rolling process of the bilayer sheets. Moreover, the strength also rises with an increase in the reduction ratio. Besides the strength enhancement, the sheet hardness is also improved due to the rolling process. The hardness improvement in the interface can be associated with forming of brittle intermetallic compounds. The rolling process also causes a drop in the forming limit diagram. Moreover, the formability is decreased by increasing the reduction ratio. The respective reduction of 25 and 49% are observed in FLD0 values for the reduction ratios of 10 and 20% as compared to the unrolled bilayer sheet.</t>
  </si>
  <si>
    <t>[Atifeh, S. M.; Rouzbeh, A.; Sedighi, M.; Hashemi, R.] Iran Univ Sci &amp; Technol, Sch Mech Engn, Tehran, Iran</t>
  </si>
  <si>
    <t>Sedighi, M (corresponding author), Iran Univ Sci &amp; Technol, Sch Mech Engn, Tehran, Iran.</t>
  </si>
  <si>
    <t>10.1007/s11665-022-07732-1</t>
  </si>
  <si>
    <t>AC8C3</t>
  </si>
  <si>
    <t>WOS:000905508000001</t>
  </si>
  <si>
    <t>Viswanadhapalli, B; Raja, VKB; Singh, B</t>
  </si>
  <si>
    <t>Viswanadhapalli, Balaji; Raja, V. K. Bupesh; Singh, Bharat</t>
  </si>
  <si>
    <t>Microstructural Features and Mechanical Behavior of Laser Welded Magnesium Alloy Sheet</t>
  </si>
  <si>
    <t>INDIAN JOURNAL OF ENGINEERING AND MATERIALS SCIENCES</t>
  </si>
  <si>
    <t>Microstructure; Laser welding; Magnesium alloy sheet; Automotive and aerospace industries; Heat affected zone</t>
  </si>
  <si>
    <t>Magnesium Alloy is gaining momentum now a days as it is light in weight and possess moderate strength. Automotive and aerospace industries and electronics companies looking for light and strong and smart materials to save fuel and emission free environments, which magnesium alloy can meet. As Tailor welded magnesium alloy sheets are in demand, AZ31B-H24 magnesium alloy sheet with 2 mm thickness is selected in this research work. Laser welding is used to join magnesium alloy sheets in butt configuration. The samples are analyzed, and observations and challenges are addressed with help of micrographs for further scope of work. Effect of laser welding on grain or microstructure changes are also outlined. Thorough micro structural analysis is carried out with an objective to capture grain structure near parent metal, left and right-hand sides of heat affected zone and weld line. Impact and hardness tests are conducted to assess the mechanical behavior of laser welded samples.</t>
  </si>
  <si>
    <t>[Viswanadhapalli, Balaji; Raja, V. K. Bupesh] Sathyabama Inst Sci &amp; Technol, Sch Mech Engn, Chennai 600119, India; [Singh, Bharat] GLA Univ, Mech Engn, Mathura 281406, India</t>
  </si>
  <si>
    <t>Sathyabama Institute of Science &amp; Technology; GLA University</t>
  </si>
  <si>
    <t>Singh, Bharat/ACE-9836-2022</t>
  </si>
  <si>
    <t>NATL INST SCIENCE COMMUNICATION-NISCAIR</t>
  </si>
  <si>
    <t>DR K S KRISHNAN MARG, PUSA CAMPUS, NEW DELHI 110 012, INDIA</t>
  </si>
  <si>
    <t>0971-4588</t>
  </si>
  <si>
    <t>0975-1017</t>
  </si>
  <si>
    <t>INDIAN J ENG MATER S</t>
  </si>
  <si>
    <t>Indian J. Eng. Mat. Sci.</t>
  </si>
  <si>
    <t>10.56042/ijems.v29i6.70246</t>
  </si>
  <si>
    <t>Engineering, Multidisciplinary; Materials Science, Multidisciplinary</t>
  </si>
  <si>
    <t>8L1UC</t>
  </si>
  <si>
    <t>WOS:000923573000010</t>
  </si>
  <si>
    <t>Hao, KD; Gao, YK; Xu, LY; Han, YD; Zhao, L; Ren, WJ</t>
  </si>
  <si>
    <t>Hao, Kangda; Gao, Yongkang; Xu, Lianyong; Han, Yongdian; Zhao, Lei; Ren, Wenjin</t>
  </si>
  <si>
    <t>Plasticity improvement coupled by carbon nanotubes and beam oscillation in laser-arc hybrid welding of magnesium alloy</t>
  </si>
  <si>
    <t>Magnesium alloy; Carbon nanotubes; Beam oscillation; Laser -arc hybrid welding</t>
  </si>
  <si>
    <t>MATRIX COMPOSITES; MICROSTRUCTURE; FABRICATION; TIG</t>
  </si>
  <si>
    <t>Laser-arc hybrid welding of AZ31B magnesium alloy was carried out employing carbon nanotubes (CNTs) and beam oscillation. The beam oscillation was beneficial to inhibit the easily occurred agglomeration of CNTs by stirring the molten pool, and thus improve the weld plasticity due to grain refinement effect of the dispersed CNTs.</t>
  </si>
  <si>
    <t>[Hao, Kangda; Gao, Yongkang; Xu, Lianyong; Han, Yongdian; Zhao, Lei; Ren, Wenjin] Tianjin Univ, Sch Mat Sci &amp; Engn, Tianjin 300350, Peoples R China; [Hao, Kangda; Gao, Yongkang; Xu, Lianyong; Han, Yongdian; Zhao, Lei; Ren, Wenjin] Tianjin Key Lab Adv Joining Technol, Tianjin 300350, Peoples R China</t>
  </si>
  <si>
    <t>Hao, KD; Xu, LY (corresponding author), Tianjin Univ, Sch Mat Sci &amp; Engn, Tianjin 300350, Peoples R China.</t>
  </si>
  <si>
    <t>National Natural Sci-ence Foundation of China; [51905391]; [52025052]; [51975405]</t>
  </si>
  <si>
    <t>National Natural Sci-ence Foundation of China(National Natural Science Foundation of China (NSFC)); ; ;</t>
  </si>
  <si>
    <t>Acknowledgments This research is financially supported by the National Natural Sci-ence Foundation of China (grant nos. 51905391, 52025052 and 51975405) .</t>
  </si>
  <si>
    <t>10.1016/j.msea.2022.144093</t>
  </si>
  <si>
    <t>5J3OW</t>
  </si>
  <si>
    <t>WOS:000868954300003</t>
  </si>
  <si>
    <t>Zhang, XB; Zhang, WL; Bian, SW; Zhao, PF</t>
  </si>
  <si>
    <t>Zhang, Xiaobin; Zhang, Wenlong; Bian, Shuwang; Zhao, Pengfei</t>
  </si>
  <si>
    <t>A calculation method of solidification parameter threshold for welding microstructure evolution</t>
  </si>
  <si>
    <t>Solidification process percentage; Microstructure morphology; Grain size; Threshold calculation; Welding microstructure</t>
  </si>
  <si>
    <t>COLUMNAR; TRANSITION</t>
  </si>
  <si>
    <t>The relationship between the evolution of microstructure morphology (planar, cellular, columnar and equiaxed) and grain size (2.5 mu m, 5.0 mu m, 7.5 mu m and 10.0 mu m) of a specified metal and the calculated solidification parameter (G/R, G x R) of temperature gradient (G) and solidification rate (R) is calculated by comparing the solidification process percentage of the welding experiment and simulation. Taking pulsed laser single spot welding as the object, the varying solidification parameters and corresponding microstructure of liquid-solid interface are obtained by adjusting the pulsed closing shapes. The results show that the calculating method of the solidification parameter threshold of the welding microstructure evolution by using the solidification process percentage is reliable and the evolution threshold of microstructure morphology and the grain size of AZ31 magnesium alloy are obtained. The research lays a theoretical and practical foundation for the establishment of the solidification parameter threshold system of the welding microstructure evolution.</t>
  </si>
  <si>
    <t>[Zhang, Xiaobin; Zhang, Wenlong; Bian, Shuwang] Northeast Elect Power Univ, Sch Mech Engn, Jilin 132012, Peoples R China; [Zhang, Xiaobin] GongQing Inst Sci &amp; Technol, Jiujiang 332020, Peoples R China; [Zhao, Pengfei] Jilin Univ, Coll Mat Sci &amp; Engn, Key Lab Automobile Mat, Minist Educ, Changchun 130022, Peoples R China</t>
  </si>
  <si>
    <t>Zhang, XB (corresponding author), Northeast Elect Power Univ, Sch Mech Engn, Jilin 132012, Peoples R China.;Zhang, XB (corresponding author), GongQing Inst Sci &amp; Technol, Jiujiang 332020, Peoples R China.</t>
  </si>
  <si>
    <t>Science and Technology Research Project of Education Department of Jilin Province; Doctoral Research Initiation Fund of Northeast Electric Power University; [JJKH20220095KJ]; [BSJXM-2021118]</t>
  </si>
  <si>
    <t>Science and Technology Research Project of Education Department of Jilin Province; Doctoral Research Initiation Fund of Northeast Electric Power University; ;</t>
  </si>
  <si>
    <t>Acknowledgment This work is supported by the Science and Technology Research Project of Education Department of Jilin Province (No. JJKH20220095KJ) , Doctoral Research Initiation Fund of Northeast Electric Power University (No. BSJXM-2021118) .</t>
  </si>
  <si>
    <t>10.1016/j.matlet.2022.133399</t>
  </si>
  <si>
    <t>6C7GU</t>
  </si>
  <si>
    <t>WOS:000882178600004</t>
  </si>
  <si>
    <t>Babu, TVB; Selvam, MAJ; Natrayan, L</t>
  </si>
  <si>
    <t>Babu, T. V. B.; Selvam, M. Amala Justus; Natrayan, L.</t>
  </si>
  <si>
    <t>Improvising of dissimilar friction stir weld strengths using biosilica nanoparticle: mechanical, fatigue and microstructure properties</t>
  </si>
  <si>
    <t>FSW; Dissimilar welding; Biosilica; Mechanical properties; Fatigue strength; Microstructure</t>
  </si>
  <si>
    <t>PARTICLES; STEEL; NANO; P91</t>
  </si>
  <si>
    <t>The effect of introducing wheat husk biosilica (WHB) to the weld pool of different AA7075-AZ31B was investigated in this work. The biosilica particle of nano-dimensions was prepared from wheat husk wastes via thermo-chemical process. The prepared biosilica particles are again silane grafted for preventing clusters. The joints were made using a vertical machining centre with lap joint configuration. The properties such as tensile strength, yield strength, percent of elongation, hardness and fatigue strength were investigated in accordance to ASTM standards. Optical and SEM analyses were done to reveal the microstructural changes after the reinforcement addition. According to the findings, welds formed with WHB of about 1.0wt% had highest tensile strength of 326Mpa and fatigue strength of 152 MPa. It was discovered that the considerable amount of biosilica resulted in improved microhardness too. Because of the biosilica, the HAZ and TMT grains were refined and distortion free, which resulted improved mechanical and fatigue strength. Moreover, there are no particle agglomerations found. These property improved dissimilar welded joints could be deployed in aerospace, defence, automotive, oil &amp; gas and shipping were stress free weld defects are required.</t>
  </si>
  <si>
    <t>[Babu, T. V. B.] Vel Tech Rangarajan Dr Sagunthala R&amp;D Inst Sci &amp;, Dept Mech Engn, Chennai, Avadi, India; [Selvam, M. Amala Justus] Vel Tech Rangarajan Dr Sagunthala R&amp;D Inst Sci &amp;, Dept Automobile Engn, Chennai, Avadi, India; [Natrayan, L.] SIMATS, Dept Mech Engn, Saveetha Sch Engn, Chennai, Tamil Nadu, India</t>
  </si>
  <si>
    <t>Vel Tech Rangarajan Dr Sagunthala R&amp;D Institute of Science &amp; Technology; Vel Tech Rangarajan Dr Sagunthala R&amp;D Institute of Science &amp; Technology; Saveetha Institute of Medical &amp; Technical Science; Saveetha School of Engineering</t>
  </si>
  <si>
    <t>Babu, TVB (corresponding author), Vel Tech Rangarajan Dr Sagunthala R&amp;D Inst Sci &amp;, Dept Mech Engn, Chennai, Avadi, India.</t>
  </si>
  <si>
    <t>L, Natrayan/P-1645-2016; M, Amala Justus Selvam/AHC-4116-2022</t>
  </si>
  <si>
    <t>L, Natrayan/0000-0003-1001-3422; M, Amala Justus Selvam/0000-0003-0197-6665</t>
  </si>
  <si>
    <t>10.1007/s13399-022-03413-0</t>
  </si>
  <si>
    <t>TG5J5</t>
  </si>
  <si>
    <t>WOS:000870673900001</t>
  </si>
  <si>
    <t>Ning, J; Na, SJ; Zhang, LJ; Wang, X; Long, J; Cho, WI</t>
  </si>
  <si>
    <t>Ning, Jie; Na, Suck-Joo; Zhang, Lin-Jie; Wang, Xiang; Long, Jian; Cho, Won-Ik</t>
  </si>
  <si>
    <t>Improving thermal efficiency and stability of laser welding process for magnesium alloy by combining power modulation and subatmospheric pressure environment</t>
  </si>
  <si>
    <t>Laser welding; Subatmospheric environment; Power modulation; Highly reflective materials; Thermal efficiency; Stability</t>
  </si>
  <si>
    <t>PROCESS PARAMETERS; OPTICAL-CONSTANTS; COPPER; T2; VAPORIZATION; PENETRATION; GEOMETRY; VACUUM; MG</t>
  </si>
  <si>
    <t>The laser welding (LW) process of highly reflective materials presents low thermal efficiency and poor stability. To solve the problem, the effects of subatmospheric environment on LW process, technological parameters in subatmospheric environment on weld formation and welding with sinusoidal modulation of laser power on the stability of LW process in subatmospheric environment were explored. The AZ31 magnesium (Mg) alloy was used as the test materials. The test result revealed that the weld penetration in subatmospheric environment can increase by more than ten times compared with that under normal pressure. After the keyhole depth greatly rises, significantly periodic local bulge is observed on the backwall surface of the keyhole and the position of the bulge shifts along the direction of the keyhole depth. Eventually, the hump-shaped surface morphology of the welded seam is formed; moreover, the weld width in local zones in the lower part of the welded seam remarkably grows. During LW in subatmospheric environment, the weld penetration can be further greatly increased through power modulation. Besides, power modulation can inhibit the occurrence of bulges in local zones on the backwall of the keyhole during LW in subatmospheric environment, thus further curbing the significant growth of the weld widths of hump-shaped welding beads and local zones in the lower part of welded seams. Finally, the mechanism of synchronously improving the thermal efficiency and stability of LW process of highly reflective materials through power modulation in subatmospheric environment was illustrated. This was conducted according to theoretical analysis of recoil pressure and observation results of dynamic behaviors of laser induced plasma clouds and keyholes in the molten pool through high speed photography.(c) 2021 Chongqing University. Publishing services provided by Elsevier B.V. on behalf of KeAi Communications Co. Ltd.This is an open access article under the CC BY-NC-ND license ( http://creativecommons.org/licenses/by-nc-nd/4.0/ ) Peer review under responsibility of Chongqing University</t>
  </si>
  <si>
    <t>[Ning, Jie; Na, Suck-Joo; Zhang, Lin-Jie; Wang, Xiang; Long, Jian] Xi An Jiao Tong Univ, State Key Lab Mech Behav Mat, Xian 710049, Peoples R China; [Cho, Won-Ik] BIAS Bremer Inst Angew Strahltech GmbH, Klagenfurter Str 5, D-28359 Bremen, Germany</t>
  </si>
  <si>
    <t>Xi'an Jiaotong University; Bremen Institute for Applied Beam Technology</t>
  </si>
  <si>
    <t>Na, SJ (corresponding author), Xi An Jiao Tong Univ, State Key Lab Mech Behav Mat, Xian 710049, Peoples R China.;Cho, WI (corresponding author), BIAS Bremer Inst Angew Strahltech GmbH, Klagenfurter Str 5, D-28359 Bremen, Germany.</t>
  </si>
  <si>
    <t>j_ning@xjtu.edu.cn; suckjoo.na@xjtu.edu.cn; zhanglinjie@xjtu.edu.cn; wxwxwx@stu.xjtu.edu.cn; longjian528@stu.xjtu.edu.cn; cho@bias.de</t>
  </si>
  <si>
    <t>NING, JIE/ABH-1690-2021; Cho, Won-Ik/Y-2386-2019</t>
  </si>
  <si>
    <t>Cho, Won-Ik/0000-0002-4047-4230</t>
  </si>
  <si>
    <t>National Natural Science Foundation of China [52005393, 51275391]; National Thousand Talents Program of China [WQ2017610446]</t>
  </si>
  <si>
    <t>This work is supported by National Natural Science Foundation of China (Grants No. 52005393 , 51275391 ) and National Thousand Talents Program of China (Grant No. WQ2017610446).</t>
  </si>
  <si>
    <t>10.1016/j.jma.2021.02.005</t>
  </si>
  <si>
    <t>6O2GH</t>
  </si>
  <si>
    <t>WOS:000890061800001</t>
  </si>
  <si>
    <t>Thomas, J; Chuang, AC; Das, H; Xiong, LH; Upadhyay, P; Singh, D</t>
  </si>
  <si>
    <t>Thomas, Jonova; Chuang, Andrew Chihpin; Das, Hrishikesh; Xiong, Lianghua; Upadhyay, Piyush; Singh, Dileep</t>
  </si>
  <si>
    <t>Three-dimensional microstructure of a friction stir welded magnesium/ steel interface characterized via high-energy synchrotron X-rays</t>
  </si>
  <si>
    <t>Synchrotron characterization; Friction stir assisted scribe technique; Mg alloys; Zn-coated steel; Weld interface; Fe -rich particles</t>
  </si>
  <si>
    <t>MECHANICAL-PROPERTIES; DISSIMILAR METALS; MG ALLOY; STAINLESS-STEEL; ALUMINUM; ZN; JOINTS; AL; INTERLAYER; COPPER</t>
  </si>
  <si>
    <t>The three-dimensional (3D) microstructure of a friction stir assisted scribe technique (FaST) weld interface consisting of AZ31 magnesium (Mg) alloy and zinc (Zn)-coated DP590 steel was analyzed via synchrotron micro -computed tomography (mu-CT), correlated to synchrotron x-ray diffraction, and electron microscopy. Diffraction assessment of the AZ31/Zn-coated DP590 steel interface revealed the presence of several complex Mg-Zn intermetallic phases and differences in crystalline orientation of the Mg phase at the weld interface. The 3D characterization of the synchrotron mu-CT images of the weld interface revealed: (1) the presence of AZ31 weld nugget material with iron (Fe)-rich particles; (2) the presence of a weld layer at the joining interface with Fe-rich particles; (3) the formation of a thin non-uniform layer between the weld layer and the interface of the scribed DP590 material; and (4) the presence of an Fe-Al-rich intermetallic layer and Fe-rich particles at the interface of the scribed DP590 material. This study also performed a detailed analysis of lump-like features seen in the Zn coating layer at the weld interface. A detailed 3D particle analysis of the Fe-rich particles in the AZ31 weld nugget and the weld layer at the weld interface revealed the presence of several types of particle morphologies (i. e., spherical and irregular).</t>
  </si>
  <si>
    <t>[Thomas, Jonova; Xiong, Lianghua; Singh, Dileep] Argonne Natl Lab, Appl Mat Div, Lemont, IL 60439 USA; [Chuang, Andrew Chihpin] Argonne Natl Lab, X ray Sci Div, Lemont, IL 60439 USA; [Das, Hrishikesh; Upadhyay, Piyush] Pacific Northwest Natl Lab, Richland, WA 99354 USA</t>
  </si>
  <si>
    <t>United States Department of Energy (DOE); Argonne National Laboratory; United States Department of Energy (DOE); Argonne National Laboratory; United States Department of Energy (DOE); Pacific Northwest National Laboratory</t>
  </si>
  <si>
    <t>Singh, D (corresponding author), Argonne Natl Lab, Appl Mat Div, Lemont, IL 60439 USA.</t>
  </si>
  <si>
    <t>dsingh@anl.gov</t>
  </si>
  <si>
    <t>Upadhyay, Piyush/AAZ-3932-2020; Xiong, Lianghua/S-7960-2016</t>
  </si>
  <si>
    <t>Das, Hrishikesh/0000-0002-4097-5748</t>
  </si>
  <si>
    <t>U.S. Department of Vehicle Technologies Office, Joining Core Program , at Argonne National Laboratory; UChicago Argonne, LLC [DE-AC02-06CH11357]; Argonne National Laboratory [DE-AC02-06CH11357]; U.S. Department of Energy, Office of Science, Office of Basic Energy Sciences [DE-AC02-06CH11357]; U.S. Department of Energy [DE-AC02-06CH11357]; DOE-EERE; Vehicle Technology Office; NIGMS [DE-AC05-76RL01830]; [P41-GM103311]</t>
  </si>
  <si>
    <t>U.S. Department of Vehicle Technologies Office, Joining Core Program , at Argonne National Laboratory; UChicago Argonne, LLC; Argonne National Laboratory(United States Department of Energy (DOE)); U.S. Department of Energy, Office of Science, Office of Basic Energy Sciences(United States Department of Energy (DOE)); U.S. Department of Energy(United States Department of Energy (DOE)); DOE-EERE(United States Department of Energy (DOE)); Vehicle Technology Office; NIGMS(United States Department of Health &amp; Human ServicesNational Institutes of Health (NIH) - USANIH National Institute of General Medical Sciences (NIGMS));</t>
  </si>
  <si>
    <t>This work was supported by the U.S. Department of Vehicle Technologies Office, Joining Core Program (managed by Ms. Sarah Klein-baum) , at Argonne National Laboratory, operated under Contract No. DE-AC02-06CH11357 by the UChicago Argonne, LLC. This research used resources of the Advanced Photon Source, a DOE Office of Science User Facility operated by Argonne National Laboratory under Contract No. DE-AC02-06CH11357. Use of the Center for Nanoscale Materials, an Office of Science User Facility, was supported by the U.S. Department of Energy, Office of Science, Office of Basic Energy Sciences, under Con-tract No. DE-AC02-06CH11357. PNNL is operated by Battelle Memorial Institute for the U.S. Department of Energy under contract DE-AC05-76RL01830. FaST joining presented in this work was sponsored by the DOE-EERE, Vehicle Technology Office, through the Joining Core Pro-gram. The UCSF Chimera package was used for visualization, which was developed by the Resource for Biocomputing, Visualization, and Infor-matics at the University of California, San Francisco (supported by NIGMS P41-GM103311) .</t>
  </si>
  <si>
    <t>SEP 5</t>
  </si>
  <si>
    <t>10.1016/j.msea.2022.143708</t>
  </si>
  <si>
    <t>3U8QO</t>
  </si>
  <si>
    <t>WOS:000841229600001</t>
  </si>
  <si>
    <t>Li, Y; Yang, DZ; Yang, WY; Wu, ZS; Liu, CR</t>
  </si>
  <si>
    <t>Li, Yan; Yang, Dezhi; Yang, Wenyu; Wu, Zhisheng; Liu, Cuirong</t>
  </si>
  <si>
    <t>Effect of Annealing Temperature on Microstructure and Properties of Al/Mg Magnetic Pulse Welding Joints</t>
  </si>
  <si>
    <t>magnetic pulse welding; magnesium; aluminum; interface microstructure; mechanical properties</t>
  </si>
  <si>
    <t>MECHANICAL-PROPERTIES; EVOLUTION; ALUMINUM; STRENGTH; AL</t>
  </si>
  <si>
    <t>In this investigation, 1060Al/AZ31B welded joints were obtained by magnetic pulse welding technique. In order to test the microstructure and mechanical properties of the joints, the welded joints were annealed at different temperatures and then examined by optical microscopy (OM), scanning electron microscopy (SEM), energy spectrum analysis (EDS) and mechanical properties testing. The testing results of the welded joints annealed at different temperatures showed that the Al-Mg MPW welded joints were well bonded. The changing of the microstructure and mechanical properties of Al/Mg welded joints was not apparent under the temperature of 200 degrees C. However, Al12Mg17 intermetallic compound layer formed at 200 degrees C. Al12Mg17 and Al3Mg2 intermetallic compound layers formed at the temperature of 300 degrees C. The diffusion rate of Mg and Al elements is proportional to the annealing temperature and the intermetallic compounds layer is gradually formed. The microhardness near the interface decreased first and then increased on account of the brittleness of intermetallic compounds. In the tensile shear tests, the fracture mechanism of Al/Mg MPW welded joints were analyzed. When the temperature was lower than 200 degrees C the joints did not crack. At 200 degrees C and 250 degrees C, the joints fracture along the Al12Mg17-Al interface. The joint cracks along the interface of Al12Mg17-Al3Mg2 at the temperature of 300 degrees C.</t>
  </si>
  <si>
    <t>[Li, Yan; Yang, Dezhi; Yang, Wenyu; Wu, Zhisheng; Liu, Cuirong] Taiyuan Univ Sci &amp; Technol, Sch Mat Sci &amp; Engn, 66 Waliu Rd, Taiyuan 030024, Peoples R China; [Li, Yan] Shanxi Elect Sci &amp; Technol Inst Preparatory, Linfen 041000, Shanxi, Peoples R China</t>
  </si>
  <si>
    <t>Li, Y (corresponding author), Taiyuan Univ Sci &amp; Technol, Sch Mat Sci &amp; Engn, 66 Waliu Rd, Taiyuan 030024, Peoples R China.;Li, Y (corresponding author), Shanxi Elect Sci &amp; Technol Inst Preparatory, Linfen 041000, Shanxi, Peoples R China.</t>
  </si>
  <si>
    <t>yanli1988@tyust.edu.cn</t>
  </si>
  <si>
    <t>Yang, Dezhi/HGB-2668-2022; Wu, Zhisheng/I-4566-2013</t>
  </si>
  <si>
    <t>National Key Research and Development Program of China [2018YFA0707305]; Shanxi Youth Science Foundation Project [201901d211291]; Shanxi Key Research and Development Program [202101120401008]; Key Research and Development Projects in Shanxi Province [202102050201001]</t>
  </si>
  <si>
    <t>National Key Research and Development Program of China(National Key Research &amp; Development Program of China); Shanxi Youth Science Foundation Project; Shanxi Key Research and Development Program; Key Research and Development Projects in Shanxi Province</t>
  </si>
  <si>
    <t>This project was supported by the National Key Research and Development Program of China (2018YFA0707305), Shanxi Youth Science Foundation Project (201901d211291), Shanxi Key Research and Development Program (202101120401008) and Key Research and Development Projects in Shanxi Province (202102050201001).</t>
  </si>
  <si>
    <t>10.3390/ma15165519</t>
  </si>
  <si>
    <t>4B2NU</t>
  </si>
  <si>
    <t>WOS:000845621900001</t>
  </si>
  <si>
    <t>Zhao, X; Wang, D; Gao, J; Jia, J; Xu, N; Lei, Y</t>
  </si>
  <si>
    <t>Zhao, Xinyi; Wang, Dan; Gao, Juming; Jia, Jinfeng; Xu, Nan; Lei, Yucheng</t>
  </si>
  <si>
    <t>The effect of Ni foil on the interface microstructure and mechanical properties of laser lap welded steel/Mg joint</t>
  </si>
  <si>
    <t>Dissimilar metals; Laser lap welding; Mg alloy; Ni foil; Microstructure; Mechanical properties</t>
  </si>
  <si>
    <t>MAGNESIUM ALLOY; MG; THICKNESS; FE</t>
  </si>
  <si>
    <t>A novel overlap welding method was employed to effectively implement the interface connection of overlap welding of DP780 steel (upper plate) and AZ31B Mg alloy (lower plate) through using laser heat conduction with adding a Ni foil intermediate layer. The effects of Ni foil on the cross-sectional morphology, microstructure and mechanical properties of the lap welded joints were studied by adjusting the laser power from 2.3 kW to 2.9 kW. The results show that the existence of Ni foil promoted the propagation ability of liquid Mg at the steel/Mg interface and reduced the defects such as splashing and pores using laser heat conduction. A continuous and dense reaction layer was formed at the interface of the joint at 2.5 kW or 2.7 kW. Also, there appeared a large amount of AlNi phase between the Ni foil and the molten Mg alloy and it produced a small quantity of MgNi2 phase between the Ni foil and the steel. Moreover, the polygonal Mg2Ni phase was attached to the unmelted Ni foil and a large area (alpha-Mg + Mg2Ni) eutectic structure was formed near the interface of the joint. The joint strength reached the maximum value of 188.04 N/mm at 2.5 kW, which was much higher than those without an intermediate layer. In addition, the microhardness of the interface reaction layer could reach up to 233.91 HV, which was slightly higher than that of the steel base metal. This technological innovation could be applicable to the overlap welding of ferrous and non-ferrous metals. (C) 2022 The Author(s). Published by Elsevier B.V.</t>
  </si>
  <si>
    <t>[Zhao, Xinyi; Wang, Dan; Gao, Juming; Lei, Yucheng] Jiangsu Univ, Sch Mat Sci &amp; Engn, Zhenjiang 212013, Jiangsu, Peoples R China; [Jia, Jinfeng] Lanzhou Coll Informat Sci &amp; Technol, Sch Mat &amp; Chem Engn, Lanzhou 730300, Peoples R China; [Xu, Nan] Hohai Univ, Coll Mech &amp; Elect Engn, Changzhou 213022, Jiangsu, Peoples R China</t>
  </si>
  <si>
    <t>Jiangsu University; Hohai University</t>
  </si>
  <si>
    <t>Wang, D (corresponding author), Jiangsu Univ, Sch Mat Sci &amp; Engn, Zhenjiang 212013, Jiangsu, Peoples R China.;Xu, N (corresponding author), Hohai Univ, Coll Mech &amp; Elect Engn, Changzhou 213022, Jiangsu, Peoples R China.</t>
  </si>
  <si>
    <t>wdd_wan@ujs.edu.cn; xunan@huu.edu.cn</t>
  </si>
  <si>
    <t>Natural Science Foundation of Jiangsu Province [BK20200915]; Youth Science and Technology Foundation of Gansu Province [20JR10RA494]</t>
  </si>
  <si>
    <t>Natural Science Foundation of Jiangsu Province(Natural Science Foundation of Jiangsu Province); Youth Science and Technology Foundation of Gansu Province</t>
  </si>
  <si>
    <t>The research was financially supported by the Natural Science Foundation of Jiangsu Province (Grant No: BK20200915) and the Youth Science and Technology Foundation of Gansu Province (Grant No: 20JR10RA494).</t>
  </si>
  <si>
    <t>10.1016/j.jmrt.2022.07.030</t>
  </si>
  <si>
    <t>5X2DZ</t>
  </si>
  <si>
    <t>WOS:000878416200004</t>
  </si>
  <si>
    <t>Maurya, SK; Kumar, R; Mishra, SK; Shukla, H; Dahayat, AK; Jain, AK; Joshi, M</t>
  </si>
  <si>
    <t>Maurya, Sushil Kumar; Kumar, Rahul; Mishra, Shri Krishna; Shukla, Himanshu; Dahayat, Abhilash Kumar; Jain, Abhishek Kumar; Joshi, Manish</t>
  </si>
  <si>
    <t>Welding studies on dissimilar magnesium alloys for improving corrosion behaviour</t>
  </si>
  <si>
    <t>4th International Conference on Advances in Mechanical Engineering and Nanotechnology (ICAMEN)</t>
  </si>
  <si>
    <t>FEB 18-19, 2022</t>
  </si>
  <si>
    <t>Friction stir welding; Magnesium alloys; Material loss; Process parameters; Tungsten inert gas welding</t>
  </si>
  <si>
    <t>Dissimilar friction stir and tungsten inert gas between Magnesium alloys AZ31B and ZM21 plates with a thickness of 5 mm was performed. The friction stir welding tool is rotated at 2100 rpm under a constant transverse speed of 140 mm/min. A salt fog corrosion test is used to determine weldments' material losses and corrosion behavior in various zones using different welding processes for magnesium alloys like AZ31B and ZM21, which use friction stir welding (FSW) tungsten inert gas (TIG) welding. AZ31B weldment area is more susceptible to corrosion than ZM21. Both welds' macro and microstructures are analyzed to understand the metallurgical characteristics of the two different welds. Taguchi L9 orthogonal design improves process parameters for both the FSW and TIG welding processes. The rotating speed, tool shape, and axial load are the input process parameters for FSW, while the welding speed is kept constant. By single goal optimization, the maximum tensile strength of the dissimilar joints is 208 MPa. FSW welds of Dissimilar Magnesium alloys AZ31B and ZM21 were successfully manufactured with no defects. Copyright (C) 2022 Elsevier Ltd. All rights reserved.</t>
  </si>
  <si>
    <t>[Maurya, Sushil Kumar] Modem Inst Technol &amp; Res Ctr, Dept Mech Engn, Alwar 301001, India; [Kumar, Rahul; Mishra, Shri Krishna] Suresh Gyan Vihar Univ, Dept Mech Engn, Jaipur 302017, Rajasthan, India; [Shukla, Himanshu] NIMS Univ Rajasthan, Dept Mech Engn, Jaipur 303121, Rajasthan, India; [Dahayat, Abhilash Kumar; Jain, Abhishek Kumar] MATS Univ, Dept Mech Engn, Raipur 493441, Madhya Pradesh, India; [Joshi, Manish] Technocrats Inst Technol Excellence, Dept Mech Engn, Bhopal 462021, India</t>
  </si>
  <si>
    <t>MATS University</t>
  </si>
  <si>
    <t>Kumar, R (corresponding author), Suresh Gyan Vihar Univ, Dept Mech Engn, Jaipur 302017, Rajasthan, India.;Jain, AK (corresponding author), MATS Univ, Dept Mech Engn, Raipur 493441, Madhya Pradesh, India.</t>
  </si>
  <si>
    <t>rahul.aero001@gmail.com; manit.abhi@gmail.com</t>
  </si>
  <si>
    <t>Jain, Atul/D-2851-2016; Joshi, Manish/T-8739-2019</t>
  </si>
  <si>
    <t>SHUKLA, HIMANSHU/0000-0002-9687-0187; Jain, Dr. Abhishek Kumar/0000-0003-2183-4672</t>
  </si>
  <si>
    <t>10.1016/j.matpr.2022.04.378</t>
  </si>
  <si>
    <t>5P3XB</t>
  </si>
  <si>
    <t>WOS:000873086200022</t>
  </si>
  <si>
    <t>Zhang, TT; Wang, WX; Zhang, J; Yan, ZF</t>
  </si>
  <si>
    <t>Zhang, Tingting; Wang, Wenxian; Zhang, Jie; Yan, Zhifeng</t>
  </si>
  <si>
    <t>Interfacial bonding characteristics and mechanical properties of H68/AZ31B clad plate</t>
  </si>
  <si>
    <t>explosive welding; interfacial bonding; numerical simulation; nanoindentation; dissimilar metal composite</t>
  </si>
  <si>
    <t>WAVE FORMATION; PHASE GROWTH; CARBON-STEEL; MICROSTRUCTURE; ALLOY; COPPER; PARAMETERS; ALUMINUM; BEHAVIOR; CU</t>
  </si>
  <si>
    <t>Interfacial bonding, microstructures, and mechanical properties of an explosively-welded H68/AZ31B clad plate were systematically studied. According to the results, the bonding interface demonstrated a wavy-like structure containing three typical zones/layers: (1) diffusion layer adjacent to the H68 brass plate; (2) solidification layer of melted metals at the interface; (3) a layer at the side of AZ31B alloy that experienced severe deformation. Mixed copper, CuZn2, and alpha-Mg phases were observed in the melted-solidification layer. Regular polygonal grains with twins were found at the H68 alloy side, while fine equiaxed grains were found at the AZ31B alloy side near the interface due to re-crystallization. Nanoindentation results revealed the formation of brittle intermetallic CuZn2 phases at the bonding interface. The interface was bonded well through metallurgical reactions due to diffusion of Cu, Zn, and Mg atoms across the interface and metallurgic reaction of partially melted H68 and AZ31B alloys.</t>
  </si>
  <si>
    <t>[Zhang, Tingting] Taiyuan Univ Technol, Adv Forming &amp; Intelligent Equipment Res Inst, Taiyuan 030024, Peoples R China; [Zhang, Tingting] Taiyuan Univ Technol, Coll Mech &amp; Vehicle Engn, Taiyuan 030024, Peoples R China; [Wang, Wenxian; Zhang, Jie; Yan, Zhifeng] Taiyuan Univ Technol, Coll Mat Sci &amp; Engn, Taiyuan 030024, Peoples R China; [Wang, Wenxian; Zhang, Jie; Yan, Zhifeng] Minist Educ, Key Lab Interface Sci &amp; Engn Adv Mat, Taiyuan 030024, Peoples R China; [Wang, Wenxian] Shanxi Key Lab Adv Magnesium Based Mat, Taiyuan 030024, Peoples R China</t>
  </si>
  <si>
    <t>Zhang, TT (corresponding author), Taiyuan Univ Technol, Adv Forming &amp; Intelligent Equipment Res Inst, Taiyuan 030024, Peoples R China.;Zhang, TT (corresponding author), Taiyuan Univ Technol, Coll Mech &amp; Vehicle Engn, Taiyuan 030024, Peoples R China.</t>
  </si>
  <si>
    <t>National Natural Science Foundation of China [51805359, 51804215]; China Postdoctoral Science Foundation [2018M631772]; Natural science foundation of Shanxi Province, China [201901D211015]; Scientific and Technological Innovation Programs of Higher Education Institutions in Shanxi Province, China (STIP) [2019L0333]; Major Program of National Natural Science Foundation of China [U1710254]; Key Projects of Shanxi province Key Research and Development Plan, China [201703D111003]; Scientific and Technological Progress of Shanxi province Colleges and Universities, China [2017132]</t>
  </si>
  <si>
    <t>National Natural Science Foundation of China(National Natural Science Foundation of China (NSFC)); China Postdoctoral Science Foundation(China Postdoctoral Science Foundation); Natural science foundation of Shanxi Province, China(Natural Science Foundation of Shanxi Province); Scientific and Technological Innovation Programs of Higher Education Institutions in Shanxi Province, China (STIP); Major Program of National Natural Science Foundation of China(National Natural Science Foundation of China (NSFC)); Key Projects of Shanxi province Key Research and Development Plan, China; Scientific and Technological Progress of Shanxi province Colleges and Universities, China</t>
  </si>
  <si>
    <t>This work was supported by the National Natural Science Foundation of China (Nos. 51805359 and 51804215), the China Postdoctoral Science Foundation (No. 2018M631772), the Natural science foundation of Shanxi Province, China (No. 201901D211015), the Scientific and Technological Innovation Programs of Higher Education Institutions in Shanxi Province, China (STIP) (No. 2019L0333), the Major Program of National Natural Science Foundation of China (No. U1710254), the Key Projects of Shanxi province Key Research and Development Plan, China (No. 201703D111003), and the Scientific and Technological Progress of Shanxi province Colleges and Universities, China No. 2017132).</t>
  </si>
  <si>
    <t>10.1007/s12613-020-2240-8</t>
  </si>
  <si>
    <t>1N9CM</t>
  </si>
  <si>
    <t>WOS:000749062600001</t>
  </si>
  <si>
    <t>Zhao, HX; Gong, P; Ji, SD; Gong, X</t>
  </si>
  <si>
    <t>Zhao, Huaxia; Gong, Peng; Ji, Shude; Gong, Xue</t>
  </si>
  <si>
    <t>ENHANCING THE STRENGTH OF Al/Mg DISSIMILAR FRICTION STIR LAP WELDED JOINT By Zn FILLER ADDITION COMBINED WITH AN APPROPRIATE HEAT INPUT</t>
  </si>
  <si>
    <t>Friction stir lap welding; Al; Mg dissimilar alloys; Zn filler; Heat input; Tensile shear load</t>
  </si>
  <si>
    <t>MECHANICAL-PROPERTIES; ALUMINUM-ALLOY; MAGNESIUM; MICROSTRUCTURE; QUALITY; SPEED; FILM; ARC</t>
  </si>
  <si>
    <t>7075-T6 Al and AZ31B Mg dissimilar alloys were friction stir lap welded with or without a Zn filler, and the effect of heat input on the joint quality was systematically studied. The experimental and finite element simulation results displayed that the formation characteristics and microstructures of the joint with or without the Zn filler were significantly affected by the heat input. The tensile shear load of joint with or without the Zn filler increased first and then decreased with the decrease of the welding speed from 200 to 50 mm/min. Moreover, the peak temperature in the stir zone was significantly decreased by the Zn filler addition, and the high temperature zone narrowed along the plate thickness direction. These changes of heat input made that longer mixing region boundary length and larger effective lap width were attained as the Zn filler was used. In addition, due to the replacement of Al-Mg intermetallic compounds (IMCs) by Al-Mg-Zn and Mg-Zn IMCs which were less harmful to the joint, the tensile shear load of the joint with the Zn filler was obviously enhanced compared to that of the joint without the Zn filler at each welding speed. The maximum tensile shear load of 7.2 kN was obtained at the welding speed of 100 mm/min.</t>
  </si>
  <si>
    <t>[Zhao, Huaxia] Avic Mfg Technol Inst, Beijing 100024, Peoples R China; [Gong, Peng; Ji, Shude; Gong, Xue] Shenyang Aerosp Univ, Coll Aerosp Engn, Shenyang 110136, Peoples R China</t>
  </si>
  <si>
    <t>Ji, SD (corresponding author), Shenyang Aerosp Univ, Coll Aerosp Engn, Shenyang 110136, Peoples R China.</t>
  </si>
  <si>
    <t>superjsd@163.com</t>
  </si>
  <si>
    <t>This work is supported by the National Natural Science Foundation of China (No.51874201) .</t>
  </si>
  <si>
    <t>10.24425/amm.2022.137482</t>
  </si>
  <si>
    <t>ZP7PJ</t>
  </si>
  <si>
    <t>WOS:000766611800001</t>
  </si>
  <si>
    <t>Study of optimum welding performance in friction stir welding of dissimilar Mg alloys using integrated RSM-TLBO algorithm</t>
  </si>
  <si>
    <t>Dissimilar Mg alloys; friction stir welding; TLBO; multi-objective optimization; microstructure; mechanical properties</t>
  </si>
  <si>
    <t>BOX-BEHNKEN DESIGN; MECHANICAL-PROPERTIES; MICROSTRUCTURE EVOLUTION; MAGNESIUM; OPTIMIZATION; PARAMETERS; BEHAVIOR; SHEETS; JOINTS; AM60</t>
  </si>
  <si>
    <t>Lightweight with excellent strength of magnesium alloys has attracted its use in transportation industries but difficulty in fusion welding of magnesium alloys restricts its application. The present research investigates solid state friction stir welding of dissimilar AZ31-AZ91 magnesium alloys with aim to achieve optimum quality welds. Surface roughness, microstructure and mechanical properties of these joints have been investigated at different tool rotational speed, welding speed and tool shoulder diameter. Maximum joint strength obtained is 89.71% (as compare to AZ31) which is more than the previously reported joint strengths of dissimilar magnesium alloys. Further, mathematical relations for responses have been developed and utilised for multi-objective optimization using teaching-learning-based optimization algorithm. Eventually, teaching-learning-based optimization algorithm results suggest that the optimum value of surface roughness (3.3925 mu m), grain size (12.6869 mu m), tensile strength (237.9621 MPa), microhardness (69.3652 Hv) and flexural strength (333.2285 MPa) can be achieved at 921 rpm rotational speed, 30 mm/min welding speed and 15 mm shoulder diameter with overall improvement in multiple responses.</t>
  </si>
  <si>
    <t>[Singh, Umesh Kumar; Dubey, Avanish Kumar] MNNIT Allahabad, Mech Engn Dept, Prayagraj 211004, UP, India</t>
  </si>
  <si>
    <t>Dubey, AK (corresponding author), MNNIT Allahabad, Mech Engn Dept, Prayagraj 211004, UP, India.</t>
  </si>
  <si>
    <t>Dubey, Avanish/0000-0002-7305-0047; Singh, Umesh Kumar/0000-0001-5414-2803</t>
  </si>
  <si>
    <t>10.1177/09544089211058109</t>
  </si>
  <si>
    <t>1O0SO</t>
  </si>
  <si>
    <t>WOS:000726748000001</t>
  </si>
  <si>
    <t>Rong, Y; Cheng, DH; Xiong, ZY; Chen, YP; Liu, ZZ</t>
  </si>
  <si>
    <t>Rong Yi; Cheng Donghai; Xiong Zhenyu; Chen Yiping; Liu Zhaoze</t>
  </si>
  <si>
    <t>Microstructure and Properties of Laser Welding-Brazing Welded Joint of Mg/Steel with Ni Interlayer Assisted by Alternating Magnetic Field</t>
  </si>
  <si>
    <t>laser technique; laser welding-brazing technology; alternating magnetic field; mechanical bite; IMC layer; tensile and shear strength</t>
  </si>
  <si>
    <t>MAGNESIUM ALLOY; MECHANICAL-PROPERTIES</t>
  </si>
  <si>
    <t>Objective Universal demands to reduce energy consumption and emissions have elevated the role of lightweight design in the fields of aviation, ship, and automobile. These demands can be satisfied using Mg/steel dissimilar materials welding; however, many problems must be considered when attempting to realize a high-quality connection between Mg alloy and steel. The physical, chemical, and mechanical properties of Mg alloy and Fe are quite different. In addition, they are immiscible, and no intermetallic compounds are produced between Fe and Mg. Currently, to solve this problem, the formation of interfacial compounds is promoted by adding or coating an Ni, Cu, Ag, Zn, Sn, Cu-Zn, and Zn-xAl interlayer. Applying alternating magnetic field during laser welding process mainly brings two effects, including skin effect and electromagnetic force. When an alternating magnetic field is applied, liquid metal will produce an alternating induced current, which has a skin effect. In addition, the magnetic field and induced current produce an electromagnetic force; the alternating electromagnetic force promotes the positive and negative rotation of the molten pool, and convection in the molten pool is intensified. Previous studies have shown that the external alternating magnetic field can improve the weakness of joint compounds in the welding process of Mg/steel dissimilar materials. Ni can form intermetallic compounds and a solid solution with Mg and Fe, respectively. An alternating magnetic field is expected to regulate the distribution of compounds, which will improve the mechanical properties of joints. Therefore, laser welding-brazing technology assisted by alternating magnetic field is adapted to Mg/steel dissimilar materials welding with Ni interlayer. Microstructure and mechanical properties of the joint with and without alternating magnetic field are compared. The Mg/steel dissimilar metal connection with the Ni interlayer technology is further improved by applying an alternating magnetic field, and relevant data support is provided. Methods Experimental materials included AZ31B Mg alloy and Q235 low carbon steel. The dimensions of Mg alloy and steel plates were 120 mm x 60 mm x 1 mm. A 0.1 mm thick pure Ni foil (99.9 yo ) was used as the interlayer. The dimensions of the Ni foil were 60 mm x 10 mm x 0.1 mm. A 6 kW fiber laser (IPG YLS-6000CUT) was used for welding, and the laser beam was focused as a spot with a 0 mm diameter on the plates. During welding, the top surface of the plates was protected by argon with 99 yo purity at a flow of 15 L/min. AZ31B Mg alloy was lapped on Q235 low carbon steel with a clamp, and a 0.1 mm Ni foil was sandwiched between Mg alloy and the Q235 low carbon steel. After welding, the sample was cut along the direction perpendicular to the weld seam using a wire cutting machine, and the inlay was made using an XQ-1 hot mosaic machine and then polished. According to a preliminary test, the optimum welding parameters were P = 1250 W, v = 20 mm/s; the alternating magnetic field parameters were excitation current, I-E = 0.8-2.0 A (every 0.2 A is an increasing unit) and excitation frequency, f = 15-55 Hz (every 10 Hz is an increasing unit). Scanning electron microscope and energy dispersion spectrometer were used to study the cross-section morphology, Mg side weld zone, steel side weld zone, and intermetallic compound (IMC) layer of the joint under longitudinal alternating magnetic field. A WDW-100 electronic universal tensile testing machine was used to conduct tensile and shear tests on the joint. The tensile rate was 0.5 mm/min. Three groups of samples were stretched with each parameter. The average value of the three groups of parameters was calculated to determine the corresponding tensile and shear strength. Results and Discussion The diffusion and reaction of Mg, Ni, and Fe elements in weld metal were promoted by strong electromagnetic stirring after applying the alternating magnetic field (Figs. 3 and 4). The appearce of zonal structures of Fe-Ni solid solution in the weld pool of Mg side weld zone and the serrated Mg2Ni in the brazing zone of the IMC layer enhanced the mechanical bite effect. A continuous nanoscale AlNi layer was formed in the fusion welding zone, and this strengthened the joint (Figs. 5 and 6) . With increased excitation current I-E and excitation frequency f the tensile and shear strength sigma(b) of the joint initially increased and then decreased. For P = 1250 W, v = 20 mm/s, I-E = 1. 2 A, and f = 35 Hz, the maximum sigma(b) of the joint reached 228 MPa, which was approximately 15% higher than that without the magnetic field (Fig. 8). Conclusions It is expected that the compound distribution of Mg/steel joints can be controlled by applying an alternating magnetic field, and the mechanical properties of the joints can be improved. The diffusion and reaction of Mg, Ni, and Fe elements in weld metal were promoted via strong electromagnetic stirring after applying the alternating magnetic field. The appearance of zonal structures of the Fe-Ni solid solution in the weld pool of the Mg side weld zone and the serrated Mg2Ni in the brazing zone of the IMC layer enhanced the mechanical bite effect. A continuous nanoscale A1Ni layer was formed in the fusion welding zone, and it strengthened the joint. With increased excitation current I-E and excitation frequency f, the tensile and shear strength sigma(b) of the joint increased initially and then decreased. For P = 1250 W, v = 20 mm/s, I-E =1.2 A, and f = 35 Hz, the maximum sigma(b) of the joint reached 228 MPa, which is approximately 15% higher than that without the magnetic field.</t>
  </si>
  <si>
    <t>[Rong Yi; Cheng Donghai; Xiong Zhenyu; Chen Yiping; Liu Zhaoze] Nanchang Hangkong Univ, Sch Aeronaut Mfg Engn, Nanchang 330063, Jiangxi, Peoples R China</t>
  </si>
  <si>
    <t>Cheng, DH (corresponding author), Nanchang Hangkong Univ, Sch Aeronaut Mfg Engn, Nanchang 330063, Jiangxi, Peoples R China.</t>
  </si>
  <si>
    <t>Li, Haitao/JBS-5490-2023</t>
  </si>
  <si>
    <t>10.3788/CJL202148.2202005</t>
  </si>
  <si>
    <t>ZB0EK</t>
  </si>
  <si>
    <t>WOS:000756526000005</t>
  </si>
  <si>
    <t>Effect of process parameters in friction stir welding of dissimilar magnesium alloys</t>
  </si>
  <si>
    <t>JOURNAL OF THE BRAZILIAN SOCIETY OF MECHANICAL SCIENCES AND ENGINEERING</t>
  </si>
  <si>
    <t>Friction stir welding; Magnesium alloys; Particle swarm optimization; Surface roughness; Microstructure; Mechanical properties</t>
  </si>
  <si>
    <t>BOX-BEHNKEN DESIGN; TOOL PIN PROFILE; MECHANICAL-PROPERTIES; OPTIMIZATION; MICROSTRUCTURE; PREDICTION; JOINT; STRENGTH; BEHAVIOR; CYCLE</t>
  </si>
  <si>
    <t>The high reactive nature of magnesium alloys impose restriction during fusion welding and make it difficult to fabricate. Due to inherent characteristics, solid-state friction stir welding may be a suitable option for joining these alloys. But welding of dissimilar alloys is again a difficult task. This study suggests significance of different welding parameters on friction stir weld quality of dissimilar AZ31 and AZ91 magnesium alloys at different welding conditions. The study also helps in achieving an optimum welding range for better surface, mechanical and metallurgical properties. The best experimental value of surface roughness, grain size, tensile strength, microhardness and flexural strength was obtained as 3.398 mu m, 8.1050 mu m, 234.86 MPa, 72.508 Hv and 380.065 MPa, respectively. Intermetallics were absent in the weld zone, while maximum joint efficiency (89.71%) was better than the previously reported research. The optimized research outcomes suggest improvement in surface finish, tensile and flexural strengths.</t>
  </si>
  <si>
    <t>[Singh, Umesh Kumar; Dubey, Avanish Kumar] MNNIT Allahabad, Mech Engn Dept, Prayagraj, UP, India</t>
  </si>
  <si>
    <t>Dubey, AK (corresponding author), MNNIT Allahabad, Mech Engn Dept, Prayagraj, UP, India.</t>
  </si>
  <si>
    <t>UGC New Delhi, India; MNNIT Allahabad, Prayagraj, U.P., India</t>
  </si>
  <si>
    <t>UGC New Delhi, India(University Grants Commission, India); MNNIT Allahabad, Prayagraj, U.P., India</t>
  </si>
  <si>
    <t>Authors would like to acknowledge the research assistantship provided by UGC New Delhi, India and MNNIT Allahabad, Prayagraj, U.P., India (under TEQIP-III scheme). Authors also like to acknowledge the guidance and support provided by Dr. M. Z. Khan Yusufzai (Associate Professor) and Mr. Mithlesh from Mechanical Engineering Department of IIT (BHU), (U. P., India) for conducting the experiments.</t>
  </si>
  <si>
    <t>1678-5878</t>
  </si>
  <si>
    <t>1806-3691</t>
  </si>
  <si>
    <t>J BRAZ SOC MECH SCI</t>
  </si>
  <si>
    <t>J. Braz. Soc. Mech. Sci. Eng.</t>
  </si>
  <si>
    <t>10.1007/s40430-021-03192-1</t>
  </si>
  <si>
    <t>WA2BT</t>
  </si>
  <si>
    <t>WOS:000702697700002</t>
  </si>
  <si>
    <t>Sun, T; Wu, SY; Shen, YF; Jin, JY; Lu, JZ; Qin, TX</t>
  </si>
  <si>
    <t>Sun, Tao; Wu, Siyu; Shen, Yifu; Jin, Jiayi; Lu, Jiazhu; Qin, Tianxiang</t>
  </si>
  <si>
    <t>Investigation on Friction Stir Welding of Mg/Al T-Joints</t>
  </si>
  <si>
    <t>Friction stir welding; T-joint; Metallurgical structure; Mechanical properties; Aluminum alloy; Magnesium alloy</t>
  </si>
  <si>
    <t>In this article, the AZ31B/2024-T4 T-lap joint was successfully fabricated by friction stir welding (FSW) with different welding parameters. The defect characteristics and metallurgical structure were observed and analyzed using optical microscope and scanning electron microscopy. Besides, the effects of defects and welding parameters on mechanical properties were investigated. The results show that an effective metallurgical reaction zone can be formed between Mg and Al (Mg-Al MRZ). The T-joints without tunnel defects can be obtained and the excellent mechanical properties of the T-joint are achieved using the welding speed of 50 mm/min. The tensile strength along the skin and the stringer is mainly affected by the kiss bonding defects. The maximum tensile strength of the joint reaches 92% of the base metal.</t>
  </si>
  <si>
    <t>[Sun, Tao; Wu, Siyu; Shen, Yifu; Jin, Jiayi; Lu, Jiazhu; Qin, Tianxiang] Nanjing Univ Aeronaut &amp; Astronaut, Coll Mat Sci &amp; Technol, 29 Jiangjun Rd, Nanjing 210016, Peoples R China</t>
  </si>
  <si>
    <t>This study work was funded by the Graduate Innovation Base (Laboratory) Open Fund of Nanjing University of Aeronautics and Astronautics (No. kfjj20190607). This work was also supported by the College Students' Innovative Entrepreneurial Training Plan Program.</t>
  </si>
  <si>
    <t>10.1007/s12666-020-02148-8</t>
  </si>
  <si>
    <t>XA2RU</t>
  </si>
  <si>
    <t>WOS:000684776300001</t>
  </si>
  <si>
    <t>Guan, DK; Gao, JH; Rainforth, WM</t>
  </si>
  <si>
    <t>Guan, Dikai; Gao, Junheng; Rainforth, W. Mark</t>
  </si>
  <si>
    <t>Effect of cryomilling time on microstructure evolution and hardness of cryomilled AZ31 powders</t>
  </si>
  <si>
    <t>Cryomilling; AZ31; TEM; XRD; Hardness; Grain refinement</t>
  </si>
  <si>
    <t>MG ALLOY; NANOSTRUCTURED MATERIALS; THERMAL-STABILITY; HIGH-STRENGTH; NANOCRYSTALLINE; MAGNESIUM; BEHAVIOR</t>
  </si>
  <si>
    <t>The synthesis of nanostructured AZ31 powder by cryomilling was studied in this paper. The microstructural evolution during cryomilling, including the changes of particle morphology and internal grain size, was characterized via optical microscopy, SEM, TEM and XRD. Observations during the cryomilling produced four main findings. Firstly, cryomilling can refine the grains of AZ31 particles down to 100 nm after around 1 h milling and the minimum average grain size of about 30 nm was reached when the cryomilling time was extended to 6 h or longer. Secondly, cold welding played a dominant role in the early stage of cryomilling, while fracture took place in the late stage and surpassed cold welding. The former led to a particle size increase while the latter decreased the particle size. The minimum average particle size after 6 h cryomilling was approximately 26 mu m. Thirdly, a few particles were agglomerated with other particles and could not be processed by cryomilling due to cold welding. Finally, after cryomilling 6 h and longer times, the hardness reached 162 HV which was much higher than other values reported in AZ31 alloy studies.</t>
  </si>
  <si>
    <t>[Guan, Dikai; Gao, Junheng; Rainforth, W. Mark] Univ Sheffield, Dept Mat Sci &amp; Engn, Sheffield S1 3JD, S Yorkshire, England; [Gao, Junheng] Univ Sci &amp; Technol Beijing, Beijing Adv Innovat Ctr Mat Genome Engn, Beijing 100083, Peoples R China</t>
  </si>
  <si>
    <t>University of Sheffield; University of Science &amp; Technology Beijing</t>
  </si>
  <si>
    <t>Guan, DK (corresponding author), Univ Sheffield, Dept Mat Sci &amp; Engn, Sheffield S1 3JD, S Yorkshire, England.</t>
  </si>
  <si>
    <t>dikai.guan@sheffield.ac.uk</t>
  </si>
  <si>
    <t>GUAN, DIKAI/0000-0002-3953-2878</t>
  </si>
  <si>
    <t>EPSRC DARE Project [EP/L025213/1]; MRC [MR/T019123/1]; EPSRC [EP/L025213/1] Funding Source: UKRI; FLF [MR/T019123/1] Funding Source: UKRI</t>
  </si>
  <si>
    <t>EPSRC DARE Project(UK Research &amp; Innovation (UKRI)Engineering &amp; Physical Sciences Research Council (EPSRC)); MRC(UK Research &amp; Innovation (UKRI)Medical Research Council UK (MRC)); EPSRC(UK Research &amp; Innovation (UKRI)Engineering &amp; Physical Sciences Research Council (EPSRC)); FLF(UK Research &amp; Innovation (UKRI))</t>
  </si>
  <si>
    <t>We wish to acknowledge the EPSRC DARE Project, EP/L025213/1. DG would like to thank the MRC for his UKRI Future Leaders Fellowship, MR/T019123/1</t>
  </si>
  <si>
    <t>10.1016/j.matchar.2021.111311</t>
  </si>
  <si>
    <t>TQ1IX</t>
  </si>
  <si>
    <t>Green Accepted, Green Published, hybrid</t>
  </si>
  <si>
    <t>WOS:000678042300003</t>
  </si>
  <si>
    <t>Rathinasuriyan, C; Mystica, A; Sankar, R; Kumar, VSS</t>
  </si>
  <si>
    <t>Rathinasuriyan, C.; Mystica, A.; Sankar, R.; Kumar, V. S. Senthil</t>
  </si>
  <si>
    <t>Experimental investigation of cooling medium on submerged friction stir processed AZ31 magnesium alloy</t>
  </si>
  <si>
    <t>Submerged friction stir processing; AZ31magnesium alloy; Water; Cooling oil; Brine solution; Average grain size</t>
  </si>
  <si>
    <t>ENHANCED MECHANICAL-PROPERTIES; MICROSTRUCTURE; BEHAVIOR</t>
  </si>
  <si>
    <t>Submerged Friction stir processing (SFSP) has become apparent as a technique to modify microstructure. It is used to generate refined grains, modify microstructure, achieve superplasticity, synthesize insitu composite and form intermetallic compounds. In this work, AZ31magnesium alloy is friction stir processed at different rotational and welding speed while submerged underwater, cooling oil and brine solution. The effects of different medium on tensile strength, percentage of elongation, hardness, average size of grains in submerged friction stir processed magnesium alloy samples are discussed and the final results are compared. This investigation produces evidence that submerged friction stir processing under coolant oil results in lower peak temperature. During SFSP, water cooling resulted in lower tensile strength when compared to brine solution and coolant oil. (C) 2020 Elsevier Ltd. All rights reserved. Selection and peer-review under responsibility of the scientific committee of the International Conference on Materials, Manufacturing and Mechanical Engineering for Sustainable Developments-2020.</t>
  </si>
  <si>
    <t>[Rathinasuriyan, C.] Rangarajan Dr Sagunthal R&amp;D Inst Sci &amp; Technol, Dept Mech Engn, Vel Tech, Chennai 62, Tamil Nadu, India; [Mystica, A.; Sankar, R.; Kumar, V. S. Senthil] Anna Univ, Dept Mech Engn, Chennai 25, Tamil Nadu, India</t>
  </si>
  <si>
    <t>Vel Tech Rangarajan Dr Sagunthala R&amp;D Institute of Science &amp; Technology; Anna University</t>
  </si>
  <si>
    <t>Mystica, A (corresponding author), Anna Univ, Dept Mech Engn, Chennai 25, Tamil Nadu, India.</t>
  </si>
  <si>
    <t>mysticaduke@gmail.com</t>
  </si>
  <si>
    <t>V S, Senthil kumar/Y-2579-2019; Chandran, Rathinasuriyan/AAL-8864-2021; A, MYSTICA/KGK-5700-2024</t>
  </si>
  <si>
    <t>A, MYSTICA/0000-0001-6859-1212; Chandran, Rathinasuriyan/0000-0001-7380-3064; V.S, Dr.Senthil kumar/0000-0003-3235-8202</t>
  </si>
  <si>
    <t>10.1016/j.matpr.2020.11.575</t>
  </si>
  <si>
    <t>WOS:000674634600007</t>
  </si>
  <si>
    <t>Study of Weld Characteristics in Friction Stir Welding of Dissimilar Mg-Al-Zn Magnesium Alloys under Varying Welding Conditions</t>
  </si>
  <si>
    <t>friction stir welding; flexural strength; grain size; magnesium alloys; surface roughness; tensile strength</t>
  </si>
  <si>
    <t>TOOL PIN PROFILE; MECHANICAL-PROPERTIES; ALUMINUM-ALLOY; PROCESS PARAMETERS; MICROSTRUCTURE; BEHAVIOR; JOINT; FLOW; OPTIMIZATION; TEMPERATURE</t>
  </si>
  <si>
    <t>Magnesium alloys are lightweight structural material with attractive specific strength and require joining of different pieces in many industrial applications. Due to their low melting temperature, chemically active elements and high thermal expansion these alloys are difficult-to-weld by conventional welding techniques. Friction Stir Welding has favorable characteristics to weld these alloys but dissimilarity in workpieces pose problem to achieve required weld characteristics. The present research experimentally investigates the weld characteristics in Friction Stir Welding of dissimilar AZ31 and AZ91 Mg alloys under varying processing parameters. The research outcomes show that shoulder diameter and rotational speed of tool were the most influencing parameters followed by welding speed in most of the cases. Grain size increases with increase in rotational speed and shoulder diameter. There was no presence of intermetallic compound in stir zone but some cracks were observed. Maximum tensile strength in weld zone was 89.71% and all the tensile samples break from 1 to 3 mm away from weld center line. Maximum average microhardness and flexural strength were 72.51 +/- 6.82 HV and 380.06 +/- 13.43 MPa, respectively, while flexural load vs elongation curve was almost similar to base material.</t>
  </si>
  <si>
    <t>10.1007/s11665-021-05893-z</t>
  </si>
  <si>
    <t>UZ2EI</t>
  </si>
  <si>
    <t>WOS:000656822500007</t>
  </si>
  <si>
    <t>Welding of dissimilar Mg alloys using indigenously developed friction stir welding set-up</t>
  </si>
  <si>
    <t>11th International Conference on Materials, Processing and Characterization (ICMPC)</t>
  </si>
  <si>
    <t>DEC 15-17, 2020</t>
  </si>
  <si>
    <t>Indore, INDIA</t>
  </si>
  <si>
    <t>Dissimilar magnesium alloys; Friction stir welding; Microstructure; Mechanical properties; Heat input</t>
  </si>
  <si>
    <t>MAGNESIUM ALLOY; MECHANICAL-PROPERTIES; MICROSTRUCTURE; ALUMINUM</t>
  </si>
  <si>
    <t>Magnesium alloys are advanced and very attractive materials in terms of their high specific strength and toughness, and light weight. Performance of fusion welded joint of magnesium alloys is not very good because of presence of chemically active elements. This work represents, the welding characteristics of dissimilar AZ91 and AZ31 magnesium alloys produced at fixed heat input of 850/55 (rpm/mm-min(-1)) by using friction stir welding set-up developed on radial drilling machine. Microstructures show small as well as large grains on both advancing and retreating sides. The welded sample breaks from advancing side, and welded joint have 85.09% joint efficiency. The maximum microhardness 84.04 Hv is obtained on retreating side. (C) 2021 Elsevier Ltd. All rights reserved.</t>
  </si>
  <si>
    <t>[Singh, Umesh Kumar; Dubey, Avanish Kumar] MNNIT Allahabad, Mech Engn Dept, Prayagraj 211004, India</t>
  </si>
  <si>
    <t>Singh, UK (corresponding author), MNNIT Allahabad, Mech Engn Dept, Prayagraj 211004, India.</t>
  </si>
  <si>
    <t>10.1016/j.matpr.2020.11.008</t>
  </si>
  <si>
    <t>RU3LR</t>
  </si>
  <si>
    <t>WOS:000645051300006</t>
  </si>
  <si>
    <t>Zhang, Y; Li, H; Li, ZX</t>
  </si>
  <si>
    <t>Zhang, Yu; Li, Hong; Li, Zhuoxin</t>
  </si>
  <si>
    <t>The role of liquid feeding in nugget-edge cracking in resistance spot welding of dissimilar magnesium alloys</t>
  </si>
  <si>
    <t>Magnesium alloys; Dendritic growth; Grain boundary wetting; Welding; Liquation cracking</t>
  </si>
  <si>
    <t>MG</t>
  </si>
  <si>
    <t>In fusion welding, cast magnesium alloys typically present higher sensitivity to liquation cracking than wrought alloys. In this study, a fluid-mechanics-based analytical model was established to investigate an unusual phenomenon: a lack of cracking in cast magnesium alloy while cracking took place in wrought magnesium alloy. This was observed in resistance spot welding, in which the pressure within the molten nugget allows the liquid to feed through the interface between the fusion zone and the partial melting zone, an aspect which is not generally considered in the typical criteria for liquation cracking. The analytical model shows that the liquid is easy to feed into the inter-grain zone of a cast coarse-grained metal but difficult to feed into wrought metal. The liquid feeding effect changes the composition of the inter-grain region, causing the semi-solid grains to bond to each other tightly in the cast magnesium alloy. Electro-probe microanalysis illustrates the mass transfer pattern of liquid feeding at the interface between the fusion zone and the partial melting zone. Magnesium alloys AZ31, AZ91, and ZK61 were selected to carry out resistance spot welding tests of which results match the theory raised in this work well. (c) 2021 The Author(s). Published by Elsevier B.V. This is an open access article under the CC BY-NC-ND license (http://creativecommons.org/licenses/by-nc-nd/4.0/).</t>
  </si>
  <si>
    <t>[Zhang, Yu; Li, Hong; Li, Zhuoxin] Beijing Univ Technol, Inst Light Alloy &amp; Proc, Fac Mat &amp; Mfg, Beijing 100124, Peoples R China</t>
  </si>
  <si>
    <t>Li, H (corresponding author), Beijing Univ Technol, Inst Light Alloy &amp; Proc, Fac Mat &amp; Mfg, Beijing 100124, Peoples R China.</t>
  </si>
  <si>
    <t>lih_bjut@163.com</t>
  </si>
  <si>
    <t>National Natural Science Foundation of China [51905300, 52074017]; Beijing Municipal Natural Science Foundation [3202002]; 2019 BJUT Top-Quality Courses Construction Project for graduate students; International Research Cooperation Seed Fund of Beijing University of Technology</t>
  </si>
  <si>
    <t>National Natural Science Foundation of China(National Natural Science Foundation of China (NSFC)); Beijing Municipal Natural Science Foundation(Beijing Natural Science Foundation); 2019 BJUT Top-Quality Courses Construction Project for graduate students; International Research Cooperation Seed Fund of Beijing University of Technology</t>
  </si>
  <si>
    <t>This research was supported by the National Natural Science Foundation of China (Grant Nos. 51905300 and 52074017), Beijing Municipal Natural Science Foundation (No. 3202002), 2019 BJUT Top-Quality Courses Construction Project for graduate students and the International Research Cooperation Seed Fund of Beijing University of Technology. The authors wish also to acknowledge National and Local Joint Engineering Research Center of Key Technology of Magnesium Alloy and Beijing International Science and Technology Cooperation Base of Carbon-based Nanomaterials.</t>
  </si>
  <si>
    <t>10.1016/j.jmrt.2021.03.028</t>
  </si>
  <si>
    <t>SI2DT</t>
  </si>
  <si>
    <t>WOS:000654636400005</t>
  </si>
  <si>
    <t>Tao, T; Liu, JS; Zhou, DW; Yan, YRL; Zhou, H</t>
  </si>
  <si>
    <t>Tao, Tao; Liu, Jinshui; Zhou, Dianwu; Yan, Youruiling; Zhou, He</t>
  </si>
  <si>
    <t>Formability of laser welded steel/magnesium dissimilar metal with Sn powder-adhesive interlayer</t>
  </si>
  <si>
    <t>MATERIALS SCIENCE-POLAND</t>
  </si>
  <si>
    <t>dissimilar metal welding; micro-structure; numerical simulation; Sn-adhesive interlayer</t>
  </si>
  <si>
    <t>AUSTENITIC-STAINLESS-STEEL; MAGNESIUM ALLOY; MECHANICAL-PROPERTIES; MICROSTRUCTURE; MG; JOINTS; MG/STEEL; NI; CU; EVOLUTION</t>
  </si>
  <si>
    <t>The exploratory experiments of laser fusion welding with Sn powder and the automotive adhesive addition were conducted for DP590 dual-phase steel and AZ31B magnesium alloy in an overlap steel-on-magnesium configuration. The characteristics of metal vapor/plasma were analyzed by collecting and analyzing plasma shape and welding spectra. The microstructure of the welded was characterized by scanning electron microscopy (SEM), X-ray diffraction (XRD), energy dispersive X-ray spectrometer (EDS). The temperature field distribution of the joint was simulated by COMSOL finite-element software. The results showed that the transfer of heat from steel to the magnesium alloy is hindered by the adhesive layer, which is conducive to the simultaneous melting of steel and magnesium with large differences in melting and boiling points. In addition, the width of the molten pool increases, but the depth is shallow on the magnesium side. Meanwhile, the recoil pressure induced by the splashing of the molten pool reduces, and the surface quality of the weld is improved. Some intermetallic compounds (IMCs), such as FeSn, Fe1.3Sn, and Fe3Sn, are formed inside the molten pool, while columnar dendrite Mg2Sn phase is also produced. The presence of these phases helps realize the bidirectional metallurgical bonding of steel/magnesium dissimilar metals.</t>
  </si>
  <si>
    <t>[Tao, Tao; Liu, Jinshui; Zhou, He] Hunan Univ, Coll Mat Sci &amp; Engn, Changsha 410082, Peoples R China; [Tao, Tao; Liu, Jinshui; Zhou, Dianwu; Yan, Youruiling; Zhou, He] Hunan Univ, State Key Lab Adv Design &amp; Mfg Vehicle Body, Changsha 410082, Peoples R China</t>
  </si>
  <si>
    <t>Liu, JS (corresponding author), Hunan Univ, Coll Mat Sci &amp; Engn, Changsha 410082, Peoples R China.;Liu, JS (corresponding author), Hunan Univ, State Key Lab Adv Design &amp; Mfg Vehicle Body, Changsha 410082, Peoples R China.</t>
  </si>
  <si>
    <t>National Natural Science Foundation of China [51774125, 51674112]</t>
  </si>
  <si>
    <t>This work was supported by the National Natural Science Foundation of China (51774125 and 51674112).</t>
  </si>
  <si>
    <t>SCIENDO</t>
  </si>
  <si>
    <t>WARSAW</t>
  </si>
  <si>
    <t>BOGUMILA ZUGA 32A, WARSAW, MAZOVIA, POLAND</t>
  </si>
  <si>
    <t>2083-134X</t>
  </si>
  <si>
    <t>MATER SCI-POLAND</t>
  </si>
  <si>
    <t>Mater. Sci.</t>
  </si>
  <si>
    <t>10.2478/msp-2021-0014</t>
  </si>
  <si>
    <t>TU5GG</t>
  </si>
  <si>
    <t>WOS:000681064200005</t>
  </si>
  <si>
    <t>Szlosarek, R; Luft, J; Wittig, F; Ullmann, M; Prahl, U; Kawalla, R; Kröger, M</t>
  </si>
  <si>
    <t>Szlosarek, Robert; Luft, Johannes; Wittig, Franz; Ullmann, Madlen; Prahl, Ulrich; Kawalla, Rudolf; Kroeger, Matthias</t>
  </si>
  <si>
    <t>Improving the crashworthiness of magnesium AZ31 by tapering and triggering</t>
  </si>
  <si>
    <t>THIN-WALLED STRUCTURES</t>
  </si>
  <si>
    <t>Magnesium; Crash absorber; Drop tower; Tapering; Crushing; AZ31</t>
  </si>
  <si>
    <t>STRAIN-RATE SENSITIVITY; ENERGY-ABSORPTION; PERFORMANCE; ALUMINUM; BEHAVIOR; TUBES</t>
  </si>
  <si>
    <t>Magnesium is the structural metal with the lowest density and hence a perfect lightweight material. This research investigates the crashworthiness of triggered and non-triggered welded tubes made of AZ31. Therefore, drop tower tests were performed to observe the crashworthiness under axial impact load. An improved crashworthiness was observed by using a trigger at the top end. The reached specific energy absorption is about 78 kJ/kg and similar to aluminum. For the first time, the tapering principle was investigated with tubes made of magnesium in an analytical, experimental and numerical way. It is shown that tapering works with a low degree of deformation.</t>
  </si>
  <si>
    <t>[Szlosarek, Robert; Wittig, Franz; Kroeger, Matthias] Tech Univ Bergakad Freiberg, Inst Machine Elements Design &amp; Mfg, Agricolastr 1, D-09599 Freiberg, Germany; [Luft, Johannes; Ullmann, Madlen; Prahl, Ulrich; Kawalla, Rudolf] Tech Univ Bergakad Freiberg, Inst Met Forming, Bernhard von Cotta Str 4, D-09599 Freiberg, Germany</t>
  </si>
  <si>
    <t>Technical University Freiberg; Technical University Freiberg</t>
  </si>
  <si>
    <t>Szlosarek, R (corresponding author), Tech Univ Bergakad Freiberg, Inst Machine Elements Design &amp; Mfg, Agricolastr 1, D-09599 Freiberg, Germany.</t>
  </si>
  <si>
    <t>robert.szlosarek@imkf.tu-freiberg</t>
  </si>
  <si>
    <t>Prahl, Ulrich/AAR-1608-2021; Prahl, Ulrich/D-5118-2014</t>
  </si>
  <si>
    <t>Szlosarek, Robert/0000-0001-5885-2415; Ullmann, Madlen/0000-0002-2395-5614; Prahl, Ulrich/0000-0001-6978-5721</t>
  </si>
  <si>
    <t>0263-8231</t>
  </si>
  <si>
    <t>1879-3223</t>
  </si>
  <si>
    <t>THIN WALL STRUCT</t>
  </si>
  <si>
    <t>Thin-Walled Struct.</t>
  </si>
  <si>
    <t>10.1016/j.tws.2021.107565</t>
  </si>
  <si>
    <t>SB0SI</t>
  </si>
  <si>
    <t>WOS:000649712800006</t>
  </si>
  <si>
    <t>Wang, P; Zhang, HZ; Zhu, H; Li, QZ; Feng, MN</t>
  </si>
  <si>
    <t>Wang, Peng; Zhang, Hanzheng; Zhu, Hao; Li, Qingzhuang; Feng, Mengnan</t>
  </si>
  <si>
    <t>Wire-arc additive manufacturing of AZ31 magnesium alloy fabricated by cold metal transfer heat source: Processing, microstructure, and mechanical behavior</t>
  </si>
  <si>
    <t>Wire-arc additive manufacturing; AZ31 magnesium alloy; Cold metal transfer; Processing parameter; Anisotropy</t>
  </si>
  <si>
    <t>The modified cold metal transfer (CMT) heat sources by adjusting the characteristic processing parameters were conducted in wire-arc additive manufacturing (WAAM) of AZ31 magnesium alloy for thin-wall component. The processing, microstructure, and mechanical behaviour were investigated. The CMT characteristic deposited a wide and shallow weld bead coupled with good wettability and low equivalent heat input was selected for CMT-WAAM process. The microstructure of thin-wall component showed obvious layer characteristics, which consisted of the deposited layers with fine columnar dendrite grains and the HAZ interlayers with coarse equiaxed grains and some pores. The thin-wall component exhibited anisotropic tensile properties with lower yield strength, higher elongation, and higher ultimate tensile strength in the deposition direction than in the build direction. CMT-WAAM component of AZ31 magnesium alloy has an accepted mechanical property compared with the as-forged and as-cast components. To improve the component strength, minimizing the softening effect of the HAZ interlayers by preventing grain coarsening and suppressing porosity is essential.</t>
  </si>
  <si>
    <t>[Wang, Peng; Zhang, Hanzheng; Zhu, Hao; Li, Qingzhuang; Feng, Mengnan] Shijiazhuang TieDao Univ, Sch Mat Sci &amp; Engn, State Key Lab Mech Behav &amp; Syst Safety Traff Engn, Shijiazhuang 050043, Peoples R China; [Wang, Peng; Feng, Mengnan] Tianjin Univ, Sch Mat Sci &amp; Engn, Tianjin Key Lab Adv Joining Technol, Tianjin 300072, Peoples R China</t>
  </si>
  <si>
    <t>Shijiazhuang Tiedao University; Tianjin University</t>
  </si>
  <si>
    <t>Wang, P; Feng, MN (corresponding author), Shijiazhuang TieDao Univ, Sch Mat Sci &amp; Engn, Shijiazhuang 050043, Peoples R China.</t>
  </si>
  <si>
    <t>wangpengcl@tju.edu.cn; fengmn@stdu.edu.cn</t>
  </si>
  <si>
    <t>Wang, Peng/0000-0002-4006-459X; Feng, Mengnan/0000-0003-0731-4267</t>
  </si>
  <si>
    <t>National Natural Science Foundation of China [51905358]; Natural Science Foundation of Hebei Province [E2020210077, E2020210095]; Science and Technology Foundation of Higher Education Institutions of Hebei Province [QN2018112, ZD2019102]; Innovation Research Program for Postgraduate of Hebei Province [CXZZSS2020070]</t>
  </si>
  <si>
    <t>National Natural Science Foundation of China(National Natural Science Foundation of China (NSFC)); Natural Science Foundation of Hebei Province(Natural Science Foundation of Hebei Province); Science and Technology Foundation of Higher Education Institutions of Hebei Province; Innovation Research Program for Postgraduate of Hebei Province</t>
  </si>
  <si>
    <t>This work was supported by the National Natural Science Foundation of China (Grant no. 51905358), Natural Science Foundation of Hebei Province (Grant nos. E2020210077 and E2020210095), Science and Technology Foundation of Higher Education Institutions of Hebei Province (Grant nos. QN2018112 and ZD2019102), and Innovation Research Program for Postgraduate of Hebei Province (Grant no. CXZZSS2020070). The authors are grateful to Professor Shengsun Hu from Tianjin University and Professor Jun Wang from Hebei University of Science and Technology for helping to do the experiments.</t>
  </si>
  <si>
    <t>10.1016/j.jmatprotec.2020.116895</t>
  </si>
  <si>
    <t>OH7WS</t>
  </si>
  <si>
    <t>WOS:000582804800047</t>
  </si>
  <si>
    <t>Yu, BL; Dai, J; Ruan, QD; Chu, PK; Lu, WZ; Yang, Y; Qiao, JA</t>
  </si>
  <si>
    <t>Yu, Banglong; Dai, Jun; Ruan, Qingdong; Chu, Paul K.; Lu, Wangzhang; Yang, Yao; Qiao, Jian</t>
  </si>
  <si>
    <t>Effects of different interlayers on the microstructure and properties of Mg/Cu dissimilar alloy welded joints</t>
  </si>
  <si>
    <t>interlayer; laser welding; Mg; Cu dissimilar alloys; corrosion properties; shear properties</t>
  </si>
  <si>
    <t>AZ31B Mg alloy and Cu (T2) were combined with different interlayers and laser pulse-welded in the form of lap joints. The microstructure and properties of Mg/Cu dissimilar alloy welded joints of different interlayer materials were studied. The results indicated that the morphology of the welded joint of different interlayer materials were unique. There were cracks in the welded joints of Ti foil and Sn foil. The best welding profile was observed from the Zn foil middle layer, and Cu2Ti and MgZn were formed in Ti and Zn foil welded joints, respectively. The msc marc software was used to simulate the welding temperature and stress of different welded joints. The average thermal stress on the Cu surface was significantly reduced by the different interlayers. The corrosion potential (E-corr) of the Ti foil welded joint was -0.9111V, and the corrosion current densities (I-corr) with the Ti foil, Zn foil, and noninterlayer were 32.612, 332.551, and 538.473 mu A/cm(2), respectively. The corrosion resistance of the welding joints by the Ti foil was the best. The most favorable interlayer was Zn foil, and the shear strength was 48.15MPa, which was 161% higher than that of the without interlayer welded Mg/Cu joint.</t>
  </si>
  <si>
    <t>[Yu, Banglong; Dai, Jun; Lu, Wangzhang; Yang, Yao; Qiao, Jian] Changshu Inst Technol, Sch Automot Engn, Changshu 215500, Jiangsu, Peoples R China; [Yu, Banglong; Yang, Yao; Qiao, Jian] Soochow Univ, Sch Mech &amp; Elect Engn, Suzhou 215021, Peoples R China; [Dai, Jun; Ruan, Qingdong; Chu, Paul K.] City Univ Hong Kong, Dept Mat Sci &amp; Engn, Dept Phys, Kowloon, Tat Chee Ave, Hong Kong 999077, Peoples R China; [Dai, Jun; Ruan, Qingdong; Chu, Paul K.] City Univ Hong Kong, Dept Biomed Engn, Kowloon, Tat Chee Ave, Hong Kong 999077, Peoples R China; [Lu, Wangzhang] China Univ Min &amp; Technol, Sch Mechatron Engn, Xuzhou 221000, Jiangsu, Peoples R China</t>
  </si>
  <si>
    <t>Changshu Institute of Technology; Soochow University - China; City University of Hong Kong; City University of Hong Kong; China University of Mining &amp; Technology</t>
  </si>
  <si>
    <t>Dai, J (corresponding author), Changshu Inst Technol, Sch Automot Engn, Changshu 215500, Jiangsu, Peoples R China.;Dai, J (corresponding author), City Univ Hong Kong, Dept Mat Sci &amp; Engn, Dept Phys, Kowloon, Tat Chee Ave, Hong Kong 999077, Peoples R China.;Dai, J (corresponding author), City Univ Hong Kong, Dept Biomed Engn, Kowloon, Tat Chee Ave, Hong Kong 999077, Peoples R China.</t>
  </si>
  <si>
    <t>jdaijs@163.com</t>
  </si>
  <si>
    <t>; Chu, Paul/B-5923-2013</t>
  </si>
  <si>
    <t>RUAN, QINGDONG/0000-0003-2401-7133; Chu, Paul/0000-0002-5581-4883</t>
  </si>
  <si>
    <t>postdoctoral research funding plan in Jiangsu province [2018K055C]; City University of Hong Kong Strategic Research Grant (SRG) [7005105, 7005264]</t>
  </si>
  <si>
    <t>postdoctoral research funding plan in Jiangsu province; City University of Hong Kong Strategic Research Grant (SRG)(City University of Hong Kong)</t>
  </si>
  <si>
    <t>The research was financially supported by the postdoctoral research funding plan in Jiangsu province under Grant No. 2018K055C and the City University of Hong Kong Strategic Research Grant (SRG) under Nos. 7005105 and 7005264. There are no conflicts of interest to declare.</t>
  </si>
  <si>
    <t>10.2351/7.0000238</t>
  </si>
  <si>
    <t>QZ7LQ</t>
  </si>
  <si>
    <t>WOS:000630904500003</t>
  </si>
  <si>
    <t>Meng, YS; Ma, Y; Chen, SH; Han, Y; Chen, SJ; Huang, JH; Yang, J</t>
  </si>
  <si>
    <t>Meng, Yongsheng; Ma, Yuan; Chen, Shuhai; Han, Yang; Chen, Shujun; Huang, Jihua; Yang, Jian</t>
  </si>
  <si>
    <t>Friction stir butt welding of magnesium alloy to steel by truncated cone-shaped stirring pin with threads</t>
  </si>
  <si>
    <t>Friction stir butt welding; Mg/steel dissimilar metal; Truncated cone-shaped stirring pin; Steel-strip</t>
  </si>
  <si>
    <t>A truncated cone-shaped stirring pin with threads was designed to enhance friction stir butt welding (FSBW) quality of AZ31B magnesium alloy and Q235 low carbon steel. The effects of welding speed and rotation speed on the microstructure and properties of joints were studied. Microstructure characteristics and element distribution along the Mg/steel interface were analyzed. The results showed that the truncated cone-shaped stirring pin with threads effectively improves the metal flow behavior, especially the fluidity of steel. A steel-strip was formed at the bottom of the Mg side weld nugget during the welding process. The stirring pin effectively improved the interfacial reaction at the Mg/steel dissimilar metal. A thin accumulation layer of the Al was observed along with the interface. Discontinuous oxides of Mg appeared in the interface and were mainly distributed in the upper and bottom interfaces of the joint. As the heat input increased, the metallurgical bonding of the Mg/steel interface became stronger, and the joint strength increased. But when the heat input increased to a certain level, the oxidation of the Mg/steel interface became serious. The aggregation of MgO in the Mg/steel interface led to cracks, which decreased the joint strength. When the welding speed was 75 mm/min and the rotation speed was 850 rpm, the highest tensile strength of the joint was 189.4 MPa, which is 75.8 % of magnesium alloy. The joint fractured in the Mg side near the Mg/steel interface.</t>
  </si>
  <si>
    <t>[Meng, Yongsheng; Ma, Yuan; Chen, Shuhai; Huang, Jihua; Yang, Jian] Univ Sci &amp; Technol Beijing, Sch Mat Sci &amp; Engn, Beijing 100083, Peoples R China; [Han, Yang; Chen, Shujun] Beijing Univ Technol, Coll Mech Engn &amp; Appl Elect Technol, Beijing 100124, Peoples R China</t>
  </si>
  <si>
    <t>University of Science &amp; Technology Beijing; Beijing University of Technology</t>
  </si>
  <si>
    <t>Chen, SH (corresponding author), Univ Sci &amp; Technol Beijing, Sch Mat Sci &amp; Engn, Beijing 100083, Peoples R China.</t>
  </si>
  <si>
    <t>shchen@mater.ustb.edu.cn</t>
  </si>
  <si>
    <t>Jian, Yang/JCP-0413-2023; Han, Yang/HGA-1216-2022; Ma, Yuan/P-6460-2019</t>
  </si>
  <si>
    <t>Huang, Jihua/0000-0002-6523-0291</t>
  </si>
  <si>
    <t>National Natural Science Foundation of China [51875037]; Fundamental Research Funds for the Central Universities [FRF-GF-19-002A]; Beijing Municipal Natural Science Foundation [3192021]</t>
  </si>
  <si>
    <t>National Natural Science Foundation of China(National Natural Science Foundation of China (NSFC)); Fundamental Research Funds for the Central Universities(Fundamental Research Funds for the Central Universities); Beijing Municipal Natural Science Foundation(Beijing Natural Science Foundation)</t>
  </si>
  <si>
    <t>This work was supported by the National Natural Science Foundation of China (grant number 51875037); the Fundamental Research Funds for the Central Universities (grant number FRF-GF-19-002A); and Beijing Municipal Natural Science Foundation (grant number 3192021).</t>
  </si>
  <si>
    <t>10.1016/j.jmatprotec.2020.117038</t>
  </si>
  <si>
    <t>QE2EO</t>
  </si>
  <si>
    <t>WOS:000616025100028</t>
  </si>
  <si>
    <t>Mishra, A; Pathak, T</t>
  </si>
  <si>
    <t>Mishra, Akshansh; Pathak, Tarushi</t>
  </si>
  <si>
    <t>Estimation of Grain Size Distribution of Friction Stir Welded Joint by using Machine Learning Approach</t>
  </si>
  <si>
    <t>ADCAIJ-ADVANCES IN DISTRIBUTED COMPUTING AND ARTIFICIAL INTELLIGENCE JOURNAL</t>
  </si>
  <si>
    <t>Friction Stir Welding; Machine Learning; Grain Size; Python Programming</t>
  </si>
  <si>
    <t>Machine learning has widely spread in the areas of pattern recognition, prediction or forecasting, cognitive game theory and in bioinformatics. In recent days, machine learning is being introduced into manufacturing and material industries for the development of new materials and simulating the manufacturing of the required products. In the recent paper, machine learning algorithm is developed by using Python programming for the determination of grain size distribution in the microstructure of stir zone seam of Friction Stir Welded magnesium AZ31B alloy plate The grain size parameters such as an equivalent diameter, perimeter, area, orientation etc. were determined. The results showed that the developed algorithm is able to determine various grain size parameters accurately.</t>
  </si>
  <si>
    <t>[Mishra, Akshansh] Politecn Milan, Dept Mech Engn, Milan, Italy; [Pathak, Tarushi] SRM Inst Sci &amp; Technol, Comp Sci Dept, Kattangulathur, India</t>
  </si>
  <si>
    <t>Polytechnic University of Milan; SRM Institute of Science &amp; Technology Chennai</t>
  </si>
  <si>
    <t>Mishra, A (corresponding author), Politecn Milan, Dept Mech Engn, Milan, Italy.</t>
  </si>
  <si>
    <t>akshansh.frictionwelding@gmail.com; tarushipathak@gmail.com</t>
  </si>
  <si>
    <t>EDICIONES UNIV SALAMANCA</t>
  </si>
  <si>
    <t>SALAMANCA</t>
  </si>
  <si>
    <t>APARTADO DE CORREOS 325, SALAMANCA, 00000, SPAIN</t>
  </si>
  <si>
    <t>2255-2863</t>
  </si>
  <si>
    <t>ADCAIJ-ADV DISTRIB C</t>
  </si>
  <si>
    <t>ADCAIJ-Adv. Distrib. Computing Artif. Intell. J.</t>
  </si>
  <si>
    <t>10.14201/ADCAIJ202110199110</t>
  </si>
  <si>
    <t>RZ5XA</t>
  </si>
  <si>
    <t>WOS:000648669100007</t>
  </si>
  <si>
    <t>Cheng, JH; Hu, XH; Sun, X; Vivek, A; Daehn, G; Cullen, D</t>
  </si>
  <si>
    <t>Cheng, Jiahao; Hu, Xiaohua; Sun, Xin; Vivek, Anupam; Daehn, Glenn; Cullen, David</t>
  </si>
  <si>
    <t>Multi-scale characterization and simulation of impact welding between immiscible Mg/steel alloys</t>
  </si>
  <si>
    <t>Impact welding; Immiscible alloys; Interface microstructure; Finite element analysis; Molecular dynamics simulation</t>
  </si>
  <si>
    <t>DISSIMILAR JOINT; MG ALLOY; INTERFACE; MAGNESIUM; STEEL; ALUMINUM; MICROSTRUCTURE; STRENGTH; MILD</t>
  </si>
  <si>
    <t>Vaporizing foil actuator spot welding method is used in this paper to join magnesium alloy AZ31 and uncoated high-strength steel DP590, which are typically considered as un-weldable due to their high physical property disparities, low mutual solubility, and the lack of any intermetallic phases. Characterization results from scanning electron microscopy (SEM) and high-resolution transmission electron microscopy (HRTEM) of the weld interface indicate that the impact creates an Mg nanocrystalline interlayer with abundant Fe particles. The interlayer exhibits intact bonding with both DP590 and AZ31 substrates. To investigate the fundamental bond formation mechanisms at the interface, a finite element (FE)-based process simulation is first performed to calculate the local temperature and deformation at the interface under the given macroscopic experimental condition. Taking the FE results at the interface as inputs, molecular dynamics (MD) simulations are conducted to study the interlayer formation at the Mg/Fe interface during the impact and cooling. The results found a high velocity shearing-induced mechanical mixing mechanism that mixes Mg/Fe atoms at the interface and creates the interlayer, leading to the metallurgical bond between Mg/steel alloys. (C) 2020 Published by Elsevier Ltd on behalf of The editorial office of Journal of Materials Science &amp; Technology.</t>
  </si>
  <si>
    <t>[Cheng, Jiahao; Hu, Xiaohua; Sun, Xin; Cullen, David] Oak Ridge Natl Lab, 1 Bethel Valley Rd, Oak Ridge, TN 37831 USA; [Vivek, Anupam; Daehn, Glenn] Ohio State Univ, Dept Mat Sci Engn, 116 W Nineteenth Ave, Columbus, OH 43210 USA</t>
  </si>
  <si>
    <t>United States Department of Energy (DOE); Oak Ridge National Laboratory; University System of Ohio; Ohio State University</t>
  </si>
  <si>
    <t>Cheng, JH (corresponding author), Oak Ridge Natl Lab, 1 Bethel Valley Rd, Oak Ridge, TN 37831 USA.</t>
  </si>
  <si>
    <t>chengj@ornl.gov</t>
  </si>
  <si>
    <t>Hu, Xiaohua/J-6519-2012; Cullen, David/A-2918-2015</t>
  </si>
  <si>
    <t>Hu, Xiaohua/0000-0002-7735-5091; Cheng, Jiahao/0000-0003-3963-2403; Cullen, David/0000-0002-2593-7866</t>
  </si>
  <si>
    <t>US Department of Energy, Office of Vehicle Technology; U.S. Department of Energy [DE-AC05-00OR22725]; DOE Vehicle TechnologiesOffice; US Department of Energy [DE-EE0007813]; National Science Foundation [1531785]; Directorate For Engineering; Div Of Civil, Mechanical, &amp; Manufact Inn [1531785] Funding Source: National Science Foundation</t>
  </si>
  <si>
    <t>US Department of Energy, Office of Vehicle Technology(United States Department of Energy (DOE)); U.S. Department of Energy(United States Department of Energy (DOE)); DOE Vehicle TechnologiesOffice(United States Department of Energy (DOE)); US Department of Energy(United States Department of Energy (DOE)); National Science Foundation(National Science Foundation (NSF)); Directorate For Engineering; Div Of Civil, Mechanical, &amp; Manufact Inn(National Science Foundation (NSF)NSF - Directorate for Engineering (ENG))</t>
  </si>
  <si>
    <t>This research was sponsored by the US Department of Energy, Office of Vehicle Technology, under a prime contract with OakRidge National Laboratory (ORNL). ORNL is managed by UT-Battelle, LLC for the U.S. Department of Energy under Contract DE-AC05-00OR22725. This work was funded by the DOE Vehicle TechnologiesOffice under the Automotive Lightweight Materials Program managed by Ms. Sarah Kleinbaum. Computing support by The Compute and Data Environment for Science (CADES) at Oak Ridge National Laboratory is gratefully acknowledged. This work at The Ohio State University is supported by US Department of Energy under Contract No. DE-EE0007813 and National Science Foundation under a Major Research Instrument Grant No. 1531785. Experimental support from members of Impulse Manufacturing Laboratory, in particular Angshuman Kapil and Brian Ufferman, is also gratefully acknowledged.</t>
  </si>
  <si>
    <t>10.1016/j.jmst.2020.04.049</t>
  </si>
  <si>
    <t>OQ2SG</t>
  </si>
  <si>
    <t>WOS:000588638600015</t>
  </si>
  <si>
    <t>Chen, W; Wang, WX; Liu, ZP; An, DC; Shi, N; Zhang, TT; Ding, M</t>
  </si>
  <si>
    <t>Chen, Wei; Wang, Wenxian; Liu, Zepeng; An, Decheng; Shi, Ning; Zhang, Tingting; Ding, Min</t>
  </si>
  <si>
    <t>Microstructure evolution mechanism of Al/Mg dissimilar joint during friction stir welding</t>
  </si>
  <si>
    <t>friction stir welding; dissimilar; material flow; different etching; microstructure evolution mechanism</t>
  </si>
  <si>
    <t>MAGNESIUM ALLOY; MG ALLOY; AL; INTERFACE</t>
  </si>
  <si>
    <t>A butt friction stir welding (FSW) process was performed on 6061 Al and AZ31 Mg plates. The microstructure evolutions of the three main regions in the nugget zone (NZ) retained in the FSW joint were systematically investigated to clarify the joint formation mechanism during FSW. The differential etching of these microstructural features was found to produce very vivid flow features. During FSW, the material in the shoulder affected zone (SAZ) was mainly driven by the shoulder, and only a small amount of it was driven by the pin. A strip of Al transferred by the pin from the retreating side (RS) to the advancing side (AS) contacted and reacted with Mg, thus forming intermetallic compounds (IMCs) (e.g., Mg17Al12 and Al3Mg2). Due to the stirring action and tilted angle of the threaded pin, a banded structure (BS) feature tilted at approximately 45 degrees was produced by the alternating lamellae of IMCs. The appearance of an onion ring structure occurred in the severely deformed zone (SDZ), which could be attributed to the reflection effect of the imaginary die wall. Finally, the overall flow pattern of the joint was obtained.</t>
  </si>
  <si>
    <t>[Chen, Wei; Wang, Wenxian; Liu, Zepeng; An, Decheng; Shi, Ning; Zhang, Tingting; Ding, Min] Taiyuan Univ Technol, Coll Mat Sci &amp; Engn, Taiyuan, Peoples R China; [Wang, Wenxian; Zhang, Tingting; Ding, Min] Taiyuan Univ Technol, Key Lab Interface Sci &amp; Engn Adv Mat, Taiyuan, Peoples R China</t>
  </si>
  <si>
    <t>Wang, WX (corresponding author), Taiyuan Univ Technol, Coll Mat Sci &amp; Engn, Taiyuan, Peoples R China.;Wang, WX (corresponding author), Taiyuan Univ Technol, Key Lab Interface Sci &amp; Engn Adv Mat, Taiyuan, Peoples R China.</t>
  </si>
  <si>
    <t>Liu, Zepeng/AAF-6860-2021; An, Decheng/ABA-9572-2021; 张, 婷婷/HOC-4021-2023</t>
  </si>
  <si>
    <t>National Natural Science Foundation of China [51805359, 51775366]; China Postdoctoral Science Foundation [2018M631772]; Natural science foundation of Shanxi Province [201901D211015]; Scientific and Technological Innovation Programs of Higher Education Institutions in Shanxi Province (STIP) [2019L0333]</t>
  </si>
  <si>
    <t>National Natural Science Foundation of China(National Natural Science Foundation of China (NSFC)); China Postdoctoral Science Foundation(China Postdoctoral Science Foundation); Natural science foundation of Shanxi Province(Natural Science Foundation of Shanxi Province); Scientific and Technological Innovation Programs of Higher Education Institutions in Shanxi Province (STIP)</t>
  </si>
  <si>
    <t>This work was supported by National Natural Science Foundation of China (Grant 51805359 and 51775366), China Postdoctoral Science Foundation (Grant 2018M631772), Natural science foundation of Shanxi Province (Grant 201901D211015) and Scientific and Technological Innovation Programs of Higher Education Institutions in Shanxi Province (STIP)(2019L0333).</t>
  </si>
  <si>
    <t>JUN 3</t>
  </si>
  <si>
    <t>10.1051/metal/2020012</t>
  </si>
  <si>
    <t>LX8YK</t>
  </si>
  <si>
    <t>WOS:000540111400001</t>
  </si>
  <si>
    <t>Chen, FF; Xiang, JT; Thomas, DG; Murphy, AB</t>
  </si>
  <si>
    <t>Chen, Fiona F.; Xiang, Junting; Thomas, David G.; Murphy, Anthony B.</t>
  </si>
  <si>
    <t>Model-based parameter optimization for arc welding process simulation</t>
  </si>
  <si>
    <t>APPLIED MATHEMATICAL MODELLING</t>
  </si>
  <si>
    <t>13th International Conference on CFD in the Minerals and Process Industries</t>
  </si>
  <si>
    <t>DEC 05-07, 2018</t>
  </si>
  <si>
    <t>Melbourne, AUSTRALIA</t>
  </si>
  <si>
    <t>Metal-inert-gas welding; Arc welding modelling; Computational fluid dynamics; Parameter optimization</t>
  </si>
  <si>
    <t>GAS-METAL; HEAT-TRANSFER; FLUID-FLOW; PART II; ANODE; PREDICTION</t>
  </si>
  <si>
    <t>This paper presents a model-based parameter optimization for simulating a metal-inert gas welding process. The computational model used in this study is based on computational fluid dynamics methods and implemented using the finite volume approach on a 3D computational domain. The wire electrode, the arc plasma and the workpiece are treated as a self-consistent system. Important welding parameters, including arc current, wire feed rate, workpiece thickness, welding speed and geometry, as well as the metal alloy types used for the wire and workpiece, were implemented as adjustable parameters. By tuning these parameters, the performance of the arc welding can be predicted, and different settings can be compared to optimize welding performance. A benchmarking study of the arc model against experimental measurements is presented to demonstrate the model's capabilities in the prediction of the weld pool changes and thermal dynamics involved in the welding process. Two numerical case studies are presented to demonstrate the use of the model-based optimization to quantify welding pool variations with the change in welding parameters. The first case study is the determination of the optimal arc current and welding speed settings for different workpiece thicknesses. The optimization process shows that the predictions are not only in agreement with established experimental welding experience on the direct relationship between workpiece thickness and arc current, but more importantly quantify this relationship for a given workpiece thickness. The second case study focuses on the welding parameters optimization for different metal alloys. The comparison suggests that the welding parameters suitable for some aluminium alloys are less likely to be successful in welding magnesium alloys. A further model validation of Mg alloy AZ31 welding shows an agreement with experimental measurements. The work presented shows the potential of model-based parameter optimization to assist process engineers in the practical improvement of the welding process. (C) 2019 Elsevier Inc. All rights reserved.</t>
  </si>
  <si>
    <t>[Chen, Fiona F.; Xiang, Junting] CSIRO Mfg, POB 10, Clayton, Vic 3169, Australia; [Thomas, David G.] CSIRO Data61, Box 312, Clayton, Vic 3169, Australia; [Murphy, Anthony B.] CSIRO Mfg, POB 218, Lindfield, NSW 2070, Australia</t>
  </si>
  <si>
    <t>Commonwealth Scientific &amp; Industrial Research Organisation (CSIRO); Commonwealth Scientific &amp; Industrial Research Organisation (CSIRO); Commonwealth Scientific &amp; Industrial Research Organisation (CSIRO)</t>
  </si>
  <si>
    <t>Chen, FF (corresponding author), CSIRO Mfg, POB 10, Clayton, Vic 3169, Australia.</t>
  </si>
  <si>
    <t>Fiona.Chen@csiro.au</t>
  </si>
  <si>
    <t>Xiang, Junting/AAD-1430-2019; Chen, Fiona/E-5976-2012; Murphy, Anthony/A-7796-2008</t>
  </si>
  <si>
    <t>Murphy, Anthony/0000-0002-2820-2304; Xiang, Junting/0000-0003-1790-1692; Thomas, David/0000-0003-3613-9437</t>
  </si>
  <si>
    <t>Australian Government's Cooperative Research Centres Program; Rail Manufacturing CRC; CRRC Qishuyan Institute</t>
  </si>
  <si>
    <t>Australian Government's Cooperative Research Centres Program(Australian GovernmentDepartment of Industry, Innovation and ScienceCooperative Research Centres (CRC) Programme); Rail Manufacturing CRC; CRRC Qishuyan Institute</t>
  </si>
  <si>
    <t>The authors gratefully acknowledge the support of the Australian Government's Cooperative Research Centres Program and funding from the Rail Manufacturing CRC and CRRC Qishuyan Institute. We would also like to thank Dr Hui -Ping Wang from General Motor for providing the cross-sectional images shown in Fig. 3 and Dr. Jiaqi Ge from CRRC Qishuyan Insitute for providing the cross-section image shown in Fig. 8(a).</t>
  </si>
  <si>
    <t>0307-904X</t>
  </si>
  <si>
    <t>1872-8480</t>
  </si>
  <si>
    <t>APPL MATH MODEL</t>
  </si>
  <si>
    <t>Appl. Math. Model.</t>
  </si>
  <si>
    <t>10.1016/j.apm.2019.12.014</t>
  </si>
  <si>
    <t>Engineering, Multidisciplinary; Mathematics, Interdisciplinary Applications; Mechanics</t>
  </si>
  <si>
    <t>Engineering; Mathematics; Mechanics</t>
  </si>
  <si>
    <t>KW9NH</t>
  </si>
  <si>
    <t>WOS:000521509900023</t>
  </si>
  <si>
    <t>Zhao, D; Yamaguchi, T; Wang, WQ</t>
  </si>
  <si>
    <t>Zhao, Dechao; Yamaguchi, Tomiko; Wang, Wenqin</t>
  </si>
  <si>
    <t>Fabrication and wear performance of Al0.8FeCrCoNi high entropy alloy coating on magnesium alloy by resistance seam welding</t>
  </si>
  <si>
    <t>High entropy alloy coating; Resistant seam welding; Surfaces; Wear and tribology</t>
  </si>
  <si>
    <t>MICROSTRUCTURE; EVOLUTION; BEHAVIOR</t>
  </si>
  <si>
    <t>The Al0.8FeCrCoNi high entropy alloy coating (HEAc) was firstly fabricated on magnesium alloy by resistance seam welding (RESW) method. During welding, the Joule heating effect transformed the nanocrystalline HEA powder into a HEAc consisted of the face-centered cubic (FCC) and body-centered cubic (BCC) structures. The elements were homogeneously distributed and magnesium was found in the gap of HEAc. The wear properties of HEAc were studied systematically in dry, deionized water and 3.5 wt% NaCl solution conditions. Compared to AZ31, the HEAc exhibited good wear-resistance in dry and deionized water conditions. (C) 2019 Published by Elsevier B.V.</t>
  </si>
  <si>
    <t>[Zhao, Dechao; Yamaguchi, Tomiko] Kyushu Inst Technol, Dept Mat &amp; Sci, Fukuoka 8048559, Japan; [Wang, Wenqin] Nanchang Univ, Sch Mech &amp; Elect Engn, Nanchang 330031, Jiangxi, Peoples R China</t>
  </si>
  <si>
    <t>Kyushu Institute of Technology; Nanchang University</t>
  </si>
  <si>
    <t>Yamaguchi, T (corresponding author), Kyushu Inst Technol, Dept Mat &amp; Sci, Fukuoka 8048559, Japan.</t>
  </si>
  <si>
    <t>yamaguchi.tomiko374@mail.kyutech.jp</t>
  </si>
  <si>
    <t>Wang, Wenqin/E-9418-2012</t>
  </si>
  <si>
    <t>yamaguchi, tomiko/0000-0001-6571-6921</t>
  </si>
  <si>
    <t>10.1016/j.matlet.2019.127250</t>
  </si>
  <si>
    <t>KQ0HP</t>
  </si>
  <si>
    <t>WOS:000516612100020</t>
  </si>
  <si>
    <t>Xiong, XM; Yang, Y; Li, JG; Li, MM; Peng, J; Wen, C; Peng, XD</t>
  </si>
  <si>
    <t>Xiong, Xiaoming; Yang, Yan; Li, Jinguang; Li, Minmin; Peng, Jian; Wen, Chen; Peng, Xiaodong</t>
  </si>
  <si>
    <t>Research on the microstructure and properties of a multi-pass friction stir processed 6061Al coating for AZ31 Mg alloy</t>
  </si>
  <si>
    <t>AZ31 alloy; 6061Al alloy; FSW; Microstructure; Properties; Corrosion</t>
  </si>
  <si>
    <t>AZ91D MAGNESIUM ALLOY; MECHANICAL-PROPERTIES; CORROSION BEHAVIOR; HEAT-TREATMENT; ALUMINUM; AL; IMPROVEMENT; RESISTANCE; EXTRUSION</t>
  </si>
  <si>
    <t>A 6061 Al coating for AZ31 Mg alloy was prepared by multi-pass friction stir welding (FSW) with different travel speeds. The microstructure, mechanical properties of the interfacial region and the corrosion behavior of the coating were investigated systematically. The results indicate that the interfacial intermetallic compounds formed in the stir zone (SZ) consist of mainly Al12Mg17 and Al3Mg2. The intermetallic compounds in the SZ are significantly increased when the travel speed is increased from 30 mm/min to 60 mm/min. Microhardness measurements and results of shear-tensile tests show that the mechanical properties are influenced by the intermetallic compounds formed in the SZ during FSW. Corrosion tests indicate that the 6061 Al coating can significantly improve the corrosion resistance of AZ31 plate. The 6061 Al coating obtained with a travel speed of 30mm/min has a maximum corrosion potential E-corr of -0.503 V-VSE. (C) 2019 Published by Elsevier B.V. on behalf of Chongqing University.</t>
  </si>
  <si>
    <t>[Xiong, Xiaoming; Yang, Yan; Li, Jinguang; Li, Minmin; Peng, Jian; Peng, Xiaodong] Chongqing Univ, Coll Mat Sci &amp; Engn, Chongqing 400044, Peoples R China; [Yang, Yan; Peng, Jian; Peng, Xiaodong] Chongqing Univ, Natl Engn Res Ctr Magnesium Alloys, Chongqing 400044, Peoples R China; [Wen, Chen] Beijing Spacecrafts, Beijing 100090, Peoples R China</t>
  </si>
  <si>
    <t>Yang, Y (corresponding author), Chongqing Univ, Coll Mat Sci &amp; Engn, Chongqing 400044, Peoples R China.</t>
  </si>
  <si>
    <t>yanyang@cqu.edu.cn</t>
  </si>
  <si>
    <t>Peng, Xiaodong/K-9368-2016; Wen, Chen/JJE-6574-2023</t>
  </si>
  <si>
    <t>National Natural Science Foundation [51601024]; National Key Research and Development Program of China [2016YFB0700403]; Chongqing Research Program of Basic Research and Frontier Technology [cstc2019jcyj-msxmX0306]; Fundamental Research Funds for the Central Universities [2019CDXYCL0031, 2018CDJDCL0019, 2018CDJDCD0001, 2018CDGFCL0005]; Ministry of Education [B16007]; State Administration of Foreign Experts Affairs of China [B16007]</t>
  </si>
  <si>
    <t>National Natural Science Foundation(National Natural Science Foundation of China (NSFC)); National Key Research and Development Program of China(National Key Research &amp; Development Program of China); Chongqing Research Program of Basic Research and Frontier Technology; Fundamental Research Funds for the Central Universities(Fundamental Research Funds for the Central Universities); Ministry of Education; State Administration of Foreign Experts Affairs of China</t>
  </si>
  <si>
    <t>The authors acknowledge financial support by the National Natural Science Foundation (Project No. 51601024), the National Key Research and Development Program of China (Project No. 2016YFB0700403), the Chongqing Research Program of Basic Research and Frontier Technology (Project No. cstc2019jcyj-msxmX0306), the Fundamental Research Funds for the Central Universities (Project Nos. 2019CDXYCL0031, 2018CDJDCL0019, 2018CDJDCD0001, and 2018CDGFCL0005) and the support of the 111 Project (Project No. B16007) by the Ministry of Education and the State Administration of Foreign Experts Affairs of China.</t>
  </si>
  <si>
    <t>10.1016/j.jma.2019.09.001</t>
  </si>
  <si>
    <t>WOS:000502568800015</t>
  </si>
  <si>
    <t>Zhao, YD; Luo, YL; Zhang, ZP; Zhang, HX; Guo, XF; Wang, SG; Cui, HB; Zhang, YM</t>
  </si>
  <si>
    <t>Zhao, Yadong; Luo, Yalong; Zhang, Zhipeng; Zhang, Haixiao; Guo, Xuefeng; Wang, Shuguang; Cui, Hongbao; Zhang, Yangming</t>
  </si>
  <si>
    <t>Fractal Dimension Characterization of Joint Surface Morphology on Dissimilar Friction Stir Lap Welding of Al/Mg</t>
  </si>
  <si>
    <t>friction stir lap welding (FSLW); fractal dimension; response surface method</t>
  </si>
  <si>
    <t>MECHANICAL-PROPERTIES; MAGNESIUM; ALUMINUM; ALLOY; VIBRATION; AL</t>
  </si>
  <si>
    <t>The joint surface of the 1060 aluminum and AZ31 magnesium alloy was prepared through friction stir lap welding (FSLW) under different welding process parameters. The joint surface was characterized three-dimensionally using a three-dimensional (3D) optical profiler, and the coordinate data were obtained. The fractal dimension of the joint surface was calculated by the box-width transformation method using a MATLAB program. Furthermore, the influence of the welding process parameters on the fractal dimension of the joint surface was studied. The response surface model was established based on the principle of central composite design (CCD), and analysis of variance (ANOVA) was carried out to test the accuracy of the response surface. The results showed that the joint surface morphology had fractal characteristics, and the fractal dimension could be used as an index to characterize the quality of the joint surface. The change of the welding process parameters had a great impact on the fractal dimension of the joint surface, the interaction between the parameters was small, and the fitting accuracy of the response surface model was high. The fractal dimension of the joint surface decreased with the increase in the welding and rotational speeds and the effect of the rotational speed was more significant.</t>
  </si>
  <si>
    <t>[Zhao, Yadong; Luo, Yalong; Guo, Xuefeng; Cui, Hongbao] Henan Polytech Univ, Sch Mat Sci &amp; Engn, Jiaozuo 454000, Henan, Peoples R China; [Zhao, Yadong; Luo, Yalong; Zhang, Zhipeng; Zhang, Haixiao; Wang, Shuguang; Zhang, Yangming] Anyang Inst Technol, Sch Mech Engn, Anyang 455000, Peoples R China</t>
  </si>
  <si>
    <t>Henan Polytechnic University; Anyang Institute of Technology</t>
  </si>
  <si>
    <t>Zhao, YD; Guo, XF (corresponding author), Henan Polytech Univ, Sch Mat Sci &amp; Engn, Jiaozuo 454000, Henan, Peoples R China.;Zhao, YD (corresponding author), Anyang Inst Technol, Sch Mech Engn, Anyang 455000, Peoples R China.</t>
  </si>
  <si>
    <t>zhaoyadong1983@163.com; yalongluo@163.com; zhangzhipeng27@163.com; zhanghaixiao0831@163.com; guoxuef@hpu.edu.cn; aygxywsg@163.com; cuihongbao@hpu.edu.cn; zhangymzheda@126.com</t>
  </si>
  <si>
    <t>wang, shuguang/AAF-9825-2020; zhang, zhipeng/ACW-2659-2022</t>
  </si>
  <si>
    <t>Henan Science and Technology Planning Program [182102210019]; Postdoctoral Innovation Practice Base Start-Up Fund of the Anyang Institute of Technology [BHJ2019005]; Anyang Science and Technology Planning Program [[2018]66]; Doctoral Research Start-Up Fund of the Anyang Institute of Technology [BSJ2017009]</t>
  </si>
  <si>
    <t>Henan Science and Technology Planning Program; Postdoctoral Innovation Practice Base Start-Up Fund of the Anyang Institute of Technology; Anyang Science and Technology Planning Program; Doctoral Research Start-Up Fund of the Anyang Institute of Technology</t>
  </si>
  <si>
    <t>This work was supported by the Henan Science and Technology Planning Program (182102210019), the Postdoctoral Innovation Practice Base Start-Up Fund of the Anyang Institute of Technology (BHJ2019005), the Anyang Science and Technology Planning Program ([2018]66), and the Doctoral Research Start-Up Fund of the Anyang Institute of Technology (BSJ2017009).</t>
  </si>
  <si>
    <t>10.3390/ma12233941</t>
  </si>
  <si>
    <t>KG8DR</t>
  </si>
  <si>
    <t>WOS:000510178700137</t>
  </si>
  <si>
    <t>Singh, AK; Sahlot, P; Paliwal, M; Arora, A</t>
  </si>
  <si>
    <t>Singh, Amit Kumar; Sahlot, Pankaj; Paliwal, Manas; Arora, Amit</t>
  </si>
  <si>
    <t>Heat transfer modeling of dissimilar FSW of Al 6061/AZ31 using experimentally measured thermo-physical properties</t>
  </si>
  <si>
    <t>Dissimilar weld; Friction stir welding; Intermixing; Numerical modeling; Thermo-physical properties</t>
  </si>
  <si>
    <t>NUMERICAL-SIMULATION; PLASTIC-FLOW; FRICTION; MAGNESIUM; TEMPERATURE; ALLOYS; CONDUCTIVITY; GEOMETRY; TORQUE; JOINTS</t>
  </si>
  <si>
    <t>A heat transfer numerical model is developed for friction stir welding of dissimilar materials Al 6061 and AZ31 alloy. Thermo-physical properties were experimentally determined for the stir zone and compared with the base alloys. Experimentally determined thermo-physical properties of the stir zone are not strictly the average values of the base alloys but exhibit a complex relationship with the microstructural features and the intermixing of Al and Mg in the weld region. The numerical model is employed to predict the temperature distribution on the advancing and retreating side. A good agreement between computed and experimentally measured results was obtained at 24-mm, 20-mm, and 16-mm tool shoulder diameter. The proposed model can be used to predict the thermal cycle, peak temperature, and thermo-mechanically affected zone for welding of dissimilar materials on friction stir welding.</t>
  </si>
  <si>
    <t>[Singh, Amit Kumar; Sahlot, Pankaj; Paliwal, Manas; Arora, Amit] Indian Inst Technol Gandhinagar, Mat Sci &amp; Engn, Palaj 382355, Gandhinagar, India; [Sahlot, Pankaj] Pandit Deendayal Petr Univ, Sch Technol, Mech Engn, Gandhinagar, India</t>
  </si>
  <si>
    <t>Indian Institute of Technology System (IIT System); Indian Institute of Technology (IIT) - Gandhinagar; Pandit Deendayal Energy University</t>
  </si>
  <si>
    <t>Arora, A (corresponding author), Indian Inst Technol Gandhinagar, Mat Sci &amp; Engn, Palaj 382355, Gandhinagar, India.</t>
  </si>
  <si>
    <t>amitarora@iitgn.ac.in</t>
  </si>
  <si>
    <t>Arora, Amit/C-6158-2013; Singh, Amit/AAV-2856-2021</t>
  </si>
  <si>
    <t>Singh, Amit Kumar/0000-0003-1165-757X; Arora, Amit/0000-0002-7347-4376</t>
  </si>
  <si>
    <t>Board of Research in Nuclear Sciences (BRNS) [57/14/05/2019-BRNS]; Science and Engineering Research Board (SERB) [CRG/2018/004944]</t>
  </si>
  <si>
    <t>Board of Research in Nuclear Sciences (BRNS)(Department of Atomic Energy (DAE)Board of Research in Nuclear Sciences (BRNS)); Science and Engineering Research Board (SERB)</t>
  </si>
  <si>
    <t>This study was funded by the Board of Research in Nuclear Sciences (BRNS) (project number 57/14/05/2019-BRNS) and Science and Engineering Research Board (SERB) (project number CRG/2018/004944).</t>
  </si>
  <si>
    <t>10.1007/s00170-019-04276-y</t>
  </si>
  <si>
    <t>JL2XV</t>
  </si>
  <si>
    <t>WOS:000495396000044</t>
  </si>
  <si>
    <t>Song, Q; Ren, ZX; Ji, SD; Niu, SY; Qi, WW; Chen, MF</t>
  </si>
  <si>
    <t>Song, Qi; Ren, Zhaoxu; Ji, Shude; Niu, Shiyu; Qi, Weiwei; Chen, Mingfei</t>
  </si>
  <si>
    <t>Improving the Mechanical Property of Dissimilar Al/Mg Zn-Added Ultrasound-Assisted Friction Stir Lap Welding Joint by Back Propagation Neural Network-Gray Wolf Optimization Algorithm</t>
  </si>
  <si>
    <t>Al; Mg dissimilar alloys; back propagation neural network; friction stir lap welding; gray wolf optimization algorithm; process parameters optimization</t>
  </si>
  <si>
    <t>MICROSTRUCTURE EVOLUTION; TENSILE PROPERTIES; PROCESS PARAMETERS; GENETIC ALGORITHM; ALUMINUM; MG; AL; ALLOYS; STRENGTH; ROTATION</t>
  </si>
  <si>
    <t>Process parameters of rotating velocity, welding speed, Zn interlayer thickness, and ultrasound power are optimized by the hybrid of back propagation neural network (BPNN) and gray wolf optimization algorithm (GWOA) to obtain a high-quality Zn-added ultrasound-assisted friction stir lap welding joint of 7075-T6 Al/AZ31B Mg dissimilar alloys. The results state that the prediction accuracy of the trained BPNN model is acceptable. The optimal process parameters combination is obtained by the GWOA which is combined with the trained BPNN. The verification tests are performed under the executable optimal solution, which consists of the rotating velocity of 1054 rpm, the welding speed of 54 mm min(-1), the Zn interlayer thickness of 0.05 mm, and the ultrasound power of 1568 W. The tensile shear load of the joint reaches 9.05 kN, and the strength is 11.8% larger than that of the reported optimal joint. The artificial intelligence optimization method of GWOA combined with BPNN can accurately predict and optimize the joint strength, which has great time and economic advantages.</t>
  </si>
  <si>
    <t>[Song, Qi; Ren, Zhaoxu; Ji, Shude; Niu, Shiyu; Qi, Weiwei; Chen, Mingfei] Shenyang Aerosp Univ, Coll Aerosp Engn, Shenyang 110136, Liaoning, Peoples R China; [Qi, Weiwei; Chen, Mingfei] Liaoning Zhuanglong UAV Technol Co Ltd, Zhuanglong Ind Grade Multirotor Uav Profess Techn, Shenyang 110136, Liaoning, Peoples R China</t>
  </si>
  <si>
    <t>Ji, SD; Niu, SY (corresponding author), Shenyang Aerosp Univ, Coll Aerosp Engn, Shenyang 110136, Liaoning, Peoples R China.</t>
  </si>
  <si>
    <t>superjsd@163.com; jishude@sau.edu.cn; niushiyu_0@163.com</t>
  </si>
  <si>
    <t>Niu, Shiyu/0009-0001-6403-0554; Shude, Ji/0000-0002-0290-6573; CHEN, Ming-fei/0000-0002-1796-5023</t>
  </si>
  <si>
    <t>National Natural Science Foundation of China [51874201]; Aeronautical Science Foundation of China [20171125002]</t>
  </si>
  <si>
    <t>National Natural Science Foundation of China(National Natural Science Foundation of China (NSFC)); Aeronautical Science Foundation of China</t>
  </si>
  <si>
    <t>This work was supported by the National Natural Science Foundation of China (No.51874201) and the Aeronautical Science Foundation of China (No. 20171125002).</t>
  </si>
  <si>
    <t>10.1002/adem.201900973</t>
  </si>
  <si>
    <t>OCT 2019</t>
  </si>
  <si>
    <t>MU0CD</t>
  </si>
  <si>
    <t>WOS:000490315200001</t>
  </si>
  <si>
    <t>Shen, ZK; Ding, YQ; Gerlich, AP</t>
  </si>
  <si>
    <t>Shen, Zhikang; Ding, Yuquan; Gerlich, Adrian P.</t>
  </si>
  <si>
    <t>Advances in friction stir spot welding</t>
  </si>
  <si>
    <t>CRITICAL REVIEWS IN SOLID STATE AND MATERIALS SCIENCES</t>
  </si>
  <si>
    <t>Friction stir spot welding; fundamentals of FSSW; parameters optimization; microstructural evolution; mechanical properties</t>
  </si>
  <si>
    <t>LOW-CARBON STEEL; DISSIMILAR AL ALLOY/STEEL; SCROLL GROOVED TOOL; LAP-SHEAR SPECIMENS; FATIGUE LIFE ESTIMATIONS; CROSS-TENSION SPECIMENS; WELDED AZ31 MAGNESIUM; BULK METALLIC-GLASS; MECHANICAL-PROPERTIES; ALUMINUM-ALLOY</t>
  </si>
  <si>
    <t>Friction stir spot welding (FSSW) is a variation of linear Friction Stir Welding (FSW), which was invented to compete with resistance spot welding (RSW) and riveting of lightweight alloys in the automobile, shipbuilding and aerospace industries. Recently, the application of FSSW has rapidly extended to a variety of metals and nonmetals. This article provides a comprehensive review of the recent progress on the process fundamentals, parameters optimization, microstructural evolution and mechanical properties, and relevant simulation and modeling of FSSW. The article also evaluates the energy generation, temperature distribution, plastic flow and joining mechanisms. The optimizations of tool design and welding parameters are obtained through experiments and modeling. Furthermore, a particular emphasis is given to microstructural characterization of the recovery, recrystallization and grain growth, and related annealing phenomena after in the welded alloys. The mechanisms of defect formation and liquidation cracking are discussed in detail. The mechanical properties, including hardness, static strength, fatigue performance and failure mechanisms and the relationship between mechanical properties and microstructures are also addressed along with residual stress and corrosion behavior.</t>
  </si>
  <si>
    <t>[Shen, Zhikang] Northwestern Polytech Univ, State Key Lab Solidificat Proc, Shaanxi Key Lab Frict Welding Technol, Xian, Shaanxi, Peoples R China; [Shen, Zhikang; Ding, Yuquan; Gerlich, Adrian P.] Univ Waterloo, Ctr Adv Mat Joining, Dept Mech &amp; Mechatron Engn, Waterloo, ON, Canada</t>
  </si>
  <si>
    <t>Northwestern Polytechnical University; University of Waterloo</t>
  </si>
  <si>
    <t>Shen, ZK (corresponding author), Northwestern Polytech Univ, State Key Lab Solidificat Proc, Shaanxi Key Lab Frict Welding Technol, Xian, Shaanxi, Peoples R China.;Gerlich, AP (corresponding author), Univ Waterloo, Ctr Adv Mat Joining, Dept Mech &amp; Mechatron Engn, Waterloo, ON, Canada.</t>
  </si>
  <si>
    <t>z45shen@uwaterloo.ca; agerlich@uwaterloo.ca</t>
  </si>
  <si>
    <t>National Natural Science Foundation of China [51975479]; Fundamental Research Funds for the Central Universities [3102019QD0404]; Natural Sciences and Engineering Research Council of Canada; Canadian Foundation for Innovation</t>
  </si>
  <si>
    <t>National Natural Science Foundation of China(National Natural Science Foundation of China (NSFC)); Fundamental Research Funds for the Central Universities(Fundamental Research Funds for the Central Universities); Natural Sciences and Engineering Research Council of Canada(Natural Sciences and Engineering Research Council of Canada (NSERC)CGIAR); Canadian Foundation for Innovation(Canada Foundation for Innovation)</t>
  </si>
  <si>
    <t>This work has been supported by the National Natural Science Foundation of China (No. 51975479), the Fundamental Research Funds for the Central Universities (No. 3102019QD0404), Natural Sciences and Engineering Research Council of Canada, the Canadian Foundation for Innovation.</t>
  </si>
  <si>
    <t>1040-8436</t>
  </si>
  <si>
    <t>1547-6561</t>
  </si>
  <si>
    <t>CRIT REV SOLID STATE</t>
  </si>
  <si>
    <t>Crit. Rev. Solid State Mat. Sci.</t>
  </si>
  <si>
    <t>10.1080/10408436.2019.1671799</t>
  </si>
  <si>
    <t>Materials Science, Multidisciplinary; Physics, Condensed Matter</t>
  </si>
  <si>
    <t>OK4SQ</t>
  </si>
  <si>
    <t>WOS:000489282600001</t>
  </si>
  <si>
    <t>Song, Q; Ma, ZW; Ji, SD; Li, QH; Wang, LF; Li, R</t>
  </si>
  <si>
    <t>Song, Qi; Ma, Zhong-Wei; Ji, Shu-De; Li, Qing-Hua; Wang, Liu-Fang; Li, Rui</t>
  </si>
  <si>
    <t>Influence of Pin Offset on Microstructure and Mechanical Properties of Friction Stir Welded Mg/Ti Dissimilar Alloys</t>
  </si>
  <si>
    <t>Mg; Ti dissimilar alloys; Friction stir welding; Pin offset; Mechanical properties; Microstructure</t>
  </si>
  <si>
    <t>MAGNESIUM ALLOY; JOINTS; AL; TOOL; EVOLUTION; TITANIUM; ELEMENT; AA5052; METAL; STEEL</t>
  </si>
  <si>
    <t>The influences of pin offset on the formation, microstructure and mechanical properties of friction stir welded joint of Ti6Al4V and AZ31B Mg dissimilar alloys were investigated. The results show that sound joints are obtained at different offsets. With the offset decreasing from 2.5 to 2.1 mm, the number of Ti alloy fragments is increased, and the stir zone (SZ) is enlarged and the grains in SZ become coarser. A hook-like structure is formed at the Mg/Ti interface and its length is increased with the decrease in pin offset. The Al element has an enrichment trend at the Ti alloy side near the Mg/Ti interface when the offset is decreased, which is beneficial to the bonding of the interface. An Al-rich layer with a thickness of 3-5 mu m forms at the offset of 2.1 mm. All the joints fracture at the interface and present a mixed ductile-and-brittle fracture mode. The joint tensile strength is increased with the offset decreasing from 2.5 to 2.1 mm, and the maximum tensile strength of 175 MPa is acquired at the offset of 2.1 mm.</t>
  </si>
  <si>
    <t>[Song, Qi; Ma, Zhong-Wei; Ji, Shu-De; Li, Qing-Hua; Wang, Liu-Fang; Li, Rui] Shenyang Aerosp Univ, Sch Aerosp Engn, Shenyang 110136, Liaoning, Peoples R China</t>
  </si>
  <si>
    <t>Ji, SD (corresponding author), Shenyang Aerosp Univ, Sch Aerosp Engn, Shenyang 110136, Liaoning, Peoples R China.</t>
  </si>
  <si>
    <t>National Natural Science Foundation of China [51705339]; Aeronautical Science Foundation of China [20171125002]</t>
  </si>
  <si>
    <t>This work was supported by the National Natural Science Foundation of China (No. 51705339) and the Aeronautical Science Foundation of China (No. 20171125002).</t>
  </si>
  <si>
    <t>10.1007/s40195-019-00899-y</t>
  </si>
  <si>
    <t>IX7WV</t>
  </si>
  <si>
    <t>WOS:000485896700009</t>
  </si>
  <si>
    <t>Mofid, MA; Loryaei, E</t>
  </si>
  <si>
    <t>Mofid, M. A.; Loryaei, E.</t>
  </si>
  <si>
    <t>Investigating microstructural evolution at the interface of friction stir weld and diffusion bond of Al and Mg alloys</t>
  </si>
  <si>
    <t>Diffusion bond; Friction stir weld; Al alloy; Mg alloy; Interface; Microstructure</t>
  </si>
  <si>
    <t>ALUMINUM-ALLOY; STRENGTH; JOINTS</t>
  </si>
  <si>
    <t>Dissimilar Friction stir (FS) and Diffusion bond (DB) welds of Al alloy 5083 and Mg alloy AZ31 were produced at similar peak and bonding temperature of 435 degrees C. The weld had an irregular shaped region in the weld center of DB weld and layered interface in FS weld, having a different microstructure and hardness from the two base materials. The irregular shaped region in DB weld and interface of Mg and Al, in FS weld contained a large volume of intermetallic compound Al12Mg17 and showed significantly higher hardness in the weld center. The present study suggests that constitutional liquation resulted in the intermetallic compound (IMC) Al12Mg17 in the weld center. (C) 2019 The Authors. Published by Elsevier B.V.</t>
  </si>
  <si>
    <t>[Mofid, M. A.; Loryaei, E.] Islamic Azad Univ, Cent Tehran Branch, Dept Petr Min &amp; Mat Engn, Tehran, Iran</t>
  </si>
  <si>
    <t>Mofid, MA (corresponding author), Islamic Azad Univ, Cent Tehran Branch, Dept Petr Min &amp; Mat Engn, Tehran, Iran.</t>
  </si>
  <si>
    <t>moh.ammar_mofid@iauctb.ac.ir</t>
  </si>
  <si>
    <t>Mofid, MohammadAmmar/HTR-2279-2023</t>
  </si>
  <si>
    <t>10.1016/j.jmrt.2019.06.049</t>
  </si>
  <si>
    <t>IY8FP</t>
  </si>
  <si>
    <t>WOS:000486630400022</t>
  </si>
  <si>
    <t>Zeng, XY; Wang, YX; Li, XQ; Li, XJ; Zhao, TJ</t>
  </si>
  <si>
    <t>Zeng, Xiang-yu; Wang, Yu-xin; Li, Xue-qi; Li, Xiao-jie; Zhao, Tie-jun</t>
  </si>
  <si>
    <t>Effect of inert gas-shielding on the interface and mechanical properties of Mg/Al explosive welding composite plate</t>
  </si>
  <si>
    <t>Explosive welding; Inert gas-shielding; Mg/Al composite plate; Bonding interface</t>
  </si>
  <si>
    <t>AL-MG; MICROSTRUCTURE; ALLOY; DEFORMATION; EVOLUTION; BEHAVIOR; GROWTH; STEEL</t>
  </si>
  <si>
    <t>Mg alloys oxidize easily in air atmosphere during explosive welding. In this study, explosive welding of Mg/Al composites was shielded using inert gas to improve composite quality. Mg-AZ31B/Al-1060 composite plates were produced under helium atmosphere and compared with identical plates produced under air atmosphere with the same parameters. Microscopic morphology, elemental distribution and the mechanical properties of the bonding interface were evaluated. The interface morphology of the composites welded under helium differs significantly from those welded under air due to the different pressure of shock waves in gaseous media, and almost no oxide formed on the interface of helium bonded composite. In addition, the gain of shear and tensile strength of the helium bonded samples were observed. Therefore, the inert gas plays an important role in improving the properties of Mg-Al composite plates. Inert gas-shielding can be applied as an effective manufacturing method in live wave metal explosive welding.</t>
  </si>
  <si>
    <t>[Zeng, Xiang-yu; Wang, Yu-xin; Li, Xue-qi; Li, Xiao-jie; Zhao, Tie-jun] Dalian Univ Technol, Dept Engn Mech, Dalian 116024, Peoples R China; [Li, Xiao-jie] Dalian Univ Technol, State Key Lab Struct Anal Ind Equipment, Dalian 116024, Peoples R China</t>
  </si>
  <si>
    <t>Li, XJ (corresponding author), Dalian Univ Technol, Dept Engn Mech, Dalian 116024, Peoples R China.</t>
  </si>
  <si>
    <t>robinli@dlut.edu.cn</t>
  </si>
  <si>
    <t>Wang, Yuxin/ABF-2724-2020</t>
  </si>
  <si>
    <t>Li, Xiaojie/0000-0002-2863-7770</t>
  </si>
  <si>
    <t>National Natural Science Foundation of China [10672068, 10972051, 11672067]</t>
  </si>
  <si>
    <t>This study was funded by the National Natural Science Foundation of China (Nos. 10672068, 10972051, and 11672067).</t>
  </si>
  <si>
    <t>10.1016/j.jmapro.2019.07.007</t>
  </si>
  <si>
    <t>WOS:000489192200015</t>
  </si>
  <si>
    <t>Chen, J; Lim, YC; Huang, H; Feng, ZL; Sun, X</t>
  </si>
  <si>
    <t>Chen, Jian; Lim, Yong-Chae; Huang, Hui; Feng, Zhili; Sun, Xin</t>
  </si>
  <si>
    <t>Ultrasonic welding of AZ31B magnesium alloy</t>
  </si>
  <si>
    <t>MRS BULLETIN</t>
  </si>
  <si>
    <t>welding; Mg; acoustic; bonding</t>
  </si>
  <si>
    <t>RELATIVE MOTION; ALUMINUM; DEFORMATION; STRAIN</t>
  </si>
  <si>
    <t>[Chen, Jian; Lim, Yong-Chae; Feng, Zhili] Oak Ridge Natl Lab, Mat Joining Grp, Oak Ridge, TN 37830 USA; [Huang, Hui] Oak Ridge Natl Lab, Oak Ridge, TN USA; [Sun, Xin] Oak Ridge Natl Lab, Energy &amp; Transportat Sci Div, Oak Ridge, TN USA</t>
  </si>
  <si>
    <t>United States Department of Energy (DOE); Oak Ridge National Laboratory; United States Department of Energy (DOE); Oak Ridge National Laboratory; United States Department of Energy (DOE); Oak Ridge National Laboratory</t>
  </si>
  <si>
    <t>Chen, J (corresponding author), Oak Ridge Natl Lab, Mat Joining Grp, Oak Ridge, TN 37830 USA.</t>
  </si>
  <si>
    <t>chenj2@ornl.gov; limy@ornl.gov; huangh@ornl.gov; fengz@ornl.gov; sunx1@ornl.gov</t>
  </si>
  <si>
    <t>Lim, Yong/F-6714-2011</t>
  </si>
  <si>
    <t>Huang, Hui/0000-0002-2205-2157; Lim, Yong Chae/0000-0003-2177-3988</t>
  </si>
  <si>
    <t>US Department of Energy (DOE), Office of Vehicle Technology; DOE [DE-AC05-000R22725]; Oak Ridge National Laboratory (ORNL)</t>
  </si>
  <si>
    <t>US Department of Energy (DOE), Office of Vehicle Technology(United States Department of Energy (DOE)); DOE(United States Department of Energy (DOE)); Oak Ridge National Laboratory (ORNL)</t>
  </si>
  <si>
    <t>The authors would like to thank J. Pryor for the assistance on the ultrasonic nondestructive analysis. This research was sponsored by the US Department of Energy (DOE), Office of Vehicle Technology, under a prime contract with Oak Ridge National Laboratory (ORNL). ORNL is managed by UT-Battelle, LLC for the DOE under Contract No. DE-AC05-000R22725.</t>
  </si>
  <si>
    <t>0883-7694</t>
  </si>
  <si>
    <t>1938-1425</t>
  </si>
  <si>
    <t>MRS BULL</t>
  </si>
  <si>
    <t>MRS Bull.</t>
  </si>
  <si>
    <t>10.1557/mrs.2019.182</t>
  </si>
  <si>
    <t>IN5ZX</t>
  </si>
  <si>
    <t>WOS:000478756800011</t>
  </si>
  <si>
    <t>Badamian, A; Iwamoto, C; Sato, S; Tashiro, S</t>
  </si>
  <si>
    <t>Badamian, Amir; Iwamoto, Chihiro; Sato, Shigeo; Tashiro, Suguru</t>
  </si>
  <si>
    <t>Interface Characterization of Ultrasonic Spot-Welded Mg Alloy Interlayered with Cu Coating</t>
  </si>
  <si>
    <t>high-power ultrasonic welding; interface; magnesium; cu interlayer; intermetallic compound</t>
  </si>
  <si>
    <t>AL-CU; ALUMINUM; MAGNESIUM; DIFFUSION; EVOLUTION; MICROSTRUCTURES; DEFORMATION; JOINTS; STEEL</t>
  </si>
  <si>
    <t>The effect of Cu coating metallic interlayer on the weldability, joint strength, and interfacial microstructure during high-power ultrasonic spot welding (HP-USW) of AZ31B Mg alloy has been studied. Interlayered samples exhibited good weldability and they resulted in strong sound joints with nearly the same strength as joints without interlayer, with the distinction of lower energy being required. The Cu interlayer affected the thermal and vibrational properties of the interface, as the maximum interface temperature decreased and approached better uniformity across the weld nugget. The base metal grain structure changed to equiaxed larger grains after ultrasonic welding and a chain of parent metal small grains were observed around the interface. A binary intermetallic compound product of Mg-Cu, which was rich in Mg, has been found around the interface that was diffused toward base metal. According to the electron probe micro-analyzer (EPMA) results, alongside temperature measurements and hardness data, the formation of Mg2Cu is suggested in this region. At the interface centerline, a narrow region was identified that was composed of Mg, Cu, and Al. Complementary transmission electron microscopy analysis estimated that Al-containing reaction product is a ternary alloy of the MgCuxAly type. The dispersion of fine grain intermetallic compounds as discrete particles inside Mg substrate in both interfacial regions formed a composite like structure that could participate in joint strengthening.</t>
  </si>
  <si>
    <t>[Badamian, Amir] Ibaraki Univ, Grad Sch Sci &amp; Engn, Hitachi, Ibaraki 3168511, Japan; [Iwamoto, Chihiro; Sato, Shigeo; Tashiro, Suguru] Ibaraki Univ, Dept Mat Sci &amp; Engn, Hitachi, Ibaraki 3168511, Japan</t>
  </si>
  <si>
    <t>Ibaraki University; Ibaraki University</t>
  </si>
  <si>
    <t>Badamian, A (corresponding author), Ibaraki Univ, Grad Sch Sci &amp; Engn, Hitachi, Ibaraki 3168511, Japan.</t>
  </si>
  <si>
    <t>amir_badamian@yahoo.co.jp; chihiro.iwamoto.77@vc.ibaraki.ac.jp; shigeo.sato.ar@vc.ibaraki.ac.jp; suguru.tashiro.5045@vc.ibaraki.ac.jp</t>
  </si>
  <si>
    <t>Sato, Shigeo/A-8112-2011</t>
  </si>
  <si>
    <t>10.3390/met9050532</t>
  </si>
  <si>
    <t>IN6UY</t>
  </si>
  <si>
    <t>WOS:000478818700050</t>
  </si>
  <si>
    <t>Atak, A; Sik, A</t>
  </si>
  <si>
    <t>Correia, JAFO; DeJesus, AMP; Fernandes, AA; Calcada, R</t>
  </si>
  <si>
    <t>Atak, Ahmet; Sik, Aydin</t>
  </si>
  <si>
    <t>Investigation of Mechanical Properties and Fatigue of Friction Stir Spot Welded Light Metals</t>
  </si>
  <si>
    <t>MECHANICAL FATIGUE OF METALS: EXPERIMENTAL AND SIMULATION PERSPECTIVES</t>
  </si>
  <si>
    <t>Structural Integrity-Series</t>
  </si>
  <si>
    <t>19th International Colloquium on Mechanical Fatigue of Metals (ICMFM)</t>
  </si>
  <si>
    <t>SEP 05-07, 2018</t>
  </si>
  <si>
    <t>Univ Porto, Fac Engn, Porto, PORTUGAL</t>
  </si>
  <si>
    <t>Univ Porto, Fac Engn</t>
  </si>
  <si>
    <t>Friction stir spot welding; Joining of magnesium; Joining of aluminum; Fatigue of light metals; Welding of light metals</t>
  </si>
  <si>
    <t>The Light metals such as aluminum and magnesium alloys find extensive use in land and air transport vehicles, electronics, computer and sporting goods industries. In order to reduce weight and thus save fuel, many studies are carried out on the development of new engineering materials, which have lightweight and high fatigue strength, especially for the automotive and aviation industry. One of the first metals remembered in this field is magnesium, which has lower density. In contrary to these advantages, joining of light metal alloys with fusion based welding methods have some problems. Since the fusion welding of light metal sheets is difficult, friction stir welding (FSW) method frequently used for joining of these. Studies has shown that shoulder profile of welding tool, which apply pressure on material, affects the welding quality in FSW method. In order to understand these effects various shoulder profile has been studied and understood. FSW method has been investigated and used for joining of materials since about 50 years. In this paper, the pinless shoulder profile designs of stir tool and the mechanical properties and fatigue strength of magnesium and aluminum alloy sheets, which are joined with these stir tools, are aimed to investigate. In order to realize this, shoulder profiles were designed and manufactured accordingly. Subsequently, magnesium and aluminum alloy sheets for automotive and aviation applications were joined with friction stir spot welding (FSSW). Finally, mechanical properties of joined materials such as tensile, tensile shear, bending and fatigue strength were tested. As a result, it has been verified that light metal alloys such as magnesium alloy AZ31B with good ductile and fatigue strength can easily be joined with FSSW. Moreover, joining of light metals with FSSW method has been demonstrated with comparative test and analysis in engineering applications.</t>
  </si>
  <si>
    <t>[Atak, Ahmet; Sik, Aydin] Gazi Univ, Fac Architecture, Dept Ind Design, Eti Mahallesi Yukselis Sokak 5, TR-06570 Ankara, Turkey</t>
  </si>
  <si>
    <t>Atak, A (corresponding author), Gazi Univ, Fac Architecture, Dept Ind Design, Eti Mahallesi Yukselis Sokak 5, TR-06570 Ankara, Turkey.</t>
  </si>
  <si>
    <t>ahmet.atak@gazi.edu.tr</t>
  </si>
  <si>
    <t>SIK, Prof. Dr. Aydin/F-5429-2019; ATAK, Ahmet/L-9831-2019</t>
  </si>
  <si>
    <t>SIK, Prof. Dr. Aydin/0000-0002-8977-9094; ATAK, Ahmet/0000-0002-7320-0623</t>
  </si>
  <si>
    <t>SPRINGER NATURE SWITZERLAND AG</t>
  </si>
  <si>
    <t>PICASSOPLATZ 4, BASEL, CH-4052, SWITZERLAND</t>
  </si>
  <si>
    <t>2522-560X</t>
  </si>
  <si>
    <t>2522-5618</t>
  </si>
  <si>
    <t>978-3-030-13980-3; 978-3-030-13979-7</t>
  </si>
  <si>
    <t>STRUCT INTEGR</t>
  </si>
  <si>
    <t>10.1007/978-3-030-13980-3_44</t>
  </si>
  <si>
    <t>BO1CQ</t>
  </si>
  <si>
    <t>WOS:000494944700044</t>
  </si>
  <si>
    <t>Sahu, S; Thorat, O; Mahto, RP; Pal, SK; Srirangam, P</t>
  </si>
  <si>
    <t>Joshi, VV; Jordon, JB; Orlov, D; Neelameggham, NR</t>
  </si>
  <si>
    <t>Sahu, Suryakanta; Thorat, Omkar; Mahto, Raju Prasad; Pal, Surjya Kanta; Srirangam, Prakash</t>
  </si>
  <si>
    <t>A Review and Case Study on Mechanical Properties and Microstructure Evolution in Magnesium-Steel Friction Stir Welding</t>
  </si>
  <si>
    <t>MAGNESIUM TECHNOLOGY 2019</t>
  </si>
  <si>
    <t>Magnesium Technology Symposium held during the 148th TMS Annual Meeting and Exhibition</t>
  </si>
  <si>
    <t>MAR 10, 2019</t>
  </si>
  <si>
    <t>San Antonio, TX</t>
  </si>
  <si>
    <t>Automotive industry; Magnesium alloys; Stainless steel; Friction stir welding; Dissimilar joints</t>
  </si>
  <si>
    <t>STAINLESS-STEEL; ALLOY; JOINTS; INTERLAYER; INTERFACE; BEHAVIOR; NICKEL; FSW</t>
  </si>
  <si>
    <t>Weight minimization and global environmental policies on carbon content open a new research avenue towards materials and manufacturing processes in transport industries. Friction stir welding (FSW) process is a combination of frictional heating and stirring action where materials are joined in their solid state. In this study, a review has been made on the joining status of magnesium alloys to steel by using FSW. Present problems and future opportunities of magnesium to steel joining with the help of FSW are also stated. A case study has also been presented where the joint characteristics of AZ31B to AISI 304 sheets fabricated in lap configuration by FSW have been investigated by varying tool rotational speed (600, 1000, and 1800 rpm) and varying weld speed (40, 200, and 350 mm/min). A maximum weld joint efficiency of 79% of the AZ31B base alloy has been achieved with a parametric combination of 600 rpm and 350 mm/min.</t>
  </si>
  <si>
    <t>[Sahu, Suryakanta] Indian Inst Technol Kharagpur, Adv Technol Dev Ctr, Kharagpur 721302, W Bengal, India; [Thorat, Omkar] Dr Babasaheb Ambedkar Technol Univ, Dept Mech Engn, Raigad 402103, India; [Mahto, Raju Prasad; Pal, Surjya Kanta] Indian Inst Technol Kharagpur, Dept Mech Engn, Kharagpur 721302, W Bengal, India; [Srirangam, Prakash] Univ Warwick, Warwick Mfg Grp WMG, Coventry CV4 7AL, W Midlands, England</t>
  </si>
  <si>
    <t>Indian Institute of Technology System (IIT System); Indian Institute of Technology (IIT) - Kharagpur; Dr. Babasaheb Ambedkar Technological University; Indian Institute of Technology System (IIT System); Indian Institute of Technology (IIT) - Kharagpur; University of Warwick</t>
  </si>
  <si>
    <t>Sahu, S (corresponding author), Indian Inst Technol Kharagpur, Adv Technol Dev Ctr, Kharagpur 721302, W Bengal, India.</t>
  </si>
  <si>
    <t>suryakanta@iitkgp.ac.in</t>
  </si>
  <si>
    <t>SAHU, SURYAKANTA/0009-0003-8621-2281; Mahto, Raju Prasad/0000-0002-2809-2301; PAL, SURJYA KANTA/0000-0003-2182-6349</t>
  </si>
  <si>
    <t>978-3-030-05789-3; 978-3-030-05788-6</t>
  </si>
  <si>
    <t>10.1007/978-3-030-05789-3_17</t>
  </si>
  <si>
    <t>Engineering, Chemical; Metallurgy &amp; Metallurgical Engineering</t>
  </si>
  <si>
    <t>BP1JD</t>
  </si>
  <si>
    <t>WOS:000539483800017</t>
  </si>
  <si>
    <t>Chen, SJ; Wang, X; Yuan, T; Li, XX</t>
  </si>
  <si>
    <t>Chen Shujun; Wang Xuan; Yuan Tao; Li Xiaoxu</t>
  </si>
  <si>
    <t>Research on Prediction Method of Liquation Cracking Susceptibility to Magnesium Alloy Welds</t>
  </si>
  <si>
    <t>magnesium alloy; CMT-MIG welding; liquation cracking; susceptibility prediction; chemical composition</t>
  </si>
  <si>
    <t>PENETRATION; MICROSTRUCTURE; CONVECTION</t>
  </si>
  <si>
    <t>Magnesium alloys has a wide application prospect due to their good properties, such as high specific strength and specific stiffness, but the susceptibility of liquation cracking is also pretty high. The liquation in partially melted zone of AZ-series magnesium alloys were investigated with circular-patch welding test. The AZ91, AZ31 base alloys were welded with AZ61 and AZ92 filler wires by using the cold metal transter metal inert-gas (CMT-MIG) welding. The results show that, the liquation occurred along the weld edge of AZ91 with the eutectic reaction occurring between gamma(Mg17Al12) phase and Mg-rich phase. The liquation susceptibility of AZ31 was pretty low as gamma(Mg17Al12) was not present in base metal of AZ31. Meanwhile, a new method for predicting liquation cracking based on binary phase diagram was proposed. When the initial solidification temperature of weld is higher and the solidification temperature range of weld is shorter than those of base metal, the liquation crack susceptibility of weld is mostly higher. When the initial solidification temperature of weld is close to or below that of base metal, and the solidification temperature range of weld is close to or longer than that of base metal, the liquation cracking susceptibility of weld is lower. This method worked well on predicting the effect of composition of base metal and filler wires on liquation cracking, and the predicting results are consistent with the experimental results. That is, the liquation cracking susceptibility is higher with AZ91 base metal used than that with AZ31 base metal. And, the liquation cracking susceptibility is lower with AZ92 filler wire than that with AZ61 filler wire.</t>
  </si>
  <si>
    <t>[Chen Shujun; Wang Xuan; Yuan Tao; Li Xiaoxu] Beijing Univ Technol, Engn Reseatvh Ctr Adv Mfg Technol Automot Compone, Minist Educ, Beijing 100124, Peoples R China</t>
  </si>
  <si>
    <t>Yuan, T (corresponding author), Beijing Univ Technol, Engn Reseatvh Ctr Adv Mfg Technol Automot Compone, Minist Educ, Beijing 100124, Peoples R China.</t>
  </si>
  <si>
    <t>National Natural Science Foundation of China [51704013]; Beijing Municipal Education Commission General Research Project [KM201810005016]; China Postdoctoral Science Foundation [2016M600881]</t>
  </si>
  <si>
    <t>National Natural Science Foundation of China(National Natural Science Foundation of China (NSFC)); Beijing Municipal Education Commission General Research Project; China Postdoctoral Science Foundation(China Postdoctoral Science Foundation)</t>
  </si>
  <si>
    <t>Supported by National Natural Science Foundation of China (No.51704013), Beijing Municipal Education Commission General Research Project (No.KM201810005016) and China Postdoctoral Science Foundation (No.2016M600881)</t>
  </si>
  <si>
    <t>DEC 11</t>
  </si>
  <si>
    <t>10.11900/0412.1961.2018.00151</t>
  </si>
  <si>
    <t>HF7XP</t>
  </si>
  <si>
    <t>WOS:000454455600003</t>
  </si>
  <si>
    <t>Xu, RZ; Ni, DR; Yang, Q; Xiao, BL; Liu, CZ; Ma, ZY</t>
  </si>
  <si>
    <t>Xu, R. Z.; Ni, D. R.; Yang, Q.; Xiao, B. L.; Liu, C. Z.; Ma, Z. Y.</t>
  </si>
  <si>
    <t>Influencing mechanism of Al-containing Zn coating on interfacial microstructure and mechanical properties of friction stir spot welded Mg-steel joint</t>
  </si>
  <si>
    <t>Friction stir spot welding; Dissimilar metals; Zn-Al coating; Intermetallic compound; Metallurgical bonding</t>
  </si>
  <si>
    <t>MAGNESIUM ALLOY; INTERLAYER; PENETRATION; ALLOY/STEEL; STRENGTH; ALUMINUM; BEHAVIOR; TOOL; NI</t>
  </si>
  <si>
    <t>2.4 mm thick AZ31 Mg alloy sheet and 1.5 mm Q234 steel sheet with a hot-dipped Al-containing Zn coating were friction stir spot welded (FSSW) using a pinless tool. It was shown that the Al-containing Zn coating played a crucial role in joining the Mg alloy and steel during FSSW. The Zn coating observably improved the Mg steel interfacial wettability during FSSW, and the Al5Fe2 phase in the Zn coating on the steel substrate surface promoted the metallurgical bonding of Mg alloy and steel. It was confirmed that the Al5Fe2 phase on the steel surface resulted from the reaction between the steel substrate and the Al in the Zn coating during hot-dipping, and was not related to the Al-containing Mg alloy substrate. The tensile-shear load of the FSSW Mg steel joint reached 4.3 kN. The fracture of the joint occurred along the interface on the steel substrate side. The interface between the Al5Fe2 layer and Mg alloy substrate was the weakest region of the Mg steel joint.</t>
  </si>
  <si>
    <t>[Xu, R. Z.; Ni, D. R.; Yang, Q.; Xiao, B. L.; Ma, Z. Y.] Chinese Acad Sci, Inst Met Res, Shenyang Natl Lab Mat Sci, 72 Wenhua Rd, Shenyang 110016, Liaoning, Peoples R China; [Xu, R. Z.; Liu, C. Z.] Shenyang Aerosp Univ, Coll Mat Sci &amp; Engn, 37 Daoyi South St, Shenyang 110136, Liaoning, Peoples R China</t>
  </si>
  <si>
    <t>Ma, ZY (corresponding author), Chinese Acad Sci, Inst Met Res, Shenyang Natl Lab Mat Sci, 72 Wenhua Rd, Shenyang 110016, Liaoning, Peoples R China.</t>
  </si>
  <si>
    <t>National Natural Science Foundation of China [51601121, 51331008]; Natural Science Foundation of Liaoning Province Program [L201624, 201602570]</t>
  </si>
  <si>
    <t>National Natural Science Foundation of China(National Natural Science Foundation of China (NSFC)); Natural Science Foundation of Liaoning Province Program(Natural Science Foundation of Liaoning Province)</t>
  </si>
  <si>
    <t>This study was supported by the National Natural Science Foundation of China under Grant Nos. 51601121 and 51331008, and Natural Science Foundation of Liaoning Province Program Nos. L201624 and 201602570.</t>
  </si>
  <si>
    <t>10.1016/j.matchar.2018.04.011</t>
  </si>
  <si>
    <t>GH3AJ</t>
  </si>
  <si>
    <t>WOS:000433272800022</t>
  </si>
  <si>
    <t>Yang, FZ; Zhou, J; Xiong, YB</t>
  </si>
  <si>
    <t>Yang Fang-zhou; Zhou Jie; Xiong Yi-bo</t>
  </si>
  <si>
    <t>Effect of heat input on microstructure and mechanical properties of butt-welded dissimilar magnesium alloys joint</t>
  </si>
  <si>
    <t>magnesium alloy; TIG welding; microstructure; mechanical property</t>
  </si>
  <si>
    <t>MG ALLOY; CORROSION; RESISTANCE; EVOLUTION; BEHAVIOR; AL</t>
  </si>
  <si>
    <t>The effects of heat input on the microstructures and mechanical properties of tungsten inert gas (TIG) butt-welded AZ31/MB3 dissimilar Mg alloys joint were investigated by microstructural observations, microhardness testing and tensile testing. The results reveal that with the increase of heat input, the width of welding seam increases obviously and the grains both in the fusion zone and the heat affected zone coarsen during TIG welding process. The tensile strength of butt-welded joint increases with the increase of heat input and the maximum joining strength of 242 MPa is obtained with welding current of 90 A. However, lots of welding pores occur with the further increase of heat input, which results in the decrease of joining strength. It is experimentally demonstrated that robust joint can be obtained by TIG welding process.</t>
  </si>
  <si>
    <t>[Yang Fang-zhou; Zhou Jie; Xiong Yi-bo] Chongqing Univ, Coll Mat Sci &amp; Engn, Chongqing 400044, Peoples R China; [Yang Fang-zhou] Chongqing Univ Arts &amp; Sci, Sch Robot Engn &amp; Mech Elect Engn, Chongqing 402168, Peoples R China</t>
  </si>
  <si>
    <t>Zhou, J (corresponding author), Chongqing Univ, Coll Mat Sci &amp; Engn, Chongqing 400044, Peoples R China.</t>
  </si>
  <si>
    <t>cqu_jiezhou@163.com</t>
  </si>
  <si>
    <t>xiong, yibo/JVZ-7819-2024; Wang, Yunlei/HZI-3220-2023</t>
  </si>
  <si>
    <t>National Natural Science Foundation of China [51575067]; Major and Special Project of Ministry of Science and Technology, China [2012ZX04010-081]</t>
  </si>
  <si>
    <t>National Natural Science Foundation of China(National Natural Science Foundation of China (NSFC)); Major and Special Project of Ministry of Science and Technology, China</t>
  </si>
  <si>
    <t>Project(51575067) supported by the National Natural Science Foundation of China; Project(2012ZX04010-081) supported by the Major and Special Project of Ministry of Science and Technology, China</t>
  </si>
  <si>
    <t>JOURNAL OF CENTRAL SOUTH UNIV TECHNOLOGY</t>
  </si>
  <si>
    <t>EDITORIAL OFFICE, CHANGSHA, HUNAN 410083, PEOPLES R CHINA</t>
  </si>
  <si>
    <t>1993-0666</t>
  </si>
  <si>
    <t>10.1007/s11771-018-3832-6</t>
  </si>
  <si>
    <t>GM8II</t>
  </si>
  <si>
    <t>WOS:000438468300011</t>
  </si>
  <si>
    <t>Tarraf, J; Mustapha, S; Fakih, MA; Harb, M; Wang, HJ; Ayoub, G; Hamade, R</t>
  </si>
  <si>
    <t>Tarraf, Jaafar; Mustapha, Samir; Fakih, Mohammad Ali; Harb, Mohammad; Wang, Hongjian; Ayoub, Georges; Hamade, Ramsey</t>
  </si>
  <si>
    <t>Application of ultrasonic waves towards the inspection of similar and dissimilar friction stir welded joints</t>
  </si>
  <si>
    <t>Guided waves; Material discontinuity; Friction stir welding; Frequency-wavenumber filtering technique; CT-scanning</t>
  </si>
  <si>
    <t>GUIDED-WAVES; LAMB WAVES; DEFECTS; SYSTEM; DAMAGE; STEEL</t>
  </si>
  <si>
    <t>Crack detection in welded structures of dissimilar material using guided waves is not well developed. This paper scrutinizes the effect of material discontinuity in plate structures and the excessive plastic deformation, within friction stir welded (FSW) joints, on the propagation behavior of guided waves toward their application in weld assessment. Quantifying the scattering, attenuation and group velocities of the guided waves when they propagate across different media, as well as determining the elastic properties of the material within the weld will provide rich information about the behavior of ultrasonic waves. Three pristine defect free friction stir welded plates were used in this study. The first specimen was a weld of dissimilar materials aluminum/magnesium alloy (AA6061-T6/AZ31B), the second was of dissimilar aluminum alloy grades (AA6060/AA7020-T651), and the third was of the same aluminum grade (AA7020-T651/AA7020-T651). The elastic properties across all the welds were extrapolated using nano-indentation technique. Ultrasonic guided waves were excited and measured using piezoelectric wafers and laser Doppler vibrometer (LDV). Additionally, a sensor network design was implemented on the three specimens using piezoelectric transducers. Wave reflections, based on the LDV results and the information collected from the sensor network, were observed at the weld zone of the AA6061-T6/AZ31B FSW plate, while no reflections were detected at the weld zones in the AA7020-T651/AA7020-T651 and AA6060/AA7020-T651 plates. The results were correlated with the measurements obtained from the nano-indentation experiment, where a sharp change in the elastic properties of the base metals in the AA6061-T6/AZ31B welded joint were detected, unlike the other two plates that showed constant elastic properties across the weld zones. The results showed that the amount of scattering at the joints is a function of the wave propagation direction. It was noticed that the average wave reflection generated when the wave crossed from the AZ31B to the AA6061-T6 base metal was around 35% of the incident signal, but it reduced to 25% when the wave propagation direction was reversed. Characterizing ultrasonic waves in FSWs and the behavior of the incident and reflected waves in the welded zones will further improve on the technology used for inspection and monitoring of solid state welded joints.</t>
  </si>
  <si>
    <t>[Tarraf, Jaafar; Mustapha, Samir; Fakih, Mohammad Ali; Harb, Mohammad; Hamade, Ramsey] Amer Univ Beirut, Dept Mech Engn, Beirut, Lebanon; [Wang, Hongjian] Univ Sydney, Sch Aerosp Mech &amp; Mechatron Engn, Sydney, NSW, Australia; [Ayoub, Georges] Univ Michigan Dearborn, Ind &amp; Mfg Syst Engn Dept, Dearborn, MI 48128 USA</t>
  </si>
  <si>
    <t>American University of Beirut; University of Sydney; University of Michigan System; University of Michigan Dearborn</t>
  </si>
  <si>
    <t>Mustapha, S (corresponding author), Amer Univ Beirut, Dept Mech Engn, Beirut, Lebanon.</t>
  </si>
  <si>
    <t>sm154@aub.edu.lb</t>
  </si>
  <si>
    <t>Fakih, Mohammad Ali/AEM-9935-2022; Harb, Mohammad/AAM-5323-2020; Ayoub, Georges/HJB-3290-2022</t>
  </si>
  <si>
    <t>Ayoub, Georges/0000-0002-3494-5526; Fakih, Mohammad Ali/0000-0002-2748-8400; Mustapha, Samir/0000-0002-3198-5290; Harb, Mohammad/0000-0001-8538-7133</t>
  </si>
  <si>
    <t>Lebanese National Council for Scientific Research (CNRS) [103085]; University Research Board at the American University of Beirut [103008]</t>
  </si>
  <si>
    <t>Lebanese National Council for Scientific Research (CNRS)(Centre National de la Recherche Scientifique (CNRS)); University Research Board at the American University of Beirut</t>
  </si>
  <si>
    <t>S. Mustapha is grateful for the research support from the Lebanese National Council for Scientific Research (CNRS Award #103085) and the University Research Board at the American University of Beirut (Award #103008).</t>
  </si>
  <si>
    <t>10.1016/j.jmatprotec.2018.01.006</t>
  </si>
  <si>
    <t>GF3IB</t>
  </si>
  <si>
    <t>WOS:000431837700059</t>
  </si>
  <si>
    <t>Lv, XQ; Wu, CS; Yang, CL; Padhy, GK</t>
  </si>
  <si>
    <t>Lv, Xueqi; Wu, ChuanSong; Yang, Chunliang; Padhy, G. K.</t>
  </si>
  <si>
    <t>Weld microstructure and mechanical properties in ultrasonic enhanced friction stir welding of Al alloy to Mg alloy</t>
  </si>
  <si>
    <t>Ultrasonic vibration; Friction stir welding; aluminium alloy; Magnesium alloy; Dissimilar alloy joint; Intermetallic compounds</t>
  </si>
  <si>
    <t>INTERMETALLIC COMPOUND LAYER; ALUMINUM-ALLOY; MAGNESIUM ALLOY; MATERIAL FLOW; VIBRATION; PARAMETERS; JOINTS</t>
  </si>
  <si>
    <t>A preliminary investigation was carried out into the application of angularly exerted ultrasonic vibrations in friction stir welding for the joining of AA 6061-T4 alloy to AZ31B at different tool rotation speeds. The variations in the welding process and weld properties due to the applied acoustic field were investigated. The process temperature was increased, the material flow path was widened and mechanical interlocking features at weld interfaces were improved in the presence of ultrasonics. Morphology and distribution of intermetallic compounds were influenced by the added vibrations at all rotation speeds. Formation of intermetallic layers at the weld interfaces was driven by heat input. Composition of the intermetallic compound was roughly unaffected but the layer thickness was reduced by the additional acoustic field. The ultrasonic enhanced improvement in weld mechanical properties was significant at very low rotation speeds but less substantial at higher rotation speeds.</t>
  </si>
  <si>
    <t>[Lv, Xueqi; Wu, ChuanSong; Yang, Chunliang; Padhy, G. K.] Shandong Univ, Inst Mat Joining, Key Lab Liquid Solid Struct Evolut &amp; Mat Proc, Jinan 250061, Shandong, Peoples R China</t>
  </si>
  <si>
    <t>Wu, CS (corresponding author), Shandong Univ, Inst Mat Joining, Key Lab Liquid Solid Struct Evolut &amp; Mat Proc, Jinan 250061, Shandong, Peoples R China.</t>
  </si>
  <si>
    <t>Padhy, Girish/H-4212-2019; Wu, ChuanSong/B-1571-2009; Lv, Xue-Qi/AAC-7731-2022</t>
  </si>
  <si>
    <t>National Natural Science Foundation of China [51475272]; Shandong University</t>
  </si>
  <si>
    <t>National Natural Science Foundation of China(National Natural Science Foundation of China (NSFC)); Shandong University</t>
  </si>
  <si>
    <t>The authors are grateful to the financial support for this research from the National Natural Science Foundation of China (Grant No. 51475272). GKP acknowledges the postdoctoral fellowship of Shandong University.</t>
  </si>
  <si>
    <t>10.1016/j.jmatprotec.2017.11.031</t>
  </si>
  <si>
    <t>GC4LT</t>
  </si>
  <si>
    <t>WOS:000429756700016</t>
  </si>
  <si>
    <t>Fakih, MA; Mustapha, S; Tarraf, J; Ayoub, G; Hamade, R</t>
  </si>
  <si>
    <t>Fakih, Mohammad Ali; Mustapha, Samir; Tarraf, Jaafar; Ayoub, Georges; Hamade, Ramsey</t>
  </si>
  <si>
    <t>Detection and assessment of flaws in friction stir welded joints using ultrasonic guided waves: experimental and finite element analysis</t>
  </si>
  <si>
    <t>MECHANICAL SYSTEMS AND SIGNAL PROCESSING</t>
  </si>
  <si>
    <t>Lamb waves; Weld inspection; Structural health monitoring; Friction stir welding; CT scanning; Finite element analysis</t>
  </si>
  <si>
    <t>EMPIRICAL MODE DECOMPOSITION; LAMB WAVES; SANDWICH STRUCTURES; MAGNESIUM ALLOY; DAMAGE; IDENTIFICATION; BEHAVIOR; DEFECTS; SCATTERING; TRANSFORM</t>
  </si>
  <si>
    <t>Ultrasonic guided waves (GWs), e.g. Lamb waves, have been proven effective in the detection of defects such as corrosion, cracking, delamination, and debonding in both composite and metallic structures. They are a significant tool employed in structural health monitoring. In this study, the ability of ultrasonic GWs to assess the quality of friction stir welding (FSW) was investigated. Four friction stir welded AZ31B magnesium plates processed with different welding parameters and a non-welded plate were used. The fundamental symmetric (S-0) Lamb wave mode was excited using piezoelectric wafers (PZTs). Further, the So mode was separated using the Improved complete ensemble empirical mode decomposition with adaptive noise (Improved CEEMDAN) technique. A damage index (DI) was defined based on the variation in the amplitude of the captured wave signals in order to detect the presence and asses the severity of damage resulting from the welding process. As well, computed tomography (CT) scanning was used as a non-destructive testing (NDT) technique to assess the actual weld quality and validate predictions based on the GW approach. The findings were further confirmed using finite element analysis (FEA). To model the actual damage profile in the welds, Mimics software was used for the 3D reconstruction of the CT scans. The built 3D models were later used for evaluation of damage volume and for FEA. The damage volumes were correlated to the damage indices computed from both experimental and numerical data. The proposed approach showed high sensitivity of the So mode to internal flaws within the friction stir welded joints. This methodology has great potential as a future classification method of FSW quality. (C) 2017 Elsevier Ltd. All rights reserved.</t>
  </si>
  <si>
    <t>[Fakih, Mohammad Ali; Mustapha, Samir; Tarraf, Jaafar; Hamade, Ramsey] Amer Univ Beirut, Maroun Semaan Fac Engn &amp; Architecture, Dept Mech Engn, Beirut, Lebanon; [Ayoub, Georges] Univ Michigan, Ind &amp; Mfg Syst Engn Dept, Dearborn, MI 48128 USA</t>
  </si>
  <si>
    <t>American University of Beirut; University of Michigan System; University of Michigan</t>
  </si>
  <si>
    <t>Mustapha, S (corresponding author), Amer Univ Beirut, Maroun Semaan Fac Engn &amp; Architecture, Dept Mech Engn, Beirut, Lebanon.</t>
  </si>
  <si>
    <t>Fakih, Mohammad Ali/AEM-9935-2022; Ayoub, Georges/HJB-3290-2022</t>
  </si>
  <si>
    <t>Mustapha, Samir/0000-0002-3198-5290; Ayoub, Georges/0000-0002-3494-5526; Fakih, Mohammad Ali/0000-0002-2748-8400</t>
  </si>
  <si>
    <t>Recognition and gratitude are addressed to the Lebanese National Council for Scientific Research (CNRS) for their Award #103085. The financial support of the University Research Board at the American University of Beirut for their Award #103008 is also acknowledged. The authors thank Dr. Nayla Cortas and Ms. Salam Al Hamra at the American University of Beirut - Medical Center (AUBMC) for their help in performing the needed a scans.</t>
  </si>
  <si>
    <t>ACADEMIC PRESS LTD- ELSEVIER SCIENCE LTD</t>
  </si>
  <si>
    <t>24-28 OVAL RD, LONDON NW1 7DX, ENGLAND</t>
  </si>
  <si>
    <t>0888-3270</t>
  </si>
  <si>
    <t>MECH SYST SIGNAL PR</t>
  </si>
  <si>
    <t>Mech. Syst. Signal Proc.</t>
  </si>
  <si>
    <t>10.1016/j.ymssp.2017.09.003</t>
  </si>
  <si>
    <t>FK6KL</t>
  </si>
  <si>
    <t>WOS:000413612500032</t>
  </si>
  <si>
    <t>Mróz, S; Gontarz, A; Drozdowski, K; Bala, H; Szota, P</t>
  </si>
  <si>
    <t>Mroz, Sebastian; Gontarz, Andrzej; Drozdowski, Krzysztof; Bala, Henryk; Szota, Piotr</t>
  </si>
  <si>
    <t>Forging of Mg/Al bimetallic handle using explosive welded feedstock</t>
  </si>
  <si>
    <t>Mg/Al bimetallic bars; Explosive welding; Forging; Corrosion resistance</t>
  </si>
  <si>
    <t>MAGNESIUM ALLOY; ALUMINUM; AL; LAYER; MG; MICROSTRUCTURE; EXTRUSION; CORROSION</t>
  </si>
  <si>
    <t>The paper presents the results of investigation into the possibility of employing the forging process to produce aluminium-clad magnesium products. The purpose of the investigation was to develop and implement the technology of Mg/Al bimetal feedstock screw press forging and to compare the corrosion resistance of the product with that of an identical product made of a magnesium alloy. The feedstock was round 22.5 mm-diameter and 160 mm-length Mg/Al bars that had been produced using the explosive welding method. As an example product, a door handle used in helicopter production was selected. For comparison purposes, the door handle was also forged of magnesium alloy AZ31. After the forging process, the both products were subjected to corrosion resistance testing. From the obtained results it was found that the forging of the assumed quality could be made in the process of forging on the screw press, and that the use of the aluminium cladding layer only slightly increased the mass of the finished products, while substantially improving its corrosion resistance. (c) 2017 Politechnika Wroclawska. Published by Elsevier Sp. z o.o. All rights reserved.</t>
  </si>
  <si>
    <t>[Mroz, Sebastian; Bala, Henryk; Szota, Piotr] Czestochowa Tech Univ, Fac Prod Engn &amp; Mat Technol, Czestochowa, Poland; [Gontarz, Andrzej] Lublin Univ Technol, Fac Mech Engn, Lublin, Poland; [Drozdowski, Krzysztof] ZOP Co Ltd Forging Plant, Swidnik, Poland</t>
  </si>
  <si>
    <t>Technical University Czestochowa; Lublin University of Technology</t>
  </si>
  <si>
    <t>Gontarz, A (corresponding author), Lublin Univ Technol, Fac Mech Engn, Lublin, Poland.</t>
  </si>
  <si>
    <t>mroz@wip.pcz.pl; a.gontarz@pollub.pl; krzysztof_drozdowski@kuznia-zop.pl; hbala@wip.pcz.pl; pszota@wip.pcz.pl</t>
  </si>
  <si>
    <t>Szota, Piotr/ABI-3768-2020; Bala, Henryk/KOC-8217-2024; Gontarz, Andrzej/V-6487-2018</t>
  </si>
  <si>
    <t>Szota, Piotr/0000-0003-2604-6771; Bala, Henryk/0000-0002-2216-7958; Mroz, Sebastian/0000-0002-0479-2303; Gontarz, Andrzej/0000-0002-6550-1127</t>
  </si>
  <si>
    <t>National Scientific Centre [DEC-2013/11/B/ST8/04352/1]</t>
  </si>
  <si>
    <t>National Scientific Centre</t>
  </si>
  <si>
    <t>The study is financed in the years 2015-2018 from the resources of the National Scientific Centre granted under the Decision no. DEC-2013/11/B/ST8/04352/1 for the project entitled: The process fundamentals of the manufacture of new-generation Mg/Al bimetallic bars with enhanced corrosion resistance.</t>
  </si>
  <si>
    <t>ELSEVIER URBAN &amp; PARTNER SP Z O O</t>
  </si>
  <si>
    <t>WROCLAW</t>
  </si>
  <si>
    <t>UL MIGDALOWA 4, LOK 59, WROCLAW, 02-796, POLAND</t>
  </si>
  <si>
    <t>10.1016/j.acme.2017.09.005</t>
  </si>
  <si>
    <t>GE5PM</t>
  </si>
  <si>
    <t>WOS:000431274500005</t>
  </si>
  <si>
    <t>Goel, S; Naveen, G; Gupta, A; Gulati, P</t>
  </si>
  <si>
    <t>Goel, Shikhar; Naveen, Gadde; Gupta, Akash; Gulati, Piyush</t>
  </si>
  <si>
    <t>Effect of process parameters on mechanical and metallurgical properties of friction stir processed AZ31Mg alloy</t>
  </si>
  <si>
    <t>7th International Conference of Materials Processing and Characterization (ICMPC)</t>
  </si>
  <si>
    <t>MAR 17-19, 2017</t>
  </si>
  <si>
    <t>Friction stir processing; AZ31; ultimate tensile strength; impact energy; percent elongation</t>
  </si>
  <si>
    <t>MAGNESIUM ALLOY; MG ALLOY; MICROSTRUCTURE; JOINTS</t>
  </si>
  <si>
    <t>In this investigation an effort has been made to study the effect of rotational, welding speed and plunge depth on metallurgical and mechanical properties of AZ31Mg alloy by friction stir processing, parameters were optimized for mechanical properties. Plunge depth was found to have significant effect on tensile strength, impact energy while percent elongation was most affected by rotational speed. Majority of processed specimen failed at advancing side i.e. at the boundary of nugget and heat affected zone. Highest ultimate tensile strength 245 MPa, Impact energy 11J, percent elongation 8.2% was achieved under optimized set of parameters for each property. (C) 2017 Published by Elsevier Ltd. Selection and/or Peer-review under responsibility of 7th International Conference of Materials Processing and Characterization.</t>
  </si>
  <si>
    <t>[Goel, Shikhar; Naveen, Gadde; Gupta, Akash; Gulati, Piyush] Lovely Profess Univ, Phagwara 144411, Punjab, India</t>
  </si>
  <si>
    <t>Lovely Professional University</t>
  </si>
  <si>
    <t>Goel, S (corresponding author), Lovely Profess Univ, Phagwara 144411, Punjab, India.</t>
  </si>
  <si>
    <t>shikhargoyal.007@gmail.com</t>
  </si>
  <si>
    <t>Gupta, Akash/AEA-0460-2022</t>
  </si>
  <si>
    <t>gulati, piyush/0000-0001-6972-4726; Gupta, Akash/0000-0002-5229-3744</t>
  </si>
  <si>
    <t>10.1016/j.matpr.2017.12.027</t>
  </si>
  <si>
    <t>GB0HZ</t>
  </si>
  <si>
    <t>WOS:000428728000162</t>
  </si>
  <si>
    <t>Kumar, S.; Wu, C. S.</t>
  </si>
  <si>
    <t>A novel technique to join Al and Mg alloys: Ultrasonic vibration assisted linear friction stir welding</t>
  </si>
  <si>
    <t>8th International Conference on Materials Processing and Characterization (ICMPC)</t>
  </si>
  <si>
    <t>MAR 16-18, 2018</t>
  </si>
  <si>
    <t>Hyderabad, INDIA</t>
  </si>
  <si>
    <t>Linear friction stir welding; ultrasonic vibration; aluminum alloy; Magnesium alloy; intermetallic layer</t>
  </si>
  <si>
    <t>MECHANICAL-PROPERTIES; ALUMINUM-ALLOY; PROCESS PARAMETERS; MATERIAL-FLOW; MICROSTRUCTURE; TEMPERATURE</t>
  </si>
  <si>
    <t>An novel ultrasonic vibration setup has been designed and fabricated to perform a comparative analysis of conventional frictions stir welding as well as of ultrasonic vibration assisted linear friction stir welding of 6061 Al and AZ31B Mg alloys. Effects of ultrasonic vibrations on different sets of rotational as well as translation speeds are studied. From the experimental results, it is evident that the ultrasonic vibrations help in producing additional turbulence in the stirred zone of the weldment which causes intense plastic deformation. A considerable reduction in the magnitude of the axial force, as well as tool torque, is evident in case of ultrasonic vibrations assisted linear friction stir welding. Tensile results depict that the ultrasonic vibrations help to reduce the defects in the weld nugget zone and hence improves the strength than that of conventional friction stir welding. (C) 2018 Elsevier Ltd. All rights reserved.</t>
  </si>
  <si>
    <t>[Kumar, S.; Wu, C. S.] Shandong Univ, MOE Key Lab Liquid Solid Struct Evolut &amp; Mat Proc, Inst Mat Joining, Jinan 250061, Shandong, Peoples R China</t>
  </si>
  <si>
    <t>Kumar, S (corresponding author), Shandong Univ, MOE Key Lab Liquid Solid Struct Evolut &amp; Mat Proc, Inst Mat Joining, Jinan 250061, Shandong, Peoples R China.</t>
  </si>
  <si>
    <t>s20162016@qq.com</t>
  </si>
  <si>
    <t>10.1016/j.matpr.2018.06.150</t>
  </si>
  <si>
    <t>GY8HI</t>
  </si>
  <si>
    <t>WOS:000448863700082</t>
  </si>
  <si>
    <t>Mróz, S; Szota, P; Stefanik, A; Mola, R</t>
  </si>
  <si>
    <t>TANGER Ltd</t>
  </si>
  <si>
    <t>Mroz, Sebastian; Szota, Piotr; Stefanik, Andrzej; Mola, Renata</t>
  </si>
  <si>
    <t>PROPERTIES OF JOINT REGION IN THE Mg/Al TWO-LAYER MATERIALS AFTER EXPLOSIVE WELDING PROCESS</t>
  </si>
  <si>
    <t>27TH INTERNATIONAL CONFERENCE ON METALLURGY AND MATERIALS (METAL 2018)</t>
  </si>
  <si>
    <t>27th International Conference on Metallurgy and Materials (METAL)</t>
  </si>
  <si>
    <t>MAY 23-25, 2018</t>
  </si>
  <si>
    <t>Brno, CZECH REPUBLIC</t>
  </si>
  <si>
    <t>Techn Univ Ostrava,Czech Soc New Mat &amp; Technologies,Engn Acad Czech Republ,Czech Met Soc,Mat Res Soc Serbia,Soc Portuguesa Mat,Austrian Soc Met &amp; Mat,Norsk Materialteknisk Selskap,Assoc Italiana Metallurgia,Soc Francaise Metallurgie Materiaux</t>
  </si>
  <si>
    <t>Explosive welding; two-layer Mg/Al materials; microstructure; bond strength</t>
  </si>
  <si>
    <t>The paper presents investigation of the properties of joint region in the two-layer Mg/Al material semi-finished product obtained by the explosive welding method. Aluminum 1050A and magnesium alloy AZ31 were used to fabricate the bimetallic material to be analyzed. The Mg/Al materials were made using different technological parameters of explosive welding. In this work an analysis of microstructure changes on the cross-sections of the joint region was conducted. There were also made tests of layers connections quality. The results of the research show a deviation in microstructure in the bonding area. Analysis of the results shows that for all used parameters of the explosive welding method guarantee a permanent connection of the both magnesium and aluminum layers.</t>
  </si>
  <si>
    <t>[Mroz, Sebastian; Szota, Piotr; Stefanik, Andrzej] Czestochowa Tech Univ, Czestochowa, Poland; [Mola, Renata] Kielce Univ Technol, Kielce, Poland</t>
  </si>
  <si>
    <t>Mróz, S (corresponding author), Czestochowa Tech Univ, Czestochowa, Poland.</t>
  </si>
  <si>
    <t>mroz@wip.pcz.pl; pszota@wip.pcz.pl; stefanik@wip.pcz.pl; rmola@tu.kielce.pl</t>
  </si>
  <si>
    <t>Stefanik, Andrzej/P-4186-2019; Szota, Piotr/ABI-3768-2020</t>
  </si>
  <si>
    <t>Stefanik, Andrzej/0000-0003-3568-4863; Mroz, Sebastian/0000-0002-0479-2303; Szota, Piotr/0000-0003-2604-6771</t>
  </si>
  <si>
    <t>The study is financed in the years 2015-2018 from the National Scientific Centre's resources granted under Decision no. DEC-2013/11/B/ST8/04352/1.</t>
  </si>
  <si>
    <t>TANGER LTD</t>
  </si>
  <si>
    <t>SLEZSKA</t>
  </si>
  <si>
    <t>KELTICKOVA 62, SLEZSKA, OSTRAVA 710 00, CZECH REPUBLIC</t>
  </si>
  <si>
    <t>978-80-87294-84-0</t>
  </si>
  <si>
    <t>BM3BL</t>
  </si>
  <si>
    <t>WOS:000461832200265</t>
  </si>
  <si>
    <t>Yang, J; Yu, ZS; Li, YL; Zhang, H; Zhou, N</t>
  </si>
  <si>
    <t>Yang, Jin; Yu, Zhishui; Li, Yulong; Zhang, Hua; Zhou, Norman</t>
  </si>
  <si>
    <t>Laser welding/brazing of 5182 aluminium alloy to ZEK100 magnesium alloy using a nickel interlayer</t>
  </si>
  <si>
    <t>Laser welding/brazing; aluminium alloy; magnesium alloy; nickel interlayer; intermetallic compounds; joint strength</t>
  </si>
  <si>
    <t>MECHANICAL-PROPERTIES; AL-ALLOY; MG; MICROSTRUCTURE; INTERFACE; BEHAVIOR; JOINTS; AZ31</t>
  </si>
  <si>
    <t>Aluminium alloy and magnesium alloy were successfully joined by using laser welding/brazing technology via a nickel interlayer. Microstructure and mechanical properties of the dissimilar Al/Mg joints with and without a nickel interlayer were comparatively investigated. No joints were achieved without a nickel interlayer; after welding, specimens were separated without applying any force. By inserting a nickel interlayer, sound metallurgical bonding were obtained at the interfaces. Hence, the joint strength reached 410 N with the failure at Mg/Ni interface. The influence of Ni interlayer on the weld defect, microstructure and joint strength was studied, and the joint formation mechanism was also discussed.</t>
  </si>
  <si>
    <t>[Yang, Jin; Yu, Zhishui] Shanghai Univ Engn Sci, Sch Mat Engn, Shanghai, Peoples R China; [Li, Yulong; Zhang, Hua] Nanchang Univ, Sch Mech &amp; Elect Engn, Key Lab Robot &amp; Welding Automat Jiangxi Prov, Nanchang, Jiangxi, Peoples R China; [Zhou, Norman] Univ Waterloo, Ctr Adv Mat Joining, Waterloo, ON, Canada</t>
  </si>
  <si>
    <t>Shanghai University of Engineering Science; Nanchang University; University of Waterloo</t>
  </si>
  <si>
    <t>Yang, J (corresponding author), Shanghai Univ Engn Sci, Sch Mat Engn, Shanghai, Peoples R China.</t>
  </si>
  <si>
    <t>jyang@sues.edu.cn</t>
  </si>
  <si>
    <t>, 杨瑾/AAP-1501-2020; cai, wen/JWP-4797-2024; Yang, Jin/O-8209-2016</t>
  </si>
  <si>
    <t>Yang, Jin/0000-0001-5226-4815; Zhou, Norman Y./0000-0003-2886-0259</t>
  </si>
  <si>
    <t>10.1080/13621718.2018.1425182</t>
  </si>
  <si>
    <t>WOS:000440719100001</t>
  </si>
  <si>
    <t>Manladan, SM; Yusof, F; Ramesh, S; Zhang, Y; Luo, Z; Ling, Z</t>
  </si>
  <si>
    <t>Manladan, S. M.; Yusof, F.; Ramesh, S.; Zhang, Y.; Luo, Z.; Ling, Z.</t>
  </si>
  <si>
    <t>Microstructure and mechanical properties of resistance spot welded in welding-brazing mode and resistance element welded magnesium alloy/austenitic stainless steel joints</t>
  </si>
  <si>
    <t>Resistance spot welding; Resistance element welding; Magnesium alloy; Austenitic stainless steel</t>
  </si>
  <si>
    <t>LOW-CARBON STEEL; JOINING TECHNOLOGIES; ALUMINUM-ALLOY; EXPULSION; LOAD; MG</t>
  </si>
  <si>
    <t>An AZ31 Mg alloy and 316L austenitic stainless steel (ASS) were joined via resistance spot welding (RSW) and resistance element welding (REW). The RSW joints were found to be produced through welding-brazing mode, in which the Mg alloy melted and spread on the solid steel, forming a nugget only in the Mg alloy. The microstructure of the nugget consisted of columnar dendritic structure, indicating that columnar-to-equiaxed transition was interrupted. Shrinkage porosity and cracking were also observed in the RSW nugget. In contrast, a two zone nugget was formed during REW, consisting of a peripheral nugget on the ASS side and the main nugget. Compared with the RSW joints, the REW joints were obtained at lower welding currents, and they exhibited superior mechanical performance, with 63% higher peak load and 9 times higher energy absorption. Irrespective of the welding current, the RSW joints failed in interfacial failure mode, while the failure mode of the REW joints transited from interfacial to pull out with increased welding current.</t>
  </si>
  <si>
    <t>[Manladan, S. M.; Yusof, F.; Ramesh, S.] Univ Malaya, Fac Engn, Dept Mech Engn, Kuala Lumpur 50603, Malaysia; [Yusof, F.; Ramesh, S.] Univ Malaya, Fac Engn, Ctr Adv Mfg &amp; Mat Proc AMMP, Kuala Lumpur 50603, Malaysia; [Manladan, S. M.] Bayero Univ, Fac Engn, Dept Mech Engn, Kano 3011, Nigeria; [Zhang, Y.; Luo, Z.; Ling, Z.] Tianjin Univ, Sch Mat Sci &amp; Engn, Tianjin 300072, Peoples R China; [Luo, Z.] Collaborat Innovat Ctr Adv Ship &amp; Deep Sea Explor, Shanghai 200240, Peoples R China</t>
  </si>
  <si>
    <t>Universiti Malaya; Universiti Malaya; Bayero University; Tianjin University; Collaborative Innovation Center for Advanced Ship &amp; Deep Sea Exploration</t>
  </si>
  <si>
    <t>Yusof, F; Ramesh, S (corresponding author), Univ Malaya, Fac Engn, Dept Mech Engn, Kuala Lumpur 50603, Malaysia.</t>
  </si>
  <si>
    <t>farazila@um.edu.my; ramesh79@um.edu.my</t>
  </si>
  <si>
    <t>Zhang, Yinxin/I-9996-2019; Ramesh, S./E-9947-2011; yusof, farazila/B-5217-2010; Marwana Manladan, Sunusi/Q-8599-2016</t>
  </si>
  <si>
    <t>yusof, farazila/0000-0001-6034-0996; Marwana Manladan, Sunusi/0000-0001-8185-6406</t>
  </si>
  <si>
    <t>University of Malaya Post Graduate Research Grant [PG020-2015A]; National Natural Science Foundation of China [51505327, 51405334]</t>
  </si>
  <si>
    <t>University of Malaya Post Graduate Research Grant; National Natural Science Foundation of China(National Natural Science Foundation of China (NSFC))</t>
  </si>
  <si>
    <t>This research was supported by University of Malaya Post Graduate Research Grant (PG020-2015A) and National Natural Science Foundation of China (51505327 and 51405334)</t>
  </si>
  <si>
    <t>10.1016/j.jmatprotec.2017.07.006</t>
  </si>
  <si>
    <t>FG3AX</t>
  </si>
  <si>
    <t>WOS:000410010300006</t>
  </si>
  <si>
    <t>Li, H; Zhang, JS; Ding, RR</t>
  </si>
  <si>
    <t>Li, Hui; Zhang, Jiansheng; Ding, Rongrong</t>
  </si>
  <si>
    <t>The effects of alloying elements on microstructures and mechanical properties of tungsten inert gas welded AZ80 magnesium alloys joint</t>
  </si>
  <si>
    <t>microstructure; macrostructure; mechanical properties; magnesium alloy; TIG welding</t>
  </si>
  <si>
    <t>EVOLUTION; STRENGTH; BEHAVIOR; TIG</t>
  </si>
  <si>
    <t>The effects of alloying elements on the macrostructures, microstructures and tensile strength of AZ80 Mg alloy weldments were studied in the present study. The results indicate that with the decrease of Al element content of filler wire, the welding defects of seam are gradually eliminated and the beta-Mg17Al12 phases at alpha-Mg boundaries are refined and become discontinuous, which are beneficial to the improvement of tensile strength. With AZ31 Mg alloy filler wire, the maximum tensile strength of AZ80 weldment is 220 MPa and fracture occurs at the welding seam of joint. It is experimentally proved that robust AZ80 Mg alloy joints can be obtained by tungsten inert gas (TIG) welding process with AZ31 Mg alloy filler wire. However, further study is required to improve the microstructures and reduce welding defects of joint in order to further improve the joining strength of AZ80 Mg alloy joint.</t>
  </si>
  <si>
    <t>[Li, Hui] Chongqing Univ, Coll Mech Engn, Sha Zheng Jie 174, Chongqing 400030, Peoples R China; [Li, Hui] Chongqing Univ Technol, Hong guang Rd 69, Chongqing 400054, Peoples R China; [Zhang, Jiansheng; Ding, Rongrong] Chongqing Univ, Coll Mat Sci &amp; Engn, Sha Zheng Jie 174, Chongqing 400030, Peoples R China</t>
  </si>
  <si>
    <t>Chongqing University; Chongqing University of Technology; Chongqing University</t>
  </si>
  <si>
    <t>Li, H (corresponding author), Chongqing Univ, Coll Mech Engn, Sha Zheng Jie 174, Chongqing 400030, Peoples R China.;Li, H (corresponding author), Chongqing Univ Technol, Hong guang Rd 69, Chongqing 400054, Peoples R China.</t>
  </si>
  <si>
    <t>cquhuili@126.com</t>
  </si>
  <si>
    <t>zhang, jiansheng/KQT-9206-2024</t>
  </si>
  <si>
    <t>National Natural Science Foundation of China [51575067]; Ministry of science and technology [2012ZX04010-081]</t>
  </si>
  <si>
    <t>National Natural Science Foundation of China(National Natural Science Foundation of China (NSFC)); Ministry of science and technology(Spanish Government)</t>
  </si>
  <si>
    <t>The paper is financially supported by the National Natural Science Foundation of China (Project No. 51575067) and the Major and special project sponsored by Ministry of science and technology (Project No.2012ZX04010-081).</t>
  </si>
  <si>
    <t>10.1088/2053-1591/aa9483</t>
  </si>
  <si>
    <t>FX2LO</t>
  </si>
  <si>
    <t>WOS:000425891600002</t>
  </si>
  <si>
    <t>Zhang, TT; Wang, WX; Zhou, J; Cao, XQ; Xie, RS; Wei, Y</t>
  </si>
  <si>
    <t>Zhang, Ting-Ting; Wang, Wen-Xian; Zhou, Jun; Cao, Xiao-Qing; Xie, Rui-Shan; Wei, Yi</t>
  </si>
  <si>
    <t>Molecular Dynamics Simulations and Experimental Investigations of Atomic Diffusion Behavior at Bonding Interface in an Explosively Welded Al/Mg Alloy Composite Plate</t>
  </si>
  <si>
    <t>Al/Mg composite plate; Explosive welding; Molecular dynamics simulation; Atomic diffusion behavior</t>
  </si>
  <si>
    <t>MAGNESIUM; MICROSTRUCTURE; AL; ALUMINUM</t>
  </si>
  <si>
    <t>In this study, 6061 aluminum alloy and AZ31B magnesium alloy composite plate was fabricated through explosive welding. Molecular dynamics (MD) simulations were conducted to investigate atomic diffusion behavior at bonding interface in the Al/Mg composite plate. Corresponding experiments were conducted to validate the simulation results. The results show that diffusion coefficient of Mg atom is larger than that of Al atom and the difference between these two coefficients becomes smaller with increasing collision velocity. The diffusion coefficient was found to depend on collision velocity and angle. It increases linearly with collision velocity when the collision angle is maintained constant at 10 degrees and decreases linearly with collision angle when the collision velocity is maintained constantly at 440 m/s. Based on our MD simulation results and Fick's second law, a mathematical formula to calculate the thickness of diffusion layer was proposed and its validity was verified by relevant experiments. Transmission electron microscopy and energy-dispersive system were also used to investigate the atomic diffusion behavior at the bonding interface in the explosively welded 6061/AZ31B composite plate. The results show that there were obvious Al and Mg atom diffusion at the bonding interface, and the diffusion of magnesium atoms from magnesium alloy plate to aluminum alloy plate occurs much faster than the diffusion of aluminum atoms to the magnesium alloy plate. These findings from the current study can help to optimize the explosive welding process.</t>
  </si>
  <si>
    <t>[Zhang, Ting-Ting; Wang, Wen-Xian; Zhou, Jun; Cao, Xiao-Qing; Wei, Yi] Taiyuan Univ Technol, Coll Mat Sci &amp; Engn, Taiyuan 030024, Shanxi, Peoples R China; [Zhang, Ting-Ting; Wang, Wen-Xian; Cao, Xiao-Qing; Wei, Yi] Minist Educ, Shanxi Key Lab Adv Magnesium Based Mat, Taiyuan 030024, Shanxi, Peoples R China; [Zhang, Ting-Ting; Wang, Wen-Xian; Wei, Yi] Minist Educ, Key Lab Interface Sci &amp; Engn Adv Mat, Taiyuan 030024, Shanxi, Peoples R China; [Zhou, Jun] Penn State Univ, Dept Mech Engn, Behrend Coll, Erie, PA 16563 USA; [Xie, Rui-Shan] Tsinghua Univ, Dept Mech Engn, Key Lab Adv Mat Proc Technol, Beijing 100084, Peoples R China</t>
  </si>
  <si>
    <t>Taiyuan University of Technology; Pennsylvania Commonwealth System of Higher Education (PCSHE); Pennsylvania State University; Tsinghua University</t>
  </si>
  <si>
    <t>Wang, WX (corresponding author), Taiyuan Univ Technol, Coll Mat Sci &amp; Engn, Taiyuan 030024, Shanxi, Peoples R China.;Wang, WX (corresponding author), Minist Educ, Shanxi Key Lab Adv Magnesium Based Mat, Taiyuan 030024, Shanxi, Peoples R China.;Wang, WX (corresponding author), Minist Educ, Key Lab Interface Sci &amp; Engn Adv Mat, Taiyuan 030024, Shanxi, Peoples R China.</t>
  </si>
  <si>
    <t>张, 婷婷/HOC-4021-2023; Xie, Ruishan/AAS-3782-2020</t>
  </si>
  <si>
    <t>Xie, Ruishan/0000-0003-1102-7957</t>
  </si>
  <si>
    <t>National Natural Science Foundation of China [51375328]</t>
  </si>
  <si>
    <t>This work was financially supported by the National Natural Science Foundation of China (No. 51375328).</t>
  </si>
  <si>
    <t>10.1007/s40195-017-0628-x</t>
  </si>
  <si>
    <t>FL5HQ</t>
  </si>
  <si>
    <t>WOS:000414264900008</t>
  </si>
  <si>
    <t>Moraes, JFC; Rodriguez, RI; Jordon, JB; Su, X</t>
  </si>
  <si>
    <t>Moraes, J. F. C.; Rodriguez, R. I.; Jordon, J. B.; Su, X.</t>
  </si>
  <si>
    <t>Effect of overlap orientation on fatigue behavior in friction stir linear welds of magnesium alloy sheets</t>
  </si>
  <si>
    <t>Fatigue; Friction stir welding; Magnesium; Fractography</t>
  </si>
  <si>
    <t>MICROSTRUCTURE; FRACTURE</t>
  </si>
  <si>
    <t>In this work, we investigate the effect of sheet stacking orientation on fatigue behavior in friction stir linear welding of AZ31 Mg alloy. It is well known that during friction stir welding, the advancing and retreating flow of the material generated by the tool creates asymmetrical weld features resulting is anisotropic mechanical behavior. As such, friction stir welding of overlap joints was carried out on 2 mm thick sheets, where the orientation of the pull direction of the coupon was varied with respect to the tool rotation direction. Subsequently experimental fatigue tests were performed to evaluate this effect of the sheet stacking orientation on cyclic behavior. The fatigue results showed that the overlap joints loaded on the retreating side exhibited superior performance compared to the advancing side. Post-mortem analysis coupled with finite element results suggest that the geometrical shape of the faying surface produced by the advancing and retreating material flow largely determines the number of cycles to failure in these friction stir linear welded overlap joints. (C) 2017 Elsevier Ltd. All rights reserved.</t>
  </si>
  <si>
    <t>[Moraes, J. F. C.; Rodriguez, R. I.; Jordon, J. B.] Univ Alabama, Dept Mech Engn, Tuscaloosa, AL 35401 USA; [Su, X.] Ford Motor Co, Dearborn, MI 48124 USA</t>
  </si>
  <si>
    <t>University of Alabama System; University of Alabama Tuscaloosa; Ford Motor Company</t>
  </si>
  <si>
    <t>Jordon, JB (corresponding author), Univ Alabama, Dept Mech Engn, Tuscaloosa, AL 35401 USA.</t>
  </si>
  <si>
    <t>Jordon, J. Brian/0000-0002-3841-3236</t>
  </si>
  <si>
    <t>Department of Energy, National Energy Technology Laboratory [DE-EE0005660]; agency of the United States Government; University of Alabama</t>
  </si>
  <si>
    <t>Department of Energy, National Energy Technology Laboratory(United States Department of Energy (DOE)); agency of the United States Government; University of Alabama</t>
  </si>
  <si>
    <t>The authors would like to recognize of the United States Automotive Materials partnership (USAMP) Magnesium Front End R&amp;D project, including Joy Forsmark, Robert McCune, Yung-Li Lee, Mingchao Guo, and AK Khosrovaneh for their helpful discussions. This material is based upon work supported by the Department of Energy, National Energy Technology Laboratory under Award Number No. DE-EE0005660. This report was prepared as an account of work sponsored by an agency of the United States Government. Neither the United States Government nor any agency thereof, nor any of their employees, makes any warranty, express or implied, or assumes any legal liability or responsibility for the accuracy, completeness, or usefulness of any information, apparatus, product, or process disclosed, or represents that its use would not infringe privately owned rights. Reference herein to any specific commercial product, process, or service by trade name, trademark, manufacturer, or otherwise does not necessarily constitute or imply its endorsement, recommendation, or favoring by the United States Government or any agency thereof. The views and opinions of authors expressed herein do not necessarily state or reflect those of the United States Government or any agency thereof. Such support does not constitute an endorsement by the Department of Energy of the work or the views expressed herein. This work utilized resources owned and maintained by the Central Analytical Facility, which is supported by The University of Alabama.</t>
  </si>
  <si>
    <t>10.1016/j.ijfatigue.2017.02.018</t>
  </si>
  <si>
    <t>EW0YL</t>
  </si>
  <si>
    <t>WOS:000402217000001</t>
  </si>
  <si>
    <t>Bolchoun, A; Sonsino, CM; Kaufmann, H; Melz, T</t>
  </si>
  <si>
    <t>Bolchoun, A.; Sonsino, C. M.; Kaufmann, H.; Melz, T.</t>
  </si>
  <si>
    <t>Experimental results and fatigue life evaluation of magnesium laserbeam-welded joints under proportional and non-proportional multiaxial fatigue loading with variable amplitudes</t>
  </si>
  <si>
    <t>Magnesium; thin-walled welded joints; stress-based hypothesis; out-of-phase loading; non-proportionality factor</t>
  </si>
  <si>
    <t>Fatigue life of magnesium laserbeam-welds (AZ31 and AZ61 alloys) was assessed experimentally under variable amplitude loadings. The specimens were subjected to load-controlled cyclic loadings. The tests were carried out using a Gauss-distributed amplitude sequence of length L-S = 5.10(4) cycles and loading ratio R = -1 under pure axial, pure torsion as well as in-phase and out-of-phase combined loadings. The notch stresses were obtained from a linear-elastic FE-model using the reference radius approach with r(ref) = 0.05 mm. The stress-based hypotheses were applied: Effective equivalent stress hypothesis (EESH), shear stress intensity hypothesis (SIH), Findley, and modified Gough-Pollard. A non-proportionality factor is introduced and steps required for computing are presented in order to improve fatigue life assessment under non-proportional loadings.</t>
  </si>
  <si>
    <t>[Bolchoun, A.; Sonsino, C. M.; Kaufmann, H.; Melz, T.] Fraunhofer LBF, Bartningstr 47, D-64289 Darmstadt, Germany</t>
  </si>
  <si>
    <t>Bolchoun, A (corresponding author), Fraunhofer LBF, Bartningstr 47, D-64289 Darmstadt, Germany.</t>
  </si>
  <si>
    <t>alexandre.bolchoun@lbf.fraunhofer.de</t>
  </si>
  <si>
    <t>Melz, Tobias/0000-0002-1897-532X</t>
  </si>
  <si>
    <t>German Research Foundation (DFG) [SO 184/12-1, SO 184/12-2]</t>
  </si>
  <si>
    <t>German Research Foundation (DFG)(German Research Foundation (DFG))</t>
  </si>
  <si>
    <t>The authors would like to thank the German Research Foundation (DFG) for the financial support of the Multiaxial Magnesium projects (DFG projects SO 184/12-1 and SO 184/12-2).</t>
  </si>
  <si>
    <t>10.1002/mawe.201600558</t>
  </si>
  <si>
    <t>EP3QW</t>
  </si>
  <si>
    <t>WOS:000397297800002</t>
  </si>
  <si>
    <t>Luo, Y; Xie, XJ; Wan, R; Zhu, Y</t>
  </si>
  <si>
    <t>Luo Yi; Xie Xiaojian; Wan Rui; Zhu Yang</t>
  </si>
  <si>
    <t>Influence of Thermal Effect on Micro-hardness of Magnesium Alloy Weld of Vacuum Electron Beam Welding</t>
  </si>
  <si>
    <t>vacuum electron beam welding; thermal effect; magnesium alloy; micro-hardness; weld strengthening</t>
  </si>
  <si>
    <t>EFFICIENCY; PARAMETERS</t>
  </si>
  <si>
    <t>The impact mechanisms of the thermal effect of vacuum electron beam welding on the micro-hardness of AZ91D and AZ31B magnesium alloy weld were studied. The results show that the welding thermal effect exerts its influence on weld hardness differently for AZ91D and AZ31B magnesium alloy. There are two factors affecting the micro-hardness of the weld, including the cooling rate after welding and the burning loss of alloying elements after the action of welding thermal effect. When the welding heat input is large, the main factor affecting the weld hardness of AZ91D magnesium alloy is the increase of strengthening phases because of the burning loss of Mg elements. A larger welding heat input induces more strengthening phases in weld and the weld hardness increases relatively. When the welding heat input is small, the main factor affecting the weld hardness of AZ31B magnesium alloy is the cooling rate after welding. The smaller welding heat input induces faster cooling and solidification rate after welding and then fine grains form, so the weld hardness is relatively high.</t>
  </si>
  <si>
    <t>[Luo Yi; Xie Xiaojian; Wan Rui; Zhu Yang] Chongqing Univ Technol, Chongqing 400054, Peoples R China; [Luo Yi; Xie Xiaojian; Wan Rui; Zhu Yang] Chongqing Municipal Engn Res Ctr Inst Higher Educ, Chongqing 400054, Peoples R China</t>
  </si>
  <si>
    <t>Chongqing University of Technology</t>
  </si>
  <si>
    <t>Luo, Y (corresponding author), Chongqing Univ Technol, Sch Mat Sci &amp; Engn, Chongqing 400054, Peoples R China.</t>
  </si>
  <si>
    <t>luoyi@cqut.edu.cn</t>
  </si>
  <si>
    <t>EN2PM</t>
  </si>
  <si>
    <t>WOS:000395852400037</t>
  </si>
  <si>
    <t>Lynch, JP</t>
  </si>
  <si>
    <t>Detection and assessment of flaws in friction stir welded metallic plates</t>
  </si>
  <si>
    <t>SENSORS AND SMART STRUCTURES TECHNOLOGIES FOR CIVIL, MECHANICAL, AND AEROSPACE SYSTEMS 2017</t>
  </si>
  <si>
    <t>Conference on Sensors and Smart Structures Technologies for Civil, Mechanical, and Aerospace Systems</t>
  </si>
  <si>
    <t>MAR 26-29, 2017</t>
  </si>
  <si>
    <t>Portland, OR</t>
  </si>
  <si>
    <t>SPIE,OZ Opt Ltd,Polytec Inc,Fiberguide Ind,Frontiers Media</t>
  </si>
  <si>
    <t>Lamb waves; weld inspection; structural health monitoring; friction stir welding; CT scan; damage volume</t>
  </si>
  <si>
    <t>DAMAGE</t>
  </si>
  <si>
    <t>Investigated is the ability of ultrasonic guided waves to detect flaws and assess the quality of friction stir welds (FSW). AZ31B magnesium plates were friction stir welded. While process parameters of spindle speed and tool feed were fixed, shoulder penetration depth was varied resulting in welds of varying quality. Ultrasonic waves were excited at different frequencies using piezoelectric wafers and the fundamental symmetric (S-0) mode was selected to detect the flaws resulting from the welding process. The front of the first transmitted wave signal was used to capture the S0 mode. A damage index (DI) measure was defined based on the amplitude attenuation after wave interaction with the welded zone. Computed Tomography (CT) scanning was employed as a nondestructive testing (NDT) technique to assess the actual weld quality. Derived DI values were plotted against CT-derived flaw volume resulting in a perfectly linear fit. The proposed approach showed high sensitivity of the S-0 mode to internal flaws within the weld. As such, this methodology bears great potential as a future predictive method for the evaluation of FSW weld quality.</t>
  </si>
  <si>
    <t>[Fakih, Mohammad Ali; Mustapha, Samir; Tarraf, Jaafar; Hamade, Ramsey] Amer Univ Beirut, Dept Mech Engn, Beirut, Lebanon; [Ayoub, Georges] Univ Michigan, Ind &amp; Mfg Syst Engn Dept, Dearborn, MI 48128 USA</t>
  </si>
  <si>
    <t>Ayoub, Georges/HJB-3290-2022; Fakih, Mohammad Ali/AEM-9935-2022</t>
  </si>
  <si>
    <t>Ayoub, Georges/0000-0002-3494-5526; Fakih, Mohammad Ali/0000-0002-2748-8400; Mustapha, Samir/0000-0002-3198-5290</t>
  </si>
  <si>
    <t>Lebanese National Council for Scientific Research (CNRS) [103085]; University Research Board at the American University of Beirut of Award [103008]</t>
  </si>
  <si>
    <t>Lebanese National Council for Scientific Research (CNRS)(Centre National de la Recherche Scientifique (CNRS)); University Research Board at the American University of Beirut of Award</t>
  </si>
  <si>
    <t>Recognition and gratitude are addressed to the Lebanese National Council for Scientific Research (CNRS) for their Award #103085. The financial support of the University Research Board at the American University of Beirut of Award #103008 is also acknowledged. The authors thank Dr. Nayla Cortas and Ms. Salam Al Hamra at the American University of Beirut-Medical Center (AUBMC) for their help in performing the needed CT scans.</t>
  </si>
  <si>
    <t>978-1-5106-0822-1</t>
  </si>
  <si>
    <t>UNSP 101682L</t>
  </si>
  <si>
    <t>10.1117/12.2258701</t>
  </si>
  <si>
    <t>BI2TG</t>
  </si>
  <si>
    <t>WOS:000410169000081</t>
  </si>
  <si>
    <t>Savguira, Yuri; North, Thomas H.; Thorpe, Steven J.</t>
  </si>
  <si>
    <t>Effect of grain orientation on the corrosion resistance of FSSW joints made in AZ31B</t>
  </si>
  <si>
    <t>Magnesium; friction stir spot welding; grain orientation; EBSD; microcapillary polarisation</t>
  </si>
  <si>
    <t>MAGNESIUM ALLOY; MG ALLOY; MECHANICAL-PROPERTIES; RESIDUAL-STRESS; FRICTION; MICROSTRUCTURE; BEHAVIOR; TEXTURE; AZ91; EVOLUTION</t>
  </si>
  <si>
    <t>Localised corrosion at the weld periphery of AZ31B friction stir spot welds has been associated with microstructural evolution during the welding process. Several attempts have been made to correlate these changes to the corrosion resistance of a joint; however, the influence of grain reorientation arising from the welding process has been overlooked. Here, the role of grain reorientation during FSSW was investigated using a combination of microcapillary polarisation and analytical microscopy. The influence of changes in grain orientation was shown to have a direct effect on the magnitude of the galvanic couple formed between the stir zone and the base metal.</t>
  </si>
  <si>
    <t>[Savguira, Yuri; North, Thomas H.; Thorpe, Steven J.] Univ Toronto, Dept Mat Sci, Toronto, ON, Canada</t>
  </si>
  <si>
    <t>Savguira, Y (corresponding author), Univ Toronto, Dept Mat Sci, Toronto, ON, Canada.</t>
  </si>
  <si>
    <t>Natural Science and Engineering Research Council of Canada (NSERC); government agencies</t>
  </si>
  <si>
    <t>Natural Science and Engineering Research Council of Canada (NSERC)(Natural Sciences and Engineering Research Council of Canada (NSERC)); government agencies</t>
  </si>
  <si>
    <t>The authors acknowledge the financial support from the Natural Science and Engineering Research Council of Canada (NSERC). The EM research described in this paper was performed at the Canadian Centre for Electron Microscopy at McMaster University, which is supported by NSERC and other government agencies.</t>
  </si>
  <si>
    <t>10.1080/1478422X.2016.1245956</t>
  </si>
  <si>
    <t>ES6HC</t>
  </si>
  <si>
    <t>WOS:000399646300006</t>
  </si>
  <si>
    <t>Influence of Zn coating on friction stir spot welded magnesium-aluminium joint</t>
  </si>
  <si>
    <t>Friction stir spot welding; dissimilar metals; hot-dipped Zn coating; intermetallic compound</t>
  </si>
  <si>
    <t>LAP SHEAR-STRENGTH; MECHANICAL-PROPERTIES; AZ31 MAGNESIUM; INTERMETALLIC COMPOUNDS; WELDING PARAMETERS; FATIGUE BEHAVIOR; ALLOY; MICROSTRUCTURE; MG; AL</t>
  </si>
  <si>
    <t>For friction stir spot welded (FSSW) magnesium-aluminium joints, the formation of Mg-Al intermetallics in the hook region and cracking at the interface damaged seriously the strength of Mg-Al joints, resulting in lower joint load of only 0.8 +/- 0.2kN. When adding the hot-dipped Zn coating on the Al substrate surface prior to FSSW, a brazed layer, composed of Mg-Zn and Al-Zn diffusion zones at the edge of the shoulder, and a transition layer, composed of MgZn2, Zn-rich zone and residual Zn in the hook region, were formed in the FSSW Mg-Al joint, eliminating the cracking and Mg-Al intermetallics in the FSSW joint without the Zn coating. The load of the joint with the Zn coating increased to 3.7 +/- 0.3kN.</t>
  </si>
  <si>
    <t>[Xu, R. Z.; Ni, D. R.; Yang, Q.; Ma, Z. Y.] Chinese Acad Sci, Shenyang Natl Lab Mat Sci, Inst Met Res, 72 Wenhua Rd, Shenyang 110016, Peoples R China; [Xu, R. Z.; Liu, C. Z.] Shenyang Aerosp Univ, Coll Mat Sci &amp; Engn, Shenyang, Peoples R China</t>
  </si>
  <si>
    <t>Ma, ZY (corresponding author), Chinese Acad Sci, Shenyang Natl Lab Mat Sci, Inst Met Res, 72 Wenhua Rd, Shenyang 110016, Peoples R China.</t>
  </si>
  <si>
    <t>National Natural Science Foundation of China [51601121, 51371179, 51331008]; Natural Science Foundation of Liaoning Province [L201624, 201602570]</t>
  </si>
  <si>
    <t>This study was supported by the National Natural Science Foundation of China under Grant Nos. 51601121, 51371179 and 51331008, and Natural Science Foundation of Liaoning Province No. L201624 and 201602570.</t>
  </si>
  <si>
    <t>10.1080/13621718.2016.1266735</t>
  </si>
  <si>
    <t>EV9JS</t>
  </si>
  <si>
    <t>WOS:000402102900007</t>
  </si>
  <si>
    <t>Guo, J; Zhou, Y; Liu, CM; Wu, QR; Chen, XP; Lu, JP</t>
  </si>
  <si>
    <t>Guo, Jing; Zhou, Yong; Liu, Changmeng; Wu, Qianru; Chen, Xianping; Lu, Jiping</t>
  </si>
  <si>
    <t>Wire Arc Additive Manufacturing of AZ31 Magnesium Alloy: Grain Refinement by Adjusting Pulse Frequency</t>
  </si>
  <si>
    <t>wire arc additive manufacturing; AZ31 magnesium alloy; grain; mechanical properties</t>
  </si>
  <si>
    <t>MECHANICAL-PROPERTIES; TENSILE PROPERTIES; TITANIUM-ALLOY; MICROSTRUCTURE; LASER; TI-6AL-4V; PARAMETERS; COMPONENTS; PERFORMANCE; FORMABILITY</t>
  </si>
  <si>
    <t>Wire arc additive manufacturing (WAAM) offers a potential approach to fabricate large-scale magnesium alloy components with low cost and high efficiency, although this topic is yet to be reported in literature. In this study, WAAM is preliminarily applied to fabricate AZ31 magnesium. Fully dense AZ31 magnesium alloy components are successfully obtained. Meanwhile, to refine grains and obtain good mechanical properties, the effects of pulse frequency (1, 2, 5, 10, 100, and 500 Hz) on the macrostructure, microstructure and tensile properties are investigated. The results indicate that pulse frequency can result in the change of weld pool oscillations and cooling rate. This further leads to the change of the grain size, grain shape, as well as the tensile properties. Meanwhile, due to the resonance of the weld pool at 5 Hz and 10 Hz, the samples have poor geometry accuracy but contain finer equiaxed grains (21 mu m) and exhibit higher ultimate tensile strength (260 MPa) and yield strength (102 MPa), which are similar to those of the forged AZ31 alloy. Moreover, the elongation of all samples is above 23%.</t>
  </si>
  <si>
    <t>[Guo, Jing; Zhou, Yong; Liu, Changmeng; Wu, Qianru; Lu, Jiping] Beijing Inst Technol, Sch Mech Engn, Beijing 100081, Peoples R China; [Chen, Xianping] Beijing Inst Astronaut Syst Engn, Beijing 100076, Peoples R China</t>
  </si>
  <si>
    <t>Liu, CM (corresponding author), Beijing Inst Technol, Sch Mech Engn, Beijing 100081, Peoples R China.</t>
  </si>
  <si>
    <t>guojingcn@hotmail.com; bitzhouy@bit.edu.cn; liuchangmeng@bit.edu.cn; qrwu@foxmail.com; chenxianping2000@gmail.com; jipinglu@bit.edu.cn</t>
  </si>
  <si>
    <t>Wu, Qianru/0009-0001-7316-0457</t>
  </si>
  <si>
    <t>National Natural Science Foundation of China [51505033]; Beijing Natural Science Foundation [3162027]; Excellent Young Scholars Research Fund of Beijing Institute of Technology [2015YG0302]</t>
  </si>
  <si>
    <t>National Natural Science Foundation of China(National Natural Science Foundation of China (NSFC)); Beijing Natural Science Foundation(Beijing Natural Science Foundation); Excellent Young Scholars Research Fund of Beijing Institute of Technology</t>
  </si>
  <si>
    <t>The work was financially supported by the National Natural Science Foundation of China (51505033), Beijing Natural Science Foundation (3162027), and Excellent Young Scholars Research Fund of Beijing Institute of Technology (2015YG0302).</t>
  </si>
  <si>
    <t>10.3390/ma9100823</t>
  </si>
  <si>
    <t>ED7RX</t>
  </si>
  <si>
    <t>WOS:000389068400002</t>
  </si>
  <si>
    <t>Tan, CW; Chen, B; Song, XG; Zhou, L; Meng, SH; Li, LQ; Feng, JC</t>
  </si>
  <si>
    <t>Tan, C. W.; Chen, B.; Song, X. G.; Zhou, L.; Meng, S. H.; Li, L. Q.; Feng, J. C.</t>
  </si>
  <si>
    <t>Influence of Al Interlayer Thickness on Laser Welding of Mg/Steel</t>
  </si>
  <si>
    <t>Laser Welding; Dissimilar Metals; Magnesium Alloy; Microstructure; Mechanical Properties</t>
  </si>
  <si>
    <t>BRAZED AZ31B MAGNESIUM; MECHANICAL-PROPERTIES; STAINLESS-STEEL; INTERFACIAL MICROSTRUCTURE; ALLOY; NICKEL; JOINTS</t>
  </si>
  <si>
    <t>The bonding of immiscible system Mg/steel was facilitated by adding an Al interlayer using laser welding. The influence of the added interlayer thickness on the microstructure and mechanical properties of the dissimilar joints were investigated. The Al interlayer was dissolved into the Mg fusion zone and mutual diffusion with steel, causing metallurgical bonding of Mg and steel at the interface. Fe-Al reaction layers with different thicknesses were produced along the fusion zone-steel interface. Two different reaction layers divided by the thickness of the reaction layer (2 mu m) were thereafter identified by TEM analysis. The phases formed adjacent to the steel substrate were Fe(AI) solid solution and Al-8(Mn, Fe)(5), phase on the Fe(AI) surface, while the Al6Fe phase formed when the reaction layer was more than 2 mu m. Three different fracture modes were distinguished from all the joints, which was closely associated with the interfacial reaction. Insufficient atomic diffusion caused interfacial failure. Fracture occurred in the fusion zone when the thickness of the Al interlayer was 0.2-0.5 mm. The maximum value of the tensile-shear fracture load reached 133 N/mm, which represented 40.3% joint efficiency with respect to the steel base metal. However, the excessive interfacial reaction resulted in cracking at the interface and a greater amount of brittle Mg-Al compounds, giving rise to decreased mechanical properties.</t>
  </si>
  <si>
    <t>[Tan, C. W.; Chen, B.; Song, X. G.; Zhou, L.; Meng, S. H.] Harbin Inst Technol Weihai, Shandong Prov Key Lab Special Welding Technol, Weihai, Peoples R China; [Tan, C. W.; Li, L. Q.; Feng, J. C.] Harbin Inst Technol, State Key Lab Adv Welding &amp; Joining, Harbin, Peoples R China</t>
  </si>
  <si>
    <t>Tan, CW (corresponding author), Harbin Inst Technol Weihai, Shandong Prov Key Lab Special Welding Technol, Weihai, Peoples R China.</t>
  </si>
  <si>
    <t>tancaiwang@163.com; songxg@hitwh.edu.cn</t>
  </si>
  <si>
    <t>; Song, Xiaoguo/M-1422-2018</t>
  </si>
  <si>
    <t>Li, Liqunl/0000-0001-6275-3399; Song, Xiaoguo/0000-0002-6857-6714</t>
  </si>
  <si>
    <t>National Natural Science Foundation of China [51504074, 51405099]; Natural Science Foundation of Shandong Province, China [BS2015ZZ008]; China Postdoctoral Science Foundation [2015M571406]</t>
  </si>
  <si>
    <t>National Natural Science Foundation of China(National Natural Science Foundation of China (NSFC)); Natural Science Foundation of Shandong Province, China(Natural Science Foundation of Shandong Province); China Postdoctoral Science Foundation(China Postdoctoral Science Foundation)</t>
  </si>
  <si>
    <t>The authors wish to acknowledge support from the National Natural Science Foundation of China (No. 51504074 and 51405099), Natural Science Foundation of Shandong Province, China (No. BS2015ZZ008), and China Postdoctoral Science Foundation (No. 2015M571406).</t>
  </si>
  <si>
    <t>DY0MJ</t>
  </si>
  <si>
    <t>WOS:000384790600015</t>
  </si>
  <si>
    <t>Du, SM; Gao, Y; Hu, J</t>
  </si>
  <si>
    <t>Du Shuangming; Gao Yang; Hu Jie</t>
  </si>
  <si>
    <t>Transient Liquid Phase Bonding of Magnesium Alloy AZ31B and 304 Stainless Steel</t>
  </si>
  <si>
    <t>AZ31B magnesium alloy; 304 stainless steel; transient liquid phase bonding; microstructure; bonding strength</t>
  </si>
  <si>
    <t>MECHANICAL-PROPERTIES; INTERFACE; STEEL</t>
  </si>
  <si>
    <t>Transient liquid-phase bonding of magnesium alloy (AZ31B) to stainless steel (304) was performed using a copper interlayer. The microstructure and bonding strength of the bonded joint were studied. The results show that when the welding condition is 510 degrees C/30 min or 530 degrees C/10 min, no eutectic phase is observed in the welded joint and the metallurgical bond is weak. When the welding condition is 520 degrees C/30 min or 530 degrees C/20 min, the joint interface forms Mg-Cu eutectic. The weld width increases significantly and interfacial bonding strength improves. At 530 degrees C/30 min, a laminar diffusion region with a width of about 350 mu m forms at the magnesium side in the welded joint. Microstructures are Mg-Cu eutectic layer, followed by Mg-rich solid solution layer, Mg-17(Cu,Al)(12) dispersed in magnesium alloy matrix and permeability zones of Mg-Cu-Al ternary compounds distributed in grain boundaries of magnesium alloy. The shear strength of the joint reaches the highest value of 52 MPa. Under the welding condition of 540 degrees C/30 min or 530 degrees C/40 min, isothermal solidification occurs in eutectic liquid on the interfacial diffusion zone and the joint shear strength decreases, which is attributed to continuous network distribution of Mg-Cu-Al compound along the magnesium grain boundary. Recrystallization happens and grains grow in the AZ31B matrix.</t>
  </si>
  <si>
    <t>[Du Shuangming; Gao Yang; Hu Jie] Xian Univ Sci &amp; Technol, Xian 710054, Peoples R China</t>
  </si>
  <si>
    <t>Du, SM (corresponding author), Xian Univ Sci &amp; Technol, Sch Mat Sci &amp; Engn, Xian 710054, Peoples R China.</t>
  </si>
  <si>
    <t>shuangmingdu@163.com</t>
  </si>
  <si>
    <t>DU7QT</t>
  </si>
  <si>
    <t>WOS:000382410400027</t>
  </si>
  <si>
    <t>Gao, Q; Wang, KH</t>
  </si>
  <si>
    <t>Gao, Qiong; Wang, Kehong</t>
  </si>
  <si>
    <t>Influence of Zn Interlayer on Interfacial Microstructure and Mechanical Properties of TIG Lap-Welded Mg/Al Joints</t>
  </si>
  <si>
    <t>aluminum; intermetallic compounds (IMCs); magnesium; microstructure and mechanical properties; TIG lapping welding</t>
  </si>
  <si>
    <t>MG-AL JOINTS; ALUMINUM-ALLOYS; MAGNESIUM ALLOY; EVOLUTION; INDUSTRY; METAL; ARC</t>
  </si>
  <si>
    <t>This study explored 6061 Al alloy and AZ31B Mg alloy joined by TIG lap welding with Zn foils of varying thicknesses, with the additional Zn element being imported into the fusion zone to alloy the weld seam. The microstructures and chemical composition in the fusion zone near the Mg substrate were examined by SEM and EDS, and tensile shear strength tests were conducted to investigate the mechanical properties of the Al/Mg joints, as well as the fracture surfaces, and phase compositions. The results revealed that the introduction of an appropriate amount of Zn transition layer improves the microstructure of Mg/Al joints and effectively reduces the formation of Mg-Al intermetallic compounds (IMCs). The most common IMCs in the fusion zone near the Mg substrate were Mg-Zn and Mg-Al-Zn IMCs. The type and distribution of IMCs generated in the weld zone differed according to Zn additions; Zn interlayer thickness of 0.4 mm improved the sample's mechanical properties considerably compared to thicknesses of less than 0.4 mm; however, any further increase in Zn interlayer thickness of above 0.4 mm caused mechanical properties to deteriorate.</t>
  </si>
  <si>
    <t>[Gao, Qiong; Wang, Kehong] Nanjing Univ Sci &amp; Technol, Sch Mat Sci &amp; Engn, Nanjing 210094, Jiangsu, Peoples R China</t>
  </si>
  <si>
    <t>Gao, Q; Wang, KH (corresponding author), Nanjing Univ Sci &amp; Technol, Sch Mat Sci &amp; Engn, Nanjing 210094, Jiangsu, Peoples R China.</t>
  </si>
  <si>
    <t>gqiong88@163.com; wkh1602@126.com</t>
  </si>
  <si>
    <t>10.1007/s11665-016-1899-5</t>
  </si>
  <si>
    <t>WOS:000372309100006</t>
  </si>
  <si>
    <t>Dorbane, A; Ayoub, G; Mansoor, B; Hamade, RF; Kridli, G; Shabadi, R; Imad, A</t>
  </si>
  <si>
    <t>Dorbane, A.; Ayoub, G.; Mansoor, B.; Hamade, R. F.; Kridli, G.; Shabadi, R.; Imad, A.</t>
  </si>
  <si>
    <t>Microstructural observations and tensile fracture behavior of FSW twin roll cast AZ31 Mg sheets</t>
  </si>
  <si>
    <t>Friction stir welding; Microstructure characterization; Mechanical response; Micro-hardness; Texture; Failure</t>
  </si>
  <si>
    <t>MECHANICAL-PROPERTIES; ALUMINUM-ALLOY; JOINT PROPERTIES; FRICTION; MAGNESIUM; COPPER; PARAMETERS; EVOLUTION; FLOW</t>
  </si>
  <si>
    <t>Defect-free joints were friction stir welded (FSW) from AZ31 Mg alloy sheets by employing optimum welding parameters for the tool geometry used. Microstructure, texture and mechanical response of the welded joints were studied to identify susceptibility of crack initiation in the different weld zones and to understand the overall fracture behavior of these welds. Uniaxial tensile testing conducted orthogonal to the welding direction at temperatures of 25,100, 200, and 300 degrees C revealed that cracks initiated mainly on the tool's advancing side (AS) of the weld between thermo-mechanically affected zone (TMAZ) and stir zone (SZ). Such cracks were found to propagate preferentially along this interfacial region leading to complete fracture. This finding may be linked to the inhomogeneous plastic deformation in the weld resulting in strong texture and microhardness gradients at the interface region between the TMAZ (AS) and the SZ. On the other hand, in tensile samples machined along the welding direction and containing stir zone microstructure, second phase particles were identified as the preferred sites for cracks initiation. (C) 2015 Elsevier B.V. All rights reserved.</t>
  </si>
  <si>
    <t>[Dorbane, A.; Ayoub, G.; Mansoor, B.; Kridli, G.] Texas A&amp;M Univ Qatar, Dept Mech Engn, Doha, Qatar; [Ayoub, G.; Hamade, R. F.] Amer Univ Beirut, Dept Mech Engn, Beirut, Lebanon; [Kridli, G.] Univ Michigan, Ctr Lightweighting Automot Mat &amp; Proc, Dearborn, MI 48128 USA; [Shabadi, R.] Univ Lille 1, UMR CNRS 8207, UMET, Lab Phys Met &amp; Mat Engn, F-59655 Villeneuve Dascq, France; [Dorbane, A.; Imad, A.] Univ Lille 1, Ecole PolytechLille, CNRS UMR 8107, Mech Lab Lille, F-59655 Villeneuve Dascq, France</t>
  </si>
  <si>
    <t>Qatar Foundation (QF); Texas A&amp;M University Qatar; American University of Beirut; University of Michigan System; University of Michigan; Universite de Lille; Centre National de la Recherche Scientifique (CNRS); CNRS - Institute of Chemistry (INC); Universite de Lille</t>
  </si>
  <si>
    <t>Ayoub, G (corresponding author), Texas A&amp;M Univ Qatar, Dept Mech Engn, Doha, Qatar.</t>
  </si>
  <si>
    <t>georges.ayoub@qatar.tamu.edu</t>
  </si>
  <si>
    <t>Mansoor, Bilal/IZP-9328-2023; Ayoub, Georges/HJB-3290-2022; Dorbane, Abdelhakim/M-6993-2016; Shabadi, Rajashekhara/C-4417-2017</t>
  </si>
  <si>
    <t>Ayoub, Georges/0000-0002-3494-5526; Dorbane, Abdelhakim/0000-0001-8294-7895; Shabadi, Rajashekhara/0000-0003-0543-5188</t>
  </si>
  <si>
    <t>Qatar National Research fund, Qatar [4-1063-2-397]</t>
  </si>
  <si>
    <t>Qatar National Research fund, Qatar</t>
  </si>
  <si>
    <t>This work was made possible by NPRP Grant #4-1063-2-397 from Qatar National Research fund, Qatar (A member of Qatar Foundation). The statements made herein are solely the responsibility of the authors.</t>
  </si>
  <si>
    <t>10.1016/j.msea.2015.09.097</t>
  </si>
  <si>
    <t>CW2BP</t>
  </si>
  <si>
    <t>WOS:000364796400024</t>
  </si>
  <si>
    <t>Ji, SD; Li, ZW; Ma, L; Yue, YM; Gao, SS</t>
  </si>
  <si>
    <t>Ji, S. D.; Li, Z. W.; Ma, L.; Yue, Y. M.; Gao, S. S.</t>
  </si>
  <si>
    <t>Investigation of Ultrasonic Assisted Friction Stir Spot Welding of Magnesium Alloy to Aluminum Alloy</t>
  </si>
  <si>
    <t>STRENGTH OF MATERIALS</t>
  </si>
  <si>
    <t>4th Global Conference on Materials Science and Engineering (CMSE)</t>
  </si>
  <si>
    <t>AUG 03-06, 2015</t>
  </si>
  <si>
    <t>Univ Macau, Macau, PEOPLES R CHINA</t>
  </si>
  <si>
    <t>Wuhan Adv Mat Soc</t>
  </si>
  <si>
    <t>Univ Macau</t>
  </si>
  <si>
    <t>ultrasonic assisted friction stir spot welding; intermetallic compounds; magnesium alloy; aluminum alloy; fracture position</t>
  </si>
  <si>
    <t>MECHANICAL-PROPERTIES; MICROSTRUCTURE; PARAMETERS; SPECIMENS; JOINTS</t>
  </si>
  <si>
    <t>A new welding method: ultrasonic assisted friction stir spot welding (UAFSSW) was put forward in the present study. UAFSSW was successfully applied to weld dissimilar AZ31 Mg alloy and 6061 Al alloy. Results show that for either conventional FSSW or UAFSSW, sound joints are obtained with the upper Mg alloy and lower Al alloy configurations. Ultrasonic vibration is beneficial for the upward flow of lower aluminum alloy, the increase of the stir zone (SZ) width and the refinement of the grains in the SZ. All cross sections of the Al-Mg joints exhibit the formation of intermetallic compounds (IMC) in the SZ. The crack of the conventional FSSW joint propagates exactly along the interface between the dissimilar materials and exhibits an inverted V-shaped morphology. After reaching the highest point of the hook defect, crack of the UAFSSW joint extends to the keyhole, leaving a portion of Mg alloy on the lower sheet. Conventional FSSW and UAFSSW joints show different IMC compositions at the faying interface.</t>
  </si>
  <si>
    <t>[Ji, S. D.; Li, Z. W.; Ma, L.; Yue, Y. M.; Gao, S. S.] Shenyang Aerosp Univ, Fac Aerosp Engn, Shenyang, Peoples R China</t>
  </si>
  <si>
    <t>Ji, SD (corresponding author), Shenyang Aerosp Univ, Fac Aerosp Engn, Shenyang, Peoples R China.</t>
  </si>
  <si>
    <t>Ma, Lin/GRO-5585-2022; Li, Zhengwei/KUC-7899-2024</t>
  </si>
  <si>
    <t>0039-2316</t>
  </si>
  <si>
    <t>1573-9325</t>
  </si>
  <si>
    <t>STRENGTH MATER+</t>
  </si>
  <si>
    <t>Strength Mater-Engl. Tr.</t>
  </si>
  <si>
    <t>10.1007/s11223-016-9730-y</t>
  </si>
  <si>
    <t>DI6SA</t>
  </si>
  <si>
    <t>WOS:000373629200002</t>
  </si>
  <si>
    <t>Wittke, P; Walther, F</t>
  </si>
  <si>
    <t>Iacoviello, F; Susmel, L; Firrao, D; Ferro, G</t>
  </si>
  <si>
    <t>Wittke, P.; Walther, F.</t>
  </si>
  <si>
    <t>Cyclic Deformation Behavior of Friction Drilled Internal Threads in AlSi10Mg and AZ31 Profiles</t>
  </si>
  <si>
    <t>21ST EUROPEAN CONFERENCE ON FRACTURE, (ECF21)</t>
  </si>
  <si>
    <t>Procedia Structural Integrity</t>
  </si>
  <si>
    <t>21st European Conference on Fracture (ECF)</t>
  </si>
  <si>
    <t>JUN 20-24, 2016</t>
  </si>
  <si>
    <t>Catania, ITALY</t>
  </si>
  <si>
    <t>Aluminium alloy; magnesium alloy; AlSil0Mg; AZ31; friction drilling; thread forming; internal thread; fatigue properties</t>
  </si>
  <si>
    <t>FATIGUE ASSESSMENT; ALUMINUM</t>
  </si>
  <si>
    <t>Metallic lightweight materials are used for enhancing dynamic range, resource optimization and emission reduction in many fields of traffic engineering, whereby aluminium and magnesium components are manufactured by means of welded, adhesive and screw joints. Friction drilling, as forming process with subsequent manufacturing of threads, offers the opportunity to produce an internal thread in lightweight profiles with a usable thread depth larger than the profile thickness, making use of local material expansion. Moreover, the direct manufacturing offers a huge potential for time and cost saving in comparison to conventional thread machining. Microscopic-based characterization of mechanical properties of aluminium AlSi10Mg and magnesium AZ31 internal threads in thin-walled profile specimens was carried out using tensile tests and fatigue tests in tensile loading range. The internal threads were chipless manufactured by means of thread forming. Variations in the geometric process parameter wall thickness were compared. Differences between the AlSi10Mg chill casting alloy and the AZ31 continuous casting alloy in maximum tolerable loads and fatigue limits were correlated with the production-related profile qualities of the profile specimens. The maximum tolerable loads increase linearly with increasing wall thickness of the specimens, whereby AlSi10Mg specimens were about 20-24% lower in the quasi-static range and about 37-47% lower in the cyclic range in comparison to AZ31 specimens due to oval forms of the core holes caused by the friction drilling process. Plastic strain behavior and deformation-induced changes in temperature in load increase tests were evaluated to reliably estimate the fatigue limit of magnesium AZ31 internal threads. Copyright (C) 2016 The Authors. Published by Elsevier B.V.</t>
  </si>
  <si>
    <t>[Wittke, P.; Walther, F.] TU Dortmund Univ, Dept Mat Test Engn WPT, Baroper Str 303, D-44227 Dortmund, Germany</t>
  </si>
  <si>
    <t>Dortmund University of Technology</t>
  </si>
  <si>
    <t>Wittke, P (corresponding author), TU Dortmund Univ, Dept Mat Test Engn WPT, Baroper Str 303, D-44227 Dortmund, Germany.</t>
  </si>
  <si>
    <t>philipp.wittke@tu-dortmund.de</t>
  </si>
  <si>
    <t>Walther, Dr. Frank/O-6987-2014</t>
  </si>
  <si>
    <t>Wittke, Philipp/0000-0001-6799-8029; Walther, Prof. Dr.-Ing. Frank/0000-0003-2287-2099</t>
  </si>
  <si>
    <t>2452-3216</t>
  </si>
  <si>
    <t>PROCEDIA STRUCT INTE</t>
  </si>
  <si>
    <t>10.1016/j.prostr.2016.06.407</t>
  </si>
  <si>
    <t>BG3KT</t>
  </si>
  <si>
    <t>WOS:000387976803042</t>
  </si>
  <si>
    <t>Liu, DJ; Xin, RL; Li, ZY; Liu, Z; Zheng, X; Liu, Q</t>
  </si>
  <si>
    <t>Liu, Dejia; Xin, Renlong; Li, Zeyao; Liu, Zhe; Zheng, Xuan; Liu, Qing</t>
  </si>
  <si>
    <t>The activation of twinning and texture evolution during bending of friction stir welded magnesium alloys</t>
  </si>
  <si>
    <t>Friction stir welding; Magnesium alloy; Twinning; Variant selection; Bending</t>
  </si>
  <si>
    <t>AL-ZN ALLOY; TENSILE PROPERTIES; MG ALLOY; GRAIN-SIZE; BEHAVIOR; MICROSTRUCTURE; DEFORMATION; FRACTURE; DEPENDENCE; SHEETS</t>
  </si>
  <si>
    <t>The present study aims to investigate the twinning behavior and texture evolution during bending of a friction stir welded (FSW) AZ31 Mg alloy. Two kinds of three-point bending tests (designated as Surface test and Base test) were applied at room temperature. Strong texture-dependent twinning characteristics were revealed after bending. The largest numbers of extension twins were observed in SZ-side after Surface test and in SZ-center after Base test. The texture-dependent twinning activity was well explained by the calculated Schmid factor based on a speculated local stress state. Some extension twins were likely connected with each other and formed twin chain or twin band, and most of the neighboring twins present a high geometrical compatibility factor (larger than 0.8), implying that the local strain compatibility played an important role in the formation of connected twins. (C) 2015 Elsevier B.V. All rights reserved.</t>
  </si>
  <si>
    <t>[Liu, Dejia; Xin, Renlong; Li, Zeyao; Liu, Zhe; Zheng, Xuan; Liu, Qing] Chongqing Univ, Coll Mat Sci &amp; Engn, Chongqing 630044, Peoples R China; [Liu, Dejia] East China Jiaotong Univ, Sch Mechatron Engn, Nanchang, Peoples R China; [Xin, Renlong] Chongqing Univ, State Key Lab Mech Transmiss, Chongqing 630044, Peoples R China</t>
  </si>
  <si>
    <t>Chongqing University; East China Jiaotong University; Chongqing University</t>
  </si>
  <si>
    <t>Xin, RL (corresponding author), Chongqing Univ, Coll Mat Sci &amp; Engn, Sha Zheng St 174, Chongqing 630044, Peoples R China.</t>
  </si>
  <si>
    <t>Liu, Zhe/0000-0002-0074-9666; Liu, Dejia/0000-0003-1141-9256</t>
  </si>
  <si>
    <t>Fundamental Research Funds for the Central Universities [106112015CDJXZ138801]; National Basic Research Program of China [2013CB632200]; National Natural Science Foundation of China [51571045]</t>
  </si>
  <si>
    <t>Fundamental Research Funds for the Central Universities(Fundamental Research Funds for the Central Universities); National Basic Research Program of China(National Basic Research Program of China); National Natural Science Foundation of China(National Natural Science Foundation of China (NSFC))</t>
  </si>
  <si>
    <t>This project was financially supported by the Fundamental Research Funds for the Central Universities (Project no. 106112015CDJXZ138801), the National Basic Research Program of China (973 Project) (Grant no. 2013CB632200) and the National Natural Science Foundation of China (Project no. 51571045).</t>
  </si>
  <si>
    <t>OCT 14</t>
  </si>
  <si>
    <t>10.1016/j.msea.2015.08.059</t>
  </si>
  <si>
    <t>CS5QC</t>
  </si>
  <si>
    <t>WOS:000362132000016</t>
  </si>
  <si>
    <t>Luo, MSY; Shin, Y</t>
  </si>
  <si>
    <t>Luo, Masiyang; Shin, Yung C.</t>
  </si>
  <si>
    <t>Estimation of keyhole geometry and prediction of welding defects during laser welding based on a vision system and a radial basis function neural network</t>
  </si>
  <si>
    <t>Laser keyhole welding; Keyhole dynamics estimation; Radial basis function neural network; Coaxial monitoring; Porosity detection</t>
  </si>
  <si>
    <t>SURFACE; SIMULATION; BEHAVIOR; POOL; GAS</t>
  </si>
  <si>
    <t>In keyhole welding, welding quality is closely related to the stability of the keyhole, which is primarily determined by keyhole geometry during the welding process. Three essential attributes to describe the simplified three-dimensional keyhole shape include keyhole size, penetration depth, and keyhole inclination angle. However, when using traditional measurement techniques, it is very challenging to take in-process measurements of penetration depth and inclination angle, even if the keyhole size can be detected by using a visual monitoring system. To realize the on-line estimation of keyhole dynamics and welding defects, a data-based radial basis function neural network state observer is adopted for estimating penetration depth and inclination angle in the transient state when welding parameters change suddenly. First, a static neural network is trained in advance to establish a correlation between the welding parameters and unobservable keyhole geometry. The dynamic state observer is trained based on the transient welding conditions predicted by a numerical model and then used to estimate the time-varying keyhole geometry. Meanwhile, a coaxial monitoring system is used to observe the keyhole shape from the top side in real time, which not only provides input to the neural network but also indicates the potential welding porosities. The predicted results are validated by experimental data obtained by welding of stainless steel 304 and magnesium alloy AZ31B.</t>
  </si>
  <si>
    <t>[Luo, Masiyang; Shin, Yung C.] Purdue Univ, Sch Mech Engn, Ctr Laser Based Mfg, W Lafayette, IN 47907 USA</t>
  </si>
  <si>
    <t>Shin, Y (corresponding author), Purdue Univ, Sch Mech Engn, Ctr Laser Based Mfg, W Lafayette, IN 47907 USA.</t>
  </si>
  <si>
    <t>shin@ecn.purdue.edu</t>
  </si>
  <si>
    <t>10.1007/s00170-015-7079-1</t>
  </si>
  <si>
    <t>CR8UP</t>
  </si>
  <si>
    <t>WOS:000361629900022</t>
  </si>
  <si>
    <t>Li, TL; Wang, ZS; Qu, EG</t>
  </si>
  <si>
    <t>Li, Tielong; Wang, Zhenshan; Qu, Erguang</t>
  </si>
  <si>
    <t>Microstructure and Properties of Friction Stir Lap Welded Dissimilar Magnesium Alloy</t>
  </si>
  <si>
    <t>JOURNAL OF COMPUTATIONAL AND THEORETICAL NANOSCIENCE</t>
  </si>
  <si>
    <t>Dissimilar Magnesium Alloy; Friction Stir Lap Welding; Defects; Metallographic Structure; Shear Performance; Curvature</t>
  </si>
  <si>
    <t>The extruded AZ80 and roll-casting AZ31B magnesium alloy sheets which AZ80 is under AZ31B were friction stir lap welded with different process parameter. Microstructure observation, hardness measurement, shear test and fracture scanning were carried through for the welding joints. Influence of the friction stir rotating speed on holes, hooked defects, migration interface, micro-structure shaping and mechanical properties of the welding joints were discussed in this paper. Microstructure difference of the different zones of the joint was analyzed and compared. All the shear specimens of welding joints belong to brittle fracture. The shear load is relevant to the curvature of migration interface in advancing side, the greater the curvature, the greater the shear load bearing. The internal holes defects of the welding joint has less effect on shear performance than the curvature of migration interface.</t>
  </si>
  <si>
    <t>[Li, Tielong] Tianjin Univ, Sch Mat Sci &amp; Engn, Tianjin Key Lab Adv Joining Technol, Tianjin 300072, Peoples R China; [Wang, Zhenshan] Shanxi Wenxi Silver Magnesium Ind Co LTD, Yuncheng 043800, Shanxi, Peoples R China; [Li, Tielong; Qu, Erguang] Yuncheng Univ, Mech &amp; Elect Engn Dept, Yuncheng 044000, Shanxi, Peoples R China</t>
  </si>
  <si>
    <t>Tianjin University; Yuncheng University</t>
  </si>
  <si>
    <t>Li, TL (corresponding author), Tianjin Univ, Sch Mat Sci &amp; Engn, Tianjin Key Lab Adv Joining Technol, Tianjin 300072, Peoples R China.</t>
  </si>
  <si>
    <t>National Nature Science Foundation of China [50775159]</t>
  </si>
  <si>
    <t>The authors acknowledge the financial support for this work from the National Nature Science Foundation of China (No. 50775159). Great thankful are given to Dr. Lei Cui for the support to the experiment and the paper.</t>
  </si>
  <si>
    <t>1546-1955</t>
  </si>
  <si>
    <t>1546-1963</t>
  </si>
  <si>
    <t>J COMPUT THEOR NANOS</t>
  </si>
  <si>
    <t>J. Comput. Theor. Nanosci.</t>
  </si>
  <si>
    <t>10.1166/jctn.2015.4211</t>
  </si>
  <si>
    <t>Chemistry, Multidisciplinary; Nanoscience &amp; Nanotechnology; Materials Science, Multidisciplinary; Physics, Applied; Physics, Condensed Matter</t>
  </si>
  <si>
    <t>Chemistry; Science &amp; Technology - Other Topics; Materials Science; Physics</t>
  </si>
  <si>
    <t>CX0UQ</t>
  </si>
  <si>
    <t>WOS:000365412900149</t>
  </si>
  <si>
    <t>Zhang, Y; Luo, Z; Li, Y; Liu, ZM; Huang, ZY</t>
  </si>
  <si>
    <t>Zhang, Yu; Luo, Zhen; Li, Yang; Liu, ZuMing; Huang, ZunYue</t>
  </si>
  <si>
    <t>Microstructure characterization and tensile properties of Mg/Al dissimilar joints manufactured by thermo-compensated resistance spot welding with Zn interlayer</t>
  </si>
  <si>
    <t>Resistance spot welding; Microstructure; Tensile property; Mg/Al dissimilar joint; Interlayer</t>
  </si>
  <si>
    <t>GAS TUNGSTEN ARC; MECHANICAL-PROPERTIES; AL-ALLOY; MG ALLOY; STRENGTH; EVOLUTION</t>
  </si>
  <si>
    <t>Thermo-compensated resistance spot welding (RSW) with a Zn interlayer was designed to join AA5052-H12 (Al) aluminum alloy to AZ31B (Mg) magnesium alloy. A stainless steel tape placed between the upper electrode and the Al sheet acts as a heat barrier to prevent heat loss from the spot nugget on the Al side. During welding, more Al was melted to increase the percentage of Al in the liquid nugget. In the resultant Mg/Zn/Al joints produced by thermo-compensated RSW, the formation of Mg-Al brittle intermetallic compounds is restricted. The tensile-shear properties of the weld joint were improved significantly. The failure load of the Mg/Al joints was up to 2199 N, compared with the 833 N and 727 N that is produced by traditional Mg/Al RSW and Mg/Al RSW with Zn interlayer, respectively. (C) 2015 Elsevier Ltd. All rights reserved.</t>
  </si>
  <si>
    <t>[Luo, Zhen] Tianjin Univ, Sch Mat Sci &amp; Engn, Tianjin 300072, Peoples R China; Tianjin Univ, Tianjin Key Lab Adv Joining Technol, Tianjin 300072, Peoples R China</t>
  </si>
  <si>
    <t>Luo, Z (corresponding author), Tianjin Univ, Sch Mat Sci &amp; Engn, 92 Weijin Rd, Tianjin 300072, Peoples R China.</t>
  </si>
  <si>
    <t>lz@tju.edu.cn</t>
  </si>
  <si>
    <t>Luo, Zhen/HSF-2179-2023; Li, Yang/V-1866-2019; Liu, ZUMing/HLX-1481-2023</t>
  </si>
  <si>
    <t>Liu, ZuMing/0000-0002-0722-1178</t>
  </si>
  <si>
    <t>National Nature Science Foundation of China [51405334, 51275342]</t>
  </si>
  <si>
    <t>This research is supported by the National Nature Science Foundation of China (Grant Nos. 51405334 and 51275342).</t>
  </si>
  <si>
    <t>10.1016/j.matdes.2015.03.030</t>
  </si>
  <si>
    <t>WOS:000352209200019</t>
  </si>
  <si>
    <t>Habib, MA; Keno, H; Uchida, R; Mori, A; Hokamoto, K</t>
  </si>
  <si>
    <t>Habib, M. Ahasan; Keno, Hiroki; Uchida, Ryota; Mori, Akihisa; Hokamoto, Kazuyuki</t>
  </si>
  <si>
    <t>Cladding of titanium and magnesium alloy plates using energy-controlled underwater three layer explosive welding</t>
  </si>
  <si>
    <t>Explosive welding; Underwater shock wave; Numerical simulation; Interlayer; Kinetic energy; Weldability window</t>
  </si>
  <si>
    <t>Titanium and magnesium alloy AZ31 plates were explosively welded using the underwater shock wave technique. A thin AZ31 interlayer was utilized as a proposed method to reduce kinetic energy loss and the formation of excessive molten zone at the interface. Through the experiments, the effects of initial inclined angle of the explosive, water distance and annealing of the AZ31 plates were investigated. Different experimental conditions allowed confirmation of the excessive molten zone, moderately welded zone and separation zone. Characterization of the welded interface suggests that bonding quality in the welded region showed planar interface without a molten zone. The effects of various welding parameters are discussed to evaluate moderate conditions of explosive welding. Welding conditions are discussed based on a weldability window estimated by numerically simulated dynamic bending angle at collision and horizontal collision point velocity, which may provide the kinetic energy lost by collision. (C) 2014 Elsevier B.V. All rights reserved.</t>
  </si>
  <si>
    <t>[Habib, M. Ahasan; Keno, Hiroki; Uchida, Ryota] Kumamoto Univ, Grad Sch Sci &amp; Technol, Kumamoto 8608555, Japan; [Mori, Akihisa] Sojo Univ, Kumamoto 8600082, Japan; [Hokamoto, Kazuyuki] Kumamoto Univ, Inst Pulsed Power Sci, Kumamoto 8608555, Japan</t>
  </si>
  <si>
    <t>Habib, MA (corresponding author), Kumamoto Univ, Grad Sch Sci &amp; Technol, Kumamoto 8608555, Japan.</t>
  </si>
  <si>
    <t>palash350@yahoo.com</t>
  </si>
  <si>
    <t>10.1016/j.jmatprotec.2014.11.032</t>
  </si>
  <si>
    <t>AY5AM</t>
  </si>
  <si>
    <t>WOS:000347585900032</t>
  </si>
  <si>
    <t>Jedrasiak, P; Shercliff, HR; Chen, YC; Wang, L; Prangnell, P; Robson, J</t>
  </si>
  <si>
    <t>Jedrasiak, P.; Shercliff, H. R.; Chen, Y. C.; Wang, L.; Prangnell, P.; Robson, J.</t>
  </si>
  <si>
    <t>Modeling of the Thermal Field in Dissimilar Alloy Ultrasonic Welding</t>
  </si>
  <si>
    <t>aluminum; finite element; joining; magnesium; modeling and simulation; ultrasonic; welding</t>
  </si>
  <si>
    <t>ALUMINUM; MAGNESIUM; JOINTS; MICROSTRUCTURE; TEMPERATURE; PART</t>
  </si>
  <si>
    <t>This paper describes a finite element model for predicting the temperature field in high power ultrasonic welding aluminum AA6111 to two dissimilar alloys, magnesium AZ31, and low carbon steel DC04. Experimental thermocouple and other evidence are used to infer the magnitude and distribution of the heat input to the workpiece, as a function of time, for each of the material combinations welded. The resulting temperature histories are used to predict the growth of intermetallic phases at the interface in Al-Mg welds. The microstructural model successfully predicts the thickness of the intermetallic layer, but the sensitivity of the results to temperature is demonstrated.</t>
  </si>
  <si>
    <t>[Jedrasiak, P.; Shercliff, H. R.] Univ Cambridge, Dept Engn, Cambridge CB2 1PZ, England; [Chen, Y. C.; Wang, L.; Prangnell, P.; Robson, J.] Univ Manchester, Ctr Mat Sci, Manchester M1 7HS, Lancs, England</t>
  </si>
  <si>
    <t>University of Cambridge; University of Manchester</t>
  </si>
  <si>
    <t>Shercliff, HR (corresponding author), Univ Cambridge, Dept Engn, Trumpington St, Cambridge CB2 1PZ, England.</t>
  </si>
  <si>
    <t>hrs@eng.cam.ac.uk</t>
  </si>
  <si>
    <t>Robson, Joseph/0000-0001-6115-4239; Prangnell, Philip/0000-0003-3589-2021</t>
  </si>
  <si>
    <t>UK Engineering and Physical Sciences Research Council (EPSRC) [EP/G022402/1, EP/G022674/1, EP/H020047/1]; EPSRC through the University of Cambridge Doctoral Training Account; TWI, Granta Park, Cambridge, UK; EPSRC [EP/G022674/1, EP/G022402/1, EP/H020047/1] Funding Source: UKRI</t>
  </si>
  <si>
    <t>UK Engineering and Physical Sciences Research Council (EPSRC)(UK Research &amp; Innovation (UKRI)Engineering &amp; Physical Sciences Research Council (EPSRC)); EPSRC through the University of Cambridge Doctoral Training Account(UK Research &amp; Innovation (UKRI)Engineering &amp; Physical Sciences Research Council (EPSRC)); TWI, Granta Park, Cambridge, UK; EPSRC(UK Research &amp; Innovation (UKRI)Engineering &amp; Physical Sciences Research Council (EPSRC))</t>
  </si>
  <si>
    <t>The work described in this paper was funded by the UK Engineering and Physical Sciences Research Council (EPSRC) via the following grants: Friction Joining - Low Energy Manufacturing for Hybrid Structures in Fuel Efficient Transport Applications (EP/G022402/1 and EP/G022674/1), and LATEST 2: Light Alloys Towards Environmentally Sustainable Transport, 2nd Generation Solutions for Advanced Metallic Systems (EP/H020047/1). Mr. Jedrasiak is also supported by EPSRC through the University of Cambridge Doctoral Training Account, with additional CASE award funding provided by TWI, Granta Park, Cambridge, UK.</t>
  </si>
  <si>
    <t>10.1007/s11665-014-1342-8</t>
  </si>
  <si>
    <t>CA6GS</t>
  </si>
  <si>
    <t>WOS:000349009400027</t>
  </si>
  <si>
    <t>Papuga, J; Ruzicka, M</t>
  </si>
  <si>
    <t>Multiaxial random fatigue of magnesium laserbeam-welded joints - Experimental results and numerical fatigue life evaluation</t>
  </si>
  <si>
    <t>3RD INTERNATIONAL CONFERENCE ON MATERIAL AND COMPONENT PERFORMANCE UNDER VARIABLE AMPLITUDE LOADING, VAL 2015</t>
  </si>
  <si>
    <t>3rd International Conference on Material and Component Performance under Variable Amplitude Loading, VAL</t>
  </si>
  <si>
    <t>MAR 23-26, 2015</t>
  </si>
  <si>
    <t>magnesium; thin-walled welded joints; stress-based hypothesis; out-of-phase loading; non-proportionality factor</t>
  </si>
  <si>
    <t>Fatigue life of magnesium laserbeam-welds (AZ31 and AZ61 alloys) was assessed experimentally under variable amplitude loadings. The specimens were subjected to load-controlled cyclic loadings. The tests were carried out using a Gauss-distributed amplitude sequence of length L-s = 5.10(4) cycles and loading ratio R=-1 under pure axial, pure torsion as well as in-phase and out-of-phase combined loadings. The notch stresses were obtained from a linear-elastic FE-model using the reference radius approach with r(ref) = 0.05 mm. The stress-based hypotheses were applied: EESH, SIH, Findley, modified Gough-Pollard. A non-proportionality factor is introduced in order to improve assessment under non-proportional loadings. (C) 2015 Published by Elsevier Ltd.</t>
  </si>
  <si>
    <t>10.1016/j.proeng.2015.02.009</t>
  </si>
  <si>
    <t>Engineering, Multidisciplinary; Engineering, Mechanical</t>
  </si>
  <si>
    <t>BF2RF</t>
  </si>
  <si>
    <t>WOS:000380492500008</t>
  </si>
  <si>
    <t>Du, SM; Hu, J</t>
  </si>
  <si>
    <t>Zhang, Z</t>
  </si>
  <si>
    <t>Du, Shuang-Ming; Hu, Jie</t>
  </si>
  <si>
    <t>Diffusion Bonding of Magnesium Alloy (AZ31B) to Cu by Using Sn Foil Interlayer</t>
  </si>
  <si>
    <t>PROCEEDINGS OF THE 2015 INTERNATIONAL CONFERENCE ON MATERIAL SCIENCE AND APPLICATIONS (ICMSA 2015)</t>
  </si>
  <si>
    <t>APR-Advances in Physics Research</t>
  </si>
  <si>
    <t>International Conference on Material Science and Application (ICMSA)</t>
  </si>
  <si>
    <t>JUN 13-14, 2015</t>
  </si>
  <si>
    <t>Suzhou, PEOPLES R CHINA</t>
  </si>
  <si>
    <t>Diffusion Bonding; Sn Foil; AZ31B/Cu; Microstructure</t>
  </si>
  <si>
    <t>The experimental investigation of diffusion bonding of magnesium alloy (AZ31B) to Cu in vacuum was carried out by using Sn foil as transition metal. The microstructure of the welded joints was studied by SEM, EDS, XRD and the mechanical properties of the samples were tested by tensile experiments. The results show that: the microstructure at interface zone of diffusion brazing joint includes gamma-Cu, Mg2Sn, Mg-Sn-Cu ternary intermetallic compounds, Mg-17(Cu, Al)(12) and (alpha-Mg+Mg2Sn) eutectic structure, and the width of diffusion zone increased with the extension of the holding time, the maximum can reach up to 400 mu m under the condition of 420 degrees C, 90 min. The hardness of diffusion welding area was significantly higher than the substrate.</t>
  </si>
  <si>
    <t>[Du, Shuang-Ming; Hu, Jie] Xian Univ Sci &amp; Technol, Coll Mat Sci &amp; Engn, Xian 710054, Peoples R China</t>
  </si>
  <si>
    <t>shuangmingdu@163.com; clhujie2009@163.com</t>
  </si>
  <si>
    <t>2352-541X</t>
  </si>
  <si>
    <t>978-94-62520-75-2</t>
  </si>
  <si>
    <t>APR-ADV PHYS RES</t>
  </si>
  <si>
    <t>BD2AY</t>
  </si>
  <si>
    <t>WOS:000358617800035</t>
  </si>
  <si>
    <t>El Chlouk, ZG; Ayoub, G; Kridli, GT; Hamade, RF</t>
  </si>
  <si>
    <t>El Chlouk, Z. G.; Ayoub, G.; Kridli, G. T.; Hamade, R. F.</t>
  </si>
  <si>
    <t>INTERMETALLIC COMPOUND FORMATION IN AL/MG FRICTION STIR WELDED (FSW) BUTT JOINTS</t>
  </si>
  <si>
    <t>PROCEEDINGS OF THE ASME INTERNATIONAL MECHANICAL ENGINEERING CONGRESS AND EXPOSITION, 2014, VOL 14</t>
  </si>
  <si>
    <t>ASME International Mechanical Engineering Congress and Exposition (IMECE2014)</t>
  </si>
  <si>
    <t>Friction stir welding; intermetallic phase; aluminum; magnesium; energy dispersive X-ray spectroscopy (EDX); X-ray diffraction (XRD)</t>
  </si>
  <si>
    <t>MAGNESIUM ALLOYS; AL</t>
  </si>
  <si>
    <t>In this work, friction stir welding (FSW) is used to produce butt joints of 3-mm-thick sheets of AZ31B magnesium alloy to two different aluminum alloys: AA1100 (minimum 99% aluminum) and AA6061 (97.9% Al). The paper reports on utilizing metallurgical techniques to determine the distribution profiles of elemental aluminum and magnesium within the joints were produced using energy dispersive x-ray spectroscopy (EDX). Furthermore, X-ray diffraction (XRD) was used to identify the intermetallic compounds that form in the joints as a result of the stirring action at processing temperatures. Measurements confirmed the presence of primary intermetallic compounds in the welded joints and were identified to be the a-phase (Al12Mg17) and the beta-phase (Al3Mg2). Lastly, micro hardness studies were conducted at the intermetallic-compounds-rich locations resulting in hardness profiles.</t>
  </si>
  <si>
    <t>[El Chlouk, Z. G.; Hamade, R. F.] Amer Univ Beirut, Dept Mech Engn, Beirut, Lebanon; [Ayoub, G.] Texas A&amp;M Univ, Dept Mech Engn, Doha, Qatar; [Kridli, G. T.] Univ Michigan, Ind &amp; Mfg Syst Engn, Dearborn, MI 48128 USA</t>
  </si>
  <si>
    <t>zge05@mail.aub.edu; georges.ayoub@qatar.tamu.edu; gkridli@umich.edu; rh13@mail.aub.edu</t>
  </si>
  <si>
    <t>978-0-7918-4963-7</t>
  </si>
  <si>
    <t>V014T11A010</t>
  </si>
  <si>
    <t>BE6KR</t>
  </si>
  <si>
    <t>WOS:000374279300046</t>
  </si>
  <si>
    <t>Luo, J; Chen, W; Fu, G</t>
  </si>
  <si>
    <t>Luo, Jian; Chen, Wei; Fu, Gen</t>
  </si>
  <si>
    <t>Hybrid-heat effects on electrical-current aided friction stir welding of steel, and Al and Mg alloys</t>
  </si>
  <si>
    <t>Electric current aided friction stir welding; Hybrid heat effects; Microstructure; Microhardness</t>
  </si>
  <si>
    <t>MECHANICAL-PROPERTIES; CONTACT RESISTANCE; MAGNESIUM ALLOY; ALUMINUM-ALLOY; MICROSTRUCTURE; TEMPERATURE; JOINTS</t>
  </si>
  <si>
    <t>Electrical current aided friction stir welding (EFSW) is based on increasing heat generation during welding by adding a resistant heat source. The influence of current intensity to surface shaped features on welding seam was discussed. The comparison between AZ31B joints and Al 7075 joints was conducted. For the AZ31B joints, the resistant heat source promoted significant grain refinement and hardness improvement in the weld nugget zone (WNZ). It also increased plastic deformation during welding. For the Al 7075 joints, the grain size in the WNZ and heat affected zone (HAZ) increased slightly with the increase in electric current intensity. EFSW was proven to be suitable for joining high-strength alloys, such as 2Cr13Mn9Ni4 and Q235B. High microhardness values were obtained at both sides of the mechanical interlock zone. (c) 2014 Elsevier B.V. All rights reserved.</t>
  </si>
  <si>
    <t>[Luo, Jian; Chen, Wei; Fu, Gen] Chongqing Univ, Coll Automot Technol, State Key Lab Mech Transmiss, Chongqing 400030, Peoples R China</t>
  </si>
  <si>
    <t>Luo, J (corresponding author), Chongqing Univ, Coll Automot Technol, State Key Lab Mech Transmiss, Chongqing 400030, Peoples R China.</t>
  </si>
  <si>
    <t>luojian2007@gmail.com</t>
  </si>
  <si>
    <t>F, G/ABD-3748-2020</t>
  </si>
  <si>
    <t>Fu, Gen/0000-0002-8799-740X; Chen, Wei (Wayne)/0000-0002-3807-1862</t>
  </si>
  <si>
    <t>National Natural Science Foundation of China [51075413]; University Excellent Talents Project from Chongqing Municipal Education Commission</t>
  </si>
  <si>
    <t>National Natural Science Foundation of China(National Natural Science Foundation of China (NSFC)); University Excellent Talents Project from Chongqing Municipal Education Commission</t>
  </si>
  <si>
    <t>The authors gratefully acknowledge the support of National Natural Science Foundation of China (No.51075413) and the University Excellent Talents Project from Chongqing Municipal Education Commission. The authors would also like to thank Prof. Q. Wang, Dr. Q.Z Liu, Mr. F. Li, H. Wang for helpful discussion.</t>
  </si>
  <si>
    <t>10.1016/j.jmatprotec.2014.07.005</t>
  </si>
  <si>
    <t>AP7GJ</t>
  </si>
  <si>
    <t>WOS:000342245500019</t>
  </si>
  <si>
    <t>Zhang, HT; Dai, XY; Feng, JC</t>
  </si>
  <si>
    <t>Zhang Hongtao; Dai Xiangyu; Feng Jicai</t>
  </si>
  <si>
    <t>Interfacial Microstructure and Mechanical Properties of Al/Mg Butt Joints Made by MIG Welding Process with Zn-Cd Alloy as Interlayer</t>
  </si>
  <si>
    <t>metal inert gas welding; aluminum; magnesium; microstructure; mechanical property</t>
  </si>
  <si>
    <t>MAGNESIUM ALLOYS; ALUMINUM-ALLOY; EVOLUTION; METAL; CE</t>
  </si>
  <si>
    <t>Butt joints between Mg alloy AZ31B and pure Al 1 060 sheets were produced via metal inert gas welding process with Zn-Cd alloy foil. Crack-free Al/Mg butt joints between AZ31B Mg alloy and pure Al 1060 sheets were obtained. Intermetallic compound layer 1 and layer 2 had formed in fusion zone/Mg alloy and the average thickness of the layer 1 was about 50 mu m. The intermetallic compound layer 1 consisted of Al12Mg17 and Mg2Si phases while layer 2 consisted of Al12Mg17, Mg 2 Si and MgZn2 phases. The crack started from the IMC layer at the bottom of the joint and propagated along the brittle IMC layer, then expanded into weld metal during the SEM in situ tensile test. The highest tensile strength of the dissimilar metal butt joints could reach 46.8 MPa and the effect of interfacial IMC layer on mechanical property of the joint was discussed in detail in the present study.</t>
  </si>
  <si>
    <t>[Zhang Hongtao; Dai Xiangyu; Feng Jicai] Harbin Inst Technol Weihai, Sch Mat Sci &amp; Engn, Weihai 264209, Peoples R China</t>
  </si>
  <si>
    <t>Zhang, HT (corresponding author), Harbin Inst Technol Weihai, Sch Mat Sci &amp; Engn, Weihai 264209, Peoples R China.</t>
  </si>
  <si>
    <t>10.1007/s11595-014-1078-1</t>
  </si>
  <si>
    <t>AZ6OU</t>
  </si>
  <si>
    <t>WOS:000348339600030</t>
  </si>
  <si>
    <t>Niknejad, S; Liu, L; Lee, MY; Esmaeili, S; Zhou, NY</t>
  </si>
  <si>
    <t>Niknejad, Seyedtirdad; Liu, Lei; Lee, Mok-Young; Esmaeili, Shahrzad; Zhou, Norman Y.</t>
  </si>
  <si>
    <t>Resistance spot welding of AZ series magnesium alloys: Effects of aluminum content on microstructure and mechanical properties</t>
  </si>
  <si>
    <t>Resistance spot welding; AZ magnesium alloys; Weld strength; Failure modes; Post-weld heat treatment; beta-MB17(Al,Zn)(12) Phase</t>
  </si>
  <si>
    <t>FATIGUE-CRACK GROWTH; ORIENTATION RELATIONSHIP; FRACTURE-TOUGHNESS; HEAT-TREATMENT; BEHAVIOR; BETA-MG17AL12; KINETICS; SURFACE</t>
  </si>
  <si>
    <t>The microstructural evolution of the spot welded AZ31, AZ61 and AZ80 magnesium alloys was studied via optical and scanning electron microscopy. As the Al content of the magnesium base alloy increased from 3 wt% (AZ31) to 6% (AZ61) and 8% (AZ80), columnar to equi-axed dendrite transition and grain refinement in the fusion zone were enhanced. However, the increasing amount of the beta-Mg-17(Al,Zn)(12) phase in the heat affected zone (HAZ) and fusion zone (FZ) resulted in the reduction of the tensile shear strengths of the AZ61 and AZ80 welds compared to those of AZ31 welds. Moreover, in the tensile-shear testing, the AZ61 and AZ80 welds failed in the heat affected zone along the fusion boundary, because micro-cracking occurred preferentially at the interfaces between beta particles and Mg matrix. Post-weld solutionizing treatment was found to significantly reduce the quantity of beta particles in heat affected and fusion zones of AZ61 and AZ80 welds. This led to an increase in the weld strengths of AZ61 and AZ80 alloys because the heat treatment eliminated the beta particles and cracks propagated into the coarse-grained heat affected zone and then base material. For the heat treated welds, grain size was found as a major factor in the failure mode. (C) 2014 Elsevier B.V. All rights reserved.</t>
  </si>
  <si>
    <t>[Niknejad, Seyedtirdad; Esmaeili, Shahrzad; Zhou, Norman Y.] Univ Waterloo, Dept Mech &amp; Mech Engn, Waterloo, ON N2L 3G1, Canada; [Liu, Lei] Tsinghua Univ, Dept Mech Engn, Beijing 100084, Peoples R China; [Lee, Mok-Young] Res Inst Ind Sci &amp; Technol, Pohang 790600, South Korea</t>
  </si>
  <si>
    <t>Niknejad, S (corresponding author), Univ Waterloo, Dept Mech &amp; Mech Engn, 200 Univ Ave, Waterloo, ON N2L 3G1, Canada.</t>
  </si>
  <si>
    <t>snikneja@uwaterloo.ca</t>
  </si>
  <si>
    <t>NSERC Magnesium Network (MagNET); Magnesium Front End Research and Development (MFERD)</t>
  </si>
  <si>
    <t>This research is financially supported by the NSERC Magnesium Network (MagNET) and Magnesium Front End Research and Development (MFERD). The authors would like to thank Research Institute of Industrial Science and Technology (RIST) and POSCO for providing the magnesium sheets.</t>
  </si>
  <si>
    <t>NOV 17</t>
  </si>
  <si>
    <t>10.1016/j.msea.2014.08.013</t>
  </si>
  <si>
    <t>AS7MG</t>
  </si>
  <si>
    <t>WOS:000344439500039</t>
  </si>
  <si>
    <t>Jagadeesha, CB</t>
  </si>
  <si>
    <t>Jagadeesha, C. B.</t>
  </si>
  <si>
    <t>RETRACTED: Dissimilar friction stir welding between aluminum alloy and magnesium alloy at a low rotational speed (Retracted article. See vol. 656, pg. 275, 2016)</t>
  </si>
  <si>
    <t>Article; Retracted Publication</t>
  </si>
  <si>
    <t>Dissimilar friction stir welding; Magnesium alloy; Aluminum alloy; Intermetallic compounds; Tensile strength; Hardness distribution</t>
  </si>
  <si>
    <t>6061-T6 ALUMINUM; MATERIAL FLOW; MG ALLOY; MICROSTRUCTURE; AL</t>
  </si>
  <si>
    <t>A sound weld was obtained between 2024-T3 Al alloy and AZ31B-O Mg alloy dissimilar metal plates of 5 mm thickness, at a rotational speed of 300 rev min(-1) and at a welding speed of 50 mm min(-1). One of the parameter studied was, the effect of interface offset variation, on the quality and properties of the welded samples and on the thickness of intermetallic layer formed in the welded samples. The intermetallic layer at the midst of the weld volume contains intermetallic compounds Al12Mg17 and Al3Mg2. Highest tensile strength of 106.86 MPa, corresponding tensile joint efficiency of 44.52% and corresponding elongation 1.33% were obtained for the tensile sample, with interface offset of 0.66 mm from zero interface offset in retreating side and with approximate least intermetallic thickness of 1.2 mu m. Dissimilar friction stir welded joint samples had failed completely in brittle fracture mode; the position of tensile fracture was located at the midst of intermetallic layer, which had maximum hardness and minimum ductility. The nano hardness values fluctuate in the weld nugget owing to dynamic recrystallization of alloy materials and formation of brittle intermetallic compounds of alloy materials in the weld nugget; maximum hardness of 10.74 GPa occurred for the sample with least intermetallic thickness of 1.2 mu m. (C) 2014 Elsevier B.V. All rights reserved.</t>
  </si>
  <si>
    <t>Indian Inst Sci, Dept Mech Engn, Bangalore 560012, Bengaluru, India</t>
  </si>
  <si>
    <t>Indian Institute of Science (IISC) - Bangalore</t>
  </si>
  <si>
    <t>Jagadeesha, CB (corresponding author), Indian Inst Sci, Dept Mech Engn, Bangalore 560012, Bengaluru, India.</t>
  </si>
  <si>
    <t>jagscb1966@gmail.com</t>
  </si>
  <si>
    <t>DRDO, India [DRDO/MME/SVK/0618]; Indian Institute of Science</t>
  </si>
  <si>
    <t>DRDO, India(Defence Research &amp; Development Organisation (DRDO)); Indian Institute of Science(Indian Institute of Science (IISC) - Bangalore)</t>
  </si>
  <si>
    <t>The author is grateful to DRDO, India (Grant No. DRDO/MME/SVK/0618) and Indian Institute of Science for their financial backing for this work and also the author would like to thank Prof. Satish V. Kailas, Department of Mechanical Engineering, Indian Institute of Science, for his useful suggestions.</t>
  </si>
  <si>
    <t>OCT 20</t>
  </si>
  <si>
    <t>10.1016/j.msea.2014.07.090</t>
  </si>
  <si>
    <t>AR1NR</t>
  </si>
  <si>
    <t>WOS:000343352400007</t>
  </si>
  <si>
    <t>Liu, DJ; Xin, RL; Xiao, Y; Zhou, Z; Liu, Q</t>
  </si>
  <si>
    <t>Liu, Dejia; Xin, Renlong; Xiao, Yue; Zhou, Zheng; Liu, Qing</t>
  </si>
  <si>
    <t>Strain localization in friction stir welded magnesium alloy during tension and compression deformation</t>
  </si>
  <si>
    <t>Strain localization; Twinning; Texture; Friction stir welding; Magnesium alloy</t>
  </si>
  <si>
    <t>MECHANICAL-PROPERTIES; FRACTURE-BEHAVIOR; GRAIN-SIZE; MG ALLOY; TEXTURE; MICROSTRUCTURE; STRESS</t>
  </si>
  <si>
    <t>As a solid-state process, friction stir welding can avoid solidification problems and therefore has great potential in welding of Mg alloys. However, strong texture is usually formed in Mg welds, which results in localized plastic deformation, and significantly deteriorates the mechanical properties of welds. The present paper seeks to understand the characteristics of strain localization in deformed Mg welds and underline mechanisms. AZ31 Mg alloy sheets were friction stir welded and then were subjected to transverse tensile and compressive deformation. During the transverse deformation, severe and complex strain localization was observed in Mg welds during tensile and compressive deformation, which resulted in concave-convex appearances in longitudinal section. The largest strain corresponds to the region easy to activate basal slip for both kinds of deformed samples. Extension twinning contributed the strain in the side of stir zone for tension but in the center of stir zone for compression. The characteristics of strain localization were explained based on the activation of basal slip and extension twinning with respect to local texture. (C) 2014 Elsevier B.V. All rights reserved.</t>
  </si>
  <si>
    <t>[Liu, Dejia; Xin, Renlong; Xiao, Yue; Zhou, Zheng; Liu, Qing] Chongqing Univ, Coll Mat Sci &amp; Engn, Chongqing 630044, Peoples R China; [Xin, Renlong; Liu, Qing] Chongqing Univ, Natl Engn Res Ctr Magnesium Alloys, Chongqing 630044, Peoples R China</t>
  </si>
  <si>
    <t>Xin, RL (corresponding author), Sha Zheng St 174, Chongqing, Peoples R China.</t>
  </si>
  <si>
    <t>National Natural Science Foundation of China [50890172]; National Basic Research Program of China (973 Project) [2013CB632200]</t>
  </si>
  <si>
    <t>This project was financially supported by the National Natural Science Foundation of China (Grant no. 50890172) and the National Basic Research Program of China (973 Project) (Grant no. 2013CB632200).</t>
  </si>
  <si>
    <t>10.1016/j.msea.2014.04.089</t>
  </si>
  <si>
    <t>AL0GU</t>
  </si>
  <si>
    <t>WOS:000338806200012</t>
  </si>
  <si>
    <t>Zhang, H. T.; Dai, X. Y.; Feng, J. C.</t>
  </si>
  <si>
    <t>Joining of aluminum and magnesium via pre-roll-assisted A-TIG welding with Zn interlayer</t>
  </si>
  <si>
    <t>Dissimilar joint; Microstructure; Welding</t>
  </si>
  <si>
    <t>MICROSTRUCTURE; ALLOY</t>
  </si>
  <si>
    <t>AZ31B Mg and 6061 Al alloys were successfully welded via a novel pre-roll-assisted A-TIG welding technique with Zn interlayer at an overlap configuration. The rolling operation increased the contact area and control tightly between Zn interlayer and plates at an interlayer-assisted overlap configuration to avoid the adverse effect of gaps. B2O3 activating flux was coated on the upper Al plates to provide contraction of the arc column to increase the arc energy density; welding penetration was increased without improving heat input, which reduced the formation and grain coarsening of Al-Mg IMCs. Therefore, the tensile-shear strength of the joints was improved obviously. The average of tensile-shear strength joined was 71.2 MPa with a maximum of 74 MPa compared to 41.1 MPa with a maximum of 45.2 MPa by conventional TIG with Zn interlayer. (C) 2014 Elsevier B.V. All rights reserved.</t>
  </si>
  <si>
    <t>[Zhang, H. T.; Dai, X. Y.; Feng, J. C.] Harbin Inst Technol, Sch Mat Sci &amp; Engn, Weihai 264209, Shandong, Peoples R China</t>
  </si>
  <si>
    <t>Zhang, HT (corresponding author), Harbin Inst Technol, Sch Mat Sci &amp; Engn, Weihai 264209, Shandong, Peoples R China.</t>
  </si>
  <si>
    <t>10.1016/j.matlet.2014.02.008</t>
  </si>
  <si>
    <t>AG0ML</t>
  </si>
  <si>
    <t>WOS:000335109500013</t>
  </si>
  <si>
    <t>Chen, ZT; Lin, F; Li, J; Wang, F; Meng, QS</t>
  </si>
  <si>
    <t>Zhang, KL</t>
  </si>
  <si>
    <t>Chen, Zhi-tong; Lin, Fei; Li, Jie; Wang, Fei; Meng, Qing-sen</t>
  </si>
  <si>
    <t>Diffusion Bonding Between AZ31 Magnesium Alloy and 7075 Aluminum Alloy</t>
  </si>
  <si>
    <t>MATERIALS, MACHINES AND DEVELOPMENT OF TECHNOLOGIES FOR INDUSTRIAL PRODUCTION</t>
  </si>
  <si>
    <t>International Conference on Advanced Nano-Technology and Biomedical Material (ANTBM)</t>
  </si>
  <si>
    <t>JUN 29-30, 2014</t>
  </si>
  <si>
    <t>AZ31 magnesium alloy; 7075 aluminum alloy; Grain refinement; Vacuum diffusion bonding; Shearing strength</t>
  </si>
  <si>
    <t>A study on vacuum diffusion bonding between as-extruded AZ31 magnesium alloy and 7075 aluminum alloy was carried out according to atomic diffusion theory. Recrystallization annealing was used for grain refinement of AZ31 magnesium alloy and 7075 aluminum alloy before the diffusion welding. The quality of the bonding joints was checked by shear test, micro-hardness test and microstructure analysis. Experimental results showed that the welding temperature and holding time have a great effect on the joint shear strength. The maximum of shear strength was 38.41MPa under the temperature of 470 degrees C and the holding time of 60min. The result of micro-hardness measurement showed that the micro-hardness of welded joints was maximum. Three kinds of intermetallic compounds, Mg2Al3, MgAl and Mg17Al12, formed at the interfacial transition zone at 470 degrees C.</t>
  </si>
  <si>
    <t>[Chen, Zhi-tong; Lin, Fei; Li, Jie; Meng, Qing-sen] Taiyuan Univ Technol, Coll Mat Sci &amp; Engn, 79 West Yingze St, Taiyuan 030024, Shanxi, Peoples R China; [Wang, Fei] Taiyuan Univ Technol, Coll Min Engn, Taiyuan, Shanxi, Peoples R China</t>
  </si>
  <si>
    <t>Lin, F (corresponding author), Taiyuan Univ Technol, Coll Mat Sci &amp; Engn, 79 West Yingze St, Taiyuan 030024, Shanxi, Peoples R China.</t>
  </si>
  <si>
    <t>chenzhitong25873@163.com; lzlfxfc@126.com</t>
  </si>
  <si>
    <t>National Natural Science Foundation [51374152]</t>
  </si>
  <si>
    <t>National Natural Science Foundation(National Natural Science Foundation of China (NSFC))</t>
  </si>
  <si>
    <t>This work was financially supported by the projects of National Natural Science Foundation ( 51374152).</t>
  </si>
  <si>
    <t>978-3-03835-204-4</t>
  </si>
  <si>
    <t>10.4028/www.scientific.net/AMM.618.150</t>
  </si>
  <si>
    <t>BB9CF</t>
  </si>
  <si>
    <t>WOS:000348134100030</t>
  </si>
  <si>
    <t>Jin, YH; Huang, ZY; Li, CF</t>
  </si>
  <si>
    <t>Qiang, L</t>
  </si>
  <si>
    <t>Jin, Yuhua; Huang, Zhenyou; Li, Changfeng</t>
  </si>
  <si>
    <t>Interface characterization and materials flow pattern analysis for friction stir welding overlap joints of Mg/Al dissimilar alloys</t>
  </si>
  <si>
    <t>ADVANCED DEVELOPMENT IN AUTOMATION, MATERIALS AND MANUFACTURING</t>
  </si>
  <si>
    <t>International Conference on Mechatronics, Materials and Manufacturing (ICMMM)</t>
  </si>
  <si>
    <t>AUG 02-04, 2014</t>
  </si>
  <si>
    <t>Int Acad Comp Technol,Singapore Inst Elect,Wuhan Univ</t>
  </si>
  <si>
    <t>Friction stir overlap welding; Mg/Al alloy; Interface characterization; Materials flow pattern</t>
  </si>
  <si>
    <t>In this paper, the interface characterization and materials flow pattern of overlap joints of dissimilar alloys of 6061-T6 aluminum alloy and AZ31B magnesium alloy welded by friction stir overlap welding with a reverse conical pin tool were investigated. The results shown that: when AZ31B magnesium alloy sheet was placed over 6061-T6 aluminum alloy sheet, and AZ31B magnesium alloy sheet was settled at advancing side while 6061-T6 aluminum alloy sheet was at retreating side, it could eliminate the influence of migration interface on the strength of the lap joints. What is more, the intermetallic compound Mg17A112 were formed at advancing side of magnesium alloy sheet and retreating side of initial interface between magnesium alloy sheet and aluminum alloy sheet. According to the distribution of intermetallic compound and the characteristics of migration interface, the plastic flowing pattern of metal in welding process was also evaluated.</t>
  </si>
  <si>
    <t>[Jin, Yuhua; Huang, Zhenyou; Li, Changfeng] Lanzhou Univ Technol, Sch Mat Sci &amp; Engn, State Key Lab Adv Proc &amp; Recycling Nonferrous Met, Lanzhou 730050, Peoples R China</t>
  </si>
  <si>
    <t>Jin, YH (corresponding author), Lanzhou Univ Technol, Sch Mat Sci &amp; Engn, State Key Lab Adv Proc &amp; Recycling Nonferrous Met, Lanzhou 730050, Peoples R China.</t>
  </si>
  <si>
    <t>978-3-03835-225-9</t>
  </si>
  <si>
    <t>10.4028/www.scientific.net/AMM.624.106</t>
  </si>
  <si>
    <t>BB9CG</t>
  </si>
  <si>
    <t>WOS:000348142500021</t>
  </si>
  <si>
    <t>Aperador, W; Cortes, J; Delgado, A</t>
  </si>
  <si>
    <t>Aperador, W.; Cortes, J.; Delgado, A.</t>
  </si>
  <si>
    <t>On-site Determination of Corrosion rate under Stress of the of AZ31-B Magnesium Alloys Modified by the Friction-Stirring Process</t>
  </si>
  <si>
    <t>corrosion; stress; AZ31B magnesium; friction-stir</t>
  </si>
  <si>
    <t>BEHAVIOR; MICROSTRUCTURE; SHEETS</t>
  </si>
  <si>
    <t>We performed the construction of a equipment, which was adequated to a potentiostat galvanostat for the on-site evaluation of the corrosion under stress of the AZ31-B magnesium alloy modified by the friction-stirring process, with the purpose of determinate the effect of the applied stress and the degradation. Analyses were performed by electrochemical impedance spectroscopy and potentiodynamic polarization curves. It was observed that a welded alloy generates higher corrosion velocities which cause a lower corrosion resistance in saline environments, apparently related with the continuous cracks propagation by anodic dissolution.</t>
  </si>
  <si>
    <t>[Aperador, W.; Cortes, J.; Delgado, A.] Univ Mil Nueva Granada, Dept Engn, Bogota, Colombia</t>
  </si>
  <si>
    <t>Universidad Militar Nueva Granada</t>
  </si>
  <si>
    <t>Aperador Chaparro, Willian/0000-0001-9006-0020; CORTES LIZARAZO, JAIRO RAFAEL/0000-0001-5816-6757</t>
  </si>
  <si>
    <t>251WA</t>
  </si>
  <si>
    <t>WOS:000326961400008</t>
  </si>
  <si>
    <t>Shen, J; Li, SZ; Zhai, DJ; Wen, LB; Liu, K; Dai, YC</t>
  </si>
  <si>
    <t>Shen, Jun; Li, Sizeng; Zhai, Dajun; Wen, Libiao; Liu, Kai; Dai, Yicheng</t>
  </si>
  <si>
    <t>Effects of SiC on the Strengthening Activated Tungsten Inert Gas (SA-TIG) Welded of Magnesium Alloy</t>
  </si>
  <si>
    <t>Analysis; Coatings; Macrostructure; Magnesium alloy; Microhardness; Tensile; Welding</t>
  </si>
  <si>
    <t>MECHANICAL-PROPERTIES; MARANGONI CONVECTION; MICROSTRUCTURES; FLUX; PARTICLES; EVOLUTION</t>
  </si>
  <si>
    <t>The effects of SiC particles on the morphologies, microstructures, and mechanical properties of tungsten inert gas welded AZ31 magnesium alloy joints with TiO2 flux coating were studied. The results showed that an increase in the amount of the TiO2 coating improved the weld penetration and the depth/width (D/W) ratio of the TIG welded AZ31 magnesium alloy seams. The -Mg grains of FZ of welded joints refined gradually with the addition of micro-sized SiC (&lt;30%) /nano-sized SiC (&lt;40%) particles in coatings, and then coarsened when more SiC particles added. In addition, the microhardness of the FZ and ultimate tensile strength of the welded joints increased with the addition of SiC particles, and nano-sized particles have more strong efficiency on the improvement of mechanical properties compared with micro-sized SiC particles.</t>
  </si>
  <si>
    <t>[Shen, Jun; Li, Sizeng; Zhai, Dajun; Wen, Libiao; Liu, Kai] Chongqing Univ, Coll Mat Sci &amp; Engn, Chongqing 400044, Peoples R China; [Dai, Yicheng] Dong Feng Turbine Co Ltd, Fabricat Workshop, Deyang, Peoples R China</t>
  </si>
  <si>
    <t>This Project was financially supported by a Natural Science Foundation of China (Grant No. 51375511) and Fundamental Research Funds for the Central Universities of China (Grant No. CDJZR12138801, CDJZR11135501 and CDJZR13130033).</t>
  </si>
  <si>
    <t>NOV 2</t>
  </si>
  <si>
    <t>10.1080/10426914.2013.840907</t>
  </si>
  <si>
    <t>255KC</t>
  </si>
  <si>
    <t>WOS:000327236800014</t>
  </si>
  <si>
    <t>Gök, K; Aydin, M</t>
  </si>
  <si>
    <t>Gok, Kadir; Aydin, Mustafa</t>
  </si>
  <si>
    <t>Investigations of friction stir welding process using finite element method</t>
  </si>
  <si>
    <t>Friction stir welding; Finite element method; Magnesium alloys</t>
  </si>
  <si>
    <t>MAGNESIUM ALLOY; SIMULATION</t>
  </si>
  <si>
    <t>The aim of this study is to investigate the process of friction stir welding (FSW) by using finite element method (FEM). Currently, the materials that are difficult to be joined with conventional fusion methods can now be easily joined with the method of friction stir welding. In this paper, the welding capability of many different materials with this method has been investigated by using analytical and numeric methods. In this study, a finite element (FE) model was developed for welding process with friction stir welding of AZ31 magnesium alloy. This model was performed by the software of DEFORM 3D finite element in 960, 1,964, and 2,880 rpm rotational speeds and in 10 and 20 mm min(-1) transverse speeds. The temperature values taken from experiments and the temperature values with FEM are compared, and according to these results, it can be stated that the FE model gives reasonable results with experimental results based on temperatures values. Hence, the FE model can be used to predict other parameters of FSW process in future studies.</t>
  </si>
  <si>
    <t>[Gok, Kadir] Dumlupinar Univ, Dept Machine &amp; Met Technol, Tech Sci Coll, TR-43100 Kutahya, Turkey; [Aydin, Mustafa] Dumlupinar Univ, Dept Mech Engn, TR-43100 Kutahya, Turkey</t>
  </si>
  <si>
    <t>Dumlupinar University; Dumlupinar University</t>
  </si>
  <si>
    <t>Gök, K (corresponding author), Dumlupinar Univ, Dept Machine &amp; Met Technol, Tech Sci Coll, TR-43100 Kutahya, Turkey.</t>
  </si>
  <si>
    <t>kadirgok67@hotmail.com</t>
  </si>
  <si>
    <t>Gok, Kadir/0000-0001-5736-1884</t>
  </si>
  <si>
    <t>10.1007/s00170-013-4798-z</t>
  </si>
  <si>
    <t>200XT</t>
  </si>
  <si>
    <t>WOS:000323105600066</t>
  </si>
  <si>
    <t>Jing, S; Wang, KH; Qi, Z; Zhang, DK; Jun, H; Li, GL</t>
  </si>
  <si>
    <t>Jing, Shang; Wang Kehong; Qi, Zhou; Zhang Deku; Jun, Huang; Li Guangle</t>
  </si>
  <si>
    <t>Microstructure Characteristics and Properties of Mg/Al Dissimilar Metals Made by Cold Metal Transfer Welding with ER4043 Filler Metal</t>
  </si>
  <si>
    <t>microstructure characteristics; cold metal transfer welding; intermetallic compounds; Mg/Al dissimilar metals</t>
  </si>
  <si>
    <t>MAGNESIUM; ALUMINUM; ALLOYS</t>
  </si>
  <si>
    <t>AZ31B magnesium alloy and 6061 aluminum alloy were joined in stable welding process by cold metal transfer welding with ER4043 as filler metal. The microstructure, morphology and phase composition of the welded joints were studied by OM, SEM, EDX and XRD. The results show that weld metal and aluminum substrate are combined with a good interface, while weld metal and Mg substrate are combined with a epitaxial solidification area where the intermetallic compounds of Mg2Al3, Mg17Al12 and Mg2Si are generated. The micro-hardness distribution shows a decreasing trend from Mg side to Al side in the weld. The joint is brittle fractured in the fusion zone of Mg side, where plenty of Mg2Si, Mg2Al3 and Mg17Al12 are distributed continuously.</t>
  </si>
  <si>
    <t>[Jing, Shang; Wang Kehong; Qi, Zhou; Zhang Deku; Jun, Huang; Li Guangle] Nanjing Univ Sci &amp; Technol, Nanjing 210094, Peoples R China</t>
  </si>
  <si>
    <t>Wang, KH (corresponding author), Nanjing Univ Sci &amp; Technol, Sch Mat Sci &amp; Engn, Nanjing 210094, Peoples R China.</t>
  </si>
  <si>
    <t>wkh1602@mail.njust.edu.cn</t>
  </si>
  <si>
    <t>National Natural Science Foundation of China [51075214]</t>
  </si>
  <si>
    <t>Foundation item: National Natural Science Foundation of China (51075214)</t>
  </si>
  <si>
    <t>199SV</t>
  </si>
  <si>
    <t>WOS:000323016700005</t>
  </si>
  <si>
    <t>Chen, SJ; Yu, Y; Xia, Y; Liu, KL; Lu, ZY</t>
  </si>
  <si>
    <t>Chen Shujun; Yu Yang; Xia Yu; Liu Kailuo; Lu Zhenyang</t>
  </si>
  <si>
    <t>Heat Production Mechanism at Al-Mg Magnetic Pulse Welding Interface</t>
  </si>
  <si>
    <t>magnetic pulse welding; interface; jet</t>
  </si>
  <si>
    <t>The magnetic pulse welding (MPW) were carried out with the 1060 Aluminum tube and AZ31 Magnesium alloy bar with different surface conditions. Quantitative analysis of the interface morphology of the obtained Al-Mg MPW joints was conducted. The heat production mechanism during MPW process was studied. The results show the MPW joints interface exhibits wave morphology which is the typical character of high velocity impact welding. The pocket type melting phase is distinguished at the joint interface by Mg bar with the smooth surface. However, the continuous melting layer is found at the joint interface by Mg bar with the rough surface. The bumps on the rough surface can catch more impacting jet, and disturb the transportation of the surface wave, which also block the heat lost process. So the interface temperature rises and the melting layer forms.</t>
  </si>
  <si>
    <t>[Chen Shujun; Yu Yang; Xia Yu; Liu Kailuo; Lu Zhenyang] Beijing Univ Technol, Beijing 100124, Peoples R China</t>
  </si>
  <si>
    <t>Chen, SJ (corresponding author), Beijing Univ Technol, Beijing 100124, Peoples R China.</t>
  </si>
  <si>
    <t>Chen, Shu/Z-2943-2019</t>
  </si>
  <si>
    <t>160CW</t>
  </si>
  <si>
    <t>WOS:000320095200025</t>
  </si>
  <si>
    <t>Formation of zinc interlayer texture during dissimilar ultrasonic spot welding of magnesium and high strength low alloy steel</t>
  </si>
  <si>
    <t>Magnesium; Zinc; Welding; Intermetallic compounds; Interlayer; Texture</t>
  </si>
  <si>
    <t>MECHANICAL-PROPERTIES; COATED STEEL; MG ALLOY; MICROSTRUCTURE; JOINTS; INTERFACE</t>
  </si>
  <si>
    <t>Ultrasonic spot welding (USW) of AZ31B-H24 magnesium alloy sheet to high strength low alloy (HSLA) steel sheet with a zinc interlayer was successfully achieved. Thin layer of intermetallic compounds (IMCs) of Mg7Zn3, Mg2Zn11 and MgZn2 were present at the interface between magnesium and zinc substrate, while at the other interface (iron and zinc), no IMCs were found. A single crystal-like strong basal crystallographic texture in a zinc interlayer was identified. The (0002) peak intensity of zinc interlayer after ultrasonic spot welding became similar to 30 times higher than that of cold-rolled pure zinc sheet, with basal plane predominantly parallel to the interlayer surface. This was due to the plastic deformation arising from the ultrasonic vibrations, which serve to strengthen the basal texture. The basal plane peak intensity in zinc interlayer was higher when rolling direction (RD) of zinc sheet was aligned perpendicular to the vibration direction than when it was aligned in parallel. (C) 2012 Elsevier Ltd. All rights reserved.</t>
  </si>
  <si>
    <t>Natural Sciences and Engineering Research Council of Canada (NSERC); Premier's Research Excellence Award (PREA); NSERC-DAS Award; AUTO21 Network of Centers of Excellence; Ryerson University</t>
  </si>
  <si>
    <t>Natural Sciences and Engineering Research Council of Canada (NSERC)(Natural Sciences and Engineering Research Council of Canada (NSERC)); Premier's Research Excellence Award (PREA); NSERC-DAS Award; AUTO21 Network of Centers of Excellence; Ryerson University</t>
  </si>
  <si>
    <t>The authors would like to thank the Natural Sciences and Engineering Research Council of Canada (NSERC), Premier's Research Excellence Award (PREA), NSERC-DAS Award, and AUTO21 Network of Centers of Excellence and Deans Research Fund, Ryerson University for providing financial support. The authors also thank, Dr. A.Luo, General Motors R&amp;D Center for supplying test materials, Dr. D. Liu, Teck Metals Ltd., for providing zinc ingots, and Q. Li, A. Machin, J. Amankrah, and R. Churaman for assisting in the experiments.</t>
  </si>
  <si>
    <t>10.1016/j.matdes.2012.09.018</t>
  </si>
  <si>
    <t>061OD</t>
  </si>
  <si>
    <t>WOS:000312856800032</t>
  </si>
  <si>
    <t>Li, LQ; Tan, CW; Chen, YB; Guo, W; Song, F</t>
  </si>
  <si>
    <t>Li, Liqun; Tan, Caiwang; Chen, Yanbin; Guo, Wei; Song, Fan</t>
  </si>
  <si>
    <t>Comparative study on microstructure and mechanical properties of laser welded-brazed Mg/mild steel and Mg/stainless steel joints</t>
  </si>
  <si>
    <t>MAGNESIUM ALLOY; STAINLESS-STEEL; ALUMINUM-ALLOY; LAYER; AZ31</t>
  </si>
  <si>
    <t>A laser welding-brazing (LWB) technology using Mg based filler has been developed for joining Mg alloy to mild steel and Mg alloy to stainless steel in a lap configuration. Microstructure and mechanical properties of laser welded-brazed lap joints in both cases were comparatively studied. The results indicated that no distinct reaction layer was observed at the interface of Mg/mild steel and subsequently the interface was confirmed as mechanical bonding, whereas an ultra thin reaction layer with a continuous and uniform morphology was evidenced at the Mg/stainless steel interface, which was indicative of metallurgical bonding. The newly formed interfacial layer was indexed as FeAl phase by transmission electron microscopy (TEM) combined with energy dispersive spectroscopy (EDS). The average tensile-shear strength of Mg/mild steel joint was only 142 N/mm with typical interfacial failure, while that of Mg/stainless steel joint could reach 270 N/mm, representing 82.4% joint efficiency relative to the Mg alloy base metal. The fracture location of Mg/stainless steel joint was at Mg fusion welding side, suggesting the interface was not weak point due to the formation of ultra thin interfacial layer. The role of alloying elements in base metal and bonding mechanism of the interfacial layer were discussed, respectively. Crown Copyright (C) 2012 Published by Elsevier Ltd. All rights reserved.</t>
  </si>
  <si>
    <t>[Li, Liqun; Tan, Caiwang; Chen, Yanbin; Guo, Wei; Song, Fan] Harbin Inst Technol, Sch Mat Sci &amp; Engn, State Key Lab Adv Welding &amp; Joining, Harbin 150001, Peoples R China</t>
  </si>
  <si>
    <t>special foundation for Scientific and Technical Innovation, Harbin [2012RFLXG028]</t>
  </si>
  <si>
    <t>special foundation for Scientific and Technical Innovation, Harbin</t>
  </si>
  <si>
    <t>This work is supported by special foundation for Scientific and Technical Innovation, Harbin (Grant No. 2012RFLXG028). The authors want to thank Dr. Shuhai Chen with University of Science and Technology Beijing, Dr. Dejian Liu with Huazhong University of Science and Technology and Dr. Lei Liu with Centre for Advanced Materials Joining, University of Waterloo for valuable suggestions and discussions. We also express our gratitude to Dr. Jiecai Feng for his assistance in laser welding-brazing experiments.</t>
  </si>
  <si>
    <t>10.1016/j.matdes.2012.06.057</t>
  </si>
  <si>
    <t>012NH</t>
  </si>
  <si>
    <t>WOS:000309242500008</t>
  </si>
  <si>
    <t>Interfacial Microstructure of Diode Laser Brazed AZ31B Magnesium to Steel Sheet Using a Nickel Interlayer The formation of a nano-scale Fe(Ni) transition layer on the steel during laser brazing was found to be responsible for the formation of a metallurgical bond between the steel and magnesium</t>
  </si>
  <si>
    <t>Laser Brazing; AZ31B Mg Sheet; Steel Sheet; Dissimilar; Intermetallic Compound</t>
  </si>
  <si>
    <t>ALLOY</t>
  </si>
  <si>
    <t>The brazeability of AZ31B-H24 magnesium alloy and steel sheet with a microlayer of electro-deposited Ni in a single flare bevel lap joint configuration has been investigated. The macro- and microstructure, element distribution, and interfacial phases of the joints were studied by optical microscopy (OM), scanning electron microscopy (SEM), transmission electron microscopy (TEM), and X-ray diffraction (XRD). Wetting of the steel by the Mg-Al brazing alloy was improved significantly through the addition of a Ni electroplated interlayer. Bonding between the magnesium brazing alloy and the steel was facilitated by the formation of a transition layer composed of a solid solution of Ni in Fe on the steel followed by a layer of alpha-Mg + Mg2Ni eutectic. A band of AlNi intermetallic compound with different morphologies also formed along the steel-fusion zone interface, but was not directly responsible for bonding. Ni electroplating was found to significantly improve the brazeability and mechanical performance of the joint. The average fracture shear strength of the bond reached 96.8 MPa and the joint efficiency was 60% with respect to the AZ31B-H24 Mg alloy base metal. In all cases, failure occurred in the fusion zone very close to the steel-fusion zone interface.</t>
  </si>
  <si>
    <t>American Welding Society (AWS) Graduate Fellowship program; Natural Sciences and Engineering Research Council of Canada (NSERC); Magnesium Network of Canada (MagNET)</t>
  </si>
  <si>
    <t>American Welding Society (AWS) Graduate Fellowship program; Natural Sciences and Engineering Research Council of Canada (NSERC)(Natural Sciences and Engineering Research Council of Canada (NSERC)); Magnesium Network of Canada (MagNET)</t>
  </si>
  <si>
    <t>The authors wish to acknowledge support of the American Welding Society (AWS) Graduate Fellowship program, the Natural Sciences and Engineering Research Council of Canada (NSERC), and Magnesium Network of Canada (MagNET) for sponsoring this work. The authors would like to acknowledge the helpful comments of Dr. Scott Lawson from the Centre for Advanced Materials Joining at the University of Waterloo.</t>
  </si>
  <si>
    <t>1S</t>
  </si>
  <si>
    <t>10S</t>
  </si>
  <si>
    <t>071OR</t>
  </si>
  <si>
    <t>WOS:000313604600015</t>
  </si>
  <si>
    <t>Suhuddin, UFH; Fischer, V; dos Santos, JF</t>
  </si>
  <si>
    <t>Suhuddin, U. F. H.; Fischer, V.; dos Santos, J. F.</t>
  </si>
  <si>
    <t>The thermal cycle during the dissimilar friction spot welding of aluminum and magnesium alloy</t>
  </si>
  <si>
    <t>Friction spot welding; Peak temperature; Solidus temperature; Intermetallic compound; Diffusion</t>
  </si>
  <si>
    <t>The thermal cycle during dissimilar friction spot welding of Al alloy AA5754 to Mg alloy AZ31 was measured by thermocouples located in the weld region. The results revealed that the weld is exposed to a non-equilibrium solidus temperature induced by rapid heating and cooling. Microstructural analyses showed that the grain structure development in the stir zone was affected by grain boundary diffusion, interfacial diffusion and dynamic recrystallization, which resulted in fine equiaxed grains of Al12Mg17 in the weld center. (C) 2012 Acta Materialia Inc. Published by Elsevier Ltd. All rights reserved.</t>
  </si>
  <si>
    <t>[Suhuddin, U. F. H.; Fischer, V.; dos Santos, J. F.] Helmholtz Zentrum Geesthacht, Inst Mat Res, D-21502 Geesthacht, Germany</t>
  </si>
  <si>
    <t>Suhuddin, UFH (corresponding author), Helmholtz Zentrum Geesthacht, Inst Mat Res, Max Planck Str 1, D-21502 Geesthacht, Germany.</t>
  </si>
  <si>
    <t>10.1016/j.scriptamat.2012.09.008</t>
  </si>
  <si>
    <t>039PN</t>
  </si>
  <si>
    <t>WOS:000311259100021</t>
  </si>
  <si>
    <t>Suhuddin, U; Fischer, V; dos Santos, J</t>
  </si>
  <si>
    <t>Stone, I; McKay, B; Fan, ZY</t>
  </si>
  <si>
    <t>Suhuddin, Uceu; Fischer, Vanessa; dos Santos, Jorge</t>
  </si>
  <si>
    <t>Formation of Intermetallic Compounds in Dissimilar Friction Spot Weld of Al to Mg Alloys</t>
  </si>
  <si>
    <t>LIGHT METALS TECHNOLOGY 2013</t>
  </si>
  <si>
    <t>6th International Light Metals Technology Conference (LMT 2013)</t>
  </si>
  <si>
    <t>JUL 24-26, 2013</t>
  </si>
  <si>
    <t>Brunel Univ, BCAST, Old Windsor, ENGLAND</t>
  </si>
  <si>
    <t>Brunel Univ, BCAST</t>
  </si>
  <si>
    <t>Friction spot welding; Dissimilar; Intermetallic compound; Diffusion</t>
  </si>
  <si>
    <t>MAGNESIUM ALLOY; ALUMINUM</t>
  </si>
  <si>
    <t>In the present study, friction spot welding has been used for joining dissimilar AA5754 aluminum to AZ31 magnesium alloys. To get more insight into the microstructure, stop-action experimentation was employed. The welding cycle was forced to stop during the dwell time, and subsequently, the weld was quenched by pouring a mixed solution of ice and water to freeze the microstructure. Formation of the liquid phase leading to a formation of brittle intermetallic compound has been studied. Microstructural analyses reveal that formation of intercalated layers and a high density of grain boundaries induced by plastic deformation enhance the formation of eutectic structure during the welding process.</t>
  </si>
  <si>
    <t>[Suhuddin, Uceu; Fischer, Vanessa; dos Santos, Jorge] Helmholtz Zentrum Geesthacht, Inst Mat Res, Solid State Joining Proc Dept, D-21502 Geesthacht, Germany</t>
  </si>
  <si>
    <t>Suhuddin, U (corresponding author), Helmholtz Zentrum Geesthacht, Inst Mat Res, Solid State Joining Proc Dept, Max Planck Str 1, D-21502 Geesthacht, Germany.</t>
  </si>
  <si>
    <t>uceu.suhuddin@hzg.de; vfischer@demet.ufrgs.br; jorge.dos.santos@hzg.de</t>
  </si>
  <si>
    <t>10.4028/www.scientific.net/MSF.765.731</t>
  </si>
  <si>
    <t>Engineering, Mechanical; Metallurgy &amp; Metallurgical Engineering</t>
  </si>
  <si>
    <t>BHQ88</t>
  </si>
  <si>
    <t>WOS:000326408600142</t>
  </si>
  <si>
    <t>Xue, XH; Wang, Y; Stone, I; Fan, ZY</t>
  </si>
  <si>
    <t>Xue, Xiaohui; Wang, Yun; Stone, Ian; Fan, Zhongyun</t>
  </si>
  <si>
    <t>Hot Cracking Susceptibility in the TIG Joint of AZ31 Mg-Alloy Plates Produced by the TRC Process with and without Intensive Melt Shearing</t>
  </si>
  <si>
    <t>Magnesium welding; Hot cracking susceptibility; Intensive melt shearing; Grain refinement</t>
  </si>
  <si>
    <t>ENHANCED HETEROGENEOUS NUCLEATION</t>
  </si>
  <si>
    <t>AZ31 Mg-alloy plates produced by both conventional twin roll casting (TRC) and the melt-conditioned TRC (MC-TRC) processes were used to compare the hot cracking susceptibility in the joints of one bead-on-plate TIG welds. The plates cast with melt shearing were employed as the welding wire. The results showed that the MC-TRC plate has higher liquefied cracking resistance in the heat affected zone (HAZ) than that of the TRC plate. The improved liquefied cracking resistance of the MC-TRC plate can be attributed to the well dispersed and uniformly distributed eutectic regions in the MC-TRC microstructure.</t>
  </si>
  <si>
    <t>[Xue, Xiaohui; Wang, Yun; Stone, Ian; Fan, Zhongyun] Brunel Univ, BCAST, EPSRC Ctr LIME, Uxbridge UB8 3PH, Middx, England</t>
  </si>
  <si>
    <t>UK Research &amp; Innovation (UKRI); Engineering &amp; Physical Sciences Research Council (EPSRC); Brunel University</t>
  </si>
  <si>
    <t>Xue, XH (corresponding author), Brunel Univ, BCAST, EPSRC Ctr LIME, Uxbridge UB8 3PH, Middx, England.</t>
  </si>
  <si>
    <t>xhxue@sjtu.edu.cn; yun.wang@brunel.ac.uk; ian.stone@brunel.ac.uk; zhongyun.fan@brunel.ac.uk</t>
  </si>
  <si>
    <t>Fan, Zhongyun/A-3576-2012</t>
  </si>
  <si>
    <t>Stone, Ian/0000-0002-0894-7333; Fan, Zhongyun/0000-0003-4079-7336</t>
  </si>
  <si>
    <t>EPSRC [EP/H026177/1] Funding Source: UKRI</t>
  </si>
  <si>
    <t>EPSRC(UK Research &amp; Innovation (UKRI)Engineering &amp; Physical Sciences Research Council (EPSRC))</t>
  </si>
  <si>
    <t>10.4028/www.scientific.net/MSF.765.756</t>
  </si>
  <si>
    <t>WOS:000326408600147</t>
  </si>
  <si>
    <t>Lin, CM; Tsai, HL; Lee, CL; Chou, DS; Lee, SF; Huang, JC; Huang, JW</t>
  </si>
  <si>
    <t>Lin, Chun-ming; Tsai, Hsien-lung; Lee, Chang-lin; Chou, Di-shiang; Lee, Sun-fen; Huang, Jen-ching; Huang, Jyun-wei</t>
  </si>
  <si>
    <t>Influence of CO2 laser welding parameters on the microstructure, metallurgy, and mechanical properties of Mg-Al alloys</t>
  </si>
  <si>
    <t>magnesium alloys; laser welding; microstructure; mechanical properties; morphology</t>
  </si>
  <si>
    <t>GAS TUNGSTEN ARC; MAGNESIUM ALLOY; EVOLUTION</t>
  </si>
  <si>
    <t>This study investigated the microstructural characteristics, metallurgy, microhardness, and tensile strength of AZ31 and AZ61 magnesium alloy weldments, fabricated in a CO2 laser welding process with the adjustment of various parameters. The results show that the AZ31 weldment contains equiaxed grains within the fusion zone (FZ). By contrast, the FZ of the AZ61 weldment contains refined cellular grains and the partially melted zone (PMZ) contains bulk grains. We infer that the difference in aluminum content between the two magnesium alloys results in different supercooling rates and solid grain structures. For both weldments, the ultimate tensile strength (UTS) decreases following the CO2 laser welding process. However, no significant difference is noted between the UTS of the two weldments, suggesting that tensile strength is insensitive to the Al content of the magnesium alloy. The CO2 laser welding process is shown to increase the microhardness of both magnesium alloys. Furthermore, grain refinement is responsible for the maximum hardness in the FZ of both weldments. The AZ61 weldment has a higher content of Al, resulting in a greater grain refinement.</t>
  </si>
  <si>
    <t>[Lin, Chun-ming; Tsai, Hsien-lung; Lee, Chang-lin; Huang, Jyun-wei] Taiwan Univ Sci &amp; Technol, Coll Engn, Dept Mech Engn, Taipei 10673, Taiwan; [Chou, Di-shiang] Taiwan Univ Sci &amp; Technol, Grad Inst Engn, Taipei 10673, Taiwan; [Lee, Sun-fen] Met Ind Res &amp; Dev Ctr, Optoelect Equipment Dept, Kaohsiung 811, Taiwan; [Huang, Jen-ching] Tungnan Univ, Dept Mech Engn, Shenkeng 22202, Peoples R China</t>
  </si>
  <si>
    <t>National Taiwan University of Science &amp; Technology; National Taiwan University of Science &amp; Technology</t>
  </si>
  <si>
    <t>Lin, CM (corresponding author), Taiwan Univ Sci &amp; Technol, Coll Engn, Dept Mech Engn, Taipei 10673, Taiwan.</t>
  </si>
  <si>
    <t>10.1007/s12613-012-0679-y</t>
  </si>
  <si>
    <t>053FY</t>
  </si>
  <si>
    <t>WOS:000312257600008</t>
  </si>
  <si>
    <t>Zhang, BJ; Yang, H; Guo, LG; Shi, L; Gu, RJ; Kou, YL</t>
  </si>
  <si>
    <t>Zhang Baojun; Yang He; Guo Lianggang; Shi Lei; Gu Ruijie; Kou Yongle</t>
  </si>
  <si>
    <t>Effects of Ram Speed on AZ31 Mg Alloy Thin-walled Tube Porthole Extrusion Based on FEM</t>
  </si>
  <si>
    <t>AZ31 Mg alloy; thin-walled tube; porthole extrusion; DEFORM-3D; numerical simulation</t>
  </si>
  <si>
    <t>MAGNESIUM ALLOY; DIE</t>
  </si>
  <si>
    <t>A precise and efficient 3D-FE model of the porthole extrusion process for AZ31 Mg alloy thin-walled tube, used to manufacture towers antenna in battlefield, was developed in the DEFORM-3D software environment. And the influencing laws of ram speed on the load, welding pressure and the peak temperature of billet at die export were investigated and revealed by comprehensive numerical simulations. With integrated consideration of the extrusion load, quality of welding area and surface quality of the extruded tube, it is proposed that the optimum ram speed range is about 3.5 similar to 7 mm/s for the extrusion of AZ31 Mg alloy thin-walled tube on a 2000 t extrusion machine.</t>
  </si>
  <si>
    <t>[Zhang Baojun; Yang He; Guo Lianggang; Shi Lei] Northwestern Polytech Univ, State Key Lab Solidificat Proc, Xian 710072, Peoples R China; [Gu Ruijie; Kou Yongle] China Natl Heavy Machinery Res Inst Co Ltd, Xian 710032, Peoples R China</t>
  </si>
  <si>
    <t>Zhang, BJ (corresponding author), Northwestern Polytech Univ, State Key Lab Solidificat Proc, Xian 710072, Peoples R China.</t>
  </si>
  <si>
    <t>yanghe@nwpu.edu.cn</t>
  </si>
  <si>
    <t>yang, jingchao/HLH-3846-2023; guo, lianggang/L-9024-2013</t>
  </si>
  <si>
    <t>guo, lianggang/0000-0001-6910-7218</t>
  </si>
  <si>
    <t>075BO</t>
  </si>
  <si>
    <t>WOS:000313859000024</t>
  </si>
  <si>
    <t>Panteli, A; Robson, JD; Brough, I; Prangnell, PB</t>
  </si>
  <si>
    <t>Panteli, A.; Robson, J. D.; Brough, I.; Prangnell, P. B.</t>
  </si>
  <si>
    <t>The effect of high strain rate deformation on intermetallic reaction during ultrasonic welding aluminium to magnesium</t>
  </si>
  <si>
    <t>Intermetallic compounds; Al12Mg17; Al3Mg2; Reaction kinetics; Ultrasonic welding</t>
  </si>
  <si>
    <t>PHASE; DIFFUSION; AL; MICROSTRUCTURE; ALLOY; GROWTH</t>
  </si>
  <si>
    <t>High power ultrasonic spot welding (USW) is a low heat input solid-state joining process that may offer a solution for welding difficult dissimilar-material couples, like magnesium (Mg) to aluminium (Al) for automotive body applications. However, the high strain rate dynamic deformation in USW has been claimed to accelerate inter-diffusion rates in dissimilar joints. The interfacial reaction between Al, AA6111, and Mg AZ31 alloys has been studied as a function of welding energy. For the optimum welding condition of 600J (0.4 s) the reaction layer thickness was already similar to 5 mu m thick. Intermetallic reaction centres were found to nucleate within microwelds at the interface at very short welding times and spread and grow rapidly to form a continuous layer, composed of two sub-layers of Al12Mg17 and Al3Mg2. Interface liquation was also found for longer welding times at temperatures below the recognised lowest eutectic reaction temperature in the Al-Mg binary system. Modelling has been used to show that the solid state reaction kinetics were over twice the rate expected from parabolic growth predictions made using rate constants obtained under static test conditions. The reasons for this discrepancy and the depressed melting reaction are discussed. (c) 2012 Elsevier B.V. All rights reserved.</t>
  </si>
  <si>
    <t>[Panteli, A.; Robson, J. D.; Brough, I.; Prangnell, P. B.] Manchester Mat Sci Ctr, Manchester M1 7HS, Lancs, England</t>
  </si>
  <si>
    <t>University of Manchester</t>
  </si>
  <si>
    <t>Prangnell, PB (corresponding author), Manchester Mat Sci Ctr, Grosvenor St, Manchester M1 7HS, Lancs, England.</t>
  </si>
  <si>
    <t>alexandra.panteli@postgrad.manchester.ac.uk; joseph.robson@manchester.ac.uk; ian.brough@manchester.ac.uk; philip.prangnell@manchester.ac.uk</t>
  </si>
  <si>
    <t>EPSRC through LATEST2, Light Alloys towards Environmentally Sustainable Transport [EP/G022402/1]; Friction Joining-Low Energy Manufacturing for Hybrid Structures in Fuel Efficient Transport Applications [EP/G022402/1.JLR]; EPSRC [EP/G022402/1, EP/H020047/1] Funding Source: UKRI</t>
  </si>
  <si>
    <t>EPSRC through LATEST2, Light Alloys towards Environmentally Sustainable Transport(UK Research &amp; Innovation (UKRI)Engineering &amp; Physical Sciences Research Council (EPSRC)); Friction Joining-Low Energy Manufacturing for Hybrid Structures in Fuel Efficient Transport Applications; EPSRC(UK Research &amp; Innovation (UKRI)Engineering &amp; Physical Sciences Research Council (EPSRC))</t>
  </si>
  <si>
    <t>This work was funded by the EPSRC through LATEST2, Light Alloys towards Environmentally Sustainable Transport (EP/G022402/1) and Friction Joining-Low Energy Manufacturing for Hybrid Structures in Fuel Efficient Transport Applications (EP/G022402/1.JLR). The authors would like to thank Novelis UK and Magnesium Elektron for the provision of materials.</t>
  </si>
  <si>
    <t>10.1016/j.msea.2012.06.055</t>
  </si>
  <si>
    <t>WOS:000309497300005</t>
  </si>
  <si>
    <t>Dai, J; Huang, J; Li, ZG; Dong, J; Wu, YX</t>
  </si>
  <si>
    <t>Dai, Jun; Huang, Jian; Li, Zhuguo; Dong, Jie; Wu, Yixiong</t>
  </si>
  <si>
    <t>Investigations on laser welding of magnesium alloys</t>
  </si>
  <si>
    <t>Laser welding; Mg-rare earth alloy; Spectral analysis; Plasma; NZ30K</t>
  </si>
  <si>
    <t>MECHANICAL-PROPERTIES; TEXTURE; PLASMA</t>
  </si>
  <si>
    <t>The welding processes of three different magnesium alloys ZK60, AZ31, and Mg-rare earth alloy NZ30K were studied using a high-power CO2 laser. The microstructure and tensile strength of welded joints were tested and analyzed. With increasing welding speed the tensile strength and total elongation of welded joints of ZK60 alloy are improved. The ultimate tensile strength of the welded joint of ZK60 is 211.18 MPa, 90% of the base metal. The tensile strengths of welded joints of AZ31 and NZ30K are better than those of the base metal. The expansion of the plasma of laser-welded ZK60 is the strongest with the highest temperature.</t>
  </si>
  <si>
    <t>[Dai, Jun; Huang, Jian; Li, Zhuguo; Wu, Yixiong] Shanghai Jiao Tong Univ, Shanghai Key Lab Mat Laser Proc &amp; Modificat, Shanghai 200240, Peoples R China; [Dong, Jie] Shanghai Jiao Tong Univ, Natl Engn Res Ctr Light Alloys Net Forming, Shanghai 200240, Peoples R China</t>
  </si>
  <si>
    <t>Huang, J (corresponding author), Shanghai Jiao Tong Univ, Shanghai Key Lab Mat Laser Proc &amp; Modificat, 800 Dong Chuan Rd, Shanghai 200240, Peoples R China.</t>
  </si>
  <si>
    <t>jhuang@sjtu.edu.cn</t>
  </si>
  <si>
    <t>LI, Zhuguo/AAR-4463-2020</t>
  </si>
  <si>
    <t>Dai, Jun/0000-0002-8707-6184; Li, Zhuguo/0000-0002-1311-0044</t>
  </si>
  <si>
    <t>10.3139/146.110764</t>
  </si>
  <si>
    <t>020FM</t>
  </si>
  <si>
    <t>WOS:000309794400007</t>
  </si>
  <si>
    <t>Borle, S; Izadi, H; Gerlich, AP</t>
  </si>
  <si>
    <t>Borle, S.; Izadi, H.; Gerlich, A. P.</t>
  </si>
  <si>
    <t>Influence of welding parameters on stir zone microstructures during friction stir welding of magnesium alloys</t>
  </si>
  <si>
    <t>Friction stir welding; Mg alloys; Microstructure; Precipitation characteristics</t>
  </si>
  <si>
    <t>The microstructural features produced in friction stir welded AZ31, AZ80 and AZ91 alloys are examined using a combination of optical and scanning electron microscopy. The influences of tool rotation speed and travel speed are examined in terms of the stir zone phases and grain structures in the three base materials which contained different levels of Mg17Al12 phase. The microstructures primarily consist of alpha-Mg grains with alpha-Mg+Mg17Al12 colonies; however, melted films of Mg17Al12 are produced in AZ91 alloy when high rotation speeds are applied. When the rotation speeds are slow, or the travel speeds are fast, the Mg17Al12 was incorporated into the stir zone; however, they do not exhibit an elongated lamellar morphology associated with melted films. In the case of AZ80, the extruded base material contains a smaller fraction of Mg17Al12 and few of these phases are observed in the stir zones, while the AZ31 microstructure before and after welding remained as primary Mg grains. The results are explained based on the dissolution rate and melting temperatures of Mg17Al12 controlling the overall morphology and fraction of phases in the stir zone.</t>
  </si>
  <si>
    <t>[Borle, S.; Izadi, H.; Gerlich, A. P.] Univ Alberta, Edmonton, AB T6G 2V4, Canada</t>
  </si>
  <si>
    <t>University of Alberta</t>
  </si>
  <si>
    <t>Gerlich, AP (corresponding author), Univ Alberta, Edmonton, AB T6G 2V4, Canada.</t>
  </si>
  <si>
    <t>gerlich@ualberta.ca</t>
  </si>
  <si>
    <t>Izadi, Hossein/F-5018-2012</t>
  </si>
  <si>
    <t>Gerlich, Adrian/0000-0003-0270-7475; Izadi, Hossein/0000-0002-6540-3914</t>
  </si>
  <si>
    <t>The authors acknowledge the financial support from the Natural Sciences and Engineering Research Council of Canada during this project.</t>
  </si>
  <si>
    <t>10.1179/1879139512Y.0000000010</t>
  </si>
  <si>
    <t>982LO</t>
  </si>
  <si>
    <t>WOS:000307045200004</t>
  </si>
  <si>
    <t>Lin, CM; Tsai, HL; Lee, CL; Chou, DS; Huang, JC</t>
  </si>
  <si>
    <t>Lin, Chun-Ming; Tsai, Hsien-Lung; Lee, Chang-Lin; Chou, Di-Shiang; Huang, Jen-Ching</t>
  </si>
  <si>
    <t>Evolution of microstructures and properties of magnesium alloy weldments produced with CO2 laser process</t>
  </si>
  <si>
    <t>Mechanical characterization; Magnesium alloys; Welding; Fracture</t>
  </si>
  <si>
    <t>GAS TUNGSTEN ARC; MECHANICAL-PROPERTIES; LIQUATION CRACKING; OXIDE FLUXES; HEAT INPUT</t>
  </si>
  <si>
    <t>This study investigates the microstructure, hardness, and tensile strength of AZ31 and AZ61 magnesium alloy weldments fabricated in a CO2 laser welding process. Results show that the AZ31 weldment contains cellular grains within the fusion zone (FZ). By contrast, the FZ of the AZ61 weldment contains a mixture of cellular and columnar grains and the PMZ contains bulk grains. It can be inferred that differences in the aluminum content of the two alloys (i.e., AZ31: 2.66 wt%; AZ61: 5.25 wt%) results in different supercooling rates and solid grain structures. The aluminum content also influences the formation of precipitates and defects in the weld bead during solidification, due to altered cooling rates resulting from thermal effects triggered by the growth of the precipitation phase. In particular, the AZ61 weldment exhibits high microporosity in the PMZ region with micropores or voids at the bottom of the weld bead. It is speculated that these defects are the result of liquation cracking. CO2 laser welding has been shown to increase the hardness of both magnesium alloys, with the maximum hardness occurring in the FZ of both weldments due to grain refining. The AZ61 weldment has the higher hardness of the two, due to increased grain refinement resulting from higher Al content. For both weldments, the ultimate tensile strength (UTS) decreases following CO2 laser welding. However, no significant difference was noted between the UTS of the two weldments, suggesting that tensile strength is insensitive to the Al content of the magnesium alloys. By contrast, the uniform elongation increases with an increase in Al content in these alloys, indicating that the uniform elongation of the two weldments is sensitive to the Al content. Finally, the two weldments exhibit different fracture behavior resulting from differences in the size of the supersaturated precipitates formed in the two specimens and the presence of micropores and voids in the AZ61 specimen. (C) 2012 Elsevier B.V. All rights reserved.</t>
  </si>
  <si>
    <t>[Lin, Chun-Ming; Tsai, Hsien-Lung; Lee, Chang-Lin] Natl Taiwan Univ Sci &amp; Technol, Dept Mech Engn, Taipei 10673, Taiwan; [Lin, Chun-Ming; Chou, Di-Shiang] Natl Taiwan Univ, Dept Geosci, Taipei 106, Taiwan; [Huang, Jen-Ching] Tungnan Univ, Dept Mech Engn, Shenkeng 22202, Taiwan</t>
  </si>
  <si>
    <t>National Taiwan University of Science &amp; Technology; National Taiwan University</t>
  </si>
  <si>
    <t>Lin, CM (corresponding author), Natl Taiwan Univ Sci &amp; Technol, Dept Mech Engn, 43 Keelung Rd,Sect 4, Taipei 10673, Taiwan.</t>
  </si>
  <si>
    <t>JUN 30</t>
  </si>
  <si>
    <t>10.1016/j.msea.2012.03.033</t>
  </si>
  <si>
    <t>951UP</t>
  </si>
  <si>
    <t>WOS:000304745800003</t>
  </si>
  <si>
    <t>Solanki, KN; Jordon, JB; Whittington, W; Rao, H; Hubbard, CR</t>
  </si>
  <si>
    <t>Solanki, K. N.; Jordon, J. B.; Whittington, W.; Rao, H.; Hubbard, C. R.</t>
  </si>
  <si>
    <t>Structure-property relationships and residual stress quantification of a friction stir spot welded magnesium alloy</t>
  </si>
  <si>
    <t>Structure-property; Friction stir spot weld; Magnesium alloys; Residual stress</t>
  </si>
  <si>
    <t>MECHANICAL-PROPERTIES; GRAIN-SIZE; MICROSTRUCTURE; TEXTURE</t>
  </si>
  <si>
    <t>Structure-property relationships and spatial residual stress distribution in a friction stir spot welded magnesium alloy (AZ31) sheet was investigated to elucidate the incipient deformation mechanisms and welding process parameters. Experimental results revealed a decrease in the tensile and compressive yield strengths, as well as an increase in ductility and grain size, as the tool rotational speed and shoulder depth increased. Residual stresses were measured using neutron diffraction, and a strong dependency was found between the grain size, residual stress and the welding parameters. (C) 2012 Acta Materialia Inc. Published by Elsevier Ltd. All rights reserved.</t>
  </si>
  <si>
    <t>[Solanki, K. N.] Arizona State Univ, Sch Engn Matter Transport &amp; Energy, Tempe, AZ 85287 USA; [Jordon, J. B.; Rao, H.] Univ Alabama, Dept Mech Engn, Tuscaloosa, AL 35487 USA; [Whittington, W.] Mississippi State Univ, Ctr Adv Vehicular Syst, Starkville, MS 39759 USA; [Hubbard, C. R.] Oak Ridge Natl Lab, Div Mat Sci &amp; Technol, Oak Ridge, TN 37831 USA</t>
  </si>
  <si>
    <t>Arizona State University; Arizona State University-Tempe; University of Alabama System; University of Alabama Tuscaloosa; Mississippi State University; United States Department of Energy (DOE); Oak Ridge National Laboratory</t>
  </si>
  <si>
    <t>Solanki, KN (corresponding author), Arizona State Univ, Sch Engn Matter Transport &amp; Energy, Tempe, AZ 85287 USA.</t>
  </si>
  <si>
    <t>kiran.solanki@asu.edu</t>
  </si>
  <si>
    <t>Solanki, Kiran/E-8337-2010; Jordon, J. Brian/A-3148-2011</t>
  </si>
  <si>
    <t>Whittington, Wilburn/0000-0002-1635-9830; Solanki, Kiran/0000-0002-4385-620X; Rao, Harish M/0000-0001-8095-6763; Jordon, J. Brian/0000-0002-3841-3236</t>
  </si>
  <si>
    <t>Department of Energy (DOE) - Energy Efficiency and Renewable Energy, Vehicle Technology; DOE, Office of Science, Facilities Division; DOE National Energy Technology Laboratory [DE-FC26-02OR22910, DE-EE0003583]; agency of the United States Government</t>
  </si>
  <si>
    <t>Department of Energy (DOE) - Energy Efficiency and Renewable Energy, Vehicle Technology(United States Department of Energy (DOE)); DOE, Office of Science, Facilities Division(United States Department of Energy (DOE)); DOE National Energy Technology Laboratory(United States Department of Energy (DOE)); agency of the United States Government</t>
  </si>
  <si>
    <t>The authors would like to recognize members of the United States Automotive Materials partnership (USAMP) Magnesium Front End R&amp;D project, J. Quinn, J. Forsmark, R. Verma, X. Su, A. Luo, R. McCune, A.K. Khosrovaneh, and L. Zhang for their encouragement of this study. The authors would also like to thank H. Badarinarayan for providing the FSSW coupons. The residual stress portion of this work was conducted at the NRSF2 facility at HFIR. NRSF2 is a component of the High Temperature Materials Laboratory User Program sponsored by the Department of Energy (DOE) - Energy Efficiency and Renewable Energy, Vehicle Technology. The HFIR is sponsored by the DOE, Office of Science, Facilities Division. This material is based upon work supported by the DOE National Energy Technology Laboratory under Award Numbers DE-FC26-02OR22910 and DE-EE0003583. This report was prepared as an account of work sponsored by an agency of the United States Government. Neither the US Government nor any agency thereof, nor any of their employees, makes any warranty, express or implied, or assumes any legal liability or responsibility for the accuracy, completeness, or usefulness of any information, apparatus, product, or process disclosed, or represents that its use would not infringe privately owned rights.</t>
  </si>
  <si>
    <t>10.1016/j.scriptamat.2012.02.011</t>
  </si>
  <si>
    <t>925JB</t>
  </si>
  <si>
    <t>WOS:000302756400020</t>
  </si>
  <si>
    <t>Chen, SJ; Xia, Y; Yu, Y; Lu, ZY</t>
  </si>
  <si>
    <t>Chen Shujun; Xia Yu; Yu Yang; Lu Zhenyang</t>
  </si>
  <si>
    <t>Morphology Study of Al-Mg Alloy Magnetic Pulse Welding Interface</t>
  </si>
  <si>
    <t>magnetic pulse welding; interface wave; interface melting zone</t>
  </si>
  <si>
    <t>Magnetic pulse welding between 1060 aluminum alloy and AZ31 magnesium alloy was conducted with different welding process parameters. Compared with the interface morphology of aluminum-aluminum joint, the characteristics of interface waves in Al-Mg dissimilar metal welding joint were discussed. With the help of SEM/EDS and the NANO INDENTER test analysis, the formation mechanism and the distribution of melt zone, and the change of hardness in this zone were investigated. The results show that the interface is of irregular wavy binding mode, and the interface wave embedded in the magnesium layer is much larger than that embedded in the aluminum wave; the melt zone will generate a rigid second phase, which is distributed in the Al-based side. Trough adjusting the appropriate welding parameters, it is obviously useful to avoid the formation of melt zone.</t>
  </si>
  <si>
    <t>[Chen Shujun; Xia Yu; Yu Yang; Lu Zhenyang] Beijing Univ Technol, Beijing 100124, Peoples R China</t>
  </si>
  <si>
    <t>916OD</t>
  </si>
  <si>
    <t>WOS:000302112200035</t>
  </si>
  <si>
    <t>Buffa, G; Fratini, L; Gnibl, T; Wieland, M; Merklein, M</t>
  </si>
  <si>
    <t>Merklein, M; Hagenah, H</t>
  </si>
  <si>
    <t>Buffa, Gianluca; Fratini, Liven; Gnibl, Tobias; Wieland, Michael; Merklein, Marion</t>
  </si>
  <si>
    <t>Process Mechanics in Friction Stir Welding of Magnesium Alloys: Experimental and Numerical Analysis</t>
  </si>
  <si>
    <t>MATERIAL FORMING - ESAFORM 2012, PTS 1 &amp; 2</t>
  </si>
  <si>
    <t>15th Conference of the European Scientific Association on Material Forming, (ESAFORM 2012)</t>
  </si>
  <si>
    <t>MAR 14-16, 2012</t>
  </si>
  <si>
    <t>Erlangen, GERMANY</t>
  </si>
  <si>
    <t>DynaMore GmbH,GOM mbh,Hirschvogel Holding GmbH,International Journal of Material Forming,QuantorForm Ltd,Simufact Engineering GmbH,Zwick GmbH &amp; Co KG,Friedrich Alexander Univ, Erlangen Nurnberg</t>
  </si>
  <si>
    <t>Friction Stir Welding; tailored welded blanks; material flow; numerical simulation</t>
  </si>
  <si>
    <t>Light weight construction is a major task within automotive and aircraft industry due to lower fuel consumption or increase the possible payload. Structural or exterior shell components are more and more manufactured out of aluminum alloys for this reason. A further weight reduction could be achieved by the substitution of aluminum alloys by magnesium alloys. Also the application of blanks with a varying thickness is a possibility to realize light weight design. To combine the advantages of weight reduction by the use of magnesium alloys and tailored welded blanks (TWBs), an effective joining technique is required. Friction Stir Welding can be used for difficult to be welded magnesium alloys to manufacture magnesium TWBs. During this process the different thickness of the two sheets can cause an unequal heat distribution below the tool, affecting material flow and therefore components strength. In the paper the main results of a numerical and experimental campaign on Friction Stir Welding of AZ31 magnesium alloy tailored blanks are presented. The numerical simulation was validated by experimental observations and the occurring bonding conditions have been analyzed in both approaches.</t>
  </si>
  <si>
    <t>[Buffa, Gianluca; Fratini, Liven] Univ Palermo, Dept Chem Management Comp Sci &amp; Mech Engn, Viale Sci, I-90128 Palermo, Italy; [Gnibl, Tobias; Wieland, Michael; Merklein, Marion] Chair Mfg Techn, I-91058 Erlangen, Germany</t>
  </si>
  <si>
    <t>Buffa, G (corresponding author), Univ Palermo, Dept Chem Management Comp Sci &amp; Mech Engn, Viale Sci, I-90128 Palermo, Italy.</t>
  </si>
  <si>
    <t>g.buffa@dtpm.unipa.it; fratini@dtpm.unipa.it; t.gnibl@lft.uni-erlangen.de; m.wieland@lft.uni-erlangen.de; m.merklein@lft.uni-erlangen.de</t>
  </si>
  <si>
    <t>; Fratini, Livan/AAL-4750-2020</t>
  </si>
  <si>
    <t>BUFFA, Gianluca/0000-0002-5247-0747; Merklein, Marion/0000-0003-0609-7301; Fratini, Livan/0000-0002-1059-2850</t>
  </si>
  <si>
    <t>978-3-03785-366-5</t>
  </si>
  <si>
    <t>504-506</t>
  </si>
  <si>
    <t>10.4028/www.scientific.net/KEM.504-506.735</t>
  </si>
  <si>
    <t>BCA03</t>
  </si>
  <si>
    <t>WOS:000309335500119</t>
  </si>
  <si>
    <t>Iwamoto, C; Satonaka, S; Kawamura, Y</t>
  </si>
  <si>
    <t>Iwamoto, C.; Satonaka, S.; Kawamura, Y.</t>
  </si>
  <si>
    <t>Microstructure and Mechanical properties of Mg96Zn2Y2 joints welded by resistance spot welding</t>
  </si>
  <si>
    <t>HRTEM; Transmission Electron Microscopy; Resistance Sport Welding; Interface</t>
  </si>
  <si>
    <t>SOLIDIFIED MG97ZN1Y2 ALLOY; PERIOD; PHASE</t>
  </si>
  <si>
    <t>Mg96Zn2Y2 is widely studied due to its high tensile yield strength and elongation. These excellent properties were considered to relate to the nanostructure of the alloy such as fine-grained alpha-Mg matrix and bent long period stacking ordered (LPSO) structure. In order to extend the application of this Mg alloy, development of the welding technique is indispensable. In the light of the reliability and productivity, resistance spot welding is an attractive method to join this Mg alloy. In this study, we joined the Mg alloys by the resistance spot welding with cover plates. Mechanical properties and structures of the nugget of the joints were investigated. In the case of the joints welded with cover plates, the welded region of the Mg alloy sheets were covered with steel plates to supply adequate heat for welding. Joints of extruded Mg96Zn2Y2 were obtained at relatively low welding current. The tensile strength of Mg96Zn2Y2 alloy was higher than that of the commercial Mg alloy AZ318 joints. Mg96Zn2Y2 base alloy had extended LPSO phase along extruded direction in alpha-Mg grains. At the nugget, net-like secondary phase was produced in the Mg grains. The relationship between the microstructure in the joints and mechanical properties were discussed.</t>
  </si>
  <si>
    <t>[Iwamoto, C.; Satonaka, S.; Kawamura, Y.] Kumamoto Univ, Grad Sch Sci &amp; Technol, Kumamoto 8608555, Japan</t>
  </si>
  <si>
    <t>Iwamoto, C (corresponding author), Kumamoto Univ, Grad Sch Sci &amp; Technol, 2-39-1 Kurokami, Kumamoto 8608555, Japan.</t>
  </si>
  <si>
    <t>iwamoto@mech.kumamoto-u.ac.jp; Satonaka@mech.kumamoto-u.ac.jp; rivervil@gpo.kumamoto-u.ac.jp</t>
  </si>
  <si>
    <t>Kawamura, Yoshihito/0000-0003-4823-9793</t>
  </si>
  <si>
    <t>Grants-in-Aid for Scientific Research [23246122] Funding Source: KAKEN</t>
  </si>
  <si>
    <t>Grants-in-Aid for Scientific Research(Ministry of Education, Culture, Sports, Science and Technology, Japan (MEXT)Japan Society for the Promotion of ScienceGrants-in-Aid for Scientific Research (KAKENHI))</t>
  </si>
  <si>
    <t>10.4028/www.scientific.net/MSF.706-709.1187</t>
  </si>
  <si>
    <t>WOS:000308517300194</t>
  </si>
  <si>
    <t>Pan, TY; Santella, ML</t>
  </si>
  <si>
    <t>Pan, Tsung-Yu; Santella, Michael L.</t>
  </si>
  <si>
    <t>CORROSION OF ULTRASONIC SPOT WELDED JOINTS OF MAGNESIUM TO STEEL</t>
  </si>
  <si>
    <t>Magnesium; Steel; Ultrasonic Spot Welding; Galvanic Corrosion; Automotive</t>
  </si>
  <si>
    <t>Mixed-metal joining, especially between magnesium and steel, is one of the critical technologies in achieving light-weighting vehicle body construction. However, galvanic corrosion between mixed metal joints is inevitable but not well quantified. In this study. 1.6 mm thick Mg AZ31B-H24 was joined to 0.8 mm thick hot-dipped galvanized (HDG) mild steel by ultrasonic spot welding in lap-shear configuration. No specific corrosion protection was applied in order to study worst-case conditions for corrosion behavior. The approach used an automotive cyclic corrosion test - Ford Arizona Proving Ground Equivalent Corrosion Cycle (APGE), which includes cycles of dipping in a salt bath, air drying, then holding in constant humidity environment. Lap-shear strength of the joints decreased linearly with the exposure cycles. All the joints were either taken out of test cycle for mechanical test or they separated within the humidity chamber before 25th cycle. X-ray diffraction analysis confirmed the formation of Mg(OH)(2) deposit in the crevice between the AZ31 and steel sheets and on the surface of the AZ31. The deposit grew thicker with cycles with exerting enough force to deform the AZ31 and HDG steel and causing a gradual opening of joints. The corrosion of the AZ31 was localized and non-uniform. The most severe corrosion occurred not at the intersection of AZ31 and the steel but rather 15-20 mm away from the spot welds.</t>
  </si>
  <si>
    <t>[Pan, Tsung-Yu; Santella, Michael L.] Oak Ridge Natl Lab, Oak Ridge, TN 37831 USA</t>
  </si>
  <si>
    <t>Pan, TY (corresponding author), Oak Ridge Natl Lab, 1 Bethel Valley Rd,POB 2008, Oak Ridge, TN 37831 USA.</t>
  </si>
  <si>
    <t>WOS:000324801400049</t>
  </si>
  <si>
    <t>Xie, X; Quan, GF; Gu, X; Liu, XM; Sun, JL</t>
  </si>
  <si>
    <t>Liu, XH; Jiang, Z; Han, JT</t>
  </si>
  <si>
    <t>Xie Xian; Quan Gaofeng; Gu Xiue; Liu Xingming; Sun Jiale</t>
  </si>
  <si>
    <t>A study on Brazing process and mechanical properties of AZ31 Magnesium alloy</t>
  </si>
  <si>
    <t>MATERIALS PROCESSING TECHNOLOGY, PTS 1-3</t>
  </si>
  <si>
    <t>2nd International Conference on Advances in Materials and Manufacturing Processes (ICAMMP 2011)</t>
  </si>
  <si>
    <t>DEC 16-18, 2011</t>
  </si>
  <si>
    <t>Univ Wollongong,NE Univ Qinhuangdao,Univ Sci &amp; Technol Beijing,Hebei Polytechn Univ</t>
  </si>
  <si>
    <t>magnesium alloy; braze welding; shear strength; bonding structure</t>
  </si>
  <si>
    <t>The brazing process of magnesium alloy AZ31 was studied, and the mechanical properties of the weld were examined, and the main factors were analyzed through brazing furnace tests in this work. Only with the protection of self-made brazing flux, a lap joint with the average shear strength of 30MPa could be obtained in an ordinary resistance furnace without inert gas protection, which is much better than that without flux in which the shear strength is lower than 10MPa.</t>
  </si>
  <si>
    <t>[Xie Xian; Quan Gaofeng; Gu Xiue; Liu Xingming; Sun Jiale] Dalian Jiaotong Univ, Liaoning Key Lab Key Mat Railway, Dalian 116028, Peoples R China; [Quan Gaofeng] Southwest Jiaotong Univ, Chengdu 610031, Peoples R China</t>
  </si>
  <si>
    <t>Dalian Jiaotong University; Southwest Jiaotong University</t>
  </si>
  <si>
    <t>Xie, X (corresponding author), Dalian Jiaotong Univ, Liaoning Key Lab Key Mat Railway, Dalian 116028, Peoples R China.</t>
  </si>
  <si>
    <t>axiexian223@163.com; bquangf@gmail.com; clxmrelax@163.com; dsunjiale1987@163.com</t>
  </si>
  <si>
    <t>978-3-03785-326-9</t>
  </si>
  <si>
    <t>418-420</t>
  </si>
  <si>
    <t>10.4028/www.scientific.net/AMR.418-420.792</t>
  </si>
  <si>
    <t>Materials Science, Multidisciplinary; Materials Science, Coatings &amp; Films</t>
  </si>
  <si>
    <t>BZS08</t>
  </si>
  <si>
    <t>WOS:000302668300165</t>
  </si>
  <si>
    <t>Effect of tool geometry and process condition on static strength of a magnesium friction stir lap linear weld</t>
  </si>
  <si>
    <t>Friction stir lap linear welding; Triangular pin tool; Horizontal material flow; Hook geometry; Weld strength; Magnesium alloy</t>
  </si>
  <si>
    <t>MECHANICAL-PROPERTIES; MATERIAL FLOW; TEXTURE; MICROSTRUCTURE; ALUMINUM; ALLOY</t>
  </si>
  <si>
    <t>Friction stir lap linear welding is conducted on overlapped AZ31 magnesium plates with different welding tools. Welds are made mainly with the orientation such that the weld retreating side on the upper plate is to be placed under load. Welding tools consist of a concave shoulder and a pin having a cylindrical, or triangular, or pie shape. This work addresses the effects of tool geometry and process condition on lap shear strength of welds. The shape of the hook formed due to upward bending of the plate interface on the retreating side and the strength of friction stir processed material are quantitatively characterized. Compared to the cylindrical tool, the triangular tool effectively suppresses the hook on the retreating side due to enhanced horizontal material flow. This primarily leads to a 78% increase in optimized weld strength. A 'pure' shear surface present on the tool pin significantly reduces weld strength. (C) 2010 Elsevier B.V. All rights reserved.</t>
  </si>
  <si>
    <t>[Yang, Q.; Li, X.; Chen, K.; Shi, Y. J.] Hitachi Amer Ltd, Automot Prod Res Lab, Farmington Hills, MI 48335 USA</t>
  </si>
  <si>
    <t>Yang, Q (corresponding author), Hitachi Amer Ltd, Automot Prod Res Lab, 34500 Grand River Ave, Farmington Hills, MI 48335 USA.</t>
  </si>
  <si>
    <t>qi.yang@hap.com</t>
  </si>
  <si>
    <t>Yang, Qi/N-4544-2019; Chen, Ke/G-1999-2012</t>
  </si>
  <si>
    <t>Department of Energy National Energy Technology Laboratory [DE-FC26-02OR22910]; agency of the United States Government</t>
  </si>
  <si>
    <t>Department of Energy National Energy Technology Laboratory(United States Department of Energy (DOE)); agency of the United States Government</t>
  </si>
  <si>
    <t>This material is based upon work supported by the Department of Energy National Energy Technology Laboratory under Award Number No. DE-FC26-02OR22910.This report was prepared as an account of work sponsored by an agency of the United States Government. Neither the United States Government nor any agency thereof, nor any of their employees, makes any warranty, express or implied, or assumes any legal liability or responsibility for the accuracy, completeness, or usefulness of any information, apparatus, product, or process disclosed, or represents that its use would not infringe privately owned rights. Reference herein to any specific commercial product, process, or service by trade name, trademark, manufacturer, or otherwise does not necessarily constitute or imply its endorsement, recommendation, or favoring by the United States Government or any agency thereof. The views and opinions of authors expressed herein do not necessarily state or reflect those of the United States Government or any agency thereof. Such support does not constitute an endorsement by the Department of Energy of the work or the views expressed herein.</t>
  </si>
  <si>
    <t>10.1016/j.msea.2010.12.030</t>
  </si>
  <si>
    <t>725KI</t>
  </si>
  <si>
    <t>WOS:000287643200037</t>
  </si>
  <si>
    <t>Yang, SY; Zhang, BL</t>
  </si>
  <si>
    <t>Yang Suyuan; Zhang Baolei</t>
  </si>
  <si>
    <t>Experimental study of electron beam welding of magnesium alloys</t>
  </si>
  <si>
    <t>electron beam welding; magnesium alloy; mechanical properties; microstructure</t>
  </si>
  <si>
    <t>The joints of AZ31 magnesium alloys welded by the electron beam welding with different parameters were studied. The relationship between the processing parameters and the microstructure and mechanical properties was investigated. The microstructure, mechanical properties and fracture pattern of the welding joints were investigated by the metallographic microscope, the universal tensile testing machine and the scanning electronic microscope (SEM). The results show that the penetration has a certain ratio relationship with the electron beam current while it is insensitive to the welding speed. The weld shape is good when appropriate parameters are applied. The weld seam microstructure consists of fine equal-axed grains. The tensile strength of the welding joints is about 55 % of the base metal. The joints fracture pattern is a mixed one of the brittle fracture and ductile fracture.</t>
  </si>
  <si>
    <t>[Yang Suyuan; Zhang Baolei] Beijing Inst Technol, Sch Mat Sci &amp; Engn, Beijing 100081, Peoples R China</t>
  </si>
  <si>
    <t>Yang, SY (corresponding author), Beijing Inst Technol, Sch Mat Sci &amp; Engn, Beijing 100081, Peoples R China.</t>
  </si>
  <si>
    <t>yangsuyuan@sina.com</t>
  </si>
  <si>
    <t>10.1007/s12598-011-0304-7</t>
  </si>
  <si>
    <t>930GS</t>
  </si>
  <si>
    <t>WOS:000303126300078</t>
  </si>
  <si>
    <t>Zeng, Z; Li, XB; Miao, YG; Wu, G; Zhao, ZJ</t>
  </si>
  <si>
    <t>Zeng, Zhi; Li, Xunbo; Miao, Yugang; Wu, Gang; Zhao, Zijun</t>
  </si>
  <si>
    <t>Numerical and experiment analysis of residual stress on magnesium alloy and steel butt joint by hybrid laser-TIG welding</t>
  </si>
  <si>
    <t>COMPUTATIONAL MATERIALS SCIENCE</t>
  </si>
  <si>
    <t>Hybrid welding; Butt weld; Residual stress; Distortion; Welding heat source</t>
  </si>
  <si>
    <t>Hybrid welding technology has received significant attention in the welding of dissimilar materials recently. While, great welding residual stress and deformation often result by the difference of coefficient of thermal expansion This study describes the thermal elastic-plastic analysis using finite element techniques to analyze the thermo mechanical behavior and evaluate the residual stresses and welding distortion on the AZ31B magnesium alloy and 304L steel butt joint in laser-TIC hybrid welding. A new coupled heat source model was developed which combined by double-elliptic planar distribution, double-ellipsoid body distribution and Rotary-Gauss body distribution model. From the results, it can be concluded that the temperature distribution at the hybrid weld region is exposed to faster rate of heating and cooling in hybrid welding than TIC. Furthermore, compared to the welding stress distribution on the TIC weld, residual stress ay is found about 20% higher on hybrid weld joints, and the residual stress on the 304L steel plate is lower than that on the AZ31B magnesium plate. (c) 2011 Elsevier B.V. All rights reserved.</t>
  </si>
  <si>
    <t>[Zeng, Zhi; Li, Xunbo; Wu, Gang; Zhao, Zijun] Univ Elect Sci &amp; Technol China, Sch Mechatron Engn, Chengdu 611731, Peoples R China; [Miao, Yugang] Harbin Inst Technol, Sch Mat Sci &amp; Engn, Harbin 150006, Peoples R China</t>
  </si>
  <si>
    <t>University of Electronic Science &amp; Technology of China; Harbin Institute of Technology</t>
  </si>
  <si>
    <t>Zeng, Z (corresponding author), Univ Elect Sci &amp; Technol China, Sch Mechatron Engn, Chengdu 611731, Peoples R China.</t>
  </si>
  <si>
    <t>tjuzengzhi@yahoo.com.cn</t>
  </si>
  <si>
    <t>0927-0256</t>
  </si>
  <si>
    <t>1879-0801</t>
  </si>
  <si>
    <t>COMP MATER SCI</t>
  </si>
  <si>
    <t>Comput. Mater. Sci.</t>
  </si>
  <si>
    <t>10.1016/j.commatsci.2011.01.011</t>
  </si>
  <si>
    <t>742EY</t>
  </si>
  <si>
    <t>WOS:000288925300022</t>
  </si>
  <si>
    <t>Badarinarayan, H; Behravesh, SB; Bhole, SD; Chen, DL; Grantham, J; Horstemeyer, MF; Jahed, H; Jordon, JB; Lambert, S; Patel, HA; Su, X; Yang, Y</t>
  </si>
  <si>
    <t>Sillekens, WH; Agnew, SR; Neelameggham, NR; Mathaudhu, SN</t>
  </si>
  <si>
    <t>Badarinarayan, H.; Behravesh, S. B.; Bhole, S. D.; Chen, D. L.; Grantham, J.; Horstemeyer, M. F.; Jahed, H.; Jordon, J. B.; Lambert, S.; Patel, H. A.; Su, X.; Yang, Y.</t>
  </si>
  <si>
    <t>Monotonic and Fatigue Behavior of Mg Alloy Friction Stir Spot Welds: An International Benchmark Test in the Magnesium Front End Research and Development Project</t>
  </si>
  <si>
    <t>MAGNESIUM TECHNOLOGY 2011</t>
  </si>
  <si>
    <t>Conference on Magnesium Technology held during TMS 140th Annual Meeting and Exhibition</t>
  </si>
  <si>
    <t>The Minerals, Met &amp; Mat Soc,The Minerals, Met &amp; Mat Soc, Light Met Div, Magnesium Comm</t>
  </si>
  <si>
    <t>Fatigue; Friction stir spot welds; Magnesium alloys; Resistance spot weld</t>
  </si>
  <si>
    <t>CROSS-TENSION SPECIMENS; LAP-SHEAR; RESISTANCE; ALUMINUM</t>
  </si>
  <si>
    <t>This paper presents the experimental results of benchmark coupon testing of monotonie and cyclic conditions on friction stir spot welded coupons of Mg AZ31 alloy. The results presented here are a product of a collaborative multinational research effort involving research teams from Canada, China, and the United States. Fatigue tests were conducted in load control at R=0.1 at two different maximum loads: 1kN and 3kN. Good agreement was found between the participating labs regarding the number of cycles to failure. Differences in the failure modes were observed for the two different loading conditions tested. At the higher load, fatigue failure was caused by interfacial fracture. However, at the lower load, fatigue cracks formed perpendicular to the loading direction, which led to full width separation. For additional comparison, the monotonie and cyclic results of the friction stir spot welds are compared to resistance spot welded coupons of similar nugget size.</t>
  </si>
  <si>
    <t>[Badarinarayan, H.] Hitachi Amer Ltd, Automot Prod Res Lab, Tarrytown, NY 10591 USA; [Behravesh, S. B.; Jahed, H.; Lambert, S.] Univ Waterloo, Mech &amp; Mechatron Engn Dept, Waterloo, ON N2L 3G1, Canada; [Bhole, S. D.; Chen, D. L.; Patel, H. A.] Ryerson Univ, Dept Mech &amp; Ind Engn, Toronto, ON, Canada; [Grantham, J.; Horstemeyer, M. F.] Mississippi State Univ, CAVS, Starkville, MS USA; [Jordon, J. B.] Univ Alabama, Dept Mech Engn, Tuscaloosa, AL 35487 USA; [Su, X.] Ford Motor Co, Dearborn, MI USA; [Yang, Y.] Inst Met Sci &amp; Technol, Shenyang, Peoples R China</t>
  </si>
  <si>
    <t>Hitachi Limited; University of Waterloo; Toronto Metropolitan University; Mississippi State University; University of Alabama System; University of Alabama Tuscaloosa; Ford Motor Company</t>
  </si>
  <si>
    <t>Badarinarayan, H (corresponding author), Hitachi Amer Ltd, Automot Prod Res Lab, Tarrytown, NY 10591 USA.</t>
  </si>
  <si>
    <t>Jahed, Hamid/JPW-9437-2023; Jordon, J. Brian/A-3148-2011; Chen, Daolun/B-9764-2008</t>
  </si>
  <si>
    <t>Horstemeyer, Mark/0000-0003-4230-0063; Jordon, J. Brian/0000-0002-3841-3236; Chen, Daolun/0000-0003-3420-3626; Jahed, Hamid/0000-0002-0270-9254</t>
  </si>
  <si>
    <t>Department of Energy; National Energy Technology Laboratory [DE-FC26-020R2291O]; AUT021 Network of Centers of Excellence; Natural Sciences and Engineering Research Council of Canada (NSERC); Premier's Research Excellence Award (PREA)</t>
  </si>
  <si>
    <t>Department of Energy(United States Department of Energy (DOE)); National Energy Technology Laboratory(United States Department of Energy (DOE)); AUT021 Network of Centers of Excellence; Natural Sciences and Engineering Research Council of Canada (NSERC)(Natural Sciences and Engineering Research Council of Canada (NSERC)); Premier's Research Excellence Award (PREA)</t>
  </si>
  <si>
    <t>The authors would like to recognize Richard Osborne, James Quinn, Alan Luo, John Allison, and Robert McCune for their encouragement of this study. This material is based upon work supported by the Department of Energy and the National Energy Technology Laboratory under Award Number No. DE-FC26- 020R2291O, AUT021 Network of Centers of Excellence, Natural Sciences and Engineering Research Council of Canada (NSERC), Premier's Research Excellence Award (PREA). Such support does not constitute an endorsement by the Department of Energy of the views expressed herein. This paper was prepared as an account of work sponsored by an agency of the United States Government. Neither the United States Govemment nor any agency thereof, nor any of their employees, makes any warranty, express or implied, or assumes any legal liability or responsibility for the accuracy, completeness, or usefulness of any information, apparatus, product, or process disclosed, or represents that its use would not infringe privately owned rights. Reference herem to any specific commercial product, process, or service by trade name, trademark, manufacturer, or otherwise does not necessarily constitute or imply its endorsement, recommendation, or favoring by the United States Govemment or any agency thereof. The views and opinions of authors expressed herein do not necessarily state or reflect those of the United States Government or any agency thereof.</t>
  </si>
  <si>
    <t>978-1-11802-936-7</t>
  </si>
  <si>
    <t>BHC57</t>
  </si>
  <si>
    <t>WOS:000324984000115</t>
  </si>
  <si>
    <t>Effect of tool rotational speed and probe length on lap joint quality of a friction stir welded magnesium alloy</t>
  </si>
  <si>
    <t>The effects of tool rotational speed and probe length on lap joint quality of friction stir welded 2-mm AZ31B-H24 magnesium alloy were investigated in terms of welding defects, microstructure and mechanical properties. Tensile shear load initially increases with increasing tool rotational speed but decreases with further increase. However, the tensile shear load always increases with increasing probe length. The highest shear strength is obtained using a set of welding parameters resulting in a downward hooking defect at the maximum stress location of the top sheet. Sound lap joints with low distortion, lack of cavity, minor kissing bond and preferable hooking defects, and high tensile shear strength were successfully obtained, indicating the great potential of friction stir welding technique for magnesium alloys. Crown Copyright (C) 2010 Published by Elsevier Ltd. All rights reserved.</t>
  </si>
  <si>
    <t>[Cao, X.; Jahazi, M.] Natl Res Council Canada, Aerosp Mfg Technol Ctr, Inst Aerosp Res, Montreal, PQ H3T 2B2, Canada</t>
  </si>
  <si>
    <t>Cao, X (corresponding author), Natl Res Council Canada, Aerosp Mfg Technol Ctr, Inst Aerosp Res, 5145 Decelles Ave, Montreal, PQ H3T 2B2, Canada.</t>
  </si>
  <si>
    <t>10.1016/j.matdes.2010.06.048</t>
  </si>
  <si>
    <t>655IG</t>
  </si>
  <si>
    <t>WOS:000282242300001</t>
  </si>
  <si>
    <t>Ding, CG; Ni, YQ; Guo, CJ; Quan, GF; Ge, JP</t>
  </si>
  <si>
    <t>Gao, J</t>
  </si>
  <si>
    <t>Ding, Chenggang; Ni, Yaqi; Guo, Chuanjun; Quan, Gaofeng; Ge, Jiping</t>
  </si>
  <si>
    <t>Study on procedure of bonding-FSSW hybrid joints of AZ31 magnesium alloy</t>
  </si>
  <si>
    <t>ADVANCED MANUFACTURING TECHNOLOGY, PTS 1-3</t>
  </si>
  <si>
    <t>International Conference on Advanced Design and Manufacturing Engineering (ADME 2011)</t>
  </si>
  <si>
    <t>SEP 16-18, 2011</t>
  </si>
  <si>
    <t>Guangdong Univ Technol,Huazhong Univ Sci &amp; Technol,Hong Kong Univ Sci &amp; Technol,Hong Kong Polytechn Univ,Univ Nottingham</t>
  </si>
  <si>
    <t>AZ31 magnesium alloy; bonding-FSSW hybrid procedure; microstructure of joint; shear-resisting property of joints</t>
  </si>
  <si>
    <t>In this paper a bonding-FSSW hybrid method is proposed and the joining procedure as well as the microstructure and performance of bonding-FSSW hybrid joints of AZ31 aluminum alloy is examined. The results show that the bonding agent has little influence on the forming and mechanical property of FSSW nugget, the shear-resisting property of the hybrid joints with sealing glue is equivalent to FSSW joints, in bonding-FSSW hybrid joint with high-strength bonding agent, the shear-resisting property of joints are apparently superior to that of pure FSSW or bonding joints. Tiny and uniform equiaxial grains are formed in the WN(Welding nugget zone) and coarse grains are formed in TMAZ (Thermomechanically affected zone) and HAZ (Heat affected zone), but with unequal size. The good properties of the hybrid joints are obtained by choosing the optimal joining parameter.</t>
  </si>
  <si>
    <t>[Ding, Chenggang; Ni, Yaqi; Guo, Chuanjun; Quan, Gaofeng; Ge, Jiping] Dalian Jiaotong Univ, Mat Sci &amp; Engn Coll, Dalian 116028, Peoples R China</t>
  </si>
  <si>
    <t>cgding@139.com</t>
  </si>
  <si>
    <t>978-3-03785-215-6</t>
  </si>
  <si>
    <t>314-316</t>
  </si>
  <si>
    <t>10.4028/www.scientific.net/AMR.314-316.953</t>
  </si>
  <si>
    <t>BAA27</t>
  </si>
  <si>
    <t>WOS:000303483500187</t>
  </si>
  <si>
    <t>Ding, CG; Ni, YQ; Guo, CJ; Quan, GF</t>
  </si>
  <si>
    <t>Wang, PC; Ai, L; Li, YG; Sang, XM; Bu, JL</t>
  </si>
  <si>
    <t>Ding, Chenggang; Ni, Yaqi; Guo, Chuanjun; Quan, Gaofeng</t>
  </si>
  <si>
    <t>Study on microstructure and performance of bonding-FSSW hybrid joints of AZ31 magnesium alloy</t>
  </si>
  <si>
    <t>MANUFACTURING SCIENCE AND TECHNOLOGY, PTS 1-3</t>
  </si>
  <si>
    <t>AZ31 magnesium alloy; bonding-FSSW hybrid; microstructure of joint; shear- resisting property of joints</t>
  </si>
  <si>
    <t>In this paper a bonding-FSSW hybrid method is proposed and the performance and microstructure of bonding-FSSW joints of AZ31 aluminum alloy is examined. The results show that the bonding agent has little influence on the forming and mechanical property of FSSW nugget, the shear-resisting property of joints resulted from bonding with sealing glue and FSSW is equivalent to FSSW joints, in bonding-FSSW with high-strength bonding agent, the shear-resisting property of joints are apparently superior to that of pure FSSW or bonding joints. Tiny and uniform equiaxial grains are formed in the WN(Welding nugget zone) and coarse grains are formed in TMAZ (Thermomechanically affected zone) and HAZ (Heat affected zone), but with unequal size.</t>
  </si>
  <si>
    <t>[Ding, Chenggang; Ni, Yaqi; Guo, Chuanjun; Quan, Gaofeng] Dalian Jiaotong Univ, Mat Sci &amp; Engn Coll, Dalian 116028, Peoples R China</t>
  </si>
  <si>
    <t>978-3-03785-194-4</t>
  </si>
  <si>
    <t>295-297</t>
  </si>
  <si>
    <t>10.4028/www.scientific.net/AMR.295-297.1915</t>
  </si>
  <si>
    <t>BZS01</t>
  </si>
  <si>
    <t>WOS:000302661501031</t>
  </si>
  <si>
    <t>Qi, X-D.; Liu, L-M.</t>
  </si>
  <si>
    <t>Investigation on Welding Mechanism and Interlayer Selection of Magnesium/Steel Lap Joints</t>
  </si>
  <si>
    <t>Mg Alloy; Steel; Wetting; Hybrid Welding; Laser-GTAW</t>
  </si>
  <si>
    <t>MILD-STEEL; ALUMINUM; ALLOY; MICROSTRUCTURE; WETTABILITY; ADHESION; CRYSTALS; STRENGTH; AZ31B; AL</t>
  </si>
  <si>
    <t>Mg-Al-Zn alloys and Q235 mild steel were successfully joined in a lap joint with a hybrid laser-GTAW process. Fracture locations, joint strength, and fracture surfaces were observed. The results showed that the fracture locations of direct joints usually occurred at the Mg alloy/steel interface, while that of interlayer-added joints occurred across the fusion zone. The joint shear strength of a direct joint was much lower than that of interlayer-added ones, and the strength of Sn-added joint was actually the tensile strength. With the addition of interlayers, the type of joint rupture changed from cleavage to quasi-cleavage, indicating that the joint plasticity was improved, and the wettability of the melt on steel was also enhanced. The conclusions were that the wettability contributed to a compact metallurgical bonding between the weld metal fusion zone and steel, and thus to the improvement of joint shear strength. The interlayer selection should follow the principle of elevating its wettability on steel and avoid massive production of brittle intermetallics in the joint. The content of the interlayer is also discussed.</t>
  </si>
  <si>
    <t>[Qi, X-D.; Liu, L-M.] Dalian Univ Technol, Sch Mat Sci, Key Lab Liaoning Adv Welding &amp; Joining Technol, Dalian, Peoples R China; [Qi, X-D.; Liu, L-M.] Dalian Univ Technol, Sch Engn, Dalian, Peoples R China</t>
  </si>
  <si>
    <t>Qi, XD (corresponding author), Dalian Univ Technol, Sch Mat Sci, Key Lab Liaoning Adv Welding &amp; Joining Technol, Dalian, Peoples R China.</t>
  </si>
  <si>
    <t>dsdsdfdk@163.com; liulm@dlut.edu.cn</t>
  </si>
  <si>
    <t>National Natural Science Foundation of China [50675028]; Research Fund for the Doctoral Program of Higher Education of China [20070141031]</t>
  </si>
  <si>
    <t>National Natural Science Foundation of China(National Natural Science Foundation of China (NSFC)); Research Fund for the Doctoral Program of Higher Education of China(Research Fund for the Doctoral Program of Higher Education of China (RFDP))</t>
  </si>
  <si>
    <t>The authors gratefully appreciate the sponsorship supported by the National Natural Science Foundation of China (No. 50675028) and supported by the Research Fund for the Doctoral Program of Higher Education of China (No. 20070141031).</t>
  </si>
  <si>
    <t>7S</t>
  </si>
  <si>
    <t>704GD</t>
  </si>
  <si>
    <t>WOS:000286038200015</t>
  </si>
  <si>
    <t>Jiang, ZY; Li, SQ; Zeng, JM; Liao, XP; Yang, DG</t>
  </si>
  <si>
    <t>Su, Yunhai; Liu, Zhengjun; Liu, Duo</t>
  </si>
  <si>
    <t>Effect Of Magnetic Field on Microstructure and Properties of Magnesium Alloy Welded Joint with GTAW</t>
  </si>
  <si>
    <t>MANUFACTURING PROCESS TECHNOLOGY, PTS 1-5</t>
  </si>
  <si>
    <t>2nd International Conference on Manufacturing Science and Engineering</t>
  </si>
  <si>
    <t>APR 09-11, 2011</t>
  </si>
  <si>
    <t>Guangxi Univ,Guilin Univ Elect Technol,Univ Wollongong,Korea Maritime Univ,Hong Kong Ind Technol Res Ctr</t>
  </si>
  <si>
    <t>Magnesium Alloy; Electromagnetic Stirring; Welded Joint; Properties and Microstructure</t>
  </si>
  <si>
    <t>In this investigation, in order to research the influence of magnetic field on microstructure and properties of magnesium alloy welded joint, the AZ31 magnesium alloy plates which was 5mm were welded by GTAW under longitudinal magnetic field. The tensile test, hardness test and SEM were taken place to analyze the properties and microstructure of welded joint under different magentic field parameters. The acting mechanism of magentic field on welded joint was studied. The results show that: External magnetic field can improve the properties of magnesium alloy welded joint which is welded by GTAW. The optimal mechanical property will be obtained when I(m)=2, f=20Hz, which the ultimate tensile strength is 231Mpa and the micro-hardness is 76.2HV. The magnetic field can produce electromagnetic stirring, which can refine crystal grain through breaking the pine-tree crystals with proper magnetic field current and frequency. The properties of welded joint will been improved by these fine crystal grain.</t>
  </si>
  <si>
    <t>[Su, Yunhai; Liu, Zhengjun; Liu, Duo] Shenyang Univ Technol, Sch Mat Sci &amp; Engn, Shenyang 110023, Peoples R China</t>
  </si>
  <si>
    <t>978-3-03785-031-2</t>
  </si>
  <si>
    <t>189-193</t>
  </si>
  <si>
    <t>10.4028/www.scientific.net/AMR.189-193.3507</t>
  </si>
  <si>
    <t>BVQ14</t>
  </si>
  <si>
    <t>WOS:000292279501342</t>
  </si>
  <si>
    <t>Wang, ZT; Qi, GX; Zhang, SH; Chang, RH</t>
  </si>
  <si>
    <t>Liu, XH; Jiang, ZY; Han, JT</t>
  </si>
  <si>
    <t>Wang, Zhongtang; Qi, Guangxia; Zhang, Shihong; Chang, Ronghui</t>
  </si>
  <si>
    <t>Tailor-Welded Blanks Manufactured and Stamping Properties of Magnesium Alloy</t>
  </si>
  <si>
    <t>MANUFACTURING PROCESSES AND SYSTEMS, PTS 1-2</t>
  </si>
  <si>
    <t>International Conference on Advances in Materials and Manufacturing Processes</t>
  </si>
  <si>
    <t>NOV 06-08, 2010</t>
  </si>
  <si>
    <t>Univ Wollongong,NE Univ,Univ Sci &amp; Technol Beijing,Hebei Polytechn Univ,Hong Kong Ind Technol Res Ctr</t>
  </si>
  <si>
    <t>Magnesium alloy; welded; Tailor-Welded Blanks; Forming</t>
  </si>
  <si>
    <t>Magnesium alloy tailor-welded blanks(MTWBs) of AZ31 and AZ80 sheet had been manufactured by gas tungsten arc welded(GTAW), which the thickness were 0.8mm. The welding properties of Magnesium alloy sheet had been analyzed, and the technology parameters of GTAW were determined by experiment study, which was that welding thread being Phi 2.0mm, welding electricity 50A, welding voltage 9V, welding rate 12-13cm/min. The research results presented that the grain in welded seam was isometric crystal, and the grains were branching crystal in heat-affected zone (HAZ). For MTWBs of AZ31 and AZ80 sheet which the thickness was 0.8mm, the forming parameters were that the forming temperature of AZ31 being 190-220 degrees C, and forming temperature of AZ80 being 310 degrees C-350 degrees C, and the temperature of tools is 180 degrees C similar to 200 degrees C.</t>
  </si>
  <si>
    <t>[Wang, Zhongtang; Qi, Guangxia] Shenyang Ligong Univ, Sch Mat Sci &amp; Engn, Shenyang 110159, Peoples R China; [Zhang, Shihong] Chinese Acad Sci, Met Res Inst, Shenyang 110016, Peoples R China; [Chang, Ronghui] Shenyang Aircraft Corp, Shenyang 110034, Peoples R China</t>
  </si>
  <si>
    <t>Shenyang Ligong University; Chinese Academy of Sciences; Institute of Metal Research, CAS</t>
  </si>
  <si>
    <t>Wang, ZT (corresponding author), Shenyang Ligong Univ, Sch Mat Sci &amp; Engn, Shenyang 110159, Peoples R China.</t>
  </si>
  <si>
    <t>ztwang@imr.ac.cn</t>
  </si>
  <si>
    <t>Zhang, Shi-Hong/C-8772-2011</t>
  </si>
  <si>
    <t>National Natural Science Foundation of China [50775211]; Liao-ning Ministry of Education</t>
  </si>
  <si>
    <t>National Natural Science Foundation of China(National Natural Science Foundation of China (NSFC)); Liao-ning Ministry of Education</t>
  </si>
  <si>
    <t>The authors would like to express their appreciation for the financial support of the National Natural Science Foundation of China (No50775211) and the financial support of the technological plan of Liao-ning Ministry of Education.</t>
  </si>
  <si>
    <t>978-0-87849-201-5</t>
  </si>
  <si>
    <t>148-149</t>
  </si>
  <si>
    <t>10.4028/www.scientific.net/AMR.148-149.241</t>
  </si>
  <si>
    <t>BUH88</t>
  </si>
  <si>
    <t>WOS:000289402400045</t>
  </si>
  <si>
    <t>Tensile properties of a friction stir welded magnesium alloy: Effect of pin tool thread orientation and weld pitch</t>
  </si>
  <si>
    <t>Magnesium alloy; Friction stir welding; Weld pitch; Pin tool thread orientation; Microstructure; Tensile properties</t>
  </si>
  <si>
    <t>STRAIN-RATE SENSITIVITY; GRAIN-SIZE DEPENDENCE; MATERIAL FLOW; MECHANICAL-PROPERTIES; PLASTIC-FLOW; HARDENING BEHAVIOR; HEAT-TRANSFER; MICROSTRUCTURE; TEXTURE; MODEL</t>
  </si>
  <si>
    <t>Microstructures, tensile properties and strain hardening behavior of a friction stir welded (FSWed)AZ31B-H24 magnesium alloy were studied at varying welding speeds, rotational rates and pin tool thread orientations. After friction stir welding (FSW) both yield strength (YS) and ultimate tensile strength (UTS) were observed to be lower but strain hardening exponent became much higher due to the presence of recrystallized grains in the stirred zone (SZ) and thermomechanically affected zone (TMAZ). The left-hand thread pin tool rotating clockwise generated good FSWed joints and mechanical properties due to the downward material flow close to the pin surface, while the right-hand thread pin tool turning clockwise caused an upward material flow and resulted in inferior joints. The YS and UTS increased and strain hardening exponent decreased with increasing welding speed. The YS as a function of grain sizes obeyed the Hall-Petch relationship well, and it also increased with decreasing rotational rate. Both YS and UTS were observed to increase linearly with increasing weld pitch (a ratio of welding speed to rotational rate). A significantly higher YS of similar to 170 MPa was achieved at a high weld pitch of 1.2 mm/rev, in comparison with that (similar to 110 MPa) using a weld pitch ranging from 0.0039 to 0.24 mm/rev. All the FSWed AZ31B-H24 joints failed in-between the SZ and TMAZ. Dimple-like ductile fracture characteristics appeared in the base metal, while some cleavage-like flat facets together with dimples and river marking were observed in the FSWed samples. (C) 2010 Elsevier B.V. All rights reserved.</t>
  </si>
  <si>
    <t>[Chowdhury, S. M.; Chen, D. L.; Bhole, S. D.] Ryerson Univ, Dept Mech &amp; Ind Engn, Toronto, ON M5B 2K3, Canada; [Cao, X.] Natl Res Council Canada, Inst Aerosp Res, Aerosp Mfg Technol Ctr, Montreal, PQ H3T 2B2, Canada</t>
  </si>
  <si>
    <t>The authors would like to thank the Natural Sciences and Engineering Research Council of Canada (NSERC) and AUTO21 Network of Centers of Excellence for providing financial support. This investigation involves part of Canada-China-USA Collaborative Research Project on the Magnesium Front End Research and Development (MFERD). The authors also thank General Motors Research and Development Center for the supply of test materials. One of the authors (D.L. Chen) is grateful for the financial support by the Premier's Research Excellence Award (PREA), Canada Foundation for Innovation (CFI), and Ryerson Research Chair (RRC) program. The authors would like to thank Q. Li, A. Machin, J. Amankrah, D. Ostrom and R. Churaman (Ryerson University) and M. Guerin (Aerospace Manufacturing Technology Centre, NRC) for their assistance in the experiments. The authors also thank Dr. S. Xu, Dr. K. Sadayappan, Dr. J. Jackman, Professor N. Atalla, Professor N. Zhou, Professor D. Weckman, Professor S. Lambert, Professor H. Jahed, Professor Y.S. Yang, Professor B. Jordon, Professor M.F. Horstemeyer, Dr. A.A. Luo, Mr. J. Quinn, Mr. R. Osborne, Dr. J. Allison, Dr. X.M. Su, and Mr. L. Zhang for the helpful discussion.</t>
  </si>
  <si>
    <t>21-22</t>
  </si>
  <si>
    <t>10.1016/j.msea.2010.06.012</t>
  </si>
  <si>
    <t>642AO</t>
  </si>
  <si>
    <t>WOS:000281175300098</t>
  </si>
  <si>
    <t>Bruni, C; Buffa, G; Fratini, L; Simoncini, M</t>
  </si>
  <si>
    <t>Bruni, C.; Buffa, G.; Fratini, L.; Simoncini, M.</t>
  </si>
  <si>
    <t>Friction Stir Welding of Magnesium Alloys under Different Process Parameters</t>
  </si>
  <si>
    <t>FSW; mechanical properties; AZ31 magnesium alloy; FEM</t>
  </si>
  <si>
    <t>Experimental and numerical investigations have been performed in order to study the effect of welding parameters on properties of FSW-ed AZ31 magnesium alloy sheets. The results, presented in terms of tensile strength and numerical field variables distributions, allow to understand the behaviour of such material when FSW-ed using different rotational and welding speeds for a given tool geometry.</t>
  </si>
  <si>
    <t>[Bruni, C.; Simoncini, M.] Univ Politecn Marche, Dept Mech, I-60131 Ancona, Italy; [Buffa, G.; Fratini, L.] Univ Palermo, Dipartimento Tecnologia Meccan Produzione, I-90128 Palermo, Italy</t>
  </si>
  <si>
    <t>Bruni, C (corresponding author), Univ Politecn Marche, Dept Mech, I-60131 Ancona, Italy.</t>
  </si>
  <si>
    <t>c.bruni@univpm.it; g.buffa@dtpm.unipa.it; fratini@dtpm.unipa.it; m.simoncini@univpm.it</t>
  </si>
  <si>
    <t>BUFFA, Gianluca/0000-0002-5247-0747; BRUNI, CARLO/0000-0001-9556-9870; SIMONCINI, MICHELA/0000-0001-5356-9012; Fratini, Livan/0000-0002-1059-2850</t>
  </si>
  <si>
    <t>10.4028/www.scientific.net/MSF.638-642.3954</t>
  </si>
  <si>
    <t>WOS:000281043801318</t>
  </si>
  <si>
    <t>Qiu, RF; Shi, HX; Yu, H; Zhang, KK; Tu, YM; Satonaka, S</t>
  </si>
  <si>
    <t>Qiu, Ranfeng; Shi, Hongxin; Yu, Hua; Zhang, Keke; Tu, Yimin; Satonaka, S.</t>
  </si>
  <si>
    <t>Effects of Electrode Force on the Characteristic of Magnesium Alloy Joint Welded by Resistance Spot Welding with Cover Plates</t>
  </si>
  <si>
    <t>Electrode force; Magnesium alloy; Resistance spot welding; Tensile shear strength</t>
  </si>
  <si>
    <t>MECHANICAL-PROPERTIES; MICROSTRUCTURES</t>
  </si>
  <si>
    <t>Magnesium alloy AZ31B sheets were welded using the technique of resistance spot welding with cover plates. The effects of electrode force on the joining performance and pore formation during welding were investigated. The results reveal that the enhanced electrode force is an effective way to inhibit pore formation and improve magnesium alloy resistance spot welding performance.</t>
  </si>
  <si>
    <t>[Qiu, Ranfeng; Shi, Hongxin; Yu, Hua; Zhang, Keke; Tu, Yimin] Henan Univ Sci &amp; Technol, Sch Mat Sci &amp; Engn, Luoyang 471003, Peoples R China; [Qiu, Ranfeng] Henan Univ Sci &amp; Technol, Henan Key Lab Adv Nonferrous Met, Luoyang 471003, Peoples R China; [Satonaka, S.] Kumamoto Univ, Grad Sch Sci &amp; Technol, Kurokami, Japan</t>
  </si>
  <si>
    <t>Henan University of Science &amp; Technology; Henan University of Science &amp; Technology; Kumamoto University</t>
  </si>
  <si>
    <t>Qiu, RF (corresponding author), Henan Univ Sci &amp; Technol, Sch Mat Sci &amp; Engn, Luoyang 471003, Peoples R China.</t>
  </si>
  <si>
    <t>Natural Science Foundation of China [50774029]; Foundation of Henan Province Outstanding Youth Scientist [074100510011]; Youth Foundation of Henan University of Science Technology [2010QN0032]</t>
  </si>
  <si>
    <t>Natural Science Foundation of China(National Natural Science Foundation of China (NSFC)); Foundation of Henan Province Outstanding Youth Scientist; Youth Foundation of Henan University of Science Technology</t>
  </si>
  <si>
    <t>This work was supported by the Natural Science Foundation of China (50774029), the Foundation of Henan Province Outstanding Youth Scientist (074100510011), and the Youth Foundation of Henan University of Science &amp; Technology (2010QN0032).</t>
  </si>
  <si>
    <t>325 CHESTNUT ST, SUITE 800, PHILADELPHIA, PA 19106 USA</t>
  </si>
  <si>
    <t>PII 931351077</t>
  </si>
  <si>
    <t>10.1080/10426914.2010.505619</t>
  </si>
  <si>
    <t>WOS:000285415000014</t>
  </si>
  <si>
    <t>Shan, JG; Zhang, J; Zheng, SQ; Chen, WZ; Ren, JL</t>
  </si>
  <si>
    <t>Shan Jiguo; Zhang Jing; Zheng Shiqing; Chen Wuzhu; Ren Jialie</t>
  </si>
  <si>
    <t>Experimental Study on Pores in Laser Welding of Magnesium Alloys</t>
  </si>
  <si>
    <t>porosity; laser welding; wrought magnesium alloys; sand-cast magnesium alloys; die-cast magnesium alloys</t>
  </si>
  <si>
    <t>Tendency to pore formation of wrought magnesium alloys AZ31B, AZ80A, sand-cast magnesium alloys AM60B, AZ91D and die-cast magnesium alloys AM50A during laser welding are studied. The results show that wrought magnesium alloys are not prone to porosity and welds pore-free can be obtained in a wide range of welding parameters. Porosity in laser welds of sand-cast magnesium alloys is sensitive to gas shielding conditions and is very high under unsuitable gas shielding angle and flux. Low porosity welds can be obtained under optimized gas shielding conditions. Porosity is severe in die-cast AM50 laser welds and cannot be solved by optimizing welding parameters. Heating the work piece during welding and adding suitable filling materials can reduce porosity to some extent.</t>
  </si>
  <si>
    <t>[Shan Jiguo] Minist Educ Res, Key Lab Adv Mat Proc Technol, Beijing 100084, Peoples R China; [Shan Jiguo; Zhang Jing; Zheng Shiqing; Chen Wuzhu; Ren Jialie] Tsinghua Univ, Beijing 100084, Peoples R China</t>
  </si>
  <si>
    <t>Shan, JG (corresponding author), Tsinghua Univ, Dept Mech Engn, Beijing 100086, Peoples R China.</t>
  </si>
  <si>
    <t>shanjg@tsinghua.edu.cn</t>
  </si>
  <si>
    <t>WOS:000273469300051</t>
  </si>
  <si>
    <t>Lee, W; Chung, KH; Kim, D; Kim, J; Kim, C; Okamoto, K; Wagoner, RH; Chung, K</t>
  </si>
  <si>
    <t>Lee, Wonoh; Chung, Kyung-Hwan; Kim, Daeyong; Kim, Junehyung; Kim, Chongmin; Okamoto, Kazutaka; Wagoner, R. H.; Chung, Kwansoo</t>
  </si>
  <si>
    <t>Experimental and numerical study on formability of friction stir welded TWB sheets based on hemispherical dome stretch tests</t>
  </si>
  <si>
    <t>Friction stir welding; Tailor welded blanks; Anisotropic/asymmetric yield function; Formability; Hemispherical dome stretch test</t>
  </si>
  <si>
    <t>ANISOTROPIC/ASYMMETRIC HARDENING BEHAVIOR; SPRING-BACK EVALUATION; MAGNESIUM ALLOY; JOINT PROPERTIES; ALUMINUM-ALLOYS; YIELD FUNCTIONS; NONBASAL SLIP; PART 1; MICROSTRUCTURE; MODEL</t>
  </si>
  <si>
    <t>In order to investigate formability performance and also to obtain guidelines for the stamping process design of friction stir welded TWB (tailor welded blank) sheets, the hemispherical dome stretching test was experimentally performed and the results of the base and friction stir welded samples were compared. Also, in order to better understand the experimental results, numerical analysis was performed. In this work, five automotive sheets, 6111-T4, 5083-H18, 5083-O aluminum alloy, dual-phase steel (DP590) and AZ31 magnesium alloy sheets were considered by (friction stir) welding the same materials. To represent mechanical properties for the numerical analysis, the non-quadratic orthotropic yield function, Yld2000-2d, was utilized for the aluminum alloy and DP590 sheets, while the Cazacu anisotropic/asymmetric yield function was applied for the AZ31 sheet considering different hardening behavior in tension and compression. (C) 2008 Elsevier Ltd. All rights reserved.</t>
  </si>
  <si>
    <t>[Chung, Kwansoo] Seoul Natl Univ, Intelligent Text Syst Res Ctr, Dept Mat Sci &amp; Engn, Seoul 151742, South Korea; [Lee, Wonoh] Korea Inst Mat Sci, Composite Mat Res Grp, Changwon Si 641010, Gyeongsangnam D, South Korea; [Chung, Kyung-Hwan] POSCO, Tech Res Lab, Automot Steel Applicat Res Grp, Gwangyang Si 545090, Jeollanam Do, South Korea; [Kim, Daeyong] Korea Inst Mat Sci, Appl Plast Res Grp, Changwon Si 641010, Gyeongsangnam D, South Korea; [Kim, Junehyung] Samsung Elect Co Ltd, Telecommun Network Business, Div Mobile Commun, Adv Mech R&amp;D Grp, Suwon 443742, Gyeonggi Di, South Korea; [Kim, Chongmin] Gen Motors Corp, GM R&amp;D &amp; Planning, Mat &amp; Proc Lab, Warren, MI 48090 USA; [Okamoto, Kazutaka] Hitachi Ltd, Hitachi Res Lab, Mat Proc Unit, Hitachi, Ibaraki 3191292, Japan; [Wagoner, R. H.] Ohio State Univ, Dept Mat Sci &amp; Engn, Columbus, OH 43210 USA</t>
  </si>
  <si>
    <t>Seoul National University (SNU); Korea Institute of Materials Science (KIMS); POSCO; Korea Institute of Materials Science (KIMS); Samsung; Samsung Electronics; General Motors; Hitachi Limited; University System of Ohio; Ohio State University</t>
  </si>
  <si>
    <t>Chung, K (corresponding author), Seoul Natl Univ, Intelligent Text Syst Res Ctr, Dept Mat Sci &amp; Engn, 56-1 Shinlim Dong, Seoul 151742, South Korea.</t>
  </si>
  <si>
    <t>kchung@snu.ac.kr</t>
  </si>
  <si>
    <t>Lee, Wonoh/G-4067-2015</t>
  </si>
  <si>
    <t>Lee, Wonoh/0000-0002-9624-0505; Kim, Daeyong/0000-0002-0786-718X</t>
  </si>
  <si>
    <t>10.1016/j.ijplas.2008.08.005</t>
  </si>
  <si>
    <t>465CU</t>
  </si>
  <si>
    <t>WOS:000267560000003</t>
  </si>
  <si>
    <t>Effect of welding speed on the quality of friction stir welded butt joints of a magnesium alloy</t>
  </si>
  <si>
    <t>Non-ferrous metals and alloys (A); Welding (D); Mechanical (E)</t>
  </si>
  <si>
    <t>The effect of welding speed ranging from 5 to 30 mm/s on 2-mm butt joint quality of friction stir welded AZ31B-H24 magnesium alloy was investigated to determine defects, microstructures, hardness and tensile properties. High welding speed over a wide range can be used to weld this material at high tool revolution rates indicating the great potential of this technique for magnesium alloys. Equiaxed grains were observed in the stir and thermo-mechanically-affected zones. The grain size in the stir zone decreases with increasing welding speed due to lower heat input. Higher welding speeds produce slightly higher hardness in the stir zone. The yield strength increases with increasing welding speed. The tensile strength increases first with increasing welding speed but remains constant from 15 to 30 mm/s. A Hall-Petch linear relationship between yield strength and inverse square root of grain size in the stir zone illustrates the strong relationship between these parameters. Crown Copyright (C) 2008 Published by Elsevier Ltd. All rights reserved.</t>
  </si>
  <si>
    <t>Xinjin.cao@cnrc-nrc.gc.ca</t>
  </si>
  <si>
    <t>10.1016/j.matdes.2008.08.040</t>
  </si>
  <si>
    <t>440AD</t>
  </si>
  <si>
    <t>WOS:000265669100021</t>
  </si>
  <si>
    <t>Shigematsu, I; Kwon, YJ; Saito, N</t>
  </si>
  <si>
    <t>Shigematsu, Ichinori; Kwon, Yong-Jai; Saito, Naobumi</t>
  </si>
  <si>
    <t>Friction Stir Welding for Tailor-Welded Blanks between Aluminum and Magnesium Alloys</t>
  </si>
  <si>
    <t>tailor-welded blank; aluminum alloy; magnesium alloy; friction stir welding; surface roughness; microstructure; tensile properties; joint efficiency</t>
  </si>
  <si>
    <t>In this study, tailor-welded blanks (TWBs) composed of A5052P-O aluminum and AZ31B-O magnesium alloys were produced by the friction stir welding process. Sound surfaces without large defects were successfully obtained at the too] rotation speeds ranging from 1000 to 1400 rpm under constant tool traverse speed of 300 min/min, and the surface roughness was decreased in the friction-stir-welded zone (SZ) with the increase in the tool rotation speed. Also for 100, 300 and 500 mm/min, the sound surfaces without large defects were obtained under the constant tool rotation speed of 1400 rpm. The increase of the tool traverse speed led to the decrease in the surface roughness of the SZ. In the SZ, the bonded interface was clearly evident with plastic flow pattern between the aluminum and magnesium alloys, although an onion ring pattern was not formed. During tensile testing, the TWBs were fractured in the SZ at the early stage of the plastic deformation, i.e. strain hardening region, without remarkable area reduction near the fracture region. The TWBs exhibited the similar average tensile strength, showing that there were not noteworthy changes in the tensile strength as a function of the tool rotation speed. The average tensile strength, however, was slightly decreased with the increase in the tool traverse speed. It is noticeable that, in all cases, the joint efficiency of the TWBs exceeded 62%, and the maximum average tensile strength of about 143 MPa was obtained at 1400 rpm under the tool traverse speed of 100 mm/min, which was nearly equivalent to the joint efficiency of about 72%. The average total elongation of the TWBs was about 2% or less considerably lower than those of the base metals, without significant changes as functions of the tool traverse speed and the tool traverse speed.</t>
  </si>
  <si>
    <t>[Kwon, Yong-Jai] Univ Ulsan, Sch Mat Sci &amp; Engn, Ulsan 680749, South Korea; [Shigematsu, Ichinori; Saito, Naobumi] Natl Inst Adv Ind Sci &amp; Technol, Mat Res Inst Sustainable Dev, Nagoya, Aichi 4638560, Japan</t>
  </si>
  <si>
    <t>University of Ulsan; National Institute of Advanced Industrial Science &amp; Technology (AIST)</t>
  </si>
  <si>
    <t>Kwon, YJ (corresponding author), Univ Ulsan, Sch Mat Sci &amp; Engn, Ulsan 680749, South Korea.</t>
  </si>
  <si>
    <t>yongjaikwon@ulsan.ac.kr</t>
  </si>
  <si>
    <t>Saito, Naobumi/M-1609-2018; Shigematsu, Ichinori/I-7699-2018</t>
  </si>
  <si>
    <t>Saito, Naobumi/0000-0001-7240-2525; Shigematsu, Ichinori/0000-0003-1257-7299</t>
  </si>
  <si>
    <t>10.2320/jinstmet.73.407</t>
  </si>
  <si>
    <t>478PG</t>
  </si>
  <si>
    <t>WOS:000268599600001</t>
  </si>
  <si>
    <t>Bruni, C; Buffa, G; d'Apolito, L; Forcellese, A; Fratini, L</t>
  </si>
  <si>
    <t>Shirvani, B; Clarke, R; Duflou, J; Merklein, M; Micari, F; Griffiths, J</t>
  </si>
  <si>
    <t>Bruni, C.; Buffa, G.; d'Apolito, L.; Forcellese, A.; Fratini, L.</t>
  </si>
  <si>
    <t>Tool Geometry in Friction Stir Welding of Magnesium Alloy Sheets</t>
  </si>
  <si>
    <t>SHEET METAL 2009</t>
  </si>
  <si>
    <t>13th International Conference on Sheet Metal</t>
  </si>
  <si>
    <t>APR 06-08, 2009</t>
  </si>
  <si>
    <t>Birmingham City Univ, Birmingham, ENGLAND</t>
  </si>
  <si>
    <t>Friedrich Alexander Univ, Tech Fak,Univ Ulster,Univ Studi Palermo,Katholieke Univ Leuven</t>
  </si>
  <si>
    <t>Birmingham City Univ</t>
  </si>
  <si>
    <t>MECHANICAL-PROPERTIES; MICROSTRUCTURAL EVOLUTION; TENSILE PROPERTIES; RESIDUAL-STRESSES; FEM MODEL; ALUMINUM; SPEED</t>
  </si>
  <si>
    <t>Friction Stir Welding (FSW) has been arousing a continuously increasing interest among joining processes since its invention in 1991. Although mainly used for aluminum alloys, it can also be applied to other light alloys. In the present work, experimental and numerical campaigns have been performed with the aim to study the effect of the tool geometry on the mechanical properties of FSW-ed AZ31 magnesium alloy sheets. The results, presented in terms of tensile strength, ductility, micro-hardness values and numerical field variables distributions, allow to reach a deeper knowledge on the behaviour of such relatively new material when FSW-ed, and can be used for a full optimization of the joints.</t>
  </si>
  <si>
    <t>[Bruni, C.; d'Apolito, L.; Forcellese, A.] Univ Politecn Marche, Dept Mech, Via Brecce Bianche, I-60131 Ancona, Italy; [Buffa, G.; Fratini, L.] Univ Palermo, Dipt Tecnol Meccanica, Palermo 90128, Italy</t>
  </si>
  <si>
    <t>Bruni, C (corresponding author), Univ Politecn Marche, Dept Mech, Via Brecce Bianche, I-60131 Ancona, Italy.</t>
  </si>
  <si>
    <t>c.bruni@univpm.it; g.buffa@dtpm.unipa.it; l.dapolito@univpm.it; a.forcellese@univpm.it; fratini@dtpm.unipa.it</t>
  </si>
  <si>
    <t>Forcellese, Archimede/0000-0003-1380-4596; BRUNI, CARLO/0000-0001-9556-9870; d'Apolito, Luigi/0000-0003-4565-2144; Fratini, Livan/0000-0002-1059-2850; BUFFA, Gianluca/0000-0002-5247-0747</t>
  </si>
  <si>
    <t>410-411</t>
  </si>
  <si>
    <t>10.4028/www.scientific.net/KEM.410-411.555</t>
  </si>
  <si>
    <t>BKT68</t>
  </si>
  <si>
    <t>WOS:000269209000059</t>
  </si>
  <si>
    <t>Dissimilar Friction Stir Welding for Tailor-Welded Blanks of Aluminum and Magnesium Alloys</t>
  </si>
  <si>
    <t>tailor-welded blank; aluminum alloy; magnesium alloy; friction stir welding; surface roughness; macrostructure; tensile properties; joint efficiency</t>
  </si>
  <si>
    <t>MG ALLOYS; MICROSTRUCTURE; AL; JOINTS; PLATES</t>
  </si>
  <si>
    <t>In this study, tailor-welded blanks (TWBs) composed of A5052P-O aluminum and AZ31B-O magnesium alloys were produced by the friction stir welding process. The sound surfaces without large defects were successfully obtained at the tool rotation speeds ranging from 1000 to 1400 rpm under the constant tool traverse speed of 300 mm/min, and the surface roughness was decreased in the friction-stir-welded zone (SZ) with the increase in the tool rotation speed. Also for 100, 300 and 500 min/min, the sound surfaces without large defects were obtained under the constant tool rotation speed of 1400rpm. The increase of the tool traverse speed led to the decrease in the surface roughness of the SZ. In the SZ, the bonded interface was clearly evident with plastic flow pattern between the aluminum and magnesium alloys, although an onion ring pattern was not formed. During tensile testing, the TWBs were fractured in the SZ at the early stage of the plastic deformation, i.e. strain hardening region, without remarkable area reduction near the fracture region. The TWBs exhibited the similar average tensile strength, showing that there were not noteworthy changes in the tensile strength as a function of the tool rotation speed. The average tensile strength, however, was slightly decreased with the increase in the tool traverse speed. It is noticeable that, in all cases, the joint efficiency of the TWBs exceeded 62%, and the maximum average tensile strength of about 143 MPa was obtained at 1400 rpm under the tool traverse speed of 100 mm/min, which was nearly equivalent to the joint efficiency of about 72%. The average total elongation of the TWBs was about 2% or less considerably lower than those of the base metals, without significant changes as functions of the tool traverse speed and the tool traverse speed. [doi: 10.2320/matertrans.MER2008326]</t>
  </si>
  <si>
    <t>10.2320/matertrans.MER2008326</t>
  </si>
  <si>
    <t>412AL</t>
  </si>
  <si>
    <t>WOS:000263695500034</t>
  </si>
  <si>
    <t>Quan, Yajie; Chen, Zhenhua; Gong, Xiaosan; Yu, Zhaohui</t>
  </si>
  <si>
    <t>CO2 laser beam welding of dissimilar magnesium-based alloys</t>
  </si>
  <si>
    <t>Laser welding; Magnesium alloys; Microstructure; Mechanical property; Dissimilar metals welding</t>
  </si>
  <si>
    <t>In this paper, dissimilar metals welding for butting magnesium alloys AZ31, AM60 and ZK60 was conducted by a 3 kW CO2 laser beam. The microstructure and mechanical properties of joints were analyzed by optical microscope (OM), energy dispersive spectrometer (EDS), scanning electron microscope (SEM), tensile machine and hardness machine. The experimental results show that the welding heat input and the chemical composition of base metal have great influences on the formation of weld bead. The results of tensile test show that the ultimate tensile strength (UTS) of the optimum joints for dissimilar metals welding is above 90% of the base metals and even higher than one of the base metals. Many precipitates distributed in the fusion zone, whose number is related to the alloy elements. The hardness test indicates that a sudden decrease of microhardness occurs in HAZ for sides of all the metals, and the hardness in the fusion zone of AZ31-AM60 joint is slightly higher than the others. The elements analysis reveals that there is an obvious compositional gradient only in the fusion zone of AM60-ZK60 joints. (C) 2008 Elsevier B.V. All rights reserved.</t>
  </si>
  <si>
    <t>[Quan, Yajie; Chen, Zhenhua; Gong, Xiaosan; Yu, Zhaohui] Hunan Univ, Sch Mat Sci &amp; Engn, Changsha 410082, Hunan, Peoples R China</t>
  </si>
  <si>
    <t>Quan, YJ (corresponding author), Hunan Univ, Sch Mat Sci &amp; Engn, Changsha 410082, Hunan, Peoples R China.</t>
  </si>
  <si>
    <t>Yang, Zhaohui/AAD-2158-2019; Chen, Zhenhua/A-3361-2014</t>
  </si>
  <si>
    <t>Hunan University, China</t>
  </si>
  <si>
    <t>The authors would like to thank Hunan University, China, for financially supporting this research. The authors also thank W.J. Xia, X.Q. Li and Y.W. Wu for technical assistance.</t>
  </si>
  <si>
    <t>10.1016/j.msea.2008.04.065</t>
  </si>
  <si>
    <t>368RE</t>
  </si>
  <si>
    <t>WOS:000260639400007</t>
  </si>
  <si>
    <t>Liu, LM; Zhao, X</t>
  </si>
  <si>
    <t>Liu, L. M.; Zhao, X.</t>
  </si>
  <si>
    <t>Study on the weld joint of Mg alloy and steel by laser-GTA hybrid welding</t>
  </si>
  <si>
    <t>laser-GTA hybrid welding; magnesium alloy; steel; interface of Mg-Fe; oxide</t>
  </si>
  <si>
    <t>MAGNESIUM; MICROSTRUCTURE; GAS</t>
  </si>
  <si>
    <t>A laser-GTA hybrid welding technique was chosen to study the weld of the dissimilar alloys of AZ31B Mg alloy and 304 steel. A lap joint was formed between the two. The weld penetration, which determines the mechanical properties of the welded joints, depends on the laser power. A transition zone formed at the interface of the Mg-Fe during laser-GTA hybrid welding and Mg element diffused into the Fe matrix by forming oxides and reacting in the transition. During tensile testing, the joints fractured at the interface between the Mg alloy and the steel. Metallic oxides produced at the Mg-Fe interface were the reason for the poor mechanical properties of the weld joints. (C) 2007 Elsevier Inc. All rights reserved.</t>
  </si>
  <si>
    <t>[Liu, L. M.] Dalian Univ Technol, State Key Lab Mat Modificat, Dalian 116024, Peoples R China; Dalian Univ Technol, Sch Mat Sci &amp; Engn, Dalian 116024, Peoples R China</t>
  </si>
  <si>
    <t>Liu, LM (corresponding author), Dalian Univ Technol, State Key Lab Mat Modificat, Dalian 116024, Peoples R China.</t>
  </si>
  <si>
    <t>New Century Excellent Talents in University [NCET-04-0271]; high technology support program of China [2006BAE04B05]</t>
  </si>
  <si>
    <t>New Century Excellent Talents in University(Program for New Century Excellent Talents in University (NCET)); high technology support program of China</t>
  </si>
  <si>
    <t>The authors gratefully acknowledge the sponsorship from the Program for New Century Excellent Talents in University under the project NCET-04-0271. This work was financially supported by the high technology support program of China (No.2006BAE04B05).</t>
  </si>
  <si>
    <t>10.1016/j.matchar.2007.10.012</t>
  </si>
  <si>
    <t>344ZF</t>
  </si>
  <si>
    <t>WOS:000258965100020</t>
  </si>
  <si>
    <t>Pyzalla, AR; Borbely, A; Degischer, HP</t>
  </si>
  <si>
    <t>Microstructure and residual stresses in dissimilar Mg-Al-Zn-alloy single overlap laser beam welds</t>
  </si>
  <si>
    <t>STRESS EVALUATION IN MATERIALS USING NEUTRONS AND SYNCHROTRON RADIATION</t>
  </si>
  <si>
    <t>MECASENS 4th International Conference on Stress Evaluation using Neutrons and Synchrotron Radiation</t>
  </si>
  <si>
    <t>SEP 24-26, 2007</t>
  </si>
  <si>
    <t>Vienna, AUSTRIA</t>
  </si>
  <si>
    <t>Mg; microstructure; residual stress; laser welding; mechanical properties</t>
  </si>
  <si>
    <t>ELECTRON-BEAM; MAGNESIUM ALLOYS</t>
  </si>
  <si>
    <t>Microstructure, hardness and residual stresses of the laser beam overlap welds between AZ31B sheets and AZ31, AZ61 and AZ80 extruded profiles are investigated using microscopy and X-ray diffraction. The result of the investigations reveal that weld microstructure, the size of the HAZ, precipitate density and the maximum compressive residual stress values depend strongly on the Al content of the weld zone of two Mg-alloys.</t>
  </si>
  <si>
    <t>[Coelho, R. S.; Kostka, A.; Pinto, H.; Pyzalla, A. R.] Max Planck Inst Eisenforsch GmbH, D-40237 Dusseldorf, Germany; [Riekehr, S.; Kocak, M.] GKSS Res Ctr GmbH, D-21502 Geesthacht, Germany</t>
  </si>
  <si>
    <t>Helmholtz Association via the virtual institute 'Photon and Neutron Research on Advanced Engineering Materials' (VI-PNAM); Latin America [E04D046587BR]</t>
  </si>
  <si>
    <t>Helmholtz Association via the virtual institute 'Photon and Neutron Research on Advanced Engineering Materials' (VI-PNAM); Latin America</t>
  </si>
  <si>
    <t>The authors gratefully acknowledge the Helmholtz Association for financial support via the virtual institute Photon and Neutron Research on Advanced Engineering Materials (VI-PNAM). HASYLAB at DESY is acknowledge for beam-time at instrument G3 at DORIS. Dr. T. Wroblewski and Dr. A. Rothkirch, HASYLAB, are acknowledged for support during diffraction experiments using synchrotron radiation. R.S.C. thanks the Program Alban - European Union Program of High Level Scholarships for Latin America - for financial support (scholarship No. E04D046587BR).</t>
  </si>
  <si>
    <t>571-572</t>
  </si>
  <si>
    <t>10.4028/www.scientific.net/MSF.571-572.361</t>
  </si>
  <si>
    <t>BHR64</t>
  </si>
  <si>
    <t>WOS:000255787100058</t>
  </si>
  <si>
    <t>Zhang, Z. D.; Liu, L. M.; Shen, Y.; Wang, L.</t>
  </si>
  <si>
    <t>Mechanical properties and microstructures of a magnesium alloy gas tungsten arc welded with a cadmium chloride flux</t>
  </si>
  <si>
    <t>mechanical; activating flux; gas tungsten arc weld; magnesium alloy</t>
  </si>
  <si>
    <t>Gas tungsten arc (GTA) welds were prepared on 5-mm thick plates of wrought magnesium AZ31B alloy, using an activated flux. The microstructural. characteristics of the weld joint were investigated using optical and scanning microscopy, and the fusion zone microstructure was compared with that of the base metal. The elemental distribution was also investigated by electron probe microanalysis (EPMA). Mechanical properties were determined by standard tensile tests on small-scale specimens. The as-welded fusion zone prepared using a CdCl2 flux exhibited a larger grain size than that prepared without flux; the microstructure consisted of matrix alpha-Mg, eutectic alpha-Mg and beta-Al12Mg17. The HAZ was observed to be slightly wider for the weld prepared with a CdCl2 flux compared to that prepared without flux; thus the tensile strength was lower for the flux-prepared weld. The fact that neither Cd nor Cl was detected in the weld seam by EPMA indicates that the CdCl2 flux has a small effect on convection in the weld pool. (c) 2006 Elsevier Inc. All rights reserved.</t>
  </si>
  <si>
    <t>[Zhang, Z. D.; Liu, L. M.; Shen, Y.; Wang, L.] Dalian Univ Technol, State Key Lab Mat Surface Modificat Laser Ion &amp; B, Sch Mat Sci &amp; Engn, Dalian 116024, Peoples R China</t>
  </si>
  <si>
    <t>Liu, LM (corresponding author), Dalian Univ Technol, State Key Lab Mat Surface Modificat Laser Ion &amp; B, Sch Mat Sci &amp; Engn, Dalian 116024, Peoples R China.</t>
  </si>
  <si>
    <t>10.1016/j.matchar.2006.10.012</t>
  </si>
  <si>
    <t>251XB</t>
  </si>
  <si>
    <t>WOS:000252408300006</t>
  </si>
  <si>
    <t>Liu, LM; Cai, DH; Zhang, ZD</t>
  </si>
  <si>
    <t>Liu, L.-M.; Cai, D.-H.; Zhang, Z.-D.</t>
  </si>
  <si>
    <t>Gas tungsten arc welding of magnesium alloy using activated flux-coated wire</t>
  </si>
  <si>
    <t>magnesium; flux-coated wires; weld bead surface appearance</t>
  </si>
  <si>
    <t>Five-millimeter-thick plates of wrought magnesium AZ31B alloy was gas tungsten arc welded (GTAW) with mixture-activated fluxes by two methods. One is welded feeding flux-coated (FC) wires; the other is welded feeding normal wires after pasting the fluxes onto the base material. The same phenomenon was found with both methods: with an increase of MnCl2 content in the flux paste, the depth/width ratio of weld bead increased gradually. Arc spectroscopy revealed that the temperature of the arc in the FC wire weld process was higher than that in the normal wire with flux pasted onto plate weld process. Droplet transfer was analyzed and the difference in the surface tension between the droplet and the molten pool was considered to be the main factor that influenced the weld seam surface appearance. (c) 2007 Acta Materialia Inc. Published by Elsevier Ltd. All rights reserved.</t>
  </si>
  <si>
    <t>Cai, DH (corresponding author), Dalian Univ Technol, Sch Mat Sci &amp; Engn, State Key Lab Mat Surface Modificat Laser Ion &amp; B, Dalian 116024, Peoples R China.</t>
  </si>
  <si>
    <t>dhongc@l63.com</t>
  </si>
  <si>
    <t>10.1016/j.scriptamat.2007.06.040</t>
  </si>
  <si>
    <t>203UO</t>
  </si>
  <si>
    <t>WOS:000248999700008</t>
  </si>
  <si>
    <t>Hao, XF; Gang, S</t>
  </si>
  <si>
    <t>Hao, Xinfeng; Gang, Song</t>
  </si>
  <si>
    <t>Low-power YAG laser/arc hybrid welding of AZ-based mg alloy</t>
  </si>
  <si>
    <t>Joint China-Russia Symposium on Advanced Materials Processing Technology</t>
  </si>
  <si>
    <t>AUG 21-22, 2006</t>
  </si>
  <si>
    <t>Harbin Inst Technol,Pacific Natl Univ,Chinese Mat Res Soc, Youth Comm,Julin Univ,Northeastern Univ,Dalian Univ Technol,RAS, Inst Mat, Far Eastern Branch</t>
  </si>
  <si>
    <t>mg alloy; laser/arc hybrid welding; tensile strength; fatigue strength</t>
  </si>
  <si>
    <t>The results of recent researches on the weldability of laser/arc hybrid welding of AZ-based Mg alloy was presented. Experiments were conducted with a low-power (500 W) Nd:YAG laser and a TIG are. The synergic effects and mechanical properties of the Mg joints by laser/arc hybrid welding were investigated, and the interaction mechanism of laser to arc was also discussed. The results show that Mg alloys can be easily welded in similar and dissimilar joints by laser/arc hybrid welding technique. With the arc power increasing, a higher weld depth is obtained, and the weld depths for laser and arc acting in combination (laser/arc) are two times higher than that of the total of laser and arc acting separately (laser + arc) in optimal conditions. The tensile strength and fatigue strength of the AZ31B joints welded by laser/arc hybrid process are equivalent to that of the based metal. Besides, the laser-induced plume/plasma images captured by high speed camera were used to study the interaction between laser beam and are.</t>
  </si>
  <si>
    <t>Dalian Univ Technol, Sch Mat Sci &amp; Engn, State Key Lab MAt Modificat, Dalian 116024, Peoples R China</t>
  </si>
  <si>
    <t>Gang, S (corresponding author), Dalian Univ Technol, Sch Mat Sci &amp; Engn, State Key Lab MAt Modificat, Dalian 116024, Peoples R China.</t>
  </si>
  <si>
    <t>Songang43@163.com</t>
  </si>
  <si>
    <t>227WD</t>
  </si>
  <si>
    <t>WOS:000250687600014</t>
  </si>
  <si>
    <t>He, ZB; Gang, L; Yuan, SJ; Mang, YC</t>
  </si>
  <si>
    <t>He, Zhubin; Gang, Liu; Yuan, Shijian; Mang, Yingchun</t>
  </si>
  <si>
    <t>Formability evaluation of AZ31B extruded tube for hydroforming process</t>
  </si>
  <si>
    <t>aZ31B magnesium alloy; extruded tube; hydrobulging test; porthole die extrusion</t>
  </si>
  <si>
    <t>Hydroforming of magnesium and aluminum alloy tube at elevated temperature is becoming a very promising method to manufacture light-weight hollow components. Uniaxial tensile test and hydrobulging test were used to investigate the formability of AZ31B magnesium tube at different temperatures. The tube was manufactured by porthole die extrusion. Results show that as temperature increase, the tension formability along the extrusion direction measured by tensile test increases significantly, whereas the maximum hydrobulging ratio measured by hydrobulging test does not change accordingly. This anisotropy character of the tube, i.e., different properties in axial direction and hoop direction, is mainly dependant on the extrusion process. In addition, there exists several weld lines along the extrusion direction. These weld lines will become the weakest positions when formed at elevated temperature, and will consequently decrease the formability of the tube during hydroforming process.</t>
  </si>
  <si>
    <t>Harbin Inst Technol, Sch Mat Sci &amp; Engn, Harbin 150001, Peoples R China</t>
  </si>
  <si>
    <t>He, ZB (corresponding author), Harbin Inst Technol, Sch Mat Sci &amp; Engn, Harbin 150001, Peoples R China.</t>
  </si>
  <si>
    <t>hithe@hit.edu.cn</t>
  </si>
  <si>
    <t>WOS:000250687600017</t>
  </si>
  <si>
    <t>Eppel, K; Ellermeier, J; Trossmann, T; Berger, C</t>
  </si>
  <si>
    <t>Eppel, K.; Ellermeier, J.; Trossmann, T.; Berger, C.</t>
  </si>
  <si>
    <t>Corrosion and corrosion fatigue of welded magnesium alloys</t>
  </si>
  <si>
    <t>magnesium; welding; corrosion; fatigue; pre-/post-treatment</t>
  </si>
  <si>
    <t>AUTOMOTIVE APPLICATIONS</t>
  </si>
  <si>
    <t>In addition to the prevalent use of magnesium cast alloys a high potential for lightweight constructions is offered by magnesium-wrought alloys, in particular in the automobile industry. The use of rolled and/or extruded magnesium alloys (profiles and sheet metals) requires suitable and economic join technologies like different welding procedures in order to join semi finished parts. Thus, the realization of lightweight constructions asks for high standards of materials- and joining-technologies. In this context, the mechanical properties as well as the corrosion behaviour of the joints are of large interest. During welding of magnesium alloys, influences concerning the surface, the internal stresses and the microstructure occur. These influences particularly depend on the energy input and thus, on the welding procedure as well as the processing parameters, which all affect the corrosion behaviour of the joints. Sheets of magnesium alloys (AZ31, AZ61, AZ91) were joined with different welding procedures (plasma-, laser beam- and electron-beam welding in the vacuum and at atmosphere). The corrosion behaviour (with and without cyclic mechanical loading) of the welded joints was investigated by different methods such as corrosion tests, polarisation curves, scanning electron microscopy and metallography. Furthermore, substantial influencing variables on the corrosion behaviour of welded joints of magnesium alloys are pointed out and measures are presented, which contribute to the improvement of the corrosion behaviour.</t>
  </si>
  <si>
    <t>Tech Univ Darmstadt, Inst Werkstoffkunde, D-64283 Darmstadt, Germany</t>
  </si>
  <si>
    <t>Technical University of Darmstadt</t>
  </si>
  <si>
    <t>Eppel, K (corresponding author), Tech Univ Darmstadt, Inst Werkstoffkunde, Grafenstr 2, D-64283 Darmstadt, Germany.</t>
  </si>
  <si>
    <t>eppel@mpa-ifw.tu-darmstadt.de</t>
  </si>
  <si>
    <t>Ellermeier, Joerg/T-8179-2019</t>
  </si>
  <si>
    <t>10.1002/mawe.200700150</t>
  </si>
  <si>
    <t>169YA</t>
  </si>
  <si>
    <t>WOS:000246626800003</t>
  </si>
  <si>
    <t>He, ZB; Wang, XS; Yuan, SJ; Xu, AJ</t>
  </si>
  <si>
    <t>He Zhubin; Wang Xiaosong; Yuan Shijian; Xu Aijun</t>
  </si>
  <si>
    <t>Formability of AZ31B magnesium alloy extruded tube under internal high pressure</t>
  </si>
  <si>
    <t>AZ31B magnesium alloy; extruded tube; internal high pressure forming; tension test; bridge die extrusion</t>
  </si>
  <si>
    <t>Tension test and hydrobulging test at different temperatures were used to investigate the formability of AZ31B magnesium alloy tube manufactured by bridge die extrusion. The results show that the tension formability along the extrusion direction increases significantly with the increase of temperature, while the maximum hydrobulging ratio does not change accordingly. The difference of properties in axial direction and hoop direction induced by extrusion process is one of the main reasons for the anisotropy character of the tube. In addition, for the tube manufactured by bridge die extrusion, there exists several weld lines along the extrusion direction, which will become the weakest positions at elevated temperature where fracture will first occur, consequently resulting in the decrease of the tube formability during hydrobulging.</t>
  </si>
  <si>
    <t>175PT</t>
  </si>
  <si>
    <t>WOS:000247026200016</t>
  </si>
  <si>
    <t>Liu, LM; Wang, HY; Zhang, ZD</t>
  </si>
  <si>
    <t>Liu, L. -M.; Wang, H. -Y.; Zhang, Z. -D.</t>
  </si>
  <si>
    <t>The analysis of laser weld bonding of Al alloy to Mg alloy</t>
  </si>
  <si>
    <t>laser weld bonding; Al and Mg alloy; adhesive bonding; intermetallic compound</t>
  </si>
  <si>
    <t>MAGNESIUM ALLOY; MICROSTRUCTURE</t>
  </si>
  <si>
    <t>A new kind of hybrid joining technique called laser (continuous) weld bonding has been put forward as an alternative to laser welding and adhesive bonding. With this method, a good joint between AZ31B Mg alloy and A6061 A1 alloy was acquired. (c) 2006 Acta Materialia Inc. Published by Elsevier Ltd. All rights reserved.</t>
  </si>
  <si>
    <t>Dalian Univ Technol, Sch Mat Sci &amp; Engn, State Key Lab Mat Modificat Laser, LiaoNing 116024, Peoples R China</t>
  </si>
  <si>
    <t>Liu, LM (corresponding author), Dalian Univ Technol, Sch Mat Sci &amp; Engn, State Key Lab Mat Modificat Laser, LiaoNing 116024, Peoples R China.</t>
  </si>
  <si>
    <t>10.1016/j.scriptamat.2006.11.034</t>
  </si>
  <si>
    <t>133HW</t>
  </si>
  <si>
    <t>WOS:000244005000009</t>
  </si>
  <si>
    <t>Huang, RS; Liu, LM; Song, G</t>
  </si>
  <si>
    <t>Huang, R. -S.; Liu, L. -M.; Song, G.</t>
  </si>
  <si>
    <t>Infrared temperature measurement and interference analysis of magnesium alloys in hybrid laser-TIG welding process</t>
  </si>
  <si>
    <t>infrared temperature measurement; temperature calibration; interference analysis; magnesium alloy; laser-TIG hybrid welding</t>
  </si>
  <si>
    <t>Infrared (IR) temperature measurement, as a convenient, non-contact method for making temperature field measurements, has been widely used in the fields of welding, but the problem of interference from radiant reflection is a complicating factor in applying IR temperature sensing to welding. The object of this research is to make a deep understand about the formation of interference, explore a new method to eliminate the interfering radiation during laser-TIG hybrid welding of magnesium alloys and to obtain the distribution of temperature field accurately. The experimental results showed that the interferences caused by radiant specular reflection of arc light, ceramic nozzle, electrode and laser nozzle were transferred out of welding seam while the IR thermography system was placed perpendicularly to welding seam. And the welding temperature distribution captured by IR termography system which had been calibrated by thermocouple was reliable by using this method in hybrid laser-TIG welding process of AZ31B magnesium alloy. (c) 2006 Elsevier B.V. All rights reserved.</t>
  </si>
  <si>
    <t>10.1016/j.msea.2006.10.069</t>
  </si>
  <si>
    <t>136FW</t>
  </si>
  <si>
    <t>WOS:000244209000036</t>
  </si>
  <si>
    <t>Hunt, F; Yang, Q; Badarinarayan, H; Okamoto, K; Platt, D</t>
  </si>
  <si>
    <t>Beals, RS; Luo, AA; Neelameggham, NR; Pekguleryuz, MO</t>
  </si>
  <si>
    <t>Hunt, F.; Yang, Q.; Badarinarayan, H.; Okamoto, K.; Platt, D.</t>
  </si>
  <si>
    <t>Friction stir welding of magnesium oil pan</t>
  </si>
  <si>
    <t>MAGNESIUM TECHNOLOGY 2007</t>
  </si>
  <si>
    <t>Magnesium Technology Symposium 2007</t>
  </si>
  <si>
    <t>TMS, Light Metals Div, Magnestium Comm</t>
  </si>
  <si>
    <t>friction stir welding; magnesium; automotive components; oil pan</t>
  </si>
  <si>
    <t>In this research, the feasibility of FSW dissimilar magnesium alloys was investigated. Specifically, die cast magnesium MRI-153M and AZ31 (plate) were butt-welded using the FSW technique. The effects of weld parameters (tool rotation (rpm) and weld speed) on the weld quality have been quantified in terms of hardness profile across the weld as well as tensile strength. Weld surface and cross section were also analyzed. Tensile testing showed that the welded material failed in the base material (MRI-153M) and not in the weld region. Weld cross section analysis showed void free welds were achieved at weld speeds up to 500 mm/min. Furthermore, a smooth and glossy surface ripple appeared on the weld beads and only a small amount of burr was observed. The Mg alloys were then welded together in an experimental oil pan cast in the USCAR-Magnesium Powertrain Cast Component Project. Finally, the oil pan assembly was successfully water bath-leak tested in water bath at 82.7KPa (12 psi) pressure for 3 minutes to validate the applicability of FSW.</t>
  </si>
  <si>
    <t>[Hunt, F.; Yang, Q.; Badarinarayan, H.; Okamoto, K.] Hitachi Amer Ltd, Automot Products Res Lab, 34500 Grand River Ave, Farmington Hills, MI 48335 USA; [Platt, D.] Univ Michigan, Ann Arbor, MI 48109 USA</t>
  </si>
  <si>
    <t>Hitachi Limited; University of Michigan System; University of Michigan</t>
  </si>
  <si>
    <t>Hunt, F (corresponding author), Hitachi Amer Ltd, Automot Products Res Lab, 34500 Grand River Ave, Farmington Hills, MI 48335 USA.</t>
  </si>
  <si>
    <t>978-0-87339-663-9</t>
  </si>
  <si>
    <t>BGJ38</t>
  </si>
  <si>
    <t>WOS:000247423300008</t>
  </si>
  <si>
    <t>Tsujikawa, M; Abe, Y; Chung, SW; Oki, S; Higashi, K; Hiraki, I; Kamita, M</t>
  </si>
  <si>
    <t>Tsujikawa, Masato; Abe, Yukiko; Chung, S. W.; Oki, Sachio; Higashi, Kenji; Hiraki, Isao; Kamita, Masaichiro</t>
  </si>
  <si>
    <t>Cold-rolled Mg-14 mass % Li-1 mass % Al alloy and its friction stir welding</t>
  </si>
  <si>
    <t>Magnesium-Lithium alloy; cold rolling; friction stir welding; hardness; tensile properties</t>
  </si>
  <si>
    <t>MAGNESIUM-LITHIUM ALLOYS; ALUMINUM; BEHAVIOR</t>
  </si>
  <si>
    <t>The feasibility of friction stir welding (FSW) for cold worked Mg-14 niass%Li-1 mass%Al alloy was investigated. The alloy melted and cast into ingots under pressurized argon gas atmosphere. Slabs prepared from homogenized ingots, then cold-rolled LIP to 0.5 mm thickness. The density of this alloy is 1.326 g/cm(3) and its ultimate tensile strength is from 180 to 294 MPa according to the reduction ratio of rolling. The cold rolled plates of 2 mm thickness were butted and jointed by FSW with various tool rotation and traveling speeds. It was found that the sound joints can be made at specific conditions apart horn that of AZ31 alloy. Measurement of cross sectional hardness profile revealed slight higher hardness of stir zone than that of work-hardened base metal. The hcp peaks clearly appeared at XRD profiles front stir zones.</t>
  </si>
  <si>
    <t>Osaka Prefecture Univ, Dept Mat Sci, Grad Sch Engn, Sakai, Osaka 5998531, Japan; Kinki Univ, Sch Sci &amp; Engn, Higashiosaka, Osaka 5778502, Japan; Osaka Technol Licencing Org, Higashiosaka, Osaka 5770011, Japan; Taihei Tech, Osaka 5890011, Japan; Yamani Co Ltd, Osaka 5400038, Japan</t>
  </si>
  <si>
    <t>Osaka Metropolitan University; Kindai University (Kinki University)</t>
  </si>
  <si>
    <t>Tsujikawa, M (corresponding author), Osaka Prefecture Univ, Dept Mat Sci, Grad Sch Engn, Sakai, Osaka 5998531, Japan.</t>
  </si>
  <si>
    <t>10.2320/matertrans.47.1077</t>
  </si>
  <si>
    <t>WOS:000239351000022</t>
  </si>
  <si>
    <t>Gerlich, A; Su, P; North, TH</t>
  </si>
  <si>
    <t>Friction stir spot welding of Mg-alloys for automotive applications</t>
  </si>
  <si>
    <t>magnesium; friction; stir; spot; welding</t>
  </si>
  <si>
    <t>Friction stir spot welding of AZ91D and AZ31 base materials is investigated. A combination of high-speed data acquisition output (axial force, torque, displacement and temperature) and metallographic examination of completed joints was employed. The peak temperature attained during FSW spot welding of AZ91D base material was 437 degrees C (shoulder) and 463 degrees C (pin). In contrast the peak temperatures attained in AZ31 spot welds were 517 degrees C (shoulder) and 560 degrees C (pin). The factors determining the overlap shear strength properties of FSW spot welds in AZ91D base material were investigated. Higher fracture loads during overlap shear testing were produced when the projected bonded area immediately adjacent to the keyhole and the amount of mechanical energy delivered during the FSW spot welding operation increased.</t>
  </si>
  <si>
    <t>Univ Toronto, Dept Mat Sci &amp; Engn, Toronto, ON M5S 3E4, Canada</t>
  </si>
  <si>
    <t>Univ Toronto, Dept Mat Sci &amp; Engn, 184 Coll St,Rm 140, Toronto, ON M5S 3E4, Canada.</t>
  </si>
  <si>
    <t>WOS:000228100300065</t>
  </si>
  <si>
    <t>Song, G; Liu, LM; Chi, MS; Wang, JF</t>
  </si>
  <si>
    <t>Investigations on laser-TIG hybrid welding of magnesium alloys</t>
  </si>
  <si>
    <t>magnesium alloys; laser-TIG hybrid welding; weld</t>
  </si>
  <si>
    <t>This paper presents results of recent investigations on the weldability of several wrought (AZ31, AZ61) and cast magnesium-based alloys (AZ91) by laser-TIG welding process. The investigations showed that magnesium alloys can be easily welded by laser-TIG welding. The grain of the fusion zone was finer than that of in base metal. The width of the heat-affected zone welded by laser-TIG welding process was obviously narrower than that of welded by TIG. Besides, with the Al content of magnesium alloys increasing, the width of the heat-affected zone (HAZ) was increased, as well as the content of beta phase(Mg17Al12). The hardness in the fusion zone (FZ) and in HAZ of AZ61 and AZ91 has a large change to the base metal due to the existing of beta phase, while no change relative for AZ31. It results from above discussing that laser-TIG welding is an excellent welding process for magnesium alloys.</t>
  </si>
  <si>
    <t>Dalian Univ Technol, State Key Lab Mat Surface Modificat Laswe Ion, Dept Mat Engn, Dalian 116024, Peoples R China</t>
  </si>
  <si>
    <t>Dalian Univ Technol, State Key Lab Mat Surface Modificat Laswe Ion, Dept Mat Engn, Dalian 116024, Peoples R China.</t>
  </si>
  <si>
    <t>10.4028/www.scientific.net/MSF.488-489.371</t>
  </si>
  <si>
    <t>WOS:000230390900084</t>
  </si>
  <si>
    <t>Sato, YS; Park, SHC; Michiuchi, M; Kokawa, H</t>
  </si>
  <si>
    <t>Constitutional liquation during dissimilar friction stir welding of Al and Mg alloys</t>
  </si>
  <si>
    <t>friction stir welding; aluminium alloy; magnesium alloy; constitutional liquation</t>
  </si>
  <si>
    <t>PRESSED ALUMINUM-ALLOYS; HALL-PETCH RELATIONSHIP; MICROSTRUCTURAL EVOLUTION; MATERIAL FLOW; TEXTURE; VISUALIZATION; HARDNESS; STEEL</t>
  </si>
  <si>
    <t>A dissimilar friction stir weld of Al alloy 1050 and Mg alloy AZ31 was produced. The weld had a large volume of intermetallic compound Al12Mg17 and significantly higher hardness in the weld center. The present study suggests that constitutional liquation resulted in the intermetallic compound Al12Mg17 in the weld center. (C) 2004 Acta Materialia Inc. Published by Elsevier Ltd. All rights reserved.</t>
  </si>
  <si>
    <t>Tohoku Univ, Dept Mat Proc, Grad Sch Engn, Sendai, Miyagi 9808579, Japan</t>
  </si>
  <si>
    <t>Sato, YS (corresponding author), Tohoku Univ, Dept Mat Proc, Grad Sch Engn, Aoba Yama 02, Sendai, Miyagi 9808579, Japan.</t>
  </si>
  <si>
    <t>10.1016/j.scriptamat.2004.02.002</t>
  </si>
  <si>
    <t>801YY</t>
  </si>
  <si>
    <t>WOS:000220132400008</t>
  </si>
  <si>
    <t>Johnson, R</t>
  </si>
  <si>
    <t>Friction stir welding of magnesium alloys</t>
  </si>
  <si>
    <t>friction stir welding; cast and wrought magnesium alloys</t>
  </si>
  <si>
    <t>An investigation has been carried out on the friction stir welding of four magnesium alloys. These consisted of three die-cast magnesium alloys and one wrought: AM50, AM60, AZ91 and AZ31 (wrought material). All of the alloys have each been successfully welded to themselves and also to each other, without any problems from the trapped gases in the cast materials, but the tolerance box of processing parameters to ensure that sound welds are produced has been found to be more restrictive than those seen in friction stir welding aluminium alloys.</t>
  </si>
  <si>
    <t>TWI Ltd, Cambridge CB1 6AL, England</t>
  </si>
  <si>
    <t>The Welding Institute (TWI)</t>
  </si>
  <si>
    <t>Johnson, R (corresponding author), TWI Ltd, Granta Pk, Cambridge CB1 6AL, England.</t>
  </si>
  <si>
    <t>10.4028/www.scientific.net/MSF.419-422.365</t>
  </si>
  <si>
    <t>WOS:000182606100054</t>
  </si>
  <si>
    <t>Lin, HK; Su, SF; Huang, JC</t>
  </si>
  <si>
    <t>Hanada, S; Zhong, Z; Nam, SW; Wright, RN</t>
  </si>
  <si>
    <t>Superplasticity and welding Behavior in four Mg-Al-Zn base alloys</t>
  </si>
  <si>
    <t>PRICM 4: FORTH PACIFIC RIM INTERNATIONAL CONFERENCE ON ADVANCED MATERIALS AND PROCESSING, VOLS I AND II</t>
  </si>
  <si>
    <t>4th Pacific Rim International Conference on Advanced Materials and Processing (PRICM4)</t>
  </si>
  <si>
    <t>DEC 11-15, 2001</t>
  </si>
  <si>
    <t>Japan Inst Met,Chinese Soc Met,Korean Inst Met &amp; Mat,Minerals, Met &amp; Mat Soc,Iketani Sci &amp; Technol Fdn,USN, Off Naval Res Int Field Off,Asian Off Aerosp Res &amp; Dev,USA Res Off Far E</t>
  </si>
  <si>
    <t>magnesium alloy; low temperature superplasticity; electron beam welding; extrusion</t>
  </si>
  <si>
    <t>LOW-TEMPERATURE SUPERPLASTICITY; MAGNESIUM ALLOY; AZ91 MAGNESIUM</t>
  </si>
  <si>
    <t>Four Mg base materials were examined in this study, including the pure Mg, AZ31, AZ61 and AZ91 alloys. The materials were extruded at 250-350degreesC to various extrusion ratios from 10-166, resulting in fine grain sizes from 2 to 10 pm. Tensile tests were conducted on processed Mg materials at room temperature, 150, 200, 250 and 300degreesC. Low temperature superplasticity (LTSP) was obtained for the Mg alloys, with maximum LTSP elongation of similar to1200% at 250-300degreesC. It was found that the Mg-Al base alloys appeared to be easier to be processed into LTSP bars or plates, as compared with the Al-Mg base counterparts such as the 5083 or 5052 alloys. A single pass of high-ratio extrusion could produce LTSP Mg alloy bars or plates. It seemed that the Mg alloys could be more readily dynamically recrystallized than the Al alloys at low temperatures within 150-300degreesC, presumably due to the much faster diffusion rate in Mg. The above four Mg materials were also examined with respect to their weldability under electron-beam welding (EBW), in an attempt to couple these two fabrication processes for making complicated engineering parts in the future. The Mg base materials were found to be easily fusion welded. For example, the AZ91D alloy could be readily EB Welded using a power of 2200 W and a weld speed of 16 mm/s, resulting in a weld depth of 29 mm with a fusion zone aspect ratio of 8.2. The grain size inside the fusion zone was scattered within 6-10 mum, and was still compatible to the grain size in the processed bars or plates before welding. This suggested that high energy welding using electron or laser beam welding on the processed superplastic bars or plates would not destroy the superplasticity characteristics greatly. Meanwhile, the post-weld tensile strength of the Mg alloys could recover back to 80-120% of the original strength. Both results suggested favorably that superplastic forming and fusion welding in Mg base alloys could be combined for future industry applications.</t>
  </si>
  <si>
    <t>Natl Sun Yat Sen Univ, Inst Mat Sci &amp; Engn, Kaohsiung 804, Taiwan</t>
  </si>
  <si>
    <t>National Sun Yat Sen University</t>
  </si>
  <si>
    <t>Natl Sun Yat Sen Univ, Inst Mat Sci &amp; Engn, Kaohsiung 804, Taiwan.</t>
  </si>
  <si>
    <t>Huang, Junchi/C-2601-2019</t>
  </si>
  <si>
    <t>AOBA ARAMAKI, SENDAI, 980, JAPAN</t>
  </si>
  <si>
    <t>4-88903-404-8</t>
  </si>
  <si>
    <t>BV26R</t>
  </si>
  <si>
    <t>WOS:000178391600316</t>
  </si>
  <si>
    <t>Paidar, M; Mehrez, S; Babaei, B; Memon, S; Ojo, OO; Lankarani, HM</t>
  </si>
  <si>
    <t>Paidar, M.; Mehrez, S.; Babaei, B.; Memon, S.; Ojo, O. O.; Lankarani, H. M.</t>
  </si>
  <si>
    <t>Dissimilar welding of AA5083 to AZ31 Mg alloys using modified friction stir clinching brazing</t>
  </si>
  <si>
    <t>Modified friction stir clinching brazing (MFSCB); Intermetallic alloys and compounds; Microstructure; Fracture load</t>
  </si>
  <si>
    <t>MAGNESIUM ALLOY; INTERLAYER; ALUMINUM</t>
  </si>
  <si>
    <t>AA5083-H112 Al alloy and AZ31 Mg alloy with pure Zn as an interlayer was joined through a Modified friction stir clinching brazing (MFSCB) process. Results revealed that no deleterious phase such as Al3Mg2 was present in MFSBed Al/Mg joint. The fracture load of the joint under tensile/shear and cross-tension loading reached 3809 N and 2543 N, respectively. By the addition of Zn as an interlayer, the brazing zone was formed at the edges of the Al/Mg joint, which was the main reason for the betterment of the fracture load. Furthermore, plug fracture occurred under tensile/shear and cross-tension loading. (C) 2021 Elsevier B.V. All rights reserved.</t>
  </si>
  <si>
    <t>[Paidar, M.] Islamic Azad Univ, Dept Mat Engn, South Tehran Branch, Tehran 1459853849, Iran; [Mehrez, S.] Prince Sattam Bin Abdulaziz Univ, Coll Engn Al Kharj, Dept Mech Engn, Riyadh 16273, Saudi Arabia; [Mehrez, S.] Univ Tunis El Manar, Dept Mech Engn, ENIT, BP 37, Tunis 1002, Tunisia; [Babaei, B.] Univ New South Wales, Sch Mech &amp; Mfg Engn, Sydney, NSW 2052, Australia; [Memon, S.; Lankarani, H. M.] Wichita State Univ, Dept Mech Engn, Wichita, KS 67260 USA; [Ojo, O. O.] Fed Univ Technol Akure, Dept Ind &amp; Prod Engn, Akure, Nigeria</t>
  </si>
  <si>
    <t>Islamic Azad University; Prince Sattam Bin Abdulaziz University; Universite de Tunis-El-Manar; Ecole Nationale d'Ingenieurs de Tunis (ENIT); University of New South Wales Sydney; Wichita State University</t>
  </si>
  <si>
    <t>Paidar, M (corresponding author), Islamic Azad Univ, Dept Mat Engn, South Tehran Branch, Tehran 1459853849, Iran.</t>
  </si>
  <si>
    <t>m.paidar@srbiau.ac.ir</t>
  </si>
  <si>
    <t>Mehrez, Sadok/AHD-9108-2022; ojo, Olatunji Oladimeji/J-6750-2016; Mehrez, Sadok/AGG-1665-2022; Memon, Shabbir/ABE-2001-2020</t>
  </si>
  <si>
    <t>OCT 15</t>
  </si>
  <si>
    <t>10.1016/j.matlet.2021.129764</t>
  </si>
  <si>
    <t>TM9TM</t>
  </si>
  <si>
    <t>WOS:000675889100009</t>
  </si>
  <si>
    <t>Kotari, S; Punna, E; Gangadhar, SM; Cheepu, M; Sarkar, P; Venukumar, S</t>
  </si>
  <si>
    <t>Kotari, Sairam; Punna, Eshwaraiah; Gangadhar, S. M.; Cheepu, Muralimohan; Sarkar, P.; Venukumar, S.</t>
  </si>
  <si>
    <t>Dissimilar metals TIG welding-brazing of AZ31 magnesium alloy to 304 stainless steel</t>
  </si>
  <si>
    <t>2nd International Conference on Recent Trends in Metallurgy, Materials Science and Manufacturing (IMME)</t>
  </si>
  <si>
    <t>DEC 27-28, 2019</t>
  </si>
  <si>
    <t>Natl Inst Technol Tiruchirappalli, Dept Met &amp; Mat Engn,Sci &amp; Engn Res Board,Def Res &amp; Dev Org</t>
  </si>
  <si>
    <t>TIG-Brazing; Stainless steel; Magnesium; Microstructure; Mechanical properties; Intermetallics</t>
  </si>
  <si>
    <t>TIG welding-brazing of dissimilar metals magnesium alloy to stainless steel was investigated, and the wettability and spreadability of magnesium based filler metal on the stainless steel surface were analyzed. The microstructures of welded samples were observed using optical microscope and scanning electron microscopy (SEM). The microhardness at the weld interfaces found to be higher than the substrates owing to the presence of MgAl2 and MgO intermetallic compounds. The maximum tensile strength of the weld joints was about 69 MPa, and the tensile fracture occurred at heat affected zone on weak material of the magnesium side and/or at stainless steel/weld seam interface along intermetallic layer. The fracture surface was analysed by using SEM analysis. The ductile mode of fracture was observed with the formation of voids. (C) 2020 Elsevier Ltd. All rights reserved.</t>
  </si>
  <si>
    <t>[Kotari, Sairam; Gangadhar, S. M.; Sarkar, P.; Venukumar, S.] Vardhaman Coll Engn, Dept Mech Engn, Hyderabad 501218, Telangana, India; [Punna, Eshwaraiah] GITAM Univ, Dept Mech Engn, Hyderabad 502329, Telangana, India; [Cheepu, Muralimohan] Pukyong Natl Univ, Dept Mat Syst Engn, Busan 48547, South Korea</t>
  </si>
  <si>
    <t>Vardhaman College of Engineering; Gandhi Institute of Technology &amp; Management (GITAM); Pukyong National University</t>
  </si>
  <si>
    <t>Venukumar, S (corresponding author), Vardhaman Coll Engn, Dept Mech Engn, Hyderabad 501218, Telangana, India.</t>
  </si>
  <si>
    <t>venukumar24@vardhaman.org</t>
  </si>
  <si>
    <t>Punna, Eshwaraiah/AGH-0862-2022; KOTARI, SAIRAM/AAZ-4596-2021; KUMAR, VENU/AAZ-4595-2021; , Muralimohan Cheepu/S-9371-2018</t>
  </si>
  <si>
    <t>venukumar, sarila/0000-0002-9825-541X; , Muralimohan Cheepu/0000-0002-8282-1237</t>
  </si>
  <si>
    <t>10.1016/j.matpr.2020.05.553</t>
  </si>
  <si>
    <t>QY5HF</t>
  </si>
  <si>
    <t>WOS:000630070200068</t>
  </si>
  <si>
    <t>Liu, K; Kou, SO</t>
  </si>
  <si>
    <t>Liu, Kun; Kou, Sindo</t>
  </si>
  <si>
    <t>Susceptibility of magnesium alloys to solidification cracking</t>
  </si>
  <si>
    <t>Solidification cracking; Mg alloys; TMW test; welding ZK61; AZ31; AZ61; AZ91</t>
  </si>
  <si>
    <t>HOT CRACKING; ALUMINUM-ALLOYS; FILLER METALS; AL; MICROSTRUCTURE; DIFFUSION; AZ31</t>
  </si>
  <si>
    <t>Solidification cracking of Mg welds has been reported frequently, but the crack susceptibility itself has not been studied much. In the present investigation the widely used Mg alloys AZ31, AZ61, AZ91 and ZK61 were selected for the study. The crack susceptibility was predicted based on the maximum dT/d(f(S))(1/2) up to (f(S))(1/2) = 0.99 as the crack susceptibility index (T: temperature; f(S): fraction of solid). The predicted crack susceptibility decreased in the order of ZK61 &gt; AZ31 &gt; AZ61 &gt; AZ91. Since no reported data were available for comparison with the prediction, the transverse motion weldability (TMW) test was conducted. The tested crack susceptibility decreased in the order of ZK61 &gt; AZ31 &gt; AZ61 &gt; AZ91, thus verifying the prediction based on the index dT/d(f(S))(1/2). The present study demonstrated that the crack susceptibility index and the TMW test can be useful tools for studying solidification cracking of Mg welds.</t>
  </si>
  <si>
    <t>[Liu, Kun] Shandong Univ, Minist Educ, Key Lab Liquid Solid Struct Evolut &amp; Proc Mat, Jinan, Shandong, Peoples R China; [Kou, Sindo] Univ Wisconsin, Dept Mat Sci &amp; Engn, 1509 Univ Ave, Madison, WI 53706 USA</t>
  </si>
  <si>
    <t>Shandong University; University of Wisconsin System; University of Wisconsin Madison</t>
  </si>
  <si>
    <t>Kou, SO (corresponding author), Univ Wisconsin, Dept Mat Sci &amp; Engn, 1509 Univ Ave, Madison, WI 53706 USA.</t>
  </si>
  <si>
    <t>Liu, Kun/I-4001-2017</t>
  </si>
  <si>
    <t>Liu, Kun/0000-0002-9960-4810</t>
  </si>
  <si>
    <t>National Science Foundation [DMR 1500367, DMR1904503]; China Scholarship Council [201706220201]</t>
  </si>
  <si>
    <t>National Science Foundation(National Science Foundation (NSF)); China Scholarship Council(China Scholarship Council)</t>
  </si>
  <si>
    <t>This work was supported by the National Science Foundation initially under grant number DMR 1500367 and subsequently under grant number DMR1904503. Kun Liu was supported by the China Scholarship Council [grant number 201706220201] as a visiting graduate student at theUniversity ofWisconsin-Madison.</t>
  </si>
  <si>
    <t>10.1080/13621718.2019.1681160</t>
  </si>
  <si>
    <t>MB1TI</t>
  </si>
  <si>
    <t>WOS:000492093100001</t>
  </si>
  <si>
    <t>Baghdadi, AH; Selamat, NFM; Sajuri, Z</t>
  </si>
  <si>
    <t>Baghdadi, Amir Hossein; Selamat, Nor Fazilah Mohamad; Sajuri, Zainuddin</t>
  </si>
  <si>
    <t>Effect of tool offsetting on microstructure and mechanical properties dissimilar friction stir welded Mg-Al alloys</t>
  </si>
  <si>
    <t>6061-T6 ALUMINUM-ALLOY; MAGNESIUM ALLOY; AZ31B</t>
  </si>
  <si>
    <t>Automotive and aerospace industries are attempting to produce lightweight structure by using materials with low density such as aluminum and magnesium alloys to increase the fuel efficiency and consequently reduce the environmental pollution. It can be beneficial to join Mg to Al to acquire ideal performance in special applications. Friction stir welding (FSW) is solid state welding processes and relatively lower temperature of the process compared to fusion welding processes. This makes FSW a potential joining technique for joining of the dissimilar materials. In this study, Mg-Al butt joints were performed by FSW under different tool offset conditions, rotation rates (500-600 rpm) and traverse speeds (20 mm/min) with tool axis offset 1 mm shifted into AZ31B or Al6061 (T6), and without offset. During the welding process AZ31B was positioned at the advancing side (AS) and Al6061 (T6) was located at the retreating side (RS). Defect free AZ31B-Al6061 (T6) dissimilar metal FSW joints with good mechanical properties were obtained with the combination of intermediate rotation rate and low traverse speed pin is in the middle. When tool positioned in -1 mm or +1 mm offsetting, some defects were found in SZ of dissimilar FSWed joints such as cavity, tunnel, and crack. Furthermore, a thin layer of intermetallic compounds was observed in the stir zone at the interface between Mg-Al plates. The strength of the joint was influenced by FSW parameters. Good mechanical properties obtained with the combination of intermediate rotational speed of 600 rpm and low travelling speed of 20 mm/min by locating Mg on advancing side when pin is in the middle. Also, Joint efficiency of the welds prepared in the present study was between 29% and 68% for the different welding parameters.</t>
  </si>
  <si>
    <t>[Baghdadi, Amir Hossein] Univ Kebangsaan Malaysia, Fac Engn &amp; Built Environm, Dept Mech &amp; Mat Engn, Bangi 43600, Selangor, Malaysia</t>
  </si>
  <si>
    <t>Universiti Kebangsaan Malaysia</t>
  </si>
  <si>
    <t>Baghdadi, AH (corresponding author), Univ Kebangsaan Malaysia, Fac Engn &amp; Built Environm, Dept Mech &amp; Mat Engn, Bangi 43600, Selangor, Malaysia.</t>
  </si>
  <si>
    <t>baghdadi.amirhossein@gmail.com</t>
  </si>
  <si>
    <t>Sajuri, Zainuddin/AAE-7770-2019; Baghdadi, Amir/M-5488-2018</t>
  </si>
  <si>
    <t>Baghdadi, Amir Hossein/0000-0002-0397-7824</t>
  </si>
  <si>
    <t>10.1088/1757-899X/238/1/012018</t>
  </si>
  <si>
    <t>WOS:000416874100018</t>
  </si>
  <si>
    <t>Madhavan, S; Kamaraj, M; Vijayaraghavan, L</t>
  </si>
  <si>
    <t>Madhavan, S.; Kamaraj, M.; Vijayaraghavan, L.</t>
  </si>
  <si>
    <t>Cold metal transfer welding of aluminium to magnesium: microstructure and mechanical properties</t>
  </si>
  <si>
    <t>Aluminium/magnesium joining; Microstructure; Interface; Tensile strength</t>
  </si>
  <si>
    <t>INTERMETALLIC PHASES; WELDED-JOINTS; MG ALLOY; AZ31B; STEEL; AL</t>
  </si>
  <si>
    <t>This paper reports the procedure to join aluminium A6061-T6 to AZ31B magnesium alloy using Al-5% Si filler by cold metal transfer and pulsed-cold metal transfer processes. The effect of process parameters on the microstructure of weld, nugget/magnesium interface and tensile strength of the joints are analysed. Microstructural analysis shows that the diffusion layer thickness increases with increase in the welding current. The diffusion layer thickness was found to vary depending on the process. Pulsed process resulted in high joint strength compared to conventional method. X-ray diffraction study revealed the formation of different phases in the weld. The welding current, welding speed and the wire-feed rate had significant effect on the joint strength. Failure at the weld/Mg interface was observed.</t>
  </si>
  <si>
    <t>[Madhavan, S.; Vijayaraghavan, L.] Indian Inst Technol, Dept Mech Engn, Madras 600036, Tamil Nadu, India; [Madhavan, S.; Kamaraj, M.] Indian Inst Technol, Dept Met &amp; Mat Engn, Madras 600036, Tamil Nadu, India</t>
  </si>
  <si>
    <t>Indian Institute of Technology System (IIT System); Indian Institute of Technology (IIT) - Madras; Indian Institute of Technology System (IIT System); Indian Institute of Technology (IIT) - Madras</t>
  </si>
  <si>
    <t>Madhavan, S (corresponding author), Indian Inst Technol, Dept Mech Engn, Madras 600036, Tamil Nadu, India.</t>
  </si>
  <si>
    <t>10.1080/13621718.2015.1108070</t>
  </si>
  <si>
    <t>DK1AT</t>
  </si>
  <si>
    <t>WOS:000374645000009</t>
  </si>
  <si>
    <t>Wagner, DC; Yang, YK; Kou, S</t>
  </si>
  <si>
    <t>Wagner, D. C.; Yang, Y. K.; Kou, S.</t>
  </si>
  <si>
    <t>Spatter and Porosity in Gas-Metal Arc Welding of Magnesium Alloys: Mechanisms and Elimination</t>
  </si>
  <si>
    <t>Automotive; Gas Metal Arc; Porosity; Magnesium Alloys; Short Circuiting; Spatter</t>
  </si>
  <si>
    <t>MICROSTRUCTURAL EVOLUTION; THERMAL-DECOMPOSITION; PARAMETERS; HYDROXIDE</t>
  </si>
  <si>
    <t>Recently, there has been a rapid increase in the use of Mg alloys for weight reduction, in an effort to improve fuel economy in the automotive industry. A versatile process for welding Mg alloys is needed. Gas metal arc welding (GMAW), though widely used for welding Al alloys, is still not used much for Mg alloys. The present study focuses on 1) spatter, which can cause 50% or more loss of the filler metal and which has long hindered the use of GMAW for Mg alloys, and 2) gas porosity, which has hardly been studied in GMAW of Mg alloys. The widely used AZ31 Mg (similar to Mg-3Al-1Zn) sheets were welded with its recommended AZ61 Mg (similar to Mg-6Al-1Zn) welding wire. Spatter was very severe with conventional Mg GMAW as expected. The mechanism for spatter was established. In order to suppress spatter, the use of CSC-GMAW for welding Mg alloys was explored, which is an advanced GMAW process with controlled short circuiting (CSC). Spatter was eliminated and the reason explained. However, with either process severe gas porosity was encountered, much worse than that in Al GMAW. The porosity-formation mechanism was established. Porosity was eliminated either by cleaning the welding wire with sandpaper before welding or baking the welding wire before welding. The much more severe gas porosity in Mg GMAW than Al GMAW was explained. Recommendations for preventing gas porosity in Mg GMAW based on the present study were made to both the manufacturers and users of Mg welding wires.</t>
  </si>
  <si>
    <t>[Yang, Y. K.; Kou, S.] Univ Wisconsin, Dept Mat Sci &amp; Engn, Madison, WI 53706 USA</t>
  </si>
  <si>
    <t>University of Wisconsin System; University of Wisconsin Madison</t>
  </si>
  <si>
    <t>Wagner, DC (corresponding author), Miller Elect Mfg Co, Appleton, WI 54914 USA.</t>
  </si>
  <si>
    <t>National Science Foundation [IIP-1034695]; University of Wisconsin Foundation through the Industry/University Collaborative Research Center (I/UCRC); Joe Fink of Miller Electric Mfg. Co.; ITW Global Welding Technology Center</t>
  </si>
  <si>
    <t>National Science Foundation(National Science Foundation (NSF)); University of Wisconsin Foundation through the Industry/University Collaborative Research Center (I/UCRC); Joe Fink of Miller Electric Mfg. Co.; ITW Global Welding Technology Center</t>
  </si>
  <si>
    <t>This work was supported by the National Science Foundation under Grant No. IIP-1034695 and the University of Wisconsin Foundation through the Industry/University Collaborative Research Center (I/UCRC) for Integrated Materials Joining Science for Energy Applications.The authors would like to thank Bruce Albrecht, Todd Holverson, Rick Hutchison, and Joe Fink of Miller Electric Mfg. Co. and ITW Global Welding Technology Center, both located in Appleton, Wis. for donating the CSC process controller and drive assembly, Invision 456TM power source, XRTM - wire feeder, and welding gun used in the present study. They would like to give special thanks to Rick Hutchison and Joe Fink for setting up the CSC-GMAW system at UW-Madison and providing technical assistance during the present study. They would also like to thank Kent Peterson of NAC Image Technique, Simi Valley, Calif., for high-speed video recording during welding, for setting up the CSC-GMAW system at UW-Madison and providing technical assistance during the present study. They would also like to thank Kent Peterson of NAC Image Technique, Simi Valley, Calif., for high-speed video recording during welding,</t>
  </si>
  <si>
    <t>347S</t>
  </si>
  <si>
    <t>362S</t>
  </si>
  <si>
    <t>AB4RQ</t>
  </si>
  <si>
    <t>WOS:000331778000011</t>
  </si>
  <si>
    <t>Shen, J; Wang, LZ; Peng, D; Wang, D</t>
  </si>
  <si>
    <t>Shen, Jun; Wang, Linzhi; Peng, Dong; Wang, Dan</t>
  </si>
  <si>
    <t>Effects of CaF2 Coating on the Microstructures and Mechanical Properties of Tungsten Inert Gas Welded AZ31 Magnesium Alloy Joints</t>
  </si>
  <si>
    <t>SHAPE; FLUX</t>
  </si>
  <si>
    <t>The effects of CaF2 coating on the macromorphologies of the welded seams were studied by morphological analysis. Microstructures and mechanical properties of butt joints welded with different amounts of CaF2 coatings were investigated using optical microscopy and tensile tests. The welding defects formed in the welded seams and the fracture surfaces were analyzed by scanning electron microscopy. An increase in the amount of CaF2 coating deteriorated the appearances of the welded seams but it improved the weld penetration depth and the depth/width (D/W) ratio of the tungsten inert gas (TIG) welded joints. The alpha-Mg grains and Mg-17(Al,Zn)(12) intermetallic compound (IMC) were coarser in the case of a higher amount of CaF2 coating. The increase in the amount of CaF2 coating reduced the porosities and total length of solidification cracks in the fusion zone (FZ). The ultimate tensile strength (UTS) value and elongation increased at first and then decreased sharply.</t>
  </si>
  <si>
    <t>[Shen, Jun; Wang, Linzhi; Peng, Dong; Wang, Dan] Chongqing Univ, Coll Mat Sci &amp; Engn, Chongqing 400044, Peoples R China</t>
  </si>
  <si>
    <t>Key Scientific and Technological Project of Chongqing [CSTC, 2009AC4046]; Natural Science Foundation Project of CQ CSTC [CSTC, 2010BB4039]; Fundamental Research Funds for the Central Universities of People's Republic of China [CDJZR10130010]; Fundamental Research Funds for the Central Universities [CDJXS10131155]; Chongqing University</t>
  </si>
  <si>
    <t>Key Scientific and Technological Project of Chongqing; Natural Science Foundation Project of CQ CSTC(Natural Science Foundation Project of CQ CSTC); Fundamental Research Funds for the Central Universities of People's Republic of China; Fundamental Research Funds for the Central Universities(Fundamental Research Funds for the Central Universities); Chongqing University</t>
  </si>
  <si>
    <t>This research was financially supported by the Key Scientific and Technological Project of Chongqing (Project No. CSTC, 2009AC4046), a Natural Science Foundation Project of CQ CSTC (Project No. CSTC, 2010BB4039), a Fundamental Research Funds for the Central Universities of People's Republic of China (Project No. CDJZR10130010), a Fundamental Research Funds for the Central Universities (Project No. CDJXS10131155), and a sharing fund of Chongqing University's large-scale equipment.</t>
  </si>
  <si>
    <t>10.1007/s11661-012-1204-7</t>
  </si>
  <si>
    <t>WOS:000309239900048</t>
  </si>
  <si>
    <t>Schneider, C; Weinberger, T; Inoue, J; Koseki, T; Enzinger, N</t>
  </si>
  <si>
    <t>Schneider, C.; Weinberger, T.; Inoue, J.; Koseki, T.; Enzinger, N.</t>
  </si>
  <si>
    <t>Characterisation of interface of steel/magnesium FSW</t>
  </si>
  <si>
    <t>Friction stir welding; Magnesium; AZ31B-O; Steel; Lap configuration; Dissimilar joining</t>
  </si>
  <si>
    <t>FRICTION; AL; MG</t>
  </si>
  <si>
    <t>Mild steel with/without zinc coating and magnesium alloy AZ31B were lap joined by friction stir welding during the tool plunging through the magnesium into the steel. With increasing welding speed, the fracture strength increases. At the interface of zinc coated steel and magnesium, a liquid eutectic layer was detected for higher but not for lower welding speeds. At the interface between the steel without zinc coating and magnesium, no melting could be detected.</t>
  </si>
  <si>
    <t>[Schneider, C.; Weinberger, T.; Inoue, J.; Koseki, T.; Enzinger, N.] Graz Univ Technol, Inst Mat Sci &amp; Welding, A-8010 Graz, Austria</t>
  </si>
  <si>
    <t>Graz University of Technology</t>
  </si>
  <si>
    <t>Enzinger, N (corresponding author), Graz Univ Technol, Inst Mat Sci &amp; Welding, Kopernikusg 24, A-8010 Graz, Austria.</t>
  </si>
  <si>
    <t>norbert.enzinger@tugraz.at</t>
  </si>
  <si>
    <t>Inoue, Junya/0000-0002-3701-3943; Enzinger, Norbert/0000-0003-0051-9518</t>
  </si>
  <si>
    <t>10.1179/1362171810Y.0000000012</t>
  </si>
  <si>
    <t>710KA</t>
  </si>
  <si>
    <t>WOS:000286509300013</t>
  </si>
  <si>
    <t>Mroczka, K; Hamilton, C; Weglowska, A; Kopyscianski, M; Dymek, S; Pietras, A</t>
  </si>
  <si>
    <t>Mroczka, Krzysztof; Hamilton, Carter; Weglowska, Aleksandra; Kopyscianski, Mateusz; Dymek, Stanislaw; Pietras, Adam</t>
  </si>
  <si>
    <t>Assessing the Performance of a Dual-Speed Tool When Friction Stir Welding Cast Mg AZ91 with Wrought Al 6082</t>
  </si>
  <si>
    <t>dual-speed; friction stir welding; dissimilar metals; simulation; magnesium; aluminum</t>
  </si>
  <si>
    <t>MECHANICAL-PROPERTIES; ALUMINUM-ALLOYS; MICROSTRUCTURE; BEHAVIOR; JOINTS; SIMULATION; AA6061; AZ31B; FLOW</t>
  </si>
  <si>
    <t>A novel dual-speed tool for which the shoulder and pin rotation speeds are separately established was utilized to friction stir weld cast magnesium AZ91 with wrought aluminum 6082-T6. To assess the performance and efficacy of the dual-speed tool, baseline dissimilar welds were also fabricated using a conventional FSW tool. Optical microscopy characterized the weld microstructures, and a numerical simulation enhanced the understanding of the temperature and material flow behaviors. For both tool types, regions of the welds contained significant amounts of the AZ91 primary eutectic phase, Al12Mg17, indicating that weld zone temperatures exceeded the solidus temperature of alpha-Mg (470 degrees C). Liquation, therefore, occurred during processing with subsequent eutectic formation upon cooling below the primary eutectic temperature (437 degrees C). The brittle character of the eutectic phase promoted cracking in the fusion zone, and the process window for quality welds was narrow. For the conventional tool, offsetting to the aluminum side (advancing side) mitigated eutectic formation and improved weld quality. For the dual-speed tool, experimental trials demonstrated that separate rotation speeds for the shoulder and pin could mitigate eutectic formation and produce quality welds without an offset at relatively higher weld speeds than the conventional tool. Exploration of various weld parameters coupled with the simulation identified the bounds of a process window based on the percentage of weld cross-section exceeding the eutectic temperature and on the material flow rate at the tool trailing edge. For the dual-speed tool, a minimum flow rate of 26.0 cm3/s and a maximum percentage of the weld cross-section above the eutectic temperature of 35% produced a defect-free weld.</t>
  </si>
  <si>
    <t>[Mroczka, Krzysztof] Cracow Univ Technol, Fac Mat Sci &amp; Phys, Dept Mat Engn, PL-31155 Krakow, Poland; [Hamilton, Carter] Miami Univ, Coll Engn &amp; Comp, Dept Mech &amp; Mfg Engn, Oxford, OH 45056 USA; [Weglowska, Aleksandra; Pietras, Adam] Lukasiewicz Upper Silesian Inst Technol, Welding Ctr, PL-44100 Gliwice, Poland; [Kopyscianski, Mateusz; Dymek, Stanislaw] AGH Univ Sci &amp; Technol, Fac Met Engn &amp; Ind Comp Sci, PL-30059 Krakow, Poland</t>
  </si>
  <si>
    <t>Cracow University of Technology; University System of Ohio; Miami University; AGH University of Krakow</t>
  </si>
  <si>
    <t>Hamilton, C (corresponding author), Miami Univ, Coll Engn &amp; Comp, Dept Mech &amp; Mfg Engn, Oxford, OH 45056 USA.</t>
  </si>
  <si>
    <t>kmrocz@gmail.com; hamiltbc@miamioh.edu; aleksandra.weglowska@is.lukasiewicz.gov.pl; mateusz.kopyscianski@gmail.com; gmdymek@cyfronet.pl; adam.pietras@git.lukasiewicz.gov.pl</t>
  </si>
  <si>
    <t>Kopyscianski, Mateusz/AGR-0415-2022</t>
  </si>
  <si>
    <t>Kopyscianski, Mateusz/0000-0002-7313-8989; Mroczka, Krzysztof/0000-0002-4752-0308; Dymek, Stanislaw/0000-0002-4928-6674; Hamilton, Carter/0000-0002-7184-3481</t>
  </si>
  <si>
    <t>Polish National Science Center [UMO-2018/31/B/ST8/01594]</t>
  </si>
  <si>
    <t>Polish National Science Center</t>
  </si>
  <si>
    <t>This research was funded by the Polish National Science Center, grant number UMO-2018/31/B/ST8/01594</t>
  </si>
  <si>
    <t>10.3390/ma17153705</t>
  </si>
  <si>
    <t>C1P6Q</t>
  </si>
  <si>
    <t>WOS:001287154200001</t>
  </si>
  <si>
    <t>Tiwari, SK; Sharma, H; Rao, AU</t>
  </si>
  <si>
    <t>Tiwari, Sunil Kumar; Sharma, Harsh; Rao, Akula Umamaheswara</t>
  </si>
  <si>
    <t>A comprehensive review of the recent developments in friction stir welding of metals, alloys, and polymers: a review of process parameters and properties</t>
  </si>
  <si>
    <t>Friction stir welding; aluminum; magnesium; titanium; polymers; welding defects</t>
  </si>
  <si>
    <t>TOOL-PIN PROFILE; AZ31B MAGNESIUM ALLOY; WELDED BUTT JOINTS; DISSIMILAR AL-CU; MECHANICAL-PROPERTIES; TENSILE PROPERTIES; ALUMINUM-ALLOY; ROTATIONAL SPEED; MICROSTRUCTURAL EVOLUTION; TI-6AL-4V ALLOY</t>
  </si>
  <si>
    <t>Friction stir welding (FSW) is a solid-state joining process of similar or dissimilar metals including thermoplastics. This technique came into practice when difficult-to-weld materials like Aluminum, Magnesium, Titanium, and other metal alloys along with polymers were not able to be joined by fusion welding. These light metals and polymers have enormous applications in areas of construction, synthesis of composites, and pipeline distribution, etc., as they possess high strength for their application at extreme conditions. Their replacement after the generation of crack or leakage led to high-cost investment. Metals and composites containing two or more similar or dissimilar elements can be sound welded by FSW considering the process parameters like tool rotation speed, welding speed, feed rate, welding tool material, and its dimensions used, etc. Although this method of joining was familiar for metals and metals alloys more specifically to aluminum, magnesium, and their alloys, its reach has now extended up to the joining of metal in form of composites in processed area and welding/processing of polymers too. The need for polymer composites has increased because of their enhancement in mechanical properties over metallic composites. Many researchers have progressively used FSW for welding/joining polymers and their composites. This review reflects the understanding of developments in FSW for the fabrication and joining of similar and dissimilar metals, metal-alloys, and polymers summarizing in terms of the effect of process parameters on properties, microstructure, strength, and efficiency.</t>
  </si>
  <si>
    <t>[Tiwari, Sunil Kumar] Woxsen Univ, Sch Technol, Hyderabad, India; [Sharma, Harsh; Rao, Akula Umamaheswara] Univ Petr &amp; Energy Studies, Mech Cluster, Dehra Dun, India</t>
  </si>
  <si>
    <t>Woxsen University; University of Petroleum &amp; Energy Studies (UPES)</t>
  </si>
  <si>
    <t>Tiwari, SK (corresponding author), Woxsen Univ, Sch Technol, Hyderabad, India.</t>
  </si>
  <si>
    <t>suniltiwari.me.utu@gmail.com</t>
  </si>
  <si>
    <t>Sharma, Harsh/LNP-5318-2024; Tiwari, Dr. Sunil/CAJ-1589-2022</t>
  </si>
  <si>
    <t>Tiwari, Dr. Sunil Kumar/0000-0002-3643-8755; SHARMA, HARSH/0000-0003-3163-9504</t>
  </si>
  <si>
    <t>10.1080/01694243.2024.2334271</t>
  </si>
  <si>
    <t>G8Z4D</t>
  </si>
  <si>
    <t>WOS:001196619800001</t>
  </si>
  <si>
    <t>Banerjee, N; Biswas, AR; Sen, A; Maity, SR; Kumar, M; Patnaik, L</t>
  </si>
  <si>
    <t>Banerjee, N.; Biswas, A. R.; Sen, A.; Maity, S. R.; Kumar, M.; Patnaik, L.</t>
  </si>
  <si>
    <t>Techniques for Laser Beam Welding (LBW) Mg Alloys to Various Other Materials: A Review and What Else Can be Done</t>
  </si>
  <si>
    <t>LASERS IN ENGINEERING</t>
  </si>
  <si>
    <t>Laser beam welding (LBW); Mg Alloys; weldability; transition materials; mechanical properties; defects</t>
  </si>
  <si>
    <t>AZ31B MAGNESIUM ALLOY; NI-COATING THICKNESS; WELDED-BRAZED MG; MECHANICAL-PROPERTIES; FIBER LASER; DISSIMILAR METALS; PROCESS PARAMETERS; SHIELDING GAS; BRAZING CHARACTERISTICS; FILLER WIRE</t>
  </si>
  <si>
    <t>The replacement of traditional materials like steel and Fe with lightweighted solutions, such as Al, Mg and composites has rapid development in science and technology. This study looks into Mg alloys which is expected to have rising impact on industrial trends in the future with material consumption, balanced performance and economic effects. Joining dissimilar materials together has never been easy and so the paper gives a brief theory of the advanced joining methods, laser beam welding (LBW) of distinct lightweight materials like Mg alloys, and its influences on laser parameters. Additionally, all experimental analyses of interlayer or filler materials reinforced by the weld joint of Mg alloys are studied. Their imitating results on the Mg alloys' microstructure and properties to advance the weldability of the joint to repel failure, as well as their knowledge of the fundamentals, current trends and future approaches in the advanced joining of lightweight materials.</t>
  </si>
  <si>
    <t>[Banerjee, N.; Biswas, A. R.; Sen, A.; Kumar, M.] Calcutta Inst Technol, Mech Engn Dept, Natl Highway 6, Howrah 711316, W Bengal, India; [Maity, S. R.] Natl Inst Technol Silchar, Mech Engn Dept, QQ5R 3WM,NIT Rd, Silchar 788010, Assam, India; [Patnaik, L.] Sathyabama Inst Sci &amp; Technol, Sch Mech Engn, SH 49A, Chennai 600119, Tamil Nadu, India</t>
  </si>
  <si>
    <t>National Institute of Technology (NIT System); National Institute of Technology Silchar; Sathyabama Institute of Science &amp; Technology</t>
  </si>
  <si>
    <t>Banerjee, N (corresponding author), Calcutta Inst Technol, Mech Engn Dept, Natl Highway 6, Howrah 711316, W Bengal, India.</t>
  </si>
  <si>
    <t>saikat.jumtech@gmail.com</t>
  </si>
  <si>
    <t>BANERJEE, NIRVIK/LRU-8768-2024; Maity, Sumit/ABF-1214-2021; Sen, Abhishek/M-7225-2018</t>
  </si>
  <si>
    <t>OLD CITY PUBLISHING INC</t>
  </si>
  <si>
    <t>628 NORTH 2ND ST, PHILADELPHIA, PA 19123 USA</t>
  </si>
  <si>
    <t>0898-1507</t>
  </si>
  <si>
    <t>1029-029X</t>
  </si>
  <si>
    <t>LASER ENG</t>
  </si>
  <si>
    <t>Laser Eng.</t>
  </si>
  <si>
    <t>Materials Science, Multidisciplinary; Optics</t>
  </si>
  <si>
    <t>Materials Science; Optics</t>
  </si>
  <si>
    <t>E6W5N</t>
  </si>
  <si>
    <t>WOS:001304390300007</t>
  </si>
  <si>
    <t>Ahmed, MMZ; Seleman, MME; Fydrych, D; Çam, G</t>
  </si>
  <si>
    <t>Ahmed, Mohamed M. Z.; Seleman, Mohamed M. El-Sayed; Fydrych, Dariusz; Cam, Gurel</t>
  </si>
  <si>
    <t>Review on friction stir welding of dissimilar magnesium and aluminum alloys: Scientometric analysis and strategies for achieving high-quality joints</t>
  </si>
  <si>
    <t>Friction stir welding (FSW); Al-alloys; Mg-alloys; Dissimilar material welding; Intermetallics; Weld performance</t>
  </si>
  <si>
    <t>INTERMETALLIC COMPOUND LAYER; MECHANICAL-PROPERTIES; TENSILE PROPERTIES; MG ALLOYS; AL-ALLOY; COOLING CONDITIONS; RESEARCH PROGRESS; ROTATIONAL SPEED; AZ31B MAGNESIUM; WELDED-JOINTS</t>
  </si>
  <si>
    <t>Magnesium and aluminum alloys continually attract interest as lightweight structural materials for transport applications. However, joining these dissimilar alloys is very challenging. The main obstacle that hinders progress in dissimilar Mg-Al joining is the formation of brittle intermetallic compounds (IMCs). As a solid-state joining technique, FSW is an excellent candidate to attenuate the deleterious IMC effects in dissimilar Al-Mg joining due to the inherent low heat inputs involved in the process. However, the IMCs, namely Al3Mg2 and Al12Mg17 phases, have also been reported to form during Al-Mg dissimilar FSW; their amount and thickness depend on the heat input involved; thus, the weld parameters used. Since the heat dissipated in the material during the welding process significantly affects the amount of IMCs, the heat input during FSW should be kept as low as possible to control and reduce the amount of IMCs. This review aims to critically discuss and evaluate the studies conducted in the dissimilar Al/Mg FSW through a scientometric analysis and also with a focus on the strategies recently applied to enhance joint quality. The scientometric analysis showed that the main research directions in Mg/Al FSW are the technological weldability of aluminum and magnesium during FSW, structural morphology, and mechanical properties of dissimilar welded joints. Considering the scope of application of the aforementioned joints, the low share of articles dealing with environmental degradation and operational cracking is surprising. This might be attributed to the need for well-developed strategies for obtaining high-quality and sustainable joints for applications. Thus, the second part of this review is conventional, focusing mainly on the new strategies for obtaining high-quality Mg/Al joints. It can be concluded that in addition to the necessity to optimum welding parameters to suppress the excessive heat to limit the amount and thickness of IMC formed and improve the overall joint quality, strategies such as using Zn interlayer, electric current assisted FSW(EAFSW), ultrasonic vibration FSW (UVaFSW), are considered effective in the elimination, reduction, and fragmentation of the brittle IMCs. (c) 2023 Chongqing University. Publishing services provided by Elsevier B.V. on behalf of KeAi Communications Co. Ltd. This is an open access article under the CC BY-NC-ND license ( http://creativecommons.org/licenses/by-nc-nd/4.0/ ) Peer review under responsibility of Chongqing University</t>
  </si>
  <si>
    <t>[Ahmed, Mohamed M. Z.] Prince Sattam bin Abdulaziz Univ, Coll Engn Alkharj, Dept Mech Engn, Al Kharj 11942, Saudi Arabia; [Seleman, Mohamed M. El-Sayed] Suez Univ, Fac Petr &amp; Min Engn, Dept Met &amp; Mat Engn, Suez 43512, Egypt; [Fydrych, Dariusz] Gdansk Univ Technol, Inst Machines &amp; Mat Technol, Fac Mech Engn &amp; Ship Technol, Gabriela Narutowicza St 11-12, PL-80233 Gdansk, Poland; [Cam, Gurel] Iskenderun Tech Univ, Dept Mech Engn, TR-31200 Iskenderun, Hatay, Turkiye</t>
  </si>
  <si>
    <t>Prince Sattam Bin Abdulaziz University; Egyptian Knowledge Bank (EKB); Suez University; Fahrenheit Universities; Gdansk University of Technology; Iskenderun Technical University</t>
  </si>
  <si>
    <t>Ahmed, MMZ (corresponding author), Prince Sattam bin Abdulaziz Univ, Coll Engn Alkharj, Dept Mech Engn, Al Kharj 11942, Saudi Arabia.</t>
  </si>
  <si>
    <t>Moh.ahmed@psau.edu.sa</t>
  </si>
  <si>
    <t>Fydrych, Dariusz/M-9382-2017; Zaky, Mohamed/HNQ-2846-2023; Ahmed, Mohamed/B-5703-2019</t>
  </si>
  <si>
    <t>Ahmed, Mohamed/0000-0002-9550-7431; El-Nagar, Mohamed/0000-0002-6836-3874; Cam, Gurel/0000-0003-0222-9274</t>
  </si>
  <si>
    <t>Prince Sattam bin Abdu-laziz University [2023/RV/018]</t>
  </si>
  <si>
    <t>Prince Sattam bin Abdu-laziz University(Prince Sattam Bin Abdulaziz University)</t>
  </si>
  <si>
    <t>This study was sponsored by the Prince Sattam bin Abdu-laziz University via project number 2023/RV/018.</t>
  </si>
  <si>
    <t>10.1016/j.jma.2023.09.039</t>
  </si>
  <si>
    <t>GU7L4</t>
  </si>
  <si>
    <t>WOS:001155250100001</t>
  </si>
  <si>
    <t>Zhao, XH; Ren, BQ; Zhang, YW; Wang, H; Liu, Y; Zhang, XE; Chen, C</t>
  </si>
  <si>
    <t>Zhao, Xiaohui; Ren, Boqiao; Zhang, Yaowen; Wang, Hao; Liu, Yu; Zhang, Xinge; Chen, Chao</t>
  </si>
  <si>
    <t>Microstructural evolution and strengthening mechanisms of CMT directed energy deposition-arc with interlayer ultrasonic impact treatment manufactured AZ31 magnesium alloy</t>
  </si>
  <si>
    <t>CMT directed Energy deposition-arc; Ultrasonic impact treatment; AZ31 magnesium alloy; Microstructural evolution; Mechanical properties; Twins</t>
  </si>
  <si>
    <t>MG; BEHAVIOR; DEFORMATION; DUCTILITY</t>
  </si>
  <si>
    <t>The AZ31 magnesium alloy thin-wall component is fabricated by a hybrid CMT directed energy deposition-arc (DED-Arc) with interlayer ultrasonic impact treatment (UIT) process in this study. The macrostructure, micro-structure, and mechanical properties of the samples before and after UIT are investigated. The results indicate that the interlayer UIT contributes to reducing the surface roughness and increasing the effective area of the deposited sample. Columnar grains are refined and transform into equiaxed grains with the introduction of interlayer UIT. Meanwhile, an interesting phenomenon was found that a large number of twins were remained in the interlayer region of UIT component while the grains occur equiaxed transformation. Furthermore, the grain orientation exhibits a random distribution under the effect of twins and recrystallization caused by UIT, reducing the anisotropy of microstructure and mechanical properties of deposited components. On the other hand, the ultimate tensile strength of the sample along horizontal and vertical directions increases by 16.82% and 14.46% respectively. The elongation, yield strength and microhardness of the deposited sample are also improved after interlayer UIT, which is mainly attributed to grain boundary strengthening and dislocation strengthening caused by grain refinement and twins. It is worth mentioning that twins play an important role in inhibiting dislocation motion and transforming the orientation of origin grains.</t>
  </si>
  <si>
    <t>[Zhao, Xiaohui; Ren, Boqiao; Zhang, Yaowen; Wang, Hao; Zhang, Xinge; Chen, Chao] Jilin Univ, Sch Mat Sci &amp; Engn, Key Lab Automobile Mat, Changchun 130025, Peoples R China; [Liu, Yu] Jilin Univ, Sch Mech &amp; Aerosp Engn, Changchun 130025, Peoples R China</t>
  </si>
  <si>
    <t>Chen, chao/HGU-6502-2022</t>
  </si>
  <si>
    <t>National Natural Science Foundation of China [52275338]; Key Scientific and Technological Research and Development Projects of Jilin Provincial Science and Technology Department [20210201056GX, 20220203037SF]; Jilin Province Science and Technology Development Plan Project [20210402077 GH]; Jilin Province Metal Materials Advanced Welding Technology Innovation Team [20230508039RC]</t>
  </si>
  <si>
    <t>National Natural Science Foundation of China(National Natural Science Foundation of China (NSFC)); Key Scientific and Technological Research and Development Projects of Jilin Provincial Science and Technology Department; Jilin Province Science and Technology Development Plan Project; Jilin Province Metal Materials Advanced Welding Technology Innovation Team</t>
  </si>
  <si>
    <t>This work was supported by the National Natural Science Foundation of China (No. 52275338) , the Key Scientific and Technological Research and Development Projects of Jilin Provincial Science and Technology Department (No. 20210201056GX and 20220203037SF) , the Jilin Province Science and Technology Development Plan Project (No. 20210402077 GH) , the Jilin Province Metal Materials Advanced Welding Technology Innovation Team (No. 20230508039RC) .</t>
  </si>
  <si>
    <t>JUL 10</t>
  </si>
  <si>
    <t>10.1016/j.msea.2023.145267</t>
  </si>
  <si>
    <t>Y7DK1</t>
  </si>
  <si>
    <t>WOS:001106826900001</t>
  </si>
  <si>
    <t>Walker, L; Fink, C; Hilla, C; Lu, Y; Zhang, W</t>
  </si>
  <si>
    <t>Walker, Luke; Fink, Carolin; Hilla, Colleen; Lu, Ying; Zhang, Wei</t>
  </si>
  <si>
    <t>Peculiar roles of nickel diffusion in intermetallic compound formation at the dissimilar metal interface of magnesium to steel spot welds</t>
  </si>
  <si>
    <t>Magnesium alloy; High strength steel; Intermetallics; Computational thermodynamics; Dissimilar metal joining; Resistance spot welding</t>
  </si>
  <si>
    <t>MECHANICAL-PROPERTIES; MICROSTRUCTURE; ALUMINUM; JOINT; AZ31</t>
  </si>
  <si>
    <t>There is an increased need to join magnesium alloys to high-strength steels to create multi-material lightweight body structures for fuel-efficient vehicles. Direct joining of these two metals is difficult, primarily because pure Mg and pure Fe are immiscible. Although a variety of interlayer materials have been used to facilitate the dissimilar joining in the literature, it is not well understood how the interlayer material affects the joint properties. In this study, a newly developed process, ultrasonic interlayered resistance spot welding (Ulti-RSW), was used to join an Mg alloy to a dual phase high-strength steel with two different interlayer materials: austenitic stainless steel and pure nickel. The IMCs formed with the two interlayers were drastically different, and computational thermodynamics and diffusion simulations revealed that such different IMCs resulted from the peculiar difference in nickel dissolution governed by local chemical potential gradients and diffusion kinetics. The joint with austenitic stainless steel inter layer had an under one micron thick Al-Fe IMC layer and a joint efficiency superior than that with the nickel interlayer as well as other joining processes in the literature. &amp; COPY; 2023 The Author(s). Published by Elsevier Ltd. This is an open access article under the CC BY license (http://creativecommons.org/licenses/by/4.0/).</t>
  </si>
  <si>
    <t>[Walker, Luke; Fink, Carolin; Hilla, Colleen; Lu, Ying; Zhang, Wei] Ohio State Univ, Dept Mat Sci &amp; Engn, 1248 Arthur Adams Dr, Columbus, OH 43221 USA</t>
  </si>
  <si>
    <t>University System of Ohio; Ohio State University</t>
  </si>
  <si>
    <t>Zhang, W (corresponding author), Ohio State Univ, Dept Mat Sci &amp; Engn, 1248 Arthur Adams Dr, Columbus, OH 43221 USA.</t>
  </si>
  <si>
    <t>walker.1774@buckeyemail.osu.edu; fink.242@osu.edu; hilla.1@buckeyemail.osu.edu; lu.713@buckeyemail.osu.edu; zhang.3978@osu.edu</t>
  </si>
  <si>
    <t>Fink, Carolin/Q-7006-2016; Zhang, Wei/B-9471-2013</t>
  </si>
  <si>
    <t>Walker, Luke/0000-0002-6386-7942; Zhang, Wei/0000-0003-4543-2563</t>
  </si>
  <si>
    <t>Ohio State University, Columbus, Ohio, U.S.A</t>
  </si>
  <si>
    <t>This work is supported by internal grants at The Ohio State University, Columbus, Ohio, U.S.A. The authors express their appre-ciation to Mr. Menachem Kimchi of The Ohio State University for helping with resistance spot welding experiments, Mr. Byoung Ou of Tech-Sonic, Inc. for helping with ultrasonic spot welding experiments, and Mr. Daniel Paolini and Mr. Pete Edwards II of Honda Development and Manufacturing of America for providing steel coupons for testing. Electron microscopy was performed at the Center for Electron Microscopy and Analysis (CEMAS) at The Ohio State University.</t>
  </si>
  <si>
    <t>10.1016/j.matdes.2023.111980</t>
  </si>
  <si>
    <t>O2BU7</t>
  </si>
  <si>
    <t>WOS:001041932600001</t>
  </si>
  <si>
    <t>Özbek, O</t>
  </si>
  <si>
    <t>Ozbek, Onur</t>
  </si>
  <si>
    <t>Effects of deep cryogenic treatment with different holding times on the mechanical properties of Al 7050-T7451 alloy friction stir welding</t>
  </si>
  <si>
    <t>Al 7050-T7451; deep cryogenic treatment; friction stir welding; surface topography; weld zone temperature</t>
  </si>
  <si>
    <t>WELDED AZ31 MAGNESIUM; STAINLESS-STEEL; PROCESS PARAMETERS; SURFACE-ROUGHNESS; ALUMINUM; STRENGTH; MICROSTRUCTURE; BEHAVIOR; JOINT; OPTIMIZATION</t>
  </si>
  <si>
    <t>This study aimed to improve mechanical properties, which decreased in the weld area, with deep cryogenic treatment at different holding times. In the study, firstly, the formation of heat damaging the welding area was observed. The temperatures in the welding zone were measured on the shoulder with a thermal camera, on the material surface, and inside the material with a thermocouple. The effects of these temperatures during welding on the surface topography and mechanical properties were investigated. The effect of tempering heat treatment after deep cryogenic treatment applied for 6, 12, 18, and 24 h was investigated. It has been observed that tempering after cryogenic treatment applied to 7xxx series aluminum alloys reduces the hardness of the nugget zone but increases the hardness in the heat unaffected zone. In addition, it was observed that deep cryogenic treatment applied at different holding times positively affected the hardness, tensile strength, and % elongation in the weld area.</t>
  </si>
  <si>
    <t>[Ozbek, Onur] Duzce Univ, Gumusova Vocat Sch, Duzce, Turkiye</t>
  </si>
  <si>
    <t>Duzce University</t>
  </si>
  <si>
    <t>Özbek, O (corresponding author), Duzce Univ, Gumusova Vocat Sch, Duzce, Turkiye.</t>
  </si>
  <si>
    <t>onurozbek@duzce.edu.tr</t>
  </si>
  <si>
    <t>ÖZBEK, Onur/AFE-3712-2022</t>
  </si>
  <si>
    <t>OZBEK, Onur/0000-0002-8372-3487</t>
  </si>
  <si>
    <t>10.1515/mt-2022-0277</t>
  </si>
  <si>
    <t>9R8ZP</t>
  </si>
  <si>
    <t>WOS:000945936400005</t>
  </si>
  <si>
    <t>Meng, YF; Fu, JW; Gong, MC; Zhang, S; Gao, M; Chen, H</t>
  </si>
  <si>
    <t>Meng, Yunfei; Fu, Jiangwang; Gong, Mengcheng; Zhang, Shuai; Gao, Ming; Chen, Hui</t>
  </si>
  <si>
    <t>Laser dissimilar welding of Al/Mg lap-joint with Ti interlayer through optimized 8-shaped beam oscillation</t>
  </si>
  <si>
    <t>Laser welding; Beam oscillation; Oscillating pattern; Dissimilar welding; Aluminum alloy; Magnesium alloy</t>
  </si>
  <si>
    <t>6061 ALUMINUM-ALLOY; FRICTION-STIR WELD; MECHANICAL-PROPERTIES; MAGNESIUM ALLOY; AL-ALLOY; MG ALLOY; MICROSTRUCTURE; PARAMETERS; STEEL; AZ31B</t>
  </si>
  <si>
    <t>Due to the advantages to enlarge action range of laser and induce stirring effects on molten pool, beam oscillation is proven to improve the gap tolerance and mechanical properties of laser welds. However, the commonly used circular beam oscillation still has shortcomings in the uniformity of laser energy distribution and the ability to control melt flow. In the current study, a novel 8-shaped beam oscillation was adopted to solve the uneven heating and reaction at interface in laser circular oscillating welding of Al/Mg lap-joint with Ti as interlayer. The uniformity of laser energy distribution was improved by 60 % when the beam oscillating pattern changed from circle to 8-shaped. The homogenized laser energy distribution benefited to fully melt the Ti interlayer at interface and increase the connection width of interface from 0.6 to 2.4 mm. These improvements enhanced the shear tensile force of Al/Mg lap-weld up to 4.4 kN, increased by 3.8 times compared to laser circular oscillating welding.</t>
  </si>
  <si>
    <t>[Meng, Yunfei; Chen, Hui] Southwest Jiaotong Univ, Sch Mat Sci &amp; Engn, Chengdu 610031, Peoples R China; [Meng, Yunfei; Chen, Hui] Southwest Jiaotong Univ, Key Lab Adv Technol Mat, Minist Educ, Chengdu 610031, Peoples R China; [Fu, Jiangwang; Gong, Mengcheng; Zhang, Shuai; Gao, Ming] Huazhong Univ Sci &amp; Technol, Wuhan Natl Lab Optoelect, Wuhan 430074, Peoples R China</t>
  </si>
  <si>
    <t>Chen, H (corresponding author), Southwest Jiaotong Univ, Sch Mat Sci &amp; Engn, Chengdu 610031, Peoples R China.;Gao, M (corresponding author), Huazhong Univ Sci &amp; Technol, Wuhan Natl Lab Optoelect, Wuhan 430074, Peoples R China.</t>
  </si>
  <si>
    <t>hui, chen/JDD-0526-2023; Meng, Yunfei/MBH-3868-2025</t>
  </si>
  <si>
    <t>National Natural Science Foundation of China [52275335, 52205360, 52205465]</t>
  </si>
  <si>
    <t>Acknowledgments The study is supported by the National Natural Science Foundation of China (Nos. 52275335, 52205360, and 52205465) .</t>
  </si>
  <si>
    <t>10.1016/j.optlastec.2023.109304</t>
  </si>
  <si>
    <t>J1BB9</t>
  </si>
  <si>
    <t>WOS:001007017100001</t>
  </si>
  <si>
    <t>Zhou, PS; Wang, L; Tang, HW; Cui, CW; Xu, M; Wu, D</t>
  </si>
  <si>
    <t>Zhou, Peishan; Wang, Liang; Tang, Hangwei; Cui, Chengwu; Xu, Ming; Wu, Deng</t>
  </si>
  <si>
    <t>Microstructure and corrosion resistance of friction stir-welded AZ61A/AZ40M Mg-alloy dissimilar joint</t>
  </si>
  <si>
    <t>Friction stir welding; Mg alloy; Dissimilar joint; Microstructure; EBSD; Corrosion resistance</t>
  </si>
  <si>
    <t>AZ31B MAGNESIUM ALLOY; MECHANICAL-PROPERTIES; BEHAVIOR; EVOLUTION; HYDROGEN; SPEED; CRACKING</t>
  </si>
  <si>
    <t>In this study, a defect-free dissimilar joint of AZ61A/AZ40M Mg alloys was fabricated by friction stir welding (FSW). The microstructure of the joint was characterized by electron backscatter diffraction (EBSD), transmission electron microscopy (TEM), and X-ray diffraction (XRD). The corrosion resistance of the joint was evaluated by a mass-loss test and potentiodynamic polarization. Microstructural characterization revealed that the grains in the nugget zone (NZ) are fine and equiaxed due to dynamic recrystallization. The precipitation phases in the NZ are mainly Al8Mn5 and Mg17Al12 and form an incoherent interface with the matrix. The grain orientation in the joint undergoes a complex evolution after FSW. The grains in the NZ are mainly oriented along the &lt; -12-10 &gt; and &lt; 01-10 &gt; directions. The proportions of low-angle grain boundaries (LAGBs) in the thermo-mechanically affected zone on the advancing side (AS-TMAZ), NZ, and RS-TMAZ are approximately 44%, 61%, and 62%, respectively. The grain size in the NZ (8.72 mu m) is larger than that in the AS-TMAZ and RS-TMAZ under a high welding heat input. However, the local misorientation for the AS-TMAZ, NZ, and RS-TMAZ is close and higher than that of the base metals. The local misorientation is mainly distributed in the fine grain band between large grains. The stir zone (SZ) exhibits a lower corrosion resistance than the base metals.</t>
  </si>
  <si>
    <t>[Zhou, Peishan; Wang, Liang] Southwest Petr Univ, Sch Engn, Nanchong 637800, Peoples R China; [Tang, Hangwei] Southwest Petr Univ, Sch New Energy &amp; Mat, Chengdu 610500, Peoples R China; [Cui, Chengwu] China Petr Pipeline Inst Co Ltd, Langfang 065000, Peoples R China; [Xu, Ming; Wu, Deng] China Special Equipment Inspect &amp; Res Inst, Beijing 100029, Peoples R China</t>
  </si>
  <si>
    <t>Southwest Petroleum University; Southwest Petroleum University</t>
  </si>
  <si>
    <t>Wang, L (corresponding author), Southwest Petr Univ, Sch Engn, Nanchong 637800, Peoples R China.</t>
  </si>
  <si>
    <t>swpu2017wl@gmail.com</t>
  </si>
  <si>
    <t>Wang, liang/GVS-1163-2022</t>
  </si>
  <si>
    <t>Technology Project of Nanchong and Southwest Petroleum University (SWPU) Cooperation [SXJH054, SWJBGS004]</t>
  </si>
  <si>
    <t>Technology Project of Nanchong and Southwest Petroleum University (SWPU) Cooperation</t>
  </si>
  <si>
    <t>This work was financially supported by the Technology Project of Nanchong and Southwest Petroleum University (SWPU) Cooperation (No. SXJH054, No. SWJBGS004).</t>
  </si>
  <si>
    <t>10.1007/s40194-022-01393-3</t>
  </si>
  <si>
    <t>8K4ID</t>
  </si>
  <si>
    <t>WOS:000862526300001</t>
  </si>
  <si>
    <t>Rawashdeh, NA; Atieh, AM; Mostafa, DB</t>
  </si>
  <si>
    <t>Rawashdeh, Nathir A.; Atieh, Anas M.; Bani Mostafa, Diala</t>
  </si>
  <si>
    <t>In situ Passive Infrared Thermography Application for the Assessment of Localized Mechanical Properties of Tungsten Inert Gas-Welded Inconel 625 Alloys</t>
  </si>
  <si>
    <t>inconel 625; infrared thermography; non-destructive materials characterization; TIG welding; thermal image</t>
  </si>
  <si>
    <t>AZ31B MAGNESIUM ALLOY; WELDING PROCESS; CRACK DETECTION; PARAMETERS; JOINT</t>
  </si>
  <si>
    <t>Traditional evaluation of weld joint mechanical properties by destructive testing shows the limitations of these methods, including equipment limitations, high materials/testing cost, and challenging repeatability. This work presents an experimental approach for utilizing passive infrared thermography and tensile testing to evaluate the correlation between thermal and localized TIG-welded Inconel 625 joints' mechanical properties. The results show that different areas of interest deform differently during the tensile test. The dog-bone shaped TIG-welded samples were divided into five regions of interest on both sides of the weldment, of which two are repetitive on both sides of the sample representing Inconel 625 base metal alloy, heat-affected zones, and weld beads. The temperature change rate in these three regions varied from 0.17 to 0.67 degrees C per minute as the tensile test progresses. The fractography analysis showed that the failure occurred within the weld beads, even though the highest temperature was observed in the heat-affected zones, suggesting higher strength in the heat-affected zones. The improvement mechanism introduced in this work utilizes thermography visualization to predict weld failure as nonlinear elongations are observed across different stages during the tensile tests.</t>
  </si>
  <si>
    <t>[Rawashdeh, Nathir A.] Michigan Technol Univ, Dept Appl Comp, Coll Comp, Houghton, MI 49931 USA; [Rawashdeh, Nathir A.] German Jordanian Univ, Sch Appl Tech Sci, Dept Mechatron Engn, Amman, Jordan; [Rawashdeh, Nathir A.] German Jordanian Univ, Amman, Jordan; [Atieh, Anas M.] German Jordanian Univ, Sch Appl Tech Sci, Dept Ind Engn, Amman, Jordan; [Bani Mostafa, Diala] German Jordanian Univ, Sch Appl Tech Sci, Dept Mech &amp; Maintenance Engn, Amman, Jordan</t>
  </si>
  <si>
    <t>Michigan Technological University; German-Jordanian University; German-Jordanian University; German-Jordanian University; German-Jordanian University</t>
  </si>
  <si>
    <t>Rawashdeh, NA (corresponding author), Michigan Technol Univ, Dept Appl Comp, Coll Comp, Houghton, MI 49931 USA.</t>
  </si>
  <si>
    <t>narawash@mtu.edu</t>
  </si>
  <si>
    <t>Atieh, Anas/HTP-6285-2023; Rawashdeh, Nathir/ABG-7012-2020</t>
  </si>
  <si>
    <t>Rawashdeh, Nathir/0000-0002-9118-9317</t>
  </si>
  <si>
    <t>10.1007/s11665-021-06506-5</t>
  </si>
  <si>
    <t>0V1WX</t>
  </si>
  <si>
    <t>WOS:000744413300002</t>
  </si>
  <si>
    <t>Dong, SK; Lin, S; Zhu, H; Wang, CJ; Cao, ZL</t>
  </si>
  <si>
    <t>Dong, Shao-kang; Lin, Song; Zhu, Hao; Wang, Chen-ji; Cao, Zhi-long</t>
  </si>
  <si>
    <t>Effect of Ni interlayer on microstructure and mechanical properties of Al/Mg dissimilar friction stir welding joints</t>
  </si>
  <si>
    <t>Friction stir welding; Al; Mg dissimilar alloys; Ni foil interlayer; intermetallic compounds</t>
  </si>
  <si>
    <t>AL-ALLOY; ALUMINUM; AZ31B</t>
  </si>
  <si>
    <t>In this work, friction stir welding (FSW) was carried out for the flat butt welding tests of Al/Mg dissimilar alloys by introducing Ni foil interlayer with different thickness. The effect of the thickness of interlayer on microstructure and mechanical properties of the FSW joints was explored. The results revealed that with the increase of the thickness of Ni, the effective bearing area of the weld nugget zone (WNZ) increased. It achieved the maximum value when the thickness of interlayer was 0.3 mm, and a dense 'onion rings' structure which was composed of the cross distributions trips of magnesium alloy, aluminium alloy and the intermetallic compounds (IMCs), as well as the Ni particles of varying sizes were formed. Compared to the joint without introducing Ni, the introduction of Ni made the joints generate Mg2Ni and the Al3Mg2 was partially replaced and led to the ultimate tensile strength (UTS) increased by 13.5%.</t>
  </si>
  <si>
    <t>[Dong, Shao-kang; Zhu, Hao; Wang, Chen-ji; Cao, Zhi-long] Shijiazhuang Tiedao Univ, Sch Mat Sci &amp; Engn, Shijiazhuang 050043, Hebei, Peoples R China; [Dong, Shao-kang; Zhu, Hao; Wang, Chen-ji; Cao, Zhi-long] Hebei Key Lab Adv Mat Transportat Engn &amp; Environ, Shijiazhuang 050043, Hebei, Peoples R China; [Lin, Song] North Univ China, Coll Mech Engn, Taiyuan, Peoples R China</t>
  </si>
  <si>
    <t>Shijiazhuang Tiedao University; North University of China</t>
  </si>
  <si>
    <t>Zhu, H (corresponding author), Shijiazhuang Tiedao Univ, Sch Mat Sci &amp; Engn, Shijiazhuang 050043, Hebei, Peoples R China.;Zhu, H (corresponding author), Hebei Key Lab Adv Mat Transportat Engn &amp; Environ, Shijiazhuang 050043, Hebei, Peoples R China.</t>
  </si>
  <si>
    <t>zhuhao@stdu.edu.cn</t>
  </si>
  <si>
    <t>Key project of Education Department of Hebei Province [ZD2019102]</t>
  </si>
  <si>
    <t>Key project of Education Department of Hebei Province</t>
  </si>
  <si>
    <t>This work was financially supported by the Key project of Education Department of Hebei Province under the Grant No. ZD2019102.</t>
  </si>
  <si>
    <t>FEB 17</t>
  </si>
  <si>
    <t>10.1080/13621718.2021.2014742</t>
  </si>
  <si>
    <t>DEC 2021</t>
  </si>
  <si>
    <t>YE1VK</t>
  </si>
  <si>
    <t>WOS:000729383500001</t>
  </si>
  <si>
    <t>Arya, PK; Jain, NK; Murugesan, J; Patel, VK</t>
  </si>
  <si>
    <t>Arya, Pradyumn Kumar; Jain, Neelesh Kumar; Murugesan, Jayaprakash; Patel, Vinay Kumar</t>
  </si>
  <si>
    <t>Developments in friction stir welding of aluminium to magnesium alloy</t>
  </si>
  <si>
    <t>Friction stir welding; FSW defects; aluminium and magnesium alloy; FSW zones; microstructure; mechanical properties</t>
  </si>
  <si>
    <t>LAP SHEAR-STRENGTH; MECHANICAL-PROPERTIES; AZ31 MAGNESIUM; MG ALLOY; INTERMETALLIC COMPOUNDS; PROCESS PARAMETERS; WELDED-JOINTS; AL-ALLOY; TENSILE PROPERTIES; DISSIMILAR ALLOYS</t>
  </si>
  <si>
    <t>The essential purpose of this review paper is to describe the advancement of work towards dissimilar friction stir welding of Al to Mg alloy. Nowadays, joining dissimilar aluminium and magnesium alloy is challenging due to different crystal structures, so Friction Stir Welding (FSW) plays an essential role in joining this dissimilar alloy. In this, the theoretical parameters causing the formation of intermetallic compounds are addressed by recognizing the process, various zones, and geometry of the tools and materials in Al alloy to Mg alloy FSW. For joining Al and Mg Alloy, an intermetallic compound is formed in the banded structure zone; this zone is the weak part of the weld and responsible for most of the joint's failure. The formation of intermetallic phases during FSW of dissimilar Al to Mg alloy is mainly the high tool rotation speed and low traverse speed. The key problem encountered to join this different alloy is creating an intermetallic phase. However, the mechanical properties are appropriate for technical applications where the thickness of this intermetallic phase layer is less than ten mu m. In order to reduce the intermetallic compounds, FSW of Al to Mg alloy is carried out in different cooling mediums and by the usage of the barrier layer between both dissimilar base materials. Finally, the studied patterns in the development of defects and numerous literature reviews are described in-depth, and based on all these observations, some recommendations are provided.</t>
  </si>
  <si>
    <t>[Arya, Pradyumn Kumar; Jain, Neelesh Kumar] Indian Inst Technol Indore, Dept Mech Engn, Indore, India; [Murugesan, Jayaprakash] Indian Inst Technol Indore, Dept Met Engn &amp; Mat Sci, Indore, India; [Patel, Vinay Kumar] Govind Ballabh Pant Inst Engn &amp; Technol, Dept Mech Engn, Pauri Garhwal, India</t>
  </si>
  <si>
    <t>Patel, VK (corresponding author), Govind Ballabh Pant Inst Engn &amp; Technol, Dept Mech Engn, Pauri Garhwal, India.</t>
  </si>
  <si>
    <t>10.1080/01694243.2021.1975614</t>
  </si>
  <si>
    <t>2R5TS</t>
  </si>
  <si>
    <t>WOS:000698213500001</t>
  </si>
  <si>
    <t>Kayode, O; Akinlabi, ET</t>
  </si>
  <si>
    <t>Kayode, O.; Akinlabi, E. T.</t>
  </si>
  <si>
    <t>Investigation of microstructural and mechanical properties of AA1050-AZ91D dissimilar friction stir welding</t>
  </si>
  <si>
    <t>JOURNAL OF MECHANICAL ENGINEERING AND SCIENCES</t>
  </si>
  <si>
    <t>Friction stir welding; aluminium alloy; magnesium alloy; dissimilar welding; microstructural analysis; mechanical characterization</t>
  </si>
  <si>
    <t>ALUMINUM-ALLOY; MAGNESIUM ALLOY; 6061-T6; AL; STATE; AZ31B</t>
  </si>
  <si>
    <t>Joining of aluminium and magnesium alloys frequently pose significant challenges to the extent where joining may seem impossible, due to differences in the physical, metallurgical, and chemical properties of the materials. Friction stir welding is a solid-state welding technique which uses a non-consumable tool to join metals. This study examines the dissimilar friction stir welding of 3 mm thick AA1050 and AZ91D alloy sheets. Successful defect-free joints were achieved at rotational speeds of 400 rpm and 600 rpm, and a constant traverse speed of 50 mm/min. The metallurgical investigations used to characterize the microstructure of the welds are optical microscopy (OM), scanning electron microscope (SEM) and X-ray diffraction (XRD). The microstructures of the samples show distinct morphology attributed to their different rotational speeds. However, Al3Mg2 intermetallics (IMCs) phase was detected in the white bands present in both weld samples. The IMCs were formed through solid-state diffusion. The mechanical properties characterizations includes the microhardness profiles and tensile testing. The variation in the rotational speeds do not have a significant effect on the microhardness distribution of the weld samples. The tensile strength of the dissimilar weld improved substantially with the presence of an interpenetration feature (IPF).</t>
  </si>
  <si>
    <t>[Kayode, O.] Univ Johannesburg, Dept Mech Engn Sci, 2006 Auckland Pk Kingsway, Johannesburg, South Africa; [Akinlabi, E. T.] Pan African Univ Life &amp; Earth Sci PAULESI, Ibadan 200284, Nigeria</t>
  </si>
  <si>
    <t>University of Johannesburg</t>
  </si>
  <si>
    <t>Kayode, O (corresponding author), Univ Johannesburg, Dept Mech Engn Sci, 2006 Auckland Pk Kingsway, Johannesburg, South Africa.</t>
  </si>
  <si>
    <t>kayode_damola@yahoo.com</t>
  </si>
  <si>
    <t>University of Johannesburg Global Excellence Stature (GES)</t>
  </si>
  <si>
    <t>The assistance of Dr. M.O. Bodunrin of the School of Chemical and Metallurgical Engineering, University of the Witwatersrand is very much appreciated and acknowledged. The authors acknowledges the support of Prof. S.K Pal, Mr. Suryakanta Sahu and Mr. Debasish Mishra of the Friction Stir Welding Lab, Department of Mechanical Engineering, Indian Institute of Technology (IIT) Kharagpur, India for the provision, comments and assistance with the friction stir welding machine. The corresponding author acknowledges funding support by the University of Johannesburg Global Excellence Stature (GES) for the scholarship award.</t>
  </si>
  <si>
    <t>UNIV MALAYSIA PAHANG</t>
  </si>
  <si>
    <t>PAHANG</t>
  </si>
  <si>
    <t>LEBUHRAYA TUN RAZAK, GAMBANG, KUANTAN, PAHANG, 26300, MALAYSIA</t>
  </si>
  <si>
    <t>2289-4659</t>
  </si>
  <si>
    <t>2231-8380</t>
  </si>
  <si>
    <t>J MECH ENG SCI</t>
  </si>
  <si>
    <t>J. Mech. Eng. Sci.</t>
  </si>
  <si>
    <t>10.15282/jmes.15.3.2021.11.0655</t>
  </si>
  <si>
    <t>UT3YO</t>
  </si>
  <si>
    <t>WOS:000698055300011</t>
  </si>
  <si>
    <t>Zhao, JJ; Wu, CS; Su, H</t>
  </si>
  <si>
    <t>Zhao, Junjie; Wu, ChuanSong; Su, Hao</t>
  </si>
  <si>
    <t>Acoustic effect on the tensile properties and metallurgical structures of dissimilar friction stir welding joints of Al/Mg alloys</t>
  </si>
  <si>
    <t>Friction stir welding; Aluminum alloy; Magnesium alloy; Ultrasonic vibration; Tensile property; Macro and micro structures</t>
  </si>
  <si>
    <t>INTERMETALLIC COMPOUNDS; MECHANICAL-PROPERTIES; WELDED ALUMINUM; AZ31B MAGNESIUM; MG ALLOY; MICROSTRUCTURE; SPEED</t>
  </si>
  <si>
    <t>The joint strength of friction stir welded Al/Mg alloys is a critical factor for the wide applications of dissimilar joints. In this study, dissimilar Al/Mg alloys joints were made by friction stir welding (FSW) and its variant, ultrasonic vibration enhanced FSW (UVeFSW), respectively. The tensile strength, fracture toughness and fracture location of the whole joints and three (upper, middle, lower) parts of the joints were compared by characterizing the macro-, mesoscopic- and micro-structures of the welds. The influence of ultrasonic vibration on the tensile properties of the joints was discussed. The results showed that the lower part of the welds was the weakest part due to the poor materials mixing/interlocking and a large amount of intermetallic compounds, while the upper part of the weld had the best strength. Good material mixing/mechanical interlocking in the welds was the basis for obtaining higher joint strength, and the thinner intermetallic compound layer was the key to the better toughness of the joint. The application of ultrasonic vibration can improve the tensile strength of each part of the welds, but the improvement rate of tensile strength is greater for the middle and lower parts of the welds.</t>
  </si>
  <si>
    <t>[Zhao, Junjie; Wu, ChuanSong; Su, Hao] Shandong Univ, Inst Mat Joining, MOE Key Lab Liquid Solid Struct Evolut &amp; Mat Proc, Jinan 250061, Peoples R China</t>
  </si>
  <si>
    <t>This work is funded by the National Natural Science Foundation of China (Grant No. 52035005).</t>
  </si>
  <si>
    <t>10.1016/j.jmapro.2021.03.057</t>
  </si>
  <si>
    <t>RQ1YY</t>
  </si>
  <si>
    <t>WOS:000642216900002</t>
  </si>
  <si>
    <t>Heidarzadeh, A; Mironov, S; Kaibyshev, R; Çam, G; Simar, A; Gerlich, A; Khodabakhshi, F; Mostafaei, A; Field, DP; Robson, JD; Deschamps, A; Withers, PJ</t>
  </si>
  <si>
    <t>Heidarzadeh, A.; Mironov, S.; Kaibyshev, R.; Cam, G.; Simar, A.; Gerlich, A.; Khodabakhshi, F.; Mostafaei, A.; Field, D. P.; Robson, J. D.; Deschamps, A.; Withers, P. J.</t>
  </si>
  <si>
    <t>Friction stir welding/processing of metals and alloys: A comprehensive review on microstructural evolution</t>
  </si>
  <si>
    <t>PROGRESS IN MATERIALS SCIENCE</t>
  </si>
  <si>
    <t>Friction stir welding; processing; Stacking fault energy; Metal matrix composites; Recovery; Microstructure; Recrystallization</t>
  </si>
  <si>
    <t>ALUMINUM-MATRIX COMPOSITES; HIGH-ENTROPY ALLOY; AL-MG ALLOY; INTERMETALLIC COMPOUND LAYER; AUSTENITIC STAINLESS-STEEL; WELDED DISSIMILAR JOINTS; TOOL ROTATIONAL SPEED; IN-SITU NANOCOMPOSITE; AZ31 MAGNESIUM ALLOY; CONTINUOUS DYNAMIC RECRYSTALLIZATION</t>
  </si>
  <si>
    <t>The unique combination of very large strains, high temperatures and high strain rates inherent to friction stir welding (FSW) and friction stir processing (FSP) and their dependency on the processing parameters provides an opportunity to tailor the microstructure, and hence the performance of welds and surfaces to an extent not possible with fusion processes. While a great deal of attention has previously been focused on the FSW parameters and their effect on weld quality and joint performance, here the focus is on developing a comprehensive understanding of the fundamentals of the microstructural evolution during FSW/P. Through a consideration of the mechanisms underlying the development of grain structures and textures, phases, phase transformations and precipitation, microstructural control across a very wide range of similar and dissimilar material joints is examined. In particular, when considering the joining of dissimilar metals and alloys, special attention is focused on the control and dispersion of deleterious intermetallic compounds. Similarly, we consider how FSP can be used to locally refine the microstructure as well as provide an opportunity to form metal matrix composites (MMCs) for near surface reinforcement. Finally, the current gaps in our knowledge are considered in the context of the future outlook for FSW/P.</t>
  </si>
  <si>
    <t>[Heidarzadeh, A.] Azarbaijan Shahid Madani Univ, Dept Mat Engn, Tabriz, Iran; [Mironov, S.; Kaibyshev, R.] Belgorod Natl Res Univ, Pobeda 85, Belgorod 308015, Russia; [Cam, G.] Iskenderun Tech Univ, Fac Engn &amp; Nat Sci, Dept Mech Engn, TR-31200 Iskenderun Hatay, Turkey; [Simar, A.] UCLouvain, Inst Mech Mat &amp; Civil Engn, B-1348 Louvain La Neuve, Belgium; [Gerlich, A.] Univ Waterloo, Dept Mech &amp; Mechatron Engn, Waterloo, ON, Canada; [Khodabakhshi, F.] Univ Tehran, Coll Engn, Sch Met &amp; Mat Engn, POB 11155-4563, Tehran, Iran; [Mostafaei, A.] Illinois Inst Technol, Dept Mech Mat &amp; Aerosp Engn, 10 W 32nd St, Chicago, IL 60616 USA; [Field, D. P.] Washington State Univ, Sch Mech &amp; Mat Engn, Pullman, WA 99164 USA; [Robson, J. D.] Univ Manchester, Dept Mat, Manchester M13 9PL, Lancs, England; [Deschamps, A.] Univ Grenoble Alpes, SIMaP, Grenoble INP, CNRS, F-38000 Grenoble, France; [Withers, P. J.] Univ Manchester, Henry Royce Inst, Dept Mat, Manchester M13 9PL, Lancs, England</t>
  </si>
  <si>
    <t>Azarbaijan Shahid Madani University; Belgorod State University; Iskenderun Technical University; Universite Catholique Louvain; University of Waterloo; University of Tehran; Illinois Institute of Technology; Washington State University; University of Manchester; Communaute Universite Grenoble Alpes; Institut National Polytechnique de Grenoble; Universite Grenoble Alpes (UGA); Centre National de la Recherche Scientifique (CNRS); University of Manchester</t>
  </si>
  <si>
    <t>Heidarzadeh, A (corresponding author), Azarbaijan Shahid Madani Univ, Dept Mat Engn, Tabriz, Iran.</t>
  </si>
  <si>
    <t>ac.heydarzadeh@azaruniv.ac.ir</t>
  </si>
  <si>
    <t>Kaibyshev, Rustam/G-8804-2011; ÇAM, Gürel/E-3172-2013; Withers, Phil/A-6760-2009; Khodabakhshi, Farzad/D-3481-2018; Heidarzadeh, Akbar/X-2063-2019; Deschamps, Alexis/A-2112-2009; Field, David/D-5216-2012</t>
  </si>
  <si>
    <t>Cam, Gurel/0000-0003-0222-9274; Khodabakhshi, Farzad/0000-0002-5942-2203; Heidarzadeh, Akbar/0000-0001-5623-0233; Gerlich, Adrian/0000-0003-0270-7475; Withers, Philip/0000-0002-1946-5647; Deschamps, Alexis/0000-0002-6038-9201; Field, David/0000-0001-9415-0795; Robson, Joseph/0000-0001-6115-4239</t>
  </si>
  <si>
    <t>European Research Council (ERC) [716678]; European Research Council [695638]; Henry Royce Institute for Advanced Materials, established through EPSRC [EP/R00661X/1, EP/P025498/1, EP/P025021/1]; Russian Science Foundation [1949-02001]; Russian Science Foundation [19-49-02001] Funding Source: Russian Science Foundation; EPSRC [EP/S019367/1, EP/P025021/1, EP/R001715/1] Funding Source: UKRI</t>
  </si>
  <si>
    <t>European Research Council (ERC)(European Research Council (ERC)); European Research Council(European Research Council (ERC)); Henry Royce Institute for Advanced Materials, established through EPSRC; Russian Science Foundation(Russian Science Foundation (RSF)); Russian Science Foundation(Russian Science Foundation (RSF)); EPSRC(UK Research &amp; Innovation (UKRI)Engineering &amp; Physical Sciences Research Council (EPSRC))</t>
  </si>
  <si>
    <t>A. Heidarzadeh would like to thank Mr. Amin Radi for his great help in preparing the images and schematics. A. Simar acknowledges the financial support of the European Research Council (ERC) for the Starting Grant ALUFIX project (grant agreement no. 716678). Philip J. Withers acknowledges a European Research Council advanced grant Correl-CT No. 695638 and acknowledges the support of the Henry Royce Institute for Advanced Materials, established through EPSRC grants EP/R00661X/1, EP/P025498/1 and EP/P025021/1. S. Mironov would like to thank the Russian Science Foundation (grant No. 1949-02001) for financial support.</t>
  </si>
  <si>
    <t>0079-6425</t>
  </si>
  <si>
    <t>1873-2208</t>
  </si>
  <si>
    <t>PROG MATER SCI</t>
  </si>
  <si>
    <t>Prog. Mater. Sci.</t>
  </si>
  <si>
    <t>10.1016/j.pmatsci.2020.100752</t>
  </si>
  <si>
    <t>RQ5EO</t>
  </si>
  <si>
    <t>WOS:000642440800001</t>
  </si>
  <si>
    <t>Peng, ZL; Zhou, TS; Li, YA; Cui, Z; Wu, ZY; Yan, JC</t>
  </si>
  <si>
    <t>Peng, Zilong; Zhou, Taoshuai; Li, Yinan; Cui, Zhuang; Wu, Zhiyuan; Yan, Jiuchun</t>
  </si>
  <si>
    <t>Microstructure and mechanical performance of AZ31/2024 dissimilar alloy joints using a multi-interlayer of Ni/Al/Zn via ultrasonic-assisted transient liquid phase bonding</t>
  </si>
  <si>
    <t>AZ31; AA2024; Ultrasonic; TLP; IMCs; Mechanical performance</t>
  </si>
  <si>
    <t>ALUMINUM-ALLOY; MAGNESIUM; MG; AL; DIFFUSION; AL/MG; ZINC; PARAMETERS; WELDS</t>
  </si>
  <si>
    <t>Here, the novel combination of multi-interlayers composed of Ni, Al, and Zn foil was used to join AZ31/2024 dissimilar alloys via ultrasonic-assisted transient liquid phase bonding (U-TLP) in air condition. This multi-interlayer acts as a 'physical barrier' to forbid the formation of Mg-Al Intermetallic compounds (IMCs) and engineer IMCs to improve the mechanical performance. The function of the Al interlayer is to form Al-Ni and Al-Mg-Zn products and reduce the excess dissolution of AZ31. Results show that adopting Al/Zn/Ni/Zn multi-interlayer helped to form a mixed IMCs layer composed of Mg2Ni, Al3Ni, Al3Ni2, and AlMg4Zn11 to enhance the bonding between Ni interlayer and AZ31, which prohibits the lack of bonding using Zn/Ni/Zn multi-interlayer. The shear strength of the joints using Al/Zn/Ni/Zn multi-interlayer has been up to 95.3 MPa from 35.2 MPa with Zn/Ni/Zn multiinterlayer. The role of Al interlayer played during U-TLP bonding was discussed in detail, and the evolution of microstructure on both sides of the Ni interlayer was analyzed. (c) 2020 The Authors. Published by Elsevier Ltd. This is an open access article under the CC BY-NC-ND license (http:// creativecommons.org/licenses/by-nc-nd/4.0/).</t>
  </si>
  <si>
    <t>[Peng, Zilong; Zhou, Taoshuai; Li, Yinan; Cui, Zhuang; Wu, Zhiyuan] Qingdao Univ Technol, Sch Mech &amp; Automot Engn, Qingdao 266000, Peoples R China; [Peng, Zilong] Ohio State Univ, Coll Engn, Columbus, OH 43210 USA; [Yan, Jiuchun] Harbin Inst Technol, State Key Lab Welding &amp; Joining, Harbin 150001, Peoples R China</t>
  </si>
  <si>
    <t>Qingdao University of Technology; University System of Ohio; Ohio State University; Harbin Institute of Technology</t>
  </si>
  <si>
    <t>Li, YA (corresponding author), Qingdao Univ Technol, Sch Mech &amp; Automot Engn, Qingdao 266000, Peoples R China.</t>
  </si>
  <si>
    <t>liyinan@qut.edu.cn</t>
  </si>
  <si>
    <t>Zhou, Taoshuai/KDN-1508-2024; Wu, Zhiyuan/AAX-3075-2020</t>
  </si>
  <si>
    <t>Zhou, Taoshuai/0009-0009-8718-6074; Peng, Zilong/0000-0002-6565-4246</t>
  </si>
  <si>
    <t>National Natural Science Foundation of China [51871128, 51875300]; Natural Science Foundation of Shandong Province [ZR2017MEE012, ZR2018MEE017]; Key Research and Development Plan of Shandong Province [2018GGX103036]</t>
  </si>
  <si>
    <t>National Natural Science Foundation of China(National Natural Science Foundation of China (NSFC)); Natural Science Foundation of Shandong Province(Natural Science Foundation of Shandong Province); Key Research and Development Plan of Shandong Province</t>
  </si>
  <si>
    <t>This project was supported by the National Natural Science Foundation of China (51871128, 51875300), Natural Science Foundation of Shandong Province (ZR2017MEE012,ZR2018MEE017) and Key Research and Development Plan of Shandong Province (2018GGX103036). We thank LetPub (www.letpub.com) for its linguistic assistance during the preparation of this manuscript.</t>
  </si>
  <si>
    <t>10.1016/j.matdes.2020.109218</t>
  </si>
  <si>
    <t>OZ6AZ</t>
  </si>
  <si>
    <t>WOS:000595007900005</t>
  </si>
  <si>
    <t>Lv, XZ; Wang, HY; Liu, LM</t>
  </si>
  <si>
    <t>Lv, Xinze; Wang, Hongyang; Liu, Liming</t>
  </si>
  <si>
    <t>Influence of Welding Speed on Characteristics of Non-Axisymmetric Laser-Tungsten Inert Gas Hybrid Welded Mg/Al Lap Joints with Zn Filler</t>
  </si>
  <si>
    <t>laser-TIG hybrid welding; Mg-Al-Zn dissimilar joint; intermetallic compounds; microstructure; fracture</t>
  </si>
  <si>
    <t>INTERMETALLIC COMPOUND; MECHANICAL-PROPERTIES; BUTT JOINTS; INTERFACE MICROSTRUCTURE; ALUMINUM-ALLOY; AL/MG ALLOYS; MG; AZ31; INTERLAYER; EVOLUTION</t>
  </si>
  <si>
    <t>A non-axisymmetric laser-tungsten inert gas (TIG) heat source was designed to join Mg-Al dissimilar metals with pure Zn filler at a series of welding speeds (500-900 mm/min). Laser and TIG heat sources respectively acted on Al and Mg base metals to precisely control their dissolution into the welding pool. The solidification rate of liquid metal was controlled by adjusting the welding speed, then the reaction process of Mg, Al and Zn could be accurately regulated. The results indicated that various microstructures including Al solid solution, Zn solid solution, Mg-Zn intermetallic compounds (IMCs) and eutectic structure formed in the joint produced at different speeds. Lower welding speed (500 mm/min) caused the microstructure coarsening and higher welding speed (900 mm/min) would lead to the enrichment of MgZn(2)intermetallic compounds. At the optimal welding speed of 800 mm/min in particular, fine MgZn2IMCs grains uniformly distributed in the Al and Zn solid solution. The tensile-shear load reached a maximum of 1052.5 N/cm and the joint fractured at the fusion zone near the Al base metal.</t>
  </si>
  <si>
    <t>[Lv, Xinze; Wang, Hongyang; Liu, Liming] Dalian Univ Technol, Key Lab Liaoning Adv Welding &amp; Joining Technol, Sch Mat Sci &amp; Engn, Dalian 116024, Peoples R China</t>
  </si>
  <si>
    <t>1661869414@mail.dlut.edu.cn; wang-hy@dlut.edu.cn; liulm@dlut.edu.cn</t>
  </si>
  <si>
    <t>Wang, Hongyang/0000-0001-8835-3182</t>
  </si>
  <si>
    <t>This work was supported by the National Natural Science Funds of China (No. U1764251 and No. 51975090).</t>
  </si>
  <si>
    <t>10.3390/ma13173789</t>
  </si>
  <si>
    <t>NP7VD</t>
  </si>
  <si>
    <t>WOS:000570379700001</t>
  </si>
  <si>
    <t>Zhou, WQ; Dong, PS; Pei, XJ; Karakas, Ö; Li, XW</t>
  </si>
  <si>
    <t>Zhou, Wenqing; Dong, Pingsha; Pei, Xianjun; Karakas, Ozler; Li, Xiangwei</t>
  </si>
  <si>
    <t>Evaluation of magnesium weldment fatigue data using traction and notch stress methods</t>
  </si>
  <si>
    <t>Magnesium alloys; Welded joints; Traction stress; Structural stress; Equivalent notch stress</t>
  </si>
  <si>
    <t>WELDED-JOINTS; AZ31 MAGNESIUM; CRACK-GROWTH; DESIGN; STRENGTH; BEHAVIORS; PARAMETER; RADII</t>
  </si>
  <si>
    <t>Recent magnesium weldment fatigue test data (Karakas et al., 2008), which involve partial- and full-penetration butt welds, as well as non-load carrying fillet welds, have been analyzed using both traction structural stress and equivalent notch stress methods. Both methods were compared for their effectiveness in correlating the test data by incorporating fracture mechanics-based load ratio parameters and was successfully used in conjunction with the load ratio parameter. Furthermore, the equivalent traction stress parameter, once converted into an equivalent structural strain parameter, enables comparison between magnesium weldment test data with the master S-N curve scatter band adopted in ASME Div. 2.</t>
  </si>
  <si>
    <t>[Zhou, Wenqing; Dong, Pingsha; Pei, Xianjun] Univ Michigan, Dept Naval Architecture &amp; Marine Engn, Ann Arbor, MI 48109 USA; [Karakas, Ozler] Pamukkale Univ, Fac Engn, Dept Mech Engn, TR-20160 Denizli, Turkey; [Li, Xiangwei] CRRC Qiqihar Rolling Stock Co Ltd, Qiqihar, Peoples R China</t>
  </si>
  <si>
    <t>University of Michigan System; University of Michigan; Pamukkale University</t>
  </si>
  <si>
    <t>Pei, Xianjun/K-1596-2019; Zhou, Wenqing/HTT-0999-2023; Pei, Xianjun/H-2727-2018</t>
  </si>
  <si>
    <t>Dong, Pingsha/0000-0003-3265-858X; Zhou, Wenqing/0000-0003-4997-6138; Pei, Xianjun/0000-0001-5282-0607</t>
  </si>
  <si>
    <t>CRRC Qiqihar Rolling Stock Co. Ltd., China at the University of Michigan [N025456]; Scientific Research Coordination Unit of Pamukkale University, Turkey [2020KRM005]</t>
  </si>
  <si>
    <t>CRRC Qiqihar Rolling Stock Co. Ltd., China at the University of Michigan; Scientific Research Coordination Unit of Pamukkale University, Turkey(Pamukkale University)</t>
  </si>
  <si>
    <t>WZ, XP, and PD acknowledge the financial support of this work through a grant from CRRC Qiqihar Rolling Stock Co. Ltd., China at the University of Michigan (Grant No.: N025456). OK acknowledges the support of the Scientific Research Coordination Unit of Pamukkale University, Turkey (Grant No.: 2020KRM005).</t>
  </si>
  <si>
    <t>10.1016/j.ijfatigue.2020.105695</t>
  </si>
  <si>
    <t>LY6RT</t>
  </si>
  <si>
    <t>WOS:000540657100014</t>
  </si>
  <si>
    <t>Rubino, F; Parmar, H; Esperto, V; Carlone, P</t>
  </si>
  <si>
    <t>Rubino, Felice; Parmar, Hetal; Esperto, Vitantonio; Carlone, Pierpaolo</t>
  </si>
  <si>
    <t>Ultrasonic welding of magnesium alloys: a review</t>
  </si>
  <si>
    <t>Mg alloys; solid-state welding; ultrasonic welding; microstructure; mechanical properties; ultrasonic-assisted laser welding; ultrasonic-assisted friction stir welding; laser welding; mg dissimilar welding</t>
  </si>
  <si>
    <t>MECHANICAL-PROPERTIES; ELEVATED-TEMPERATURE; AZ31B MAGNESIUM; WELDED-JOINTS; RARE-EARTH; TENSILE PROPERTIES; FATIGUE PROPERTIES; ALUMINUM-ALLOYS; CAST MAGNESIUM; HEAT INPUT</t>
  </si>
  <si>
    <t>Solid-state welding processes have become the most integral development in the field of materials joining since its inception and have found widespread usage in many industries. In the past decade, a lot of work has been devoted to friction stir welding and similar processes. However, little attention has been devoted toward ultrasonic welding (USW) and its application to magnesium alloys. This paper will discuss and comment on the recent advances in the USW of Magnesium alloys. The state-of-the-art on this topic is summarized, including similar (Mg alloys to Mg alloys) and dissimilar (Mg alloys to other metals) joining, ultrasonic-assisted welding methods, and process modeling. Finally, some opportunities for further research are outlined.</t>
  </si>
  <si>
    <t>[Rubino, Felice; Esperto, Vitantonio] Univ Naples Federico II, Dept Chem Mat &amp; Prod Engn, Naples, Italy; [Parmar, Hetal; Carlone, Pierpaolo] Univ Salerno, Dept Ind Engn, Via Giovanni Paolo II 132, I-84084 Fisciano, SA, Italy</t>
  </si>
  <si>
    <t>University of Naples Federico II; University of Salerno</t>
  </si>
  <si>
    <t>Carlone, P (corresponding author), Univ Salerno, Dept Ind Engn, Via Giovanni Paolo II 132, I-84084 Fisciano, SA, Italy.</t>
  </si>
  <si>
    <t>pcarlone@unisa.it</t>
  </si>
  <si>
    <t>Esperto, Vitantonio/0009-0009-0400-458X; Parmar, Hetal/0000-0002-8559-3532</t>
  </si>
  <si>
    <t>JUL 26</t>
  </si>
  <si>
    <t>10.1080/10426914.2020.1758330</t>
  </si>
  <si>
    <t>ME4EN</t>
  </si>
  <si>
    <t>WOS:000538607800001</t>
  </si>
  <si>
    <t>Kubit, A; Drabczyk, M; Trzepiecinski, T; Bochnowski, W; Kascák, L; Slota, J</t>
  </si>
  <si>
    <t>Kubit, Andrzej; Drabczyk, Mateusz; Trzepiecinski, Tomasz; Bochnowski, Wojciech; Kascak, L'ubos; Slota, Jan</t>
  </si>
  <si>
    <t>Fatigue Life Assessment of Refill Friction Stir Spot Welded Alclad 7075-T6 Aluminium Alloy Joints</t>
  </si>
  <si>
    <t>aircraft industry; aluminium alloy; friction stir spot welding; mechanical engineering; single-lap joints</t>
  </si>
  <si>
    <t>CRACK PROPAGATION BEHAVIOR; LAP-SHEAR SPECIMENS; RESIDUAL-STRESS; FAILURE MODES; GROWTH-BEHAVIOR; AZ31 MAGNESIUM; WELDING SPEED; PARAMETERS; MICROSTRUCTURE; STRENGTH</t>
  </si>
  <si>
    <t>Refill Friction Stir Spot Welding (RFSSW) shows great potential to be a replacement for single-lap joining techniques such as riveting or resistance spot welding used in the aircraft industry. In this paper, the fatigue behaviour of RFSSW single-lap joints is analysed experimentally in lap-shear specimens of Alclad 7075-T6 aluminium alloy with different thicknesses, i.e., 0.8 mm and 1.6 mm. The joints were tested under low-cycle and high-cycle fatigue tests. Detailed observations of the fatigue fracture characteristics were conducted using a scanning electron microscope (SEM) with energy dispersive X-ray spectroscopy (EDS). The locations of fatigue failure across the weld, fatigue crack initiation, and propagation behaviour are discussed on the basis of the SEM analysis. The possibility of predicting the propagation of fatigue cracks in RFSSW joints is verified based on Paris's law. Two fatigue failure modes are observed at different load levels, including shear fracture mode transverse crack growth at high stress-loading conditions and at low load levels, and destruction of the lower sheet due to stretching as a result of low stress-loading conditions. The analysis of SEM micrographs revealed that the presence of aluminium oxides aggravates the inhomogeneity of the material in the weld nugget around its periphery and is a source of crack nucleation. The results of the fatigue crack growth rate predicted by Paris's law were in good agreement with the experimental results.</t>
  </si>
  <si>
    <t>[Kubit, Andrzej] Rzeszow Univ Technol, Dept Mfg &amp; Prod Engn, Al Powst Warszawy 8, PL-35959 Rzeszow, Poland; [Drabczyk, Mateusz] Univ Rzeszow, Fac Math &amp; Nat Sci, Inst Technol, Al Rejtana 16c, PL-35959 Rzeszow, Poland; [Trzepiecinski, Tomasz] Rzeszow Univ Technol, Dept Mat Forming &amp; Proc, Al Powst Warszawy 8, PL-35959 Rzeszow, Poland; [Bochnowski, Wojciech] Univ Rzeszow, Ctr Innovat Technol, Ul Pigonia 1, PL-35959 Rzeszow, Poland; [Kascak, L'ubos; Slota, Jan] Tech Univ Kosice, Fac Mech Engn, Inst Technol &amp; Mat Engn, Masiarska 74, Kosice 04001, Slovakia</t>
  </si>
  <si>
    <t>Rzeszow University of Technology; University of Rzeszow; Rzeszow University of Technology; University of Rzeszow; Technical University Kosice</t>
  </si>
  <si>
    <t>Kubit, A (corresponding author), Rzeszow Univ Technol, Dept Mfg &amp; Prod Engn, Al Powst Warszawy 8, PL-35959 Rzeszow, Poland.</t>
  </si>
  <si>
    <t>akubit@prz.edu.pl; mat.drabczyk@gmail.com; tomtrz@prz.edu.pl; wobochno@ur.edu.pl; lubos.kascak@tuke.sk; jan.slota@tuke.sk</t>
  </si>
  <si>
    <t>Kascak, Lubos/S-8864-2019; Kubit, Andrzej/AAX-6157-2021; Trzepiecinski, Tomasz/H-7069-2013; Slota, Jan/A-6275-2009</t>
  </si>
  <si>
    <t>Trzepiecinski, Tomasz/0000-0002-4366-0135; Kubit, Andrzej/0000-0002-6179-5359; Slota, Jan/0000-0002-9054-0902; Kascak, Lubos/0000-0001-5642-9998</t>
  </si>
  <si>
    <t>Slovak Research and Development Agency [APVV-17-0381]; Grant Agency of the Ministry of Education, Science, Research, and Sport of the Slovak Republic [VEGA 1/0259/19]</t>
  </si>
  <si>
    <t>Slovak Research and Development Agency(Slovak Research and Development Agency); Grant Agency of the Ministry of Education, Science, Research, and Sport of the Slovak Republic</t>
  </si>
  <si>
    <t>The Slovak Research and Development Agency under grant number APVV-17-0381 - Increasing the efficiency of forming and joining parts of hybrid car bodies - funded this research. And the Grant Agency of the Ministry of Education, Science, Research, and Sport of the Slovak Republic grant number VEGA 1/0259/19.</t>
  </si>
  <si>
    <t>10.3390/met10050633</t>
  </si>
  <si>
    <t>LY0ND</t>
  </si>
  <si>
    <t>WOS:000540220000081</t>
  </si>
  <si>
    <t>Li, QH; Ma, ZW; Ji, SD; Song, Q; Gong, P; Li, R</t>
  </si>
  <si>
    <t>Li, Qinghua; Ma, Zhongwei; Ji, Shude; Song, Qi; Gong, Peng; Li, Rui</t>
  </si>
  <si>
    <t>Effective joining of Mg/Ti dissimilar alloys by friction stir lap welding</t>
  </si>
  <si>
    <t>Mg/Ti dissimilar alloys; Friction stir lap welding; Microstructure; Tensile-shear strength</t>
  </si>
  <si>
    <t>MAGNESIUM MATRIX COMPOSITE; WELDED BUTT JOINTS; MECHANICAL-PROPERTIES; TITANIUM-ALLOY; AZ31B MG; TI-6AL-4V; MICROSTRUCTURE; ALUMINUM; LASER; AL</t>
  </si>
  <si>
    <t>Mg/Ti dissimilar alloys were lap welded by friction stir lap welding (FSLW) with the tool pin slightly penetrating into the bottom Ti alloy during the welding process. The joint microstructure, mechanical properties and fracture behavior were systematically investigated. The metallurgical bonding associated with an Al enrichment layer and the mechanical interlocking bonding relying on the pin marks on the bottom Ti alloy surface were formed at the lap interface. Decreasing the welding speed was beneficial to increasing the interfacial bonding strength due to the widened Al enrichment layer and the improved mechanical interlocking resulting from the denser pin marks. When the welding speed decreased to 80 mm/min from 120 mm/min, the fracture location transferred to the upper Mg alloy from the lap interface. The maximum joint tensile-shear strength was 424 N/mm and the joint efficiency reached 89.2 % with respect to the base Mg alloy. FSLW technique provides an effective method to acquire a high-quality joint of Mg/Ti dissimilar alloys.</t>
  </si>
  <si>
    <t>[Li, Qinghua; Ma, Zhongwei; Ji, Shude; Song, Qi; Gong, Peng; Li, Rui] Shenyang Aerosp Univ, Fac Aerosp Engn, Shenyang 110136, Peoples R China</t>
  </si>
  <si>
    <t>Ji, SD; Song, Q (corresponding author), Shenyang Aerosp Univ, Fac Aerosp Engn, Shenyang 110136, Peoples R China.</t>
  </si>
  <si>
    <t>superjsd@163.com; sauqsong@163.com</t>
  </si>
  <si>
    <t>10.1016/j.jmatprotec.2019.116483</t>
  </si>
  <si>
    <t>KG6TR</t>
  </si>
  <si>
    <t>WOS:000510083100029</t>
  </si>
  <si>
    <t>Baghdadi, AH; Sajuri, Z; Selamat, NFM; Omar, MZ; Miyashita, Y; Kokabi, AH</t>
  </si>
  <si>
    <t>Baghdadi, Amir Hossein; Sajuri, Zainuddin; Selamat, Nor Fazilah Mohamad; Omar, Mohd Zaidi; Miyashita, Yukio; Kokabi, Amir Hossein</t>
  </si>
  <si>
    <t>Effect of intermetallic compounds on the fracture behavior of dissimilar friction stir welding joints of Mg and Al alloys</t>
  </si>
  <si>
    <t>aluminum alloy; magnesium alloy; intermetallic compounds; dissimilar welded joint; friction stir welding</t>
  </si>
  <si>
    <t>MECHANICAL-PROPERTIES; MAGNESIUM ALLOY; TENSILE PROPERTIES; ALUMINUM-ALLOY; MICROSTRUCTURE EVOLUTION; 6061-T6 AL; AZ31B; WELDABILITY; GROWTH</t>
  </si>
  <si>
    <t>Joining Mg to Al is challenging because of the deterioration of mechanical properties caused by the formation of intermetallic compounds (IMCs) at the Mg/Al interface. This study aims to improve the mechanical properties of welded samples by preventing the fracture location at the Mg/Al interface. Friction stir welding was performed to join Mg to Al at different rotational and travel speeds. The micro structure of the welded samples showed the IMCs layers containing Al12Mg17 (gamma) and Al3Mg2 (beta) at the welding zone with a thickness (&gt; 3.5</t>
  </si>
  <si>
    <t>[Baghdadi, Amir Hossein; Sajuri, Zainuddin; Selamat, Nor Fazilah Mohamad; Omar, Mohd Zaidi] Univ Kebangsaan Malaysia, Ctr Mat Engn &amp; Smart Mfg, Fac Engn &amp; Built Environm, Ukm Bangi 43600, Selangor, Malaysia; [Miyashita, Yukio] Nagaoka Univ Technol, Dept Mech Engn, Nagaoka, Niigata 9402188, Japan; [Kokabi, Amir Hossein] Sharif Univ Technol, Dept Mat Sci &amp; Engn, Tehran 1136511155, Iran</t>
  </si>
  <si>
    <t>Universiti Kebangsaan Malaysia; Nagaoka University of Technology; Sharif University of Technology</t>
  </si>
  <si>
    <t>Baghdadi, AH; Sajuri, Z (corresponding author), Univ Kebangsaan Malaysia, Ctr Mat Engn &amp; Smart Mfg, Fac Engn &amp; Built Environm, Ukm Bangi 43600, Selangor, Malaysia.</t>
  </si>
  <si>
    <t>baghdadi.amirhossein@gmail.com; zsajuri@ukm.edu.my</t>
  </si>
  <si>
    <t>Baghdadi, Amir/M-5488-2018; Sajuri, Zainuddin/AAE-7770-2019; Omar, Mohd Zaidi/C-9918-2017</t>
  </si>
  <si>
    <t>Baghdadi, Amir Hossein/0000-0002-0397-7824; Omar, Mohd Zaidi/0000-0002-4376-2772</t>
  </si>
  <si>
    <t>Universiti Kebang-saan Malaysia [AP-2015-016]</t>
  </si>
  <si>
    <t>Universiti Kebang-saan Malaysia</t>
  </si>
  <si>
    <t>The authors would like to thank the Universiti Kebang-saan Malaysia for supporting this research project through the research funding (AP-2015-016).</t>
  </si>
  <si>
    <t>10.1007/s12613-019-1834-5</t>
  </si>
  <si>
    <t>JB9WB</t>
  </si>
  <si>
    <t>WOS:000488930000010</t>
  </si>
  <si>
    <t>Shah, LH; Khodabakhshi, F; Gerlich, A</t>
  </si>
  <si>
    <t>Shah, L. H.; Khodabakhshi, F.; Gerlich, A.</t>
  </si>
  <si>
    <t>Effect of beam wobbling on laser welding of aluminum and magnesium alloy with nickel interlayer</t>
  </si>
  <si>
    <t>Aluminum; Magnesium; laser welding; Beam wobbling; Microstructure; Interlayer</t>
  </si>
  <si>
    <t>AL-ALLOY; MG ALLOY; FORMATION ENTHALPY; MICROSTRUCTURE; TRANSITION; ADHESIVE; AZ31</t>
  </si>
  <si>
    <t>The influence of conventional laser keyhole welding and beam wobbling was evaluated at two weld travel speeds and power settings. Fracture in linear lap welds would occur during specimen preparation due to the presence of Al-rich brittle fusion zone, unless one utilizes a circular laser wobbling path (at 1000 Hz). Wobbling provided better integrity due to the presence of a Mg-rich ductile fusion zone and a larger bonded width. It can be concluded that laser beam wobbling enhances joint quality by widening the joint area and mitigating formation of brittle secondary phases at the joint fusion zone.</t>
  </si>
  <si>
    <t>[Shah, L. H.; Gerlich, A.] Univ Waterloo, Fac Engn, Dept Mech &amp; Mechatron Engn, 200 Univ Ave West, Waterloo, ON N2L 3G1, Canada; [Shah, L. H.] Univ Malaysia Pahang, Fac Mech Engn, Pekan 26600, Pahang, Malaysia; [Khodabakhshi, F.] Univ Tehran, Coll Engn, Sch Met &amp; Mat Engn, POB 11155-4563, Tehran, Iran</t>
  </si>
  <si>
    <t>University of Waterloo; Universiti Malaysia Pahang Al-Sultan Abdullah (UMPSA); University of Tehran</t>
  </si>
  <si>
    <t>Shah, LH (corresponding author), Univ Waterloo, Fac Engn, Dept Mech &amp; Mechatron Engn, 200 Univ Ave West, Waterloo, ON N2L 3G1, Canada.;Khodabakhshi, F (corresponding author), Univ Tehran, Coll Engn, Sch Met &amp; Mat Engn, POB 11155-4563, Tehran, Iran.</t>
  </si>
  <si>
    <t>lhahmads@uwaterloo.ca; fkhodabakhshi@ut.ac.ir</t>
  </si>
  <si>
    <t>Khodabakhshi, Farzad/D-3481-2018</t>
  </si>
  <si>
    <t>Khodabakhshi, Farzad/0000-0002-5942-2203; Gerlich, Adrian/0000-0003-0270-7475</t>
  </si>
  <si>
    <t>Ministry of Higher Education, Malaysia; Universiti Malaysia Pahang; Natural Sciences and Engineering Research Council of Canada</t>
  </si>
  <si>
    <t>Ministry of Higher Education, Malaysia(Ministry of Education, Malaysia); Universiti Malaysia Pahang; Natural Sciences and Engineering Research Council of Canada(Natural Sciences and Engineering Research Council of Canada (NSERC)CGIAR)</t>
  </si>
  <si>
    <t>The authors would like to acknowledge Sean Harrington and Eric Stiles from IPG Photonics, Michigan, USA for the assistance in laser welding. This work was supported by the Ministry of Higher Education, Malaysia and Universiti Malaysia Pahang; and the Natural Sciences and Engineering Research Council of Canada.</t>
  </si>
  <si>
    <t>10.1016/j.jmapro.2018.11.028</t>
  </si>
  <si>
    <t>WOS:000465052000021</t>
  </si>
  <si>
    <t>Liu, LM; Lv, XZ; Wang, HY</t>
  </si>
  <si>
    <t>Liu, Liming; Lv, Xinze; Wang, Hongyang</t>
  </si>
  <si>
    <t>Study on Microstructure and Properties of AZ31/6061 GTAW Butt Joints According to Mg-Cd-Al Ternary System</t>
  </si>
  <si>
    <t>fracture; intermetallic compounds; Mg; Al welding; Mg-Cd-Al multi-component alloy; microstructure</t>
  </si>
  <si>
    <t>MECHANICAL-PROPERTIES; MAGNESIUM ALLOYS; EVOLUTION; INTERLAYER; ALUMINUM; AZ31; FILM; FOIL</t>
  </si>
  <si>
    <t>AZ31 Mg and 6061 Al were successfully joined by GTAW method with Cd as filler metal. The tensile strength of the joints reached 170MPa through this alloying method according to Mg-Cd-Al ternary system. The microstructure, phases, element distribution and fracture mechanism of alloyed joints were studied. The results suggest that the fusion zone is mainly composed of CdMg compounds and Al-based solid solution. A transitional zone thickness of 40-80m with few primary Al12Mg17 and fine Al12Mg17-MCMS (MCMS represents a mixture of CdMg and CdMg3 compounds) eutectic is formed between the AZ31 base metal and fusion zone. The fracture surface presents three distinct regions because of the different distribution of Al12Mg17 compounds in the transitional zone. The alloying with Cd filler metal can disperse Al12Mg17 intermetallic compounds and form CdMg ordered compounds with excellent plasticity. Thus, the mechanical properties of alloyed joints have been significantly enhanced.</t>
  </si>
  <si>
    <t>[Liu, Liming; Lv, Xinze; Wang, Hongyang] Dalian Univ Technol, Sch Mat Sci &amp; Engn, Key Lab Liaoning Adv Welding &amp; Joining Technol, Dalian 116024, Peoples R China</t>
  </si>
  <si>
    <t>National Key Research and Development Program of China [2018YFB1107902]; National Natural Science Foundation of China [U1764251]</t>
  </si>
  <si>
    <t>This work was supported by the National Key Research and Development Program of China (2018YFB1107902) and the National Natural Science Foundation of China (No. U1764251).</t>
  </si>
  <si>
    <t>10.1007/s11665-018-3655-5</t>
  </si>
  <si>
    <t>WOS:000450259200030</t>
  </si>
  <si>
    <t>Liu, ZL; Yang, K; Ji, SD</t>
  </si>
  <si>
    <t>Liu, Z. L.; Yang, K.; Ji, S. D.</t>
  </si>
  <si>
    <t>Reducing Intermetallic Compounds of Mg/Al Joint in Friction Stir Lap Welding</t>
  </si>
  <si>
    <t>crack; friction stir lap welding; intermetallic compounds; shear stress</t>
  </si>
  <si>
    <t>MAGNESIUM ALLOY; MECHANICAL-PROPERTIES; ALUMINUM-ALLOY; DISSIMILAR WELDS; MG; MICROSTRUCTURE; AZ31B; AL; FRACTURE</t>
  </si>
  <si>
    <t>To reduce intermetallic compounds (IMCs) of Al12Mg17 and Al3Mg2 in Mg/Al friction stir lap welding joint, pin tip was plunged into the lower sheet at a small distance. Results showed that at a fixed welding speed of 50mm/min, sound joints were obtained using rotating speeds from 750 to 500rpm, and the IMCs zones were rather small. Cracks easily appeared inside IMCs inside onion ring and at lap interface. Therefore, reducing the IMC was beneficial for reducing the crack. Joint lap shear stress firstly increased and then decreased with decrease in the rotating speed. The maximum shear stress of 50.2MPa was attained at a rotating speed of 500rpm because of reduced IMC.</t>
  </si>
  <si>
    <t>[Liu, Z. L.; Yang, K.; Ji, S. D.] Shenyang Aerosp Univ, Fac Aerosp Engn, Shenyang 110136, Liaoning, Peoples R China</t>
  </si>
  <si>
    <t>YANG, KANG/LTY-5823-2024</t>
  </si>
  <si>
    <t>10.1007/s11665-018-3705-z</t>
  </si>
  <si>
    <t>WOS:000450259200002</t>
  </si>
  <si>
    <t>Zhang, ZQ; Tan, CW; Zhao, XY; Chen, B; Song, XG; Zhao, HY</t>
  </si>
  <si>
    <t>Zhang, Zequn; Tan, Caiwang; Zhao, Xiaoye; Chen, Bo; Song, Xiaoguo; Zhao, Hongyun</t>
  </si>
  <si>
    <t>Influence of Cu coating thickness on interfacial reactions in laser welding brazing of Mg to Ti</t>
  </si>
  <si>
    <t>Magnesium alloy; Titanium alloy; Laser welding-brazing; Cu coating thickness; Microstructure</t>
  </si>
  <si>
    <t>BRAZED MG/TI JOINTS; MECHANICAL-PROPERTIES; MG-AZ31 ALLOYS; FIBER LASER; MICROSTRUCTURE; TI-6AL-4V; ALUMINUM; FILLER; NI; POWER</t>
  </si>
  <si>
    <t>Laser welding-brazing Mg/Cu-coated Ti in lap configuration using various coating thickness was performed with AZ92 Mg based filler. The thermodynamic calculation was conducted to help to analyze microstructure evolution. The brazed joint was divided into three regions. Only Ti3Al interfacial layer was generated at the direct irradiation region and grew obviously when thicker Cu coating was adopted. The interfacial reaction layer evolved from Ti3Al to Ti3Al/Ti2Cu to Ti3Al/Ti2Cu + AlCu2Ti at the middle region with the increase of Cu coating thickness. Ti2Cu interfacial layer was observed at the weld toe region and grew evidently as Cu coating thickness increased. The calculation result of chemical potential in AZ92Mg-Cu-Ti system suggested that Cu could promote mutual diffusion between Ti and Al. Ti preferred to react with Al than Cu, indicating Al-Ti compounds were easily produced along the Ti surface. The maximum fracture load was 2314 N with coating thickness of 10.6 mu m, which was 55% higher than that with bare Ti sheet and as high as 85% of Mg parent metal. The fracture occurred along the Mg/Ti interface at the direct irradiation region while the crack propagated in Mg-Cu eutectic structure near the interfacial layer at the middle region.</t>
  </si>
  <si>
    <t>[Zhang, Zequn; Tan, Caiwang; Song, Xiaoguo] Harbin Inst Technol, State Key Lab Adv Welding &amp; Joining, Harbin 150001, Heilongjiang, Peoples R China; [Zhang, Zequn; Tan, Caiwang; Zhao, Xiaoye; Chen, Bo; Song, Xiaoguo; Zhao, Hongyun] Harbin Inst Technol Weihai, Shandong Prov Key Lab Special Welding Technol, Weihai 264209, Peoples R China</t>
  </si>
  <si>
    <t>chen, bo/AAC-7188-2022; yan, zhang/GXA-1902-2022; Song, Xiaoguo/M-1422-2018</t>
  </si>
  <si>
    <t>National Natural Science Foundation of China [51504074]; National Key Research and Development Program of China [2018YFB1107900]; Key Research &amp; Development Program in Shandong Province [2017GGX30147, 2017CXGC0811]</t>
  </si>
  <si>
    <t>National Natural Science Foundation of China(National Natural Science Foundation of China (NSFC)); National Key Research and Development Program of China(National Key Research &amp; Development Program of China); Key Research &amp; Development Program in Shandong Province</t>
  </si>
  <si>
    <t>The study was financially supported by National Natural Science Foundation of China (Grant No. 51504074), National Key Research and Development Program of China (Grant No. 2018YFB1107900), and Key Research &amp; Development Program in Shandong Province (Grant No. 2017GGX30147 and 2017CXGC0811).</t>
  </si>
  <si>
    <t>10.1016/j.jmatprotec.2018.06.009</t>
  </si>
  <si>
    <t>GO6AP</t>
  </si>
  <si>
    <t>WOS:000440116800007</t>
  </si>
  <si>
    <t>Chu, Q; Li, WY; Yang, XW; Shen, JJ; Vairis, A; Feng, WY; Wang, WB</t>
  </si>
  <si>
    <t>Chu, Q.; Li, W. Y.; Yang, X. W.; Shen, J. J.; Vairis, A.; Feng, W. Y.; Wang, W. B.</t>
  </si>
  <si>
    <t>Microstructure and mechanical optimization of probeless friction stir spot welded joint of an Al-Li alloy</t>
  </si>
  <si>
    <t>Probeless friction stir spot welding; Precipitation; Mechanical property; Fracture mechanism</t>
  </si>
  <si>
    <t>AZ31 MAGNESIUM ALLOY; ALUMINUM-ALLOY; MG-AG; EVOLUTION; FEATURES; SHEETS; DEFECT; SPEED</t>
  </si>
  <si>
    <t>In this work, a third generation Al-Li alloy has been successfully spot welded with probeless friction stir spot welding (P-FSSW), which is a variant of conventional friction stir welding. The Box-Behnken experimental design in response surface methodology (RSM) was applied to optimize the P-FSSW parameters to attain maximum tensile/shear strength of the spot joints. Results show that an optimal failure load of 7.83 kN was obtained under a dwell time of 7.2 s, rotation speed of 950 rpm and plunge rate of 30 mm/min. Sufficient dwell time is essential for heat conduction, material flow and expansion of the stir zone to form a sound joint. Two fracture modes were observed, which were significantly affected by hook defect. In addition to mechanical testing, electron backscattering diffraction (EBSD) and differential scanning calorimetry (DSC) were used for microstructure evolution and property analysis. The precipitation of GP zone and Al3Li as well as the ultrafine grains were responsible for the high microhardness in the stir zone. (C) 2018 Published by Elsevier Ltd on behalf of The editorial office of Journal of Materials Science &amp; Technology.</t>
  </si>
  <si>
    <t>[Chu, Q.; Li, W. Y.; Yang, X. W.; Vairis, A.; Feng, W. Y.] Northwestern Polytech Univ, State Key Lab Solidificat Proc, Shaanxi Key Lab Frict Welding Technol, Xian 710072, Peoples R China; [Shen, J. J.] Helmholtz Zentrum Geesthacht, Inst Mat Res, Mat Mech, D-21502 Geesthacht, Germany; [Vairis, A.] TEI Crete, Dept Mech Engn, Iraklion 71004, Crete, Greece; [Wang, W. B.] China FSW Ctr, Beijing 100024, Peoples R China</t>
  </si>
  <si>
    <t>Northwestern Polytechnical University; Helmholtz Association; Helmholtz-Zentrum Hereon; Hellenic Mediterranean University</t>
  </si>
  <si>
    <t>Li, WY (corresponding author), Northwestern Polytech Univ, State Key Lab Solidificat Proc, Shaanxi Key Lab Frict Welding Technol, Xian 710072, Peoples R China.</t>
  </si>
  <si>
    <t>Vairis, Achilles/AAI-5040-2020; yang, xiawei/LKL-2328-2024; Shen, Junjun/O-9536-2019</t>
  </si>
  <si>
    <t>Shen, Junjun/0000-0002-3830-2210; Vairis, Achilles/0000-0001-6359-799X; yang, xiawei/0000-0003-4010-3592</t>
  </si>
  <si>
    <t>National Natural Science Foundation of China [51574196]; Aeronautical Science Foundation of China [20161125002]; 111 Project [B08040]</t>
  </si>
  <si>
    <t>National Natural Science Foundation of China(National Natural Science Foundation of China (NSFC)); Aeronautical Science Foundation of China; 111 Project(Ministry of Education, China - 111 Project)</t>
  </si>
  <si>
    <t>work was financially supported by the National Natural Science Foundation of China (No. 51574196), the Aeronautical Science Foundation of China (No. 20161125002), and the 111 Project (No. B08040).</t>
  </si>
  <si>
    <t>10.1016/j.jmst.2018.03.009</t>
  </si>
  <si>
    <t>GM4YF</t>
  </si>
  <si>
    <t>WOS:000438131700004</t>
  </si>
  <si>
    <t>Hou, ZL; Liu, LM; Lv, XZ; Qiao, J; Wang, HY</t>
  </si>
  <si>
    <t>Hou, Zhong-lin; Liu, Li-ming; Lv, Xin-ze; Qiao, Jun; Wang, Hong-yang</t>
  </si>
  <si>
    <t>Numerical simulation for pulsed laser-gas tungsten arc hybrid welding of magnesium alloy</t>
  </si>
  <si>
    <t>Pulsed laser-gas tungsten arc hybrid welding; Pulsed laser parameter; Dual heat source model; Weld pool shape</t>
  </si>
  <si>
    <t>JOINTS; STEEL; AZ31B</t>
  </si>
  <si>
    <t>Based on the extended application of COMSOL multiphysics, a novel dual heat source model for pulsed laser-gas tungsten arc (GTA) hybrid welding was established. This model successfully solved the problem of simulation inaccuracy caused by energy superposition effect between laser and arc due to their different physical characteristics. Numerical simulation for pulsed laser-GTA hybrid welding of magnesium alloy process was conducted, and the simulation indicated good agreements with the measured thermal cycle curve and the shape of weld beads. Effects of pulse laser parameters (laser-excited current, pulse duration, and pulse frequency) on the temperature field and weld pool morphology were investigated. The experimental and simulation results suggest that when the laser pulse energy keeps constant, welding efficiency of the hybrid heat source is increased by increasing laser current or decreasing pulse duration due to the increased ratio of the weld bead depth to width. With large laser currents, severe spatters tend to occur. For optimized welding process, the laser current should be controlled in the range of 150-175A, the pulse duration should be longer than 1ms, and the pulse frequency should be equal to or slightly greater than 20Hz.</t>
  </si>
  <si>
    <t>[Hou, Zhong-lin; Liu, Li-ming; Lv, Xin-ze; Wang, Hong-yang] Dalian Univ Technol, Sch Mat Sci &amp; Engn, Key Lab Liaoning Adv Welding &amp; Joining Technol, Dalian 116024, Liaoning, Peoples R China; [Hou, Zhong-lin; Qiao, Jun] Univ Sci &amp; Technol Liaoning, Sch Mat Sci &amp; Met, Anshan 114051, Liaoning, Peoples R China</t>
  </si>
  <si>
    <t>Dalian University of Technology; University of Science &amp; Technology Liaoning</t>
  </si>
  <si>
    <t>Hou, ZL (corresponding author), Dalian Univ Technol, Sch Mat Sci &amp; Engn, Key Lab Liaoning Adv Welding &amp; Joining Technol, Dalian 116024, Liaoning, Peoples R China.;Hou, ZL (corresponding author), Univ Sci &amp; Technol Liaoning, Sch Mat Sci &amp; Met, Anshan 114051, Liaoning, Peoples R China.</t>
  </si>
  <si>
    <t>dlut_kyo@sina.com</t>
  </si>
  <si>
    <t>Natural Science Foundation of Liaoning Province of China [201602391, 20170540460]</t>
  </si>
  <si>
    <t>Natural Science Foundation of Liaoning Province of China(Natural Science Foundation of Liaoning Province)</t>
  </si>
  <si>
    <t>This work was supported by the Natural Science Foundation of Liaoning Province of China (Grant Nos. 201602391 and 20170540460).</t>
  </si>
  <si>
    <t>10.1007/s42243-018-0122-3</t>
  </si>
  <si>
    <t>GX7UN</t>
  </si>
  <si>
    <t>WOS:000447983800012</t>
  </si>
  <si>
    <t>Gao, Y; Morisada, Y; Fujii, H; Liao, J</t>
  </si>
  <si>
    <t>Gao, Y.; Morisada, Y.; Fujii, H.; Liao, J.</t>
  </si>
  <si>
    <t>Dissimilar friction stir lap welding of magnesium to aluminum using plasma electrolytic oxidation interlayer</t>
  </si>
  <si>
    <t>Mg/Al dissimilar joint; Friction stir lap welding; Plasma electrolytic oxidation; Intermetallic compounds; Microstructure</t>
  </si>
  <si>
    <t>AZ31B MAGNESIUM; MG ALLOY; CORROSION-RESISTANCE; MECHANICAL-PROPERTIES; AL-ALLOY; MICROSTRUCTURE; JOINTS; STEEL; PARAMETERS; PHOSPHATE</t>
  </si>
  <si>
    <t>Joining the die-cast non-combustible magnesium alloy AMX602 to the die-cast aluminum alloy ADC12 via friction stir lap welding (FSLW) was investigated. The aluminum alloy on the top can more easily form a sound dissimilar joint than that on the bottom. Strong dissimilar joints were achieved after the magnesium alloy was subjected to a plasma electrolytic oxidation treatment. After the welding process, the plasma electrolytic oxidation interlayer was stirred and flowed into the aluminum alloy side. The growth of the intermetallic compound was restrained by the plasma electrolytic oxidation interlayer by reducing the reaction time of the magnesium alloy and aluminum alloy.</t>
  </si>
  <si>
    <t>[Gao, Y.; Liao, J.] Kurimoto Ltd, 2-8-45 Suminoe, Osaka 5590021, Japan; [Gao, Y.; Morisada, Y.; Fujii, H.] Osaka Univ, Joining &amp; Welding Res Inst, Ibaraki 5670047, Japan</t>
  </si>
  <si>
    <t>Gao, Y (corresponding author), Kurimoto Ltd, 2-8-45 Suminoe, Osaka 5590021, Japan.</t>
  </si>
  <si>
    <t>y_gao@kurimoto.co.jp</t>
  </si>
  <si>
    <t>Fujii, Hidetoshi/0000-0002-5023-3844</t>
  </si>
  <si>
    <t>10.1016/j.msea.2017.11.034</t>
  </si>
  <si>
    <t>FT6EH</t>
  </si>
  <si>
    <t>WOS:000423246600013</t>
  </si>
  <si>
    <t>Barla, M; Jaidi, J</t>
  </si>
  <si>
    <t>Barla, Madhavi; Jaidi, Jeevan</t>
  </si>
  <si>
    <t>Influence of Strain Hardening Behaviour in Friction Stir Welded Joints of Aluminium-alloy Plates</t>
  </si>
  <si>
    <t>Friction Stir Welding (FSW); strain-hardening; process parameters; mechanical properties; fractography</t>
  </si>
  <si>
    <t>WELDING PARAMETERS; MAGNESIUM ALLOY; TEMPERATURE; COPPER; AZ31B</t>
  </si>
  <si>
    <t>This paper presents a detailed experimental work carried out to study the effect of Friction Stir Welding (FSW) process parameters (traverse speed-TS, tool rotational speed - RS) on strain-hardening behaviour of aluminium-alloy plates (AA5052H32) using hardening capacity and strain hardening exponent concepts. With increasing tool rotation speed and/or decreasing traverse speed, FSW joints show higher hardening capacity and lower strain-hardening exponent. Therefore, the effects of TS and RS on mechanical properties, such as yield strength, tensile strength, toughnessand strain hardening are studied at which defect free welds were achieved. The mechanical testing and optical microscopic studies revealed significant variations in mechanical properties across the nugget cross-section. Also, the fractography study on the tensile test specimens revealed the presence of more equiaxed dimplesindicating the ductile fractures of FSW joints. The overall observations from the above studies are briefly presented. (c) 2017 Elsevier Ltd. All rights reserved.</t>
  </si>
  <si>
    <t>[Barla, Madhavi; Jaidi, Jeevan] BITS Pilani, Dept Mech Engn, Hyderabad Campus, Hyderabad 500078, Telangana, India</t>
  </si>
  <si>
    <t>Birla Institute of Technology &amp; Science Pilani (BITS Pilani)</t>
  </si>
  <si>
    <t>Jaidi, J (corresponding author), BITS Pilani, Dept Mech Engn, Hyderabad Campus, Hyderabad 500078, Telangana, India.</t>
  </si>
  <si>
    <t>jaidi@hyderabad.bits-pilani.ac.in</t>
  </si>
  <si>
    <t>JAIDI, JEEVAN/ADR-4016-2022</t>
  </si>
  <si>
    <t>JAIDI, JEEVAN/0000-0002-1683-2165</t>
  </si>
  <si>
    <t>10.1016/j.matpr.2017.11.639</t>
  </si>
  <si>
    <t>WOS:000428728000075</t>
  </si>
  <si>
    <t>Feng, MN; Chen, Y; Fu, DH; Qu, C; Luo, Z</t>
  </si>
  <si>
    <t>Feng, Meng-Nan; Chen, Yao; Fu, Dong-Hui; Qu, Chuan; Luo, Zhen</t>
  </si>
  <si>
    <t>Fatigue behaviour and life estimation of Mg/Al ultrasonic spot weld bonding welds</t>
  </si>
  <si>
    <t>Mg/Al dissimilar joint; ultrasonic spot weld bonding; fatigue behaviour; fatigue life estimation; fatigue fracture mode</t>
  </si>
  <si>
    <t>LAP-SHEAR SPECIMENS; INTENSITY FACTOR SOLUTIONS; MAGNESIUM ALLOYS; DISSIMILAR JOINTS; MICROSTRUCTURE CHARACTERISTICS; MECHANICAL PERFORMANCE; AZ31 MAGNESIUM; ALUMINUM-ALLOY; KINKED CRACKS; STEEL SHEETS</t>
  </si>
  <si>
    <t>Mg/Al dissimilar joints with favourable static and dynamic mechanical properties were obtained utilising ultrasonic spot welding and ultrasonic spot weld bonding technology. The fatigue behaviour, fatigue failure mode, and typical fatigue fracture surface morphology of Mg/Al ultra-sonic spot welding and ultrasonic spot weld bonding joints were compared and observed to get a better understanding of the fatigue failure mechanism. In general, the Mg/Al ultrasonic spot weld bonding joint exhibited better fatigue performance than the ultrasonic spot welding joint. The two kinds of joints presented different fatigue failure modes with decreasing applied load level. A fatigue life prediction model was established, and the fatigue life prediction results were in good agreement with the experimental fatigue results.</t>
  </si>
  <si>
    <t>[Feng, Meng-Nan; Chen, Yao; Luo, Zhen] Tianjin Univ, Sch Mat Sci &amp; Engn, Tianjin 300150, Peoples R China; [Fu, Dong-Hui; Qu, Chuan] Tianjin Univ, Sch Mech Engn, Tianjin, Peoples R China</t>
  </si>
  <si>
    <t>Luo, Z (corresponding author), Tianjin Univ, Sch Mat Sci &amp; Engn, Tianjin 300150, Peoples R China.</t>
  </si>
  <si>
    <t>lz_tju@163.com</t>
  </si>
  <si>
    <t>Feng, Mengnan/0000-0003-0731-4267</t>
  </si>
  <si>
    <t>10.1080/13621718.2017.1417782</t>
  </si>
  <si>
    <t>GI2JN</t>
  </si>
  <si>
    <t>WOS:000434196400005</t>
  </si>
  <si>
    <t>Li, H; Zhang, JS; Xiong, YB</t>
  </si>
  <si>
    <t>Li, Hui; Zhang, Jiansheng; Xiong, Yibo</t>
  </si>
  <si>
    <t>Enhancement of AZ80 joints using ultrasonic vibration-assisted welding process</t>
  </si>
  <si>
    <t>Ultrasonic vibration; TIG welding; microstructure; mechanical property; magnesium alloy</t>
  </si>
  <si>
    <t>AZ31B MAGNESIUM ALLOY; MECHANICAL-PROPERTIES; AZ91 ALLOY; MG ALLOY; MG/TI JOINTS; MICROSTRUCTURE; BEHAVIOR; IMPACT</t>
  </si>
  <si>
    <t>Ultrasonic vibration-assisted welding process was developed to improve the microstructures and mechanical properties of AZ80 Mg alloy joints. Results show that the ultrasonic vibration-assisted welding process has a significant effect on the morphology and size of both beta-Mg17Al12 precipitated phases and alpha-Mg grains. With ultrasonic vibration treatment, the primary alpha-Mg grains are transformed from coarse dendrites to nearly fine equiaxed grains, and the beta-Mg17Al12 phases at alpha-Mg boundaries are refined and become discontinuous, owing to the cavitation effects and acoustic streaming effects induced by ultrasonic vibration. The mechanical properties of AZ80 Mg alloy joints under the ultrasonic vibration-assisted process are obviously improved. And the influence mechanisms of the ultrasonic vibration-assisted welding process on joints are discussed in detail.</t>
  </si>
  <si>
    <t>[Li, Hui] Chongqing Univ, Coll Mech Engn, Chongqing 400030, Peoples R China; [Li, Hui] Chongqing Univ Technol, Hong Guang Rd 69, Chongqing 400054, Peoples R China; [Zhang, Jiansheng; Xiong, Yibo] Chongqing Univ, Coll Mat Sci &amp; Engn, Chongqing, Peoples R China</t>
  </si>
  <si>
    <t>Li, H (corresponding author), Chongqing Univ, Coll Mech Engn, Chongqing 400030, Peoples R China.;Li, H (corresponding author), Chongqing Univ Technol, Hong Guang Rd 69, Chongqing 400054, Peoples R China.</t>
  </si>
  <si>
    <t>zhang, jiansheng/KQT-9206-2024; xiong, yibo/JVZ-7819-2024</t>
  </si>
  <si>
    <t>National Natural Science Foundation of China [51575067]; Major and Special Project - Ministry of Science and Technology [2012ZX04010-081]</t>
  </si>
  <si>
    <t>National Natural Science Foundation of China(National Natural Science Foundation of China (NSFC)); Major and Special Project - Ministry of Science and Technology</t>
  </si>
  <si>
    <t>The paper is financially supported by the National Natural Science Foundation of China (Project No. 51575067) and the Major and Special Project Sponsored by Ministry of Science and Technology (Project No. 2012ZX04010-081).</t>
  </si>
  <si>
    <t>10.1080/13621718.2017.1386760</t>
  </si>
  <si>
    <t>GJ6CE</t>
  </si>
  <si>
    <t>WOS:000435470000005</t>
  </si>
  <si>
    <t>Naveen, G; Goel, S; Gupta, A; Gulati, P</t>
  </si>
  <si>
    <t>Naveen, Gadde; Goel, Shikhar; Gupta, Akash; Gulati, Piyush</t>
  </si>
  <si>
    <t>Effect of various tool pin profiles on temperature rise and mechanical properties of friction stir processed AZ31Mg alloy</t>
  </si>
  <si>
    <t>Friction stir processing; AZ31; tools; temperature; mechanical properties</t>
  </si>
  <si>
    <t>MAGNESIUM ALLOY; WELDED AZ31; MG ALLOY; MICROSTRUCTURE; JOINTS</t>
  </si>
  <si>
    <t>In this investigation an effort has been made to analyse the influence of different tool pin profiles i.e. conical, cylindrical and convex on temperature rise and mechanical properties of friction stir processed AZ31 alloy. Convex, cylindrical tools at lower rotational speed resulted in low temperature rise and temperature increased with increase in rotational speed; for conical tool temperature increased then decreased with increase in rotational speed. Convex tool at lower rotational speed resulted in high tensile strength 203MPa and high percent elongation 4.3% along with lower temperature at retreating side. Highest impact energy 14J was achieved through convex tool followed by cylindrical and conical tool. (c) 2017 Elsevier Ltd. All rights reserved.</t>
  </si>
  <si>
    <t>[Naveen, Gadde; Goel, Shikhar; Gupta, Akash; Gulati, Piyush] Lovely Profess Univ, Phagwara 144411, Punjab, India</t>
  </si>
  <si>
    <t>10.1016/j.matpr.2017.12.006</t>
  </si>
  <si>
    <t>WOS:000428728000141</t>
  </si>
  <si>
    <t>Xu, N; Song, QN; Jiang, Y; Bao, YF; Fujii, H</t>
  </si>
  <si>
    <t>Xu, Nan; Song, Qining; Jiang, Yuan; Bao, Yefeng; Fujii, Hidetoshi</t>
  </si>
  <si>
    <t>Large load friction stir welding of Mg-6Al-0.4Mn-2Ca magnesium alloy</t>
  </si>
  <si>
    <t>Magnesium alloy; friction stir welding; twin; texture; mechanical properties</t>
  </si>
  <si>
    <t>ENHANCED MECHANICAL-PROPERTIES; 70/30 BRASS JOINT; DEFORMATION-BEHAVIOR; TEXTURE DEVELOPMENT; TENSILE PROPERTIES; MICROSTRUCTURE; AZ31; STRENGTH; GAS; PARAMETERS</t>
  </si>
  <si>
    <t>Friction stir welded (FSW) magnesium alloys usually exhibit a lower yield strength and elongation compared with base materials. In this study, large load FSW associated with an extremely low welding speed and rotation rate were applied to a non-combustive Mg-6Al-0.4Mn-2Ca magnesium alloy to modify the microstructure and texture in the weld zone and improve the mechanical properties of the joint. The twin structure in the stir zone provided adequate barriers for dislocation motion for strengthening and created more local sites for nucleating and accommodating dislocations, thereby elevating ductility and strain hardening in the transverse tensile test. The results showed that the yield strength and elongation of the joint were enhanced to 98% and 126% of the base material levels, respectively.</t>
  </si>
  <si>
    <t>[Xu, Nan; Song, Qining; Jiang, Yuan; Bao, Yefeng] Hohai Univ, Coll Mech &amp; Elect Engn, Changzhou 213022, Peoples R China; [Fujii, Hidetoshi] Osaka Univ, Joining &amp; Welding Res Inst, Ibaraki, Osaka, Japan</t>
  </si>
  <si>
    <t>Hohai University; Osaka University</t>
  </si>
  <si>
    <t>10.1080/02670836.2018.1424794</t>
  </si>
  <si>
    <t>GK8CQ</t>
  </si>
  <si>
    <t>WOS:000436445400010</t>
  </si>
  <si>
    <t>Möller, B; Baumgartner, J; Wagener, R; Kaufmann, H; Melz, T</t>
  </si>
  <si>
    <t>Meoller, Benjamin; Baumgartner, Joerg; Wagener, Rainer; Kaufmann, Heinz; Melz, Tobias</t>
  </si>
  <si>
    <t>Low cycle fatigue life assessment of welded high-strength structural steels based on nominal and local design concepts</t>
  </si>
  <si>
    <t>Low cycle fatigue (LCF); Welded high-strength structural steel; Cyclic material behavior; Linear damage accumulation; Post weld treatment</t>
  </si>
  <si>
    <t>MAGNESIUM ALLOY AZ31; FICTITIOUS NOTCH RADIUS; STRESS CONCEPT; EQUIVALENT STRESSES; JOINTS; BEHAVIOR; R(F)=1.0</t>
  </si>
  <si>
    <t>Fatigue life curves of butt joints, transverse stiffeners and sample components with tube-clevis connections, manufactured by active gas metal arc welding (GMAW) of S960QL, S960M and S1100QL high strength steels, show a linear extension into the low cycle fatigue (LCF) regime with a constant slope up to the yield strength of the material. An extended S-N design curve based on fatigue class FAT 160 (k = 5) gives conservative results for high quality butt welds below the ultimate tensile strength. In comparison to high frequency hammer peening and grinding, TIG dressing of S1100QL butt joints is most favorable for the increase of fatigue life. The effective notch stress approach with r(ref) = 1.00 mm and measured radii of post treated welds leads to a reliable fatigue assessment up to at least N = 5 10(3) cycles to failure, which confirms FAT 225. The stress averaging approach using the microstructural support increases the assessment quality. A similar assessment reliability for damage parameter Wohler lines, derived from elastic-plastic FE-analysis, is achieved, if support effects are considered. (C) 2017 Elsevier Ltd. All rights reserved.</t>
  </si>
  <si>
    <t>[Meoller, Benjamin; Baumgartner, Joerg; Wagener, Rainer; Kaufmann, Heinz; Melz, Tobias] Fraunhofer Inst Struct Durabil &amp; Syst Reliabil LB, Darmstadt, Germany; [Melz, Tobias] Tech Univ Darmstadt, Res Grp Syst Reliabil Adapt Struct &amp; Machine Acou, Darmstadt, Germany</t>
  </si>
  <si>
    <t>Fraunhofer Gesellschaft; Fraunhofer Germany; Fraunhofer Structural Durability &amp; System Reliability; Technical University of Darmstadt</t>
  </si>
  <si>
    <t>Möller, B (corresponding author), Fraunhofer Inst Struct Durabil &amp; Syst Reliabil LB, Darmstadt, Germany.</t>
  </si>
  <si>
    <t>benjamin.moeller@lbf.fraunhofer.de</t>
  </si>
  <si>
    <t>Melz, Tobias/0000-0002-1897-532X; Baumgartner, Jorg/0000-0002-0225-275X; Moller, Benjamin/0000-0001-9941-9044</t>
  </si>
  <si>
    <t>Erweiterung des ortlichen Konzeptes zur Bemessung von LCF-beanspruchten geschweibetaten Kranstrukturen aus hochfesten Stahlen of the Research Association for Steel Application (FOSTA - Forschungsvereinigung Stahlanwendung e.V.) [17102N]; AiF as part of the program for Joint Industrial Research (IGF); German Federal Ministry of Economics and Technology (BMWi)</t>
  </si>
  <si>
    <t>Erweiterung des ortlichen Konzeptes zur Bemessung von LCF-beanspruchten geschweibetaten Kranstrukturen aus hochfesten Stahlen of the Research Association for Steel Application (FOSTA - Forschungsvereinigung Stahlanwendung e.V.); AiF as part of the program for Joint Industrial Research (IGF); German Federal Ministry of Economics and Technology (BMWi)(Federal Ministry for Economic Affairs and Energy (BMWi))</t>
  </si>
  <si>
    <t>Special thanks go to Prof. Dr.-Ing. Cetin Morris Sonsino, who initiated the presented research project, for his work over a period of tens of years, spent in the field of fatigue with distinctive expertise in life assessment of welded joints and structures as well as variable amplitude loading. The authors would like to thank the official organisations for their support and the colleagues Prof. Thomas Ummenhofer, Dr. Stefan Herion and Jennifer Hrabowski at the Karlsruhe Institute of Technology for their contribution to this research field. Furthermore, the authors thank the participants of the FOSTA - Praktikergesprach Kranbau, who contributed to the results. This work is part of the research project Erweiterung des ortlichen Konzeptes zur Bemessung von LCF-beanspruchten geschwei beta ten Kranstrukturen aus hochfesten Stahlen, IGF-project-no. 17102N, of the Research Association for Steel Application (FOSTA - Forschungsvereinigung Stahlanwendung e.V.), which was funded by the AiF as part of the program for Joint Industrial Research (IGF) by the German Federal Ministry of Economics and Technology (BMWi) by decision of the German Bundestag.</t>
  </si>
  <si>
    <t>10.1016/j.ijfatigue.2017.02.014</t>
  </si>
  <si>
    <t>WOS:000403134000008</t>
  </si>
  <si>
    <t>Wang, LY; Huang, J; Dong, J; Li, ZG; Wu, YX</t>
  </si>
  <si>
    <t>Wang, Lyuyuan; Huang, Jian; Dong, Jie; Li, Zhuguo; Wu, Yixiong</t>
  </si>
  <si>
    <t>High temperature tensile properties of laser-welded high-strength Mg-Gd-Y-Zr alloy in as-welded and heat-treated conditions</t>
  </si>
  <si>
    <t>Magnesiumalloys; Post-weld heat treatment; Mechanical properties; Microstructure; Elevated temperature strength</t>
  </si>
  <si>
    <t>AZ31B MAGNESIUM ALLOY; MG-10GD-2Y-0.5ZR ALLOY; MECHANICAL-PROPERTIES; WT.PERCENT ALLOY; MICROSTRUCTURE; 250-DEGREES-C; PARAMETERS; DEFECTS</t>
  </si>
  <si>
    <t>The high temperature tensile properties of fiber laser-welded Mg-Gd-Y-Zr alloy in the as-welded and heattreated state were systematically studied. The elevated temperature tensile properties of as-welded and heat-treated joints declined slightly from room temperature to 200 degrees C. With the temperature reaching 300 degrees C, the strengths of the two types of joints plummeted. High temperature tensile properties can be enhanced significantly by the beta' precipitates in the fusion zone and heat-affected zone after heat treatment. The ultrafine grains and unstable divorced eutectic in the fusion zone of as-welded joints deteriorated the tensile properties at 300 degrees C. The deformation mechanism of the heat-treated samples at 300 degrees C is the dislocation slip with void growth at the grain boundaries due to the dissolution of precipitates.</t>
  </si>
  <si>
    <t>[Wang, Lyuyuan; Huang, Jian; Li, Zhuguo; Wu, Yixiong] Shanghai Jiao Tong Univ, Shanghai Key Lab Mat Laser Proc &amp; Modificat, Shanghai 200240, Peoples R China; [Wang, Lyuyuan; Huang, Jian; Li, Zhuguo; Wu, Yixiong] Collaborat Innovat Ctr Adv Ship &amp; Deep Sea Explor, Shanghai 200240, Peoples R China; [Dong, Jie] Shanghai Jiao Tong Univ, Natl Engn Res Ctr Light Alloys Net Forming, Shanghai 200240, Peoples R China</t>
  </si>
  <si>
    <t>Shanghai Jiao Tong University; Collaborative Innovation Center for Advanced Ship &amp; Deep Sea Exploration; Shanghai Jiao Tong University</t>
  </si>
  <si>
    <t>Huang, J (corresponding author), Shanghai Jiao Tong Univ, Shanghai Key Lab Mat Laser Proc &amp; Modificat, Shanghai 200240, Peoples R China.;Huang, J (corresponding author), Collaborat Innovat Ctr Adv Ship &amp; Deep Sea Explor, Shanghai 200240, Peoples R China.</t>
  </si>
  <si>
    <t>Li, Zhuguo/0000-0002-1311-0044</t>
  </si>
  <si>
    <t>10.1007/s40194-016-0404-y</t>
  </si>
  <si>
    <t>EQ3HJ</t>
  </si>
  <si>
    <t>WOS:000397962000008</t>
  </si>
  <si>
    <t>Zhao, DW; Zhao, KM; Ren, DX; Guo, XL</t>
  </si>
  <si>
    <t>Zhao, Dewang; Zhao, Kunmin; Ren, Daxin; Guo, Xinglin</t>
  </si>
  <si>
    <t>Ultrasonic Welding of Magnesium-Titanium Dissimilar Metals: A Study on Influences of Welding Parameters on Mechanical Property by Experimentation and Artificial Neural Network</t>
  </si>
  <si>
    <t>ultrasonic welding; magnesium alloys; titanium alloys; welding parameter; artificial neural network</t>
  </si>
  <si>
    <t>ALUMINUM-ALLOY; GA-ANN; STEEL; MICROSTRUCTURE; PERFORMANCE; JOINTS; PREDICTION; INTERFACE; FAILURE; AZ31</t>
  </si>
  <si>
    <t>The advancement in the application of light alloys such as magnesium and titanium is closely related to the state of the art of joining them. As a new type of solid-phase welding, ultrasonic spot welding is an effective way to achieve joints of high strength. In this paper, ultrasonic welding was carried out on magnesium-titanium dissimilar alloys to investigate the influences of welding parameters on joint strength. The analysis of variance was adopted to study the weight of each welding parameter and their interactions. The artificial neural network (ANN) was used to predict joint strength. Results show that in ultrasonic welding of magnesium and titanium alloys, clamping force is the most significant factor, followed by vibration time and vibration amplitude; the interactions between vibration time and vibration amplitude, and between vibration amplitude and clamping force also significantly impact the strength. By using the artificial neural network, test data were trained to obtain a high precision network, which was used to predict the variations of joint strength under different parameters. The analytical model predicts that with the increase in vibration time, the increase in optimal joint strength is limited, but the range of welding parameters to obtain a higher joint strength increases significantly; the minimum joint strength increases as well; and the optimal vibration amplitude expands gradually and reaches the maximum when the vibration time is 1000 ms, then shifts toward the low end gradually.</t>
  </si>
  <si>
    <t>[Zhao, Dewang; Guo, Xinglin] Dalian Univ Technol, Dept Engn Mech, State Key Lab Struct Anal Ind Equipment, 2 Ling Gong Rd, Dalian 116024, Peoples R China; [Zhao, Kunmin] Dalian Univ Technol, Sch Automot Engn, Dalian 116024, Peoples R China; [Zhao, Kunmin] Hefei Univ Technol, Inst Ind &amp; Equipment Technol, Hefei 230601, Peoples R China; [Ren, Daxin] Dalian Univ Technol, Sch Automot Engn, Key Lab Liaoning Adv Welding &amp; Joining Technol, 2 Ling Gong Rd, Dalian 116024, Peoples R China</t>
  </si>
  <si>
    <t>Dalian University of Technology; Dalian University of Technology; Hefei University of Technology; Dalian University of Technology</t>
  </si>
  <si>
    <t>Zhao, KM (corresponding author), Dalian Univ Technol, Sch Automot Engn, Dalian 116024, Peoples R China.;Zhao, KM (corresponding author), Hefei Univ Technol, Inst Ind &amp; Equipment Technol, Hefei 230601, Peoples R China.</t>
  </si>
  <si>
    <t>dewangzhao@yahoo.com; kmzhao@dlut.edu.cn; rendx@dlut.edu.cn; xlguo@dlut.edu.cn</t>
  </si>
  <si>
    <t>National Natural Science Foundation of China [11472072, 51205039]; Fundamental Research Funds for the Central Universities [DUT15ZD103, DUT15LAB16]</t>
  </si>
  <si>
    <t>This research was supported by the National Natural Science Foundation of China (11472072, 51205039) and the Fundamental Research Funds for the Central Universities (DUT15ZD103, DUT15LAB16).</t>
  </si>
  <si>
    <t>10.1115/1.4035539</t>
  </si>
  <si>
    <t>EM2CW</t>
  </si>
  <si>
    <t>WOS:000395125000019</t>
  </si>
  <si>
    <t>Gabrielli, F; Forcellese, A; El Mehtedi, M; Simoncini, M</t>
  </si>
  <si>
    <t>Fratini, L</t>
  </si>
  <si>
    <t>Gabrielli, Filippo; Forcellese, Archimede; El Mehtedi, Mohamad; Simoncini, Michela</t>
  </si>
  <si>
    <t>Mechanical properties and formability of cold rolled friction stir welded sheets in AA5754 for automotive applications</t>
  </si>
  <si>
    <t>17TH INTERNATIONAL CONFERENCE ON SHEET METAL (SHEMET17)</t>
  </si>
  <si>
    <t>17th International Conference on Sheet Metal (SHEMET)</t>
  </si>
  <si>
    <t>APR 10-12, 2017</t>
  </si>
  <si>
    <t>Univ Palermo, Palermo, ITALY</t>
  </si>
  <si>
    <t>Univ Palermo</t>
  </si>
  <si>
    <t>Aluminium alloy; Friction stir welding; Cold rolling; Formability; Mechanical properties</t>
  </si>
  <si>
    <t>AZ31 THIN SHEETS; TOOL CONFIGURATION; WELDING PARAMETERS; MAGNESIUM ALLOY; BEHAVIOR; JOINTS; ALUMINUM</t>
  </si>
  <si>
    <t>The effect of cold rolling on mechanical properties and formability of friction stir welded blanks in AA5754 aluminium alloy was investigated. To this purpose, FSW experiments were performed on 2.5 mm thick sheets with rotational and welding speeds equal to 1200 rpm and 100 mm/min, respectively, and tool sinking of 0.1 mm. Part of the FSWed sheets was cold rolled, with the rolling direction perpendicular to the welding line, until the obtaining of a constant sheet thickness equal to 2.2 mm. Finally, the mechanical properties and formability of joints, both before and after cold rolling, were evaluated by means of uniaxial tensile and hemispherical punch tests; the experimental results, in terms of stress vs. strain curve, microstructure, and limiting dome height, were analysed and discussed. (C) 2017 The Authors. Published by Elsevier Ltd.</t>
  </si>
  <si>
    <t>[Gabrielli, Filippo; Forcellese, Archimede; El Mehtedi, Mohamad] Univ Politecn Marche, Via Brecce Blanche, I-60100 Ancona, Italy; [Simoncini, Michela] Univ eCampus, Via Isimbari 10, I-22060 Novedrate, CO, Italy</t>
  </si>
  <si>
    <t>Simoncini, M (corresponding author), Univ eCampus, Via Isimbari 10, I-22060 Novedrate, CO, Italy.</t>
  </si>
  <si>
    <t>michela.simoncini@uniecampus.it</t>
  </si>
  <si>
    <t>Simoncini, Michela/P-9082-2019; El Mehtedi, Mohamad/F-2992-2010</t>
  </si>
  <si>
    <t>El Mehtedi, Mohamad/0000-0002-1211-6663</t>
  </si>
  <si>
    <t>10.1016/j.proeng.2017.04.030</t>
  </si>
  <si>
    <t>BI0IY</t>
  </si>
  <si>
    <t>WOS:000404868500039</t>
  </si>
  <si>
    <t>Liang, Z; Qin, G; Ma, H; Yang, F; Ao, Z</t>
  </si>
  <si>
    <t>Liang, Z.; Qin, G.; Ma, H.; Yang, F.; Ao, Z.</t>
  </si>
  <si>
    <t>The constitutional liquation at the interface of Al/Mg friction welding joints</t>
  </si>
  <si>
    <t>Dissimilar metal joint; friction welding; aluminium; magnesium alloy; constitutional liquation; microstructure morphology</t>
  </si>
  <si>
    <t>MICROSTRUCTURE CHARACTERISTICS; MECHANICAL-PROPERTIES; ALUMINUM; GROWTH; AZ31B; AL</t>
  </si>
  <si>
    <t>Constitutional liquation occurred at the friction interface of Al/Mg joints produced by continuous drive friction welding. This paper investigated the relationship between constitutional liquation and microstructure morphology of Al/Mg joints. The intermetallic compound gamma-Al12Mg17 underwent morphological transitions from submicron-size particles to island-like lamellae, then to network structure as the Al content increased. The submicron-size gamma-Al12Mg17 particles precipitated along the grain boundaries of alpha-Mg solid solution. The Mg-Al12Mg17 divorced eutectic structure was formed. The formation mechanism of eutectic structure was studied with Al-Mg binary phase diagram and Al-Mg-Zn ternary phase diagram. The network structure was derived from dendritic structure gamma-Al12Mg17. Friction pressure could improve the liquid-solid hybrid microstructure morphology at the welding interface.</t>
  </si>
  <si>
    <t>[Liang, Z.; Qin, G.; Ma, H.; Yang, F.; Ao, Z.] Shandong Univ, Key Lab Liquid Solid Struct Evolut &amp; Proc, Mat Minist Educ, Jinan, Peoples R China</t>
  </si>
  <si>
    <t>Qin, G (corresponding author), Shandong Univ, Key Lab Liquid Solid Struct Evolut &amp; Proc, Mat Minist Educ, Jinan, Peoples R China.</t>
  </si>
  <si>
    <t>ma, huihui/HDM-4386-2022</t>
  </si>
  <si>
    <t>The authors would like to thank financial support from National Natural Science Foundation of China [grant number 51475196].</t>
  </si>
  <si>
    <t>10.1080/13621718.2016.1248648</t>
  </si>
  <si>
    <t>ET5VL</t>
  </si>
  <si>
    <t>WOS:000400356800001</t>
  </si>
  <si>
    <t>Ren, D; Zhao, K; Pan, M; Chang, Y; Gang, S; Zhao, D</t>
  </si>
  <si>
    <t>Ren, Daxin; Zhao, Kunmin; Pan, Min; Chang, Ying; Gang, Song; Zhao, Dewang</t>
  </si>
  <si>
    <t>Ultrasonic spot welding of magnesium alloy to titanium alloy</t>
  </si>
  <si>
    <t>Magnesium alloy; Titanium alloy; Ultrasonic welding</t>
  </si>
  <si>
    <t>GAS TUNGSTEN ARC; MECHANICAL-PROPERTIES; AL-ALLOY; ALUMINUM; MICROSTRUCTURE; JOINTS; INTERFACE; LASER; STRENGTH; AZ31</t>
  </si>
  <si>
    <t>This research explores the joining between dissimilar alloys (magnesium alloy and titanium alloy) by ultrasonic spot welding. The tensile shear test shows that the joint strength increases with energy input. The fracture initiates inside magnesium alloy, indicating a high joining strength at the weld interface. Banded grain-refinement is found at the interface on the magnesium alloy side, neither transition layer nor inter-metallic compound layer is identified though. The interfacial temperature exceeds the temperature range for liquefying magnesium alloy. The precipitated aluminum from the liquid-phase magnesium alloy plays a bridging role in ultrasonic welding of magnesium alloy to titanium alloy. (C) 2016 Acta Materialia Inc Published by Elsevier Ltd. All rights reserved.</t>
  </si>
  <si>
    <t>[Ren, Daxin; Zhao, Kunmin; Pan, Min; Chang, Ying] Dalian Univ Technol, Sch Automot Engn, Dalian 116024, Peoples R China; [Ren, Daxin; Gang, Song] Dalian Univ Technol, Key Lab Liaoning Adv Welding &amp; Joining Technol, Dalian 116024, Peoples R China; [Zhao, Kunmin] Hefei Univ Technol, Inst Ind &amp; Equipment Technol, Hefei 230601, Peoples R China; [Zhao, Dewang] Dalian Univ Technol, Dept Engn Mech, Dalian 116024, Peoples R China</t>
  </si>
  <si>
    <t>Zhao, KM (corresponding author), 2 Ling Gong Rd, Dalian 116024, Peoples R China.</t>
  </si>
  <si>
    <t>kmzhao@dlut.edu.cn</t>
  </si>
  <si>
    <t>Pan, Min/HDM-7621-2022</t>
  </si>
  <si>
    <t>National Natural Science Foundation of China [51205039, 11472072]; Fundamental Research Funds for the Central Universities [DUT15LAB16, DUT15ZD103]</t>
  </si>
  <si>
    <t>This research was supported by the National Natural Science Foundation of China (51205039, 11472072) and the Fundamental Research Funds for the Central Universities (DUT15LAB16, DUT15ZD103).</t>
  </si>
  <si>
    <t>10.1016/j.scriptamat.2016.08.003</t>
  </si>
  <si>
    <t>DY0GT</t>
  </si>
  <si>
    <t>WOS:000384776000014</t>
  </si>
  <si>
    <t>Yan, ZJ; Liu, XS; Fang, HY</t>
  </si>
  <si>
    <t>Yan, Zhongjie; Liu, Xuesong; Fang, Hongyuan</t>
  </si>
  <si>
    <t>Effect of Sheet Configuration on Microstructure and Mechanical Behaviors of Dissimilar Al-Mg-Si/Al-Zn-Mg Aluminum Alloys Friction Stir Welding Joints</t>
  </si>
  <si>
    <t>Friction stir welding; Dissimilar aluminum alloys; Microstructure; Tensile properties; Fatigue life</t>
  </si>
  <si>
    <t>EXTERNAL STATIONARY SHOULDER; TOOL ROTATIONAL SPEED; LI ALLOY; AZ31B MAGNESIUM</t>
  </si>
  <si>
    <t>Friction stir welding (FSW) was used to weld dissimilar Al-Mg-Si/Al-Zn-Mg aluminum alloys in this work. Influences of sheet configuration on microstructure and mechanical properties of the joints were mainly discussed. Results showed that rather different joint cross sections were obtained when using different sheet configurations. Coarser beta phases can be observed at the heat affected zone (HAZ) of the Al-Mg-Si alloy side, which was the main factor affecting the tensile properties and the fatigue properties. Tensile strengths of the dissimilar Al-Mg-Si/Al-Zn-Mg joints using both configurations were higher than that of the Al-Mg-Si FSW joint. When the Al-Zn-Mg alloy was located at the advancing side (AS), the joints owned better fatigue properties due to the bridging effect of the big secondary phase particles. Copyright (C) 2016, The editorial office of Journal of Materials Science &amp; Technology. Published by Elsevier Limited.</t>
  </si>
  <si>
    <t>[Yan, Zhongjie; Liu, Xuesong; Fang, Hongyuan] Harbin Inst Technol, State Key Lab Adv Welding &amp; Joining, Harbin 150001, Peoples R China</t>
  </si>
  <si>
    <t>Liu, XS (corresponding author), Harbin Inst Technol, State Key Lab Adv Welding &amp; Joining, Harbin 150001, Peoples R China.</t>
  </si>
  <si>
    <t>hit_lxs@163.com</t>
  </si>
  <si>
    <t>Liu, Xue-Song/N-7261-2014</t>
  </si>
  <si>
    <t>International S&amp;T Cooperation Program of China (ISTCP) [2012DFR50580]</t>
  </si>
  <si>
    <t>International S&amp;T Cooperation Program of China (ISTCP)</t>
  </si>
  <si>
    <t>This work is supported by the International S&amp;T Cooperation Program of China (ISTCP) under grant No. 2012DFR50580.</t>
  </si>
  <si>
    <t>10.1016/j.jmst.2016.10.011</t>
  </si>
  <si>
    <t>EI5TL</t>
  </si>
  <si>
    <t>WOS:000392557600023</t>
  </si>
  <si>
    <t>Ji, SD; Li, ZW; Zhang, LG; Zhou, ZL; Chai, P</t>
  </si>
  <si>
    <t>Ji, Shude; Li, Zhengwei; Zhang, Liguo; Zhou, Zhenlu; Chai, Peng</t>
  </si>
  <si>
    <t>Effect of lap configuration on magnesium to aluminum friction stir lap welding assisted by external stationary shoulder</t>
  </si>
  <si>
    <t>Friction stir lap welding; Stationary shoulder technology; Sheet configuration, cross-section; Lap shear failure load; Intermetallic compounds</t>
  </si>
  <si>
    <t>MECHANICAL-PROPERTIES; PROCESS PARAMETERS; WELDED MAGNESIUM; AZ31B MAGNESIUM; ALLOY; MICROSTRUCTURE; JOINT; ROTATION; SPEED</t>
  </si>
  <si>
    <t>In the present study, friction stir lap welding (FSLW) assisted by external stationary shoulder was firstly used to weld magnesium to aluminum alloys. Effects of the assisted stationary shoulder on joint surface appearances, cross-sections, microstructure and mechanical properties were mainly studied. Lap joints using different lap configurations were also discussed. Results show that lap joints with smooth surface and very small flash can be obtained by the assisted stationary shoulder. When using different sheet configurations, joint cross-section morphologies and microstructure changed significantly. The main intermetallic compounds (IMC) formed in the stir zone (SZ) boundary on the Al/Mg joint is Al12Mg17. The main IMC formed in the Mg/Al joint SZ is Al3Mg2. With increasing the welding distance, tunnel defect appears in the Al/Mg joint. Lap shear failure load of the Mg/Al joints are much bigger than that of the Al/Mg joints. All the lap joints present shear failure and dimples can be observed on all joints. (C) 2016 Elsevier Ltd. All rights reserved.</t>
  </si>
  <si>
    <t>[Ji, Shude; Li, Zhengwei; Zhang, Liguo; Zhou, Zhenlu] Shenyang Aerosp Univ, Fac Aerosp Engn, Shenyang 110136, Peoples R China; [Chai, Peng] Beijing Univ Aeronaut &amp; Astronaut, Sch Mech Engn &amp; Automat, Beijing 100191, Peoples R China</t>
  </si>
  <si>
    <t>Shenyang Aerospace University; Beihang University</t>
  </si>
  <si>
    <t>Ji, SD; Li, ZW (corresponding author), Shenyang Aerosp Univ, Fac Aerosp Engn, Shenyang 110136, Peoples R China.</t>
  </si>
  <si>
    <t>Li, Zhengwei/KUC-7899-2024; LIGUO, ZHANG/AAC-8765-2021</t>
  </si>
  <si>
    <t>National Natural Science Foundation of China [51204111]; Natural Science Foundation of Liaoning Province [2013024004, 2014024008]; Science and Technology Department of Liaoning Province [2013222007]; Aeronautical Science Foundation of China [2013ZE54021]</t>
  </si>
  <si>
    <t>National Natural Science Foundation of China(National Natural Science Foundation of China (NSFC)); Natural Science Foundation of Liaoning Province(Natural Science Foundation of Liaoning Province); Science and Technology Department of Liaoning Province; Aeronautical Science Foundation of China</t>
  </si>
  <si>
    <t>This work is supported by the National Natural Science Foundation of China (No. 51204111), the Natural Science Foundation of Liaoning Province (No. 2013024004 and No. 2014024008), the Project of Science and Technology Department of Liaoning Province (No. 2013222007) and the Aeronautical Science Foundation of China (2013ZE54021).</t>
  </si>
  <si>
    <t>10.1016/j.matdes.2016.04.066</t>
  </si>
  <si>
    <t>DN2KK</t>
  </si>
  <si>
    <t>WOS:000376892300019</t>
  </si>
  <si>
    <t>Zhou, L; Li, ZY; Nakata, K; Feng, JC; Huang, YX; Liao, JS</t>
  </si>
  <si>
    <t>Zhou, L.; Li, Z. Y.; Nakata, K.; Feng, J. C.; Huang, Y. X.; Liao, J. S.</t>
  </si>
  <si>
    <t>Microstructure and Fatigue Behavior of Friction Stir-welded Noncombustive Mg-9Al-Zn-Ca Magnesium Alloy</t>
  </si>
  <si>
    <t>fatigue behavior; friction stir welding; microstructure; noncombustive magnesium alloy</t>
  </si>
  <si>
    <t>ZN-CA ALLOYS; MECHANICAL-PROPERTIES; TENSILE PROPERTIES; MG ALLOYS; GRAIN-SIZE; JOINTS; AZ31; DEFORMATION; PARAMETER; FRACTURE</t>
  </si>
  <si>
    <t>Microstructure and fatigue behavior of friction stir-welded noncombustive Mg-9Al-Zn-Ca magnesium alloy were investigated. The as-received hot-extruded material consisted of equiaxed alpha-Mg grains with beta-Mg17Al12 and Al2Ca compounds distributed along the grain boundaries. Friction stir welding produced much refined alpha-Mg grains accompanied by the dissolution of the eutectic beta-Mg17Al12 phase, while Al2Ca phase was dispersed homogenously into the Mg matrix. Friction stir welding produced slightly increased hardness and tensile strength in the defect-free welds compared with the base material due to microstructural refinement and uniform distribution of intermetallic compounds. The load-controlled uniaxial tensile high-cycle fatigue tests indicated that fatigue strength of 90 MPa was obtained for the friction stir-welded joint with fatigue crack initiated basically near the specimen's surface and at the retreating side of the joint. Crack propagation was characterized by cleavage and fatigue striations.</t>
  </si>
  <si>
    <t>[Zhou, L.; Li, Z. Y.; Feng, J. C.] Harbin Inst Technol Weihai, Shandong Prov Key Lab Special Welding Technol, Weihai 264209, Peoples R China; [Zhou, L.; Feng, J. C.; Huang, Y. X.] Harbin Inst Technol, State Key Lab Adv Welding &amp; Joining, Harbin 150001, Peoples R China; [Zhou, L.; Nakata, K.] Osaka Univ, Joining &amp; Welding Res Inst, 11-1 Mihogaoka, Osaka, Ibaraki 5670047, Japan; [Liao, J. S.] Kurimoto Ltd, Technol Dev Headquarters, Osaka 5590021, Japan</t>
  </si>
  <si>
    <t>Harbin Institute of Technology; Harbin Institute of Technology; Osaka University; Kurimoto, Ltd.</t>
  </si>
  <si>
    <t>Zhou, L (corresponding author), Harbin Inst Technol Weihai, Shandong Prov Key Lab Special Welding Technol, Weihai 264209, Peoples R China.;Zhou, L (corresponding author), Harbin Inst Technol, State Key Lab Adv Welding &amp; Joining, Harbin 150001, Peoples R China.;Zhou, L (corresponding author), Osaka Univ, Joining &amp; Welding Res Inst, 11-1 Mihogaoka, Osaka, Ibaraki 5670047, Japan.</t>
  </si>
  <si>
    <t>zhouli@hitwh.edu.cn</t>
  </si>
  <si>
    <t>China Postdoctoral Science Foundation [2015M570287]; Indigenous Innovation and Achievement Transformation Program of Shandong Province [2014CGZH1003]; Key Research &amp; Development program of Shandong Province [2015GGX103002]; Industry-Study-Research Cooperative Innovation Demonstration Project of Weihai City [2014CXY02]; Science and Technology Development Program of Weihai City [2014DXGJ17]; Natural Scientific Research Innovation at the Harbin Institute of Technology [HIT.NSRIF.2014131]</t>
  </si>
  <si>
    <t>China Postdoctoral Science Foundation(China Postdoctoral Science Foundation); Indigenous Innovation and Achievement Transformation Program of Shandong Province; Key Research &amp; Development program of Shandong Province; Industry-Study-Research Cooperative Innovation Demonstration Project of Weihai City; Science and Technology Development Program of Weihai City; Natural Scientific Research Innovation at the Harbin Institute of Technology</t>
  </si>
  <si>
    <t>The research was sponsored by the China Postdoctoral Science Foundation (Grant No. 2015M570287), the Indigenous Innovation and Achievement Transformation Program of Shandong Province (2014CGZH1003), the Key Research &amp; Development program of Shandong Province (2015GGX103002), the Industry-Study-Research Cooperative Innovation Demonstration Project of Weihai City (2014CXY02), the Science and Technology Development Program of Weihai City (2014DXGJ17), and the Natural Scientific Research Innovation at the Harbin Institute of Technology (HIT.NSRIF.2014131).</t>
  </si>
  <si>
    <t>10.1007/s11665-016-2061-0</t>
  </si>
  <si>
    <t>DM6GQ</t>
  </si>
  <si>
    <t>WOS:000376449100035</t>
  </si>
  <si>
    <t>Dai, XY; Zhang, HT; Wang, B; Ji, A; Liu, JH; Feng, JC</t>
  </si>
  <si>
    <t>Dai, Xiangyu; Zhang, Hongtao; Wang, Bo; Ji, Ang; Liu, Jihou; Feng, Jicai</t>
  </si>
  <si>
    <t>Improving weld strength of arc-assisted ultrasonic seam welded Mg/Al joint with Sn interlayer</t>
  </si>
  <si>
    <t>Aluminum alloy; Magnesium alloy; Ultrasonic welding; Sn interlayer; Lap shear strength</t>
  </si>
  <si>
    <t>MECHANICAL-PROPERTIES; MAGNESIUM ALLOY; ALUMINUM-ALLOY; LAP JOINTS; MICROSTRUCTURE; MG; AL; PARAMETERS; AZ31B</t>
  </si>
  <si>
    <t>Welding of Mg and Al alloys is hugely challenging due to the formation of hard and brittle Mg-Al intermetallic compounds (IMCs). In this research, gas tungsten arc welding (GTAW) assisted hybrid ultrasonic seam welding with Sn interlayer was designed to join Mg to Al alloys. Effects of Sn interlayer and GTAW current on the microstructure and mechanical properties of the joints were investigated in detail. The results indicated that Sn inter layer could restrain the formation of Mg Al IMCs, which were replaced by Mg2Sn and Sn-based solid solution. The peak load of the joints increased with the GTAW current increasing and then decreased dramatically at higher GTAW current. The maximum peak load of the joints with Sn interlayer was approximately 1.3 kN, which about 30% increase over the joints without Sn interlayer. All the joint failures occurred by the interface mode at the Al/Sn interface and the fracture patterns exhibited entirely brittle fracture mode with cleavage facet feature surface. (C) 2016 Elsevier Ltd. All lights reserved.</t>
  </si>
  <si>
    <t>[Dai, Xiangyu; Zhang, Hongtao; Feng, Jicai] Harbin Inst Technol, State Key Lab Adv Welding &amp; Joining, Harbin 150001, Peoples R China; [Dai, Xiangyu; Zhang, Hongtao; Ji, Ang; Liu, Jihou; Feng, Jicai] Harbin Inst Technol Weihai, Lab Special Welding Technol Shandong Prov, Weihai 264209, Peoples R China; [Wang, Bo] Kunming Univ Sci &amp; Technol, Sch Mat Sci &amp; Engn, Kunming 650093, Peoples R China</t>
  </si>
  <si>
    <t>Harbin Institute of Technology; Harbin Institute of Technology; Kunming University of Science &amp; Technology</t>
  </si>
  <si>
    <t>zhang, hongtao/IWV-4469-2023; Wang, Bo/S-2303-2016</t>
  </si>
  <si>
    <t>Wang, Bo/0000-0001-7189-1531</t>
  </si>
  <si>
    <t>10.1016/j.matdes.2016.02.095</t>
  </si>
  <si>
    <t>DI1RK</t>
  </si>
  <si>
    <t>WOS:000373273000031</t>
  </si>
  <si>
    <t>Luo, C; Li, X; Song, D; Zhou, N; Li, Y; Qi, W</t>
  </si>
  <si>
    <t>Luo, C.; Li, X.; Song, D.; Zhou, N.; Li, Y.; Qi, W.</t>
  </si>
  <si>
    <t>Microstructure evolution and mechanical properties of friction stir welded dissimilar joints of Mg-Zn-Gd and Mg-Al-Zn alloys</t>
  </si>
  <si>
    <t>Friction stir welding; Mg alloys; Microstructure; Mechanical properties; Dissimilar joints</t>
  </si>
  <si>
    <t>ALUMINUM-ALLOY; MAGNESIUM ALLOY; WELDING PROCESS; AZ31B; TEXTURE</t>
  </si>
  <si>
    <t>Friction stir welding (FSW) of dissimilar welds between ZG61 alloy and AZ91D alloy was investigated. Severe deformation and metal flow occur in the stir zone under high strain rates and high temperatures. No distinct reaction layer or intermetallic compounds are observed at the interface of two alloys. When AZ91D was arranged in the advancing side and ZG61 in the retreating side, the joints quality was very poor with all parameters. Microstructure and texture evolution during the FSW and relationship of microstructure, texture and mechanical properties are discussed. The tensile properties of the weld of joints are significantly influenced by the materials positions, grain size and crystallographic orientation. Materials positions and plasticity of base metals is of importance during the FSW of dissimilar alloys. It can be seen that defects cannot be avoided when the heat input were too low to make the metal flow. (C) 2016 Elsevier B.V. All rights reserved.</t>
  </si>
  <si>
    <t>[Luo, C.; Li, X.; Song, D.; Zhou, N.; Qi, W.] Guangdong Acad Sci, Guangzhou 510650, Guangdong, Peoples R China; [Luo, C.; Li, Y.] Shandong Univ, Minist Educ, Key Lab Liquid Solid Struct Evolut &amp; Proc Mat, Jinan 250061, Peoples R China</t>
  </si>
  <si>
    <t>Guangdong Academy of Sciences; Shandong University</t>
  </si>
  <si>
    <t>Li, X (corresponding author), Guangdong Acad Sci, Guangzhou 510650, Guangdong, Peoples R China.</t>
  </si>
  <si>
    <t>lixiaohui@csu.edu.cn</t>
  </si>
  <si>
    <t>li, xiaohui/E-5977-2011</t>
  </si>
  <si>
    <t>Song, Dongfu/0000-0003-0532-7777</t>
  </si>
  <si>
    <t>Guangdong Provincial Department of Science and Technology [2013B090600062, 2013B091601002, 2014B030301012, 2014B090903005]; Guangzhou Science Technology and Innovation Commission [2013J4500066]; Tianhe Science and Technology Industry and Information Bureau [201406YG069]; Natural Science Foundation of China [51404079]</t>
  </si>
  <si>
    <t>Guangdong Provincial Department of Science and Technology; Guangzhou Science Technology and Innovation Commission; Tianhe Science and Technology Industry and Information Bureau; Natural Science Foundation of China(National Natural Science Foundation of China (NSFC))</t>
  </si>
  <si>
    <t>The authors gratefully acknowledge the financial supports from the Guangdong Provincial Department of Science and Technology (No. 2013B090600062, No. 2013B091601002, No. 2014B030301012, No. 2014B090903005), Guangzhou Science Technology and Innovation Commission (No. 2013J4500066), Tianhe Science and Technology Industry and Information Bureau (No. 201406YG069) and Natural Science Foundation of China (No. 51404079). Thanks for reviewer's pertinent suggestions and comments.</t>
  </si>
  <si>
    <t>MAY 10</t>
  </si>
  <si>
    <t>10.1016/j.msea.2016.03.117</t>
  </si>
  <si>
    <t>DL7KN</t>
  </si>
  <si>
    <t>WOS:000375819700012</t>
  </si>
  <si>
    <t>Sevvel, P.; Jaiganesh, V.</t>
  </si>
  <si>
    <t>Impact of process parameters during friction stir welding of AZ80A Mg alloy</t>
  </si>
  <si>
    <t>AZ80A Mg alloy; Friction; Stir; Welding; Tool; Geometry; Microstructural characteristics</t>
  </si>
  <si>
    <t>AZ31B MAGNESIUM ALLOY; MECHANICAL-PROPERTIES; TENSILE PROPERTIES; AXIAL FORCE; MICROSTRUCTURE; TOOL</t>
  </si>
  <si>
    <t>In this paper, the influence of friction stir welding process parameters and impact of tool geometry on the microstructural characteristics and tribological properties of AZ80A magnesium alloy are experimentally investigated. Tool with three different pin profiles at a constant tool rotational speed omega to feedrate nu ratio were employed. Additionally, detailed experimental measurements are also carried out on the hardness and wear losses of joints. The chemical compositions of fabricated joints are analysed using energy dispersive spectrometry. The taper cylindrical pin profiled tool exhibited sound joints under the 750 rev min(-1)/75 mm min(-1) ratio. It is also found that the tool rotational speed plays a more significant role on the microstructural characteristics and mechanical properties of the joints, compared to feedrate.</t>
  </si>
  <si>
    <t>[Sevvel, P.] Magna Coll Engn, Dept Mech Engn, Chennai 600055, Tamil Nadu, India; [Jaiganesh, V.] SA Engn Coll, Dept Mech Engn, Chennai 600077, Tamil Nadu, India</t>
  </si>
  <si>
    <t>Sevvel, P (corresponding author), Magna Coll Engn, Dept Mech Engn, Chennai 600055, Tamil Nadu, India.</t>
  </si>
  <si>
    <t>sevvel_ready@yahoo.co.in</t>
  </si>
  <si>
    <t>P, Sevvel/0000-0003-4557-6444; V, Jaiganesh/0000-0003-3131-5518</t>
  </si>
  <si>
    <t>10.1179/1362171815Y.0000000068</t>
  </si>
  <si>
    <t>DF0LL</t>
  </si>
  <si>
    <t>WOS:000371030500002</t>
  </si>
  <si>
    <t>Chen, SJ; Jiang, XQ</t>
  </si>
  <si>
    <t>Chen, Shujun; Jiang, Xiaoqing</t>
  </si>
  <si>
    <t>Microstructure evolution during magnetic pulse welding of dissimilar aluminium and magnesium alloys</t>
  </si>
  <si>
    <t>Magnetic pulse welding; Dissimilar aluminium; magnesium alloys; Microstructure evolution; Dynamic recrystallization; Twinning</t>
  </si>
  <si>
    <t>ADIABATIC SHEAR BANDS; AZ31 MG ALLOY; DYNAMIC RECRYSTALLIZATION; TEXTURE DEVELOPMENT; HOT DEFORMATION; WAVE FORMATION; AL; TRANSITION; INTERFACE; MECHANISM</t>
  </si>
  <si>
    <t>Microstructure evolution has been investigated for magnetic pulse welding of dissimilar aluminium and magnesium alloys using optical microscopy, laser confocal microscopy and electron backscatter diffraction. The welded joints were made with discharge voltages of 4 kV, 4.5 kV and 5 kV and they are characterised by the aluminium region, the weld interface and the magnesium region. The interfacial waves become more regular and much smoother with increasing discharge voltage from 4 kV to 5 kV. The grains were extremely refined and the grain size became larger with increasing distance to the weld interface at a discharge voltage of 5 kV. The gradual grain refinement closer to the weld interface can be attributed to dynamic recrystallization. Different recrystallization behaviour was observed for the aluminium region and the magnesium region near the weld interface. The occurrence of the extension twinning {1 0 (1) over bar 2} in the dynamic recrystallized grains indicating twin related dynamic recrystallization behaviour in the magnesium region near the weld interface. (C) 2015 The Society of Manufacturing Engineers. Published by Elsevier Ltd. All rights reserved.</t>
  </si>
  <si>
    <t>[Chen, Shujun; Jiang, Xiaoqing] Beijing Univ Technol, Welding Res Inst, Beijing 100124, Peoples R China</t>
  </si>
  <si>
    <t>Jiang, XQ (corresponding author), Beijing Univ Technol, Welding Res Inst, Beijing 100124, Peoples R China.</t>
  </si>
  <si>
    <t>sjchen@bjut.edu.cn; xqj225@hotmail.com</t>
  </si>
  <si>
    <t>Ministry of Education Research Fund [20101103110003]</t>
  </si>
  <si>
    <t>Ministry of Education Research Fund</t>
  </si>
  <si>
    <t>The authors would like to thank The Ministry of Education Research Fund for the doctoral program (20101103110003) for financial support. The funding program was sponsored by P.R. China.</t>
  </si>
  <si>
    <t>10.1016/j.jmapro.2015.04.001</t>
  </si>
  <si>
    <t>CS5RH</t>
  </si>
  <si>
    <t>WOS:000362135200002</t>
  </si>
  <si>
    <t>Chen, J; Ueji, R; Fujii, H</t>
  </si>
  <si>
    <t>Chen, Juan; Ueji, Rintaro; Fujii, Hidetoshi</t>
  </si>
  <si>
    <t>Double-sided friction-stir welding of magnesium alloy with concave-convex tools for texture control</t>
  </si>
  <si>
    <t>Magnesium alloy; Double-sided friction-stir welding; Texture; Tensile test</t>
  </si>
  <si>
    <t>MECHANICAL-PROPERTIES; MG ALLOY; MICROSTRUCTURE; AZ31; SHEETS</t>
  </si>
  <si>
    <t>Double-sided friction stir welding (DFSW) with the combined use of convex and concave tools (concave-DFSW) was studied for the joining of a magnesium alloy. The sound joints made by the concave-DFSW were possible under the appropriate conditions, and the joints had a characteristic structure of the stir zone different from the conventional friction stir welding with a one-sided tool rotation. The mean grain size of the stir zone decreased with the increasing rotation rate of the concave tool. This result indicated that the heat generation during the FSW is not only due to friction but also the plastic deformation. The complicated mixed metal flow that evolved by the convex tool randomized the texture in the stir zone, which provided the preferable tensile behavior. (C) 2015 Elsevier Ltd. All rights reserved.</t>
  </si>
  <si>
    <t>[Chen, Juan; Ueji, Rintaro; Fujii, Hidetoshi] Osaka Univ, Joining &amp; Welding Res Inst, Ibaraki, Osaka 5670047, Japan; [Chen, Juan] Shanghai Jiao Tong Univ, Natl Engn Res Ctr Light Alloy Net Forming, Shanghai 200030, Peoples R China; [Chen, Juan] Shanghai Jiao Tong Univ, State Key Lab Met Matrix Composite, Shanghai 200030, Peoples R China</t>
  </si>
  <si>
    <t>Osaka University; Shanghai Jiao Tong University; Shanghai Jiao Tong University</t>
  </si>
  <si>
    <t>Ueji, Rintaro/N-3443-2016; Chen, Juan/AAU-8176-2021</t>
  </si>
  <si>
    <t>Ueji, Rintaro/0000-0001-6969-3165; Fujii, Hidetoshi/0000-0002-5023-3844</t>
  </si>
  <si>
    <t>New Energy and Industrial Technology Development Organization (NEDO); Priority Assistance for the Formation of Worldwide Renowned Centers of Research - The Global COE Program (Project: Center of Excellence for Advanced Structural and Functional Materials Design); Ministry of Education, Culture, Sports, Science and Technology (MEXT), Japan; Japan Society for Promotion of Science; Grants-in-Aid for Scientific Research [26630334] Funding Source: KAKEN</t>
  </si>
  <si>
    <t>New Energy and Industrial Technology Development Organization (NEDO)(New Energy and Industrial Technology Development Organization (NEDO)); Priority Assistance for the Formation of Worldwide Renowned Centers of Research - The Global COE Program (Project: Center of Excellence for Advanced Structural and Functional Materials Design)(Ministry of Education, Culture, Sports, Science and Technology, Japan (MEXT)); Ministry of Education, Culture, Sports, Science and Technology (MEXT), Japan(Ministry of Education, Culture, Sports, Science and Technology, Japan (MEXT)); Japan Society for Promotion of Science(Ministry of Education, Culture, Sports, Science and Technology, Japan (MEXT)Japan Society for the Promotion of Science); Grants-in-Aid for Scientific Research(Ministry of Education, Culture, Sports, Science and Technology, Japan (MEXT)Japan Society for the Promotion of ScienceGrants-in-Aid for Scientific Research (KAKENHI))</t>
  </si>
  <si>
    <t>The authors are thankful for the financial support of a future pioneering program commissioned by the New Energy and Industrial Technology Development Organization (NEDO), the Priority Assistance for the Formation of Worldwide Renowned Centers of Research - The Global COE Program (Project: Center of Excellence for Advanced Structural and Functional Materials Design) and the Cooperative Research Project of Nationwide Joint from the Ministry of Education, Culture, Sports, Science and Technology (MEXT), Japan, and a Grant-in-Aid for Science Research from the Japan Society for Promotion of Science.</t>
  </si>
  <si>
    <t>10.1016/j.matdes.2015.03.040</t>
  </si>
  <si>
    <t>CF6WA</t>
  </si>
  <si>
    <t>WOS:000352696100020</t>
  </si>
  <si>
    <t>Parida, B; Pal, S</t>
  </si>
  <si>
    <t>Parida, B.; Pal, S.</t>
  </si>
  <si>
    <t>Fuzzy assisted grey Taguchi approach for optimisation of multiple weld quality properties in friction stir welding process</t>
  </si>
  <si>
    <t>Taguchi method; Grey relational analysis; Fuzzy logic; Optimisation; Friction stir welding; Yield strength</t>
  </si>
  <si>
    <t>PROCESS PARAMETERS; ALLOY; ALUMINUM; AZ31B; FSW</t>
  </si>
  <si>
    <t>Friction stir welding (FSW) is gaining its popularity for a wide range of high strength/weight ratio materials such as aluminium, magnesium, composites and plastics. With the projected prevalent application of FSW, it is necessary to identify the optimal welding condition with a small number of experiments for effective product quality and productivity. In this study, a fuzzy assisted grey Taguchi method is proposed for optimising the FSW process parameters with multiple weld quality characteristics. The fuzzy inference system was adapted to convert the multiresponse optimisation problem into an equivalent single objective optimisation problem, which was solved by the Taguchi approach. Eight input process parameters have been varied to observe their effects on output responses, namely, ultimate tensile strength, yield strength, % elongation, weld bead thickness and nugget zone hardness. Confirmation test showed that the proposed approach can efficiently be used for the optimisation of multiple weld quality properties in FSW process.</t>
  </si>
  <si>
    <t>[Parida, B.; Pal, S.] IIT Guwahati, Dept Mech Engn, Gauhati 781039, India</t>
  </si>
  <si>
    <t>Pal, S (corresponding author), IIT Guwahati, Dept Mech Engn, Gauhati 781039, India.</t>
  </si>
  <si>
    <t>10.1179/1362171814Y.0000000251</t>
  </si>
  <si>
    <t>WOS:000349565300005</t>
  </si>
  <si>
    <t>Friction stir welding of as-extruded Mg-Al-Zn alloy with higher Al content. Part II: Influence of precipitates</t>
  </si>
  <si>
    <t>Magnesium alloys; Friction stir welding; Banded structure; Heat treatment; Mechanical properties</t>
  </si>
  <si>
    <t>AZ91 MAGNESIUM ALLOY; WELDED ZK60 ALLOY; MECHANICAL-PROPERTIES; MICROSTRUCTURAL EVOLUTION; GRAIN-SIZE; FRACTURE-BEHAVIOR; TEXTURE; PARAMETERS; ALUMINUM; AZ31B</t>
  </si>
  <si>
    <t>Extruded Mg-Al-Zn (AZ80) plates were subjected to friction stir welding at a welding speed of 100 min.min(-1) and a tool rotation rates of 800 rpm. Different heat treatments were conducted before or after welding with the aim to evaluate the influence of precipitates on the weld properties. The welding joint with the solution treatment before welding exhibited enhanced ductility and decreased yield strength due to the dissolution of beta-Mg17Al12 and the coarsening of grains. After aging at 180 degrees C for 16 h, a banded structure consisting of different densities of discontinuous beta-Mg17Al12 precipitates was observed in the nugget zone of both joints with or without the solution treatment before welding. The yield strength of the joint without the solution before welding increased by 30% after aging, with the elongation being decreased. The fracture behavior of the aged joints was closely related to the banded structure where the crack propagated more easily along the coarse discontinuously precipitated bands. (C) 2014 Elsevier Inc. All rights reserved.</t>
  </si>
  <si>
    <t>10.1016/j.matchar.2014.08.001</t>
  </si>
  <si>
    <t>AR1LJ</t>
  </si>
  <si>
    <t>WOS:000343346400018</t>
  </si>
  <si>
    <t>Liu, L; Ren, DX; Liu, F</t>
  </si>
  <si>
    <t>Liu, Liming; Ren, Daxin; Liu, Fei</t>
  </si>
  <si>
    <t>A Review of Dissimilar Welding Techniques for Magnesium Alloys to Aluminum Alloys</t>
  </si>
  <si>
    <t>review; aluminum alloys; magnesium alloys; welding; intermetallic compound; mechanical property</t>
  </si>
  <si>
    <t>LAP SHEAR-STRENGTH; GAS TUNGSTEN ARC; AL-ALLOY; MECHANICAL-PROPERTIES; MG ALLOY; MICROSTRUCTURE CHARACTERISTICS; FATIGUE BEHAVIOR; AZ31 MAGNESIUM; LASER-BEAM; JOINTS</t>
  </si>
  <si>
    <t>Welding of dissimilar magnesium alloys and aluminum alloys is an important issue because of their increasing applications in industries. In this document, the research and progress of a variety of welding techniques for joining dissimilar Mg alloys and Al alloys are reviewed from different perspectives. Welding of dissimilar Mg and Al is challenging due to the formation of brittle intermetallic compound (IMC) such as Mg17Al12 and Mg2Al3. In order to increase the joint strength, three main research approaches were used to eliminate or reduce the Mg-Al intermetallic reaction layer. First, solid state welding techniques which have a low welding temperature were used to reduce the IMCs. Second, IMC variety and distribution were controlled to avoid the degradation of the joining strength in fusion welding. Third, techniques which have relatively controllable reaction time and energy were used to eliminate the IMCs. Some important processing parameters and their effects on weld quality are discussed, and the microstructure and metallurgical reaction are described. Mechanical properties of welds such as hardness, tensile, shear and fatigue strength are discussed. The aim of the report is to review the recent progress in the welding of dissimilar Mg and Al to provide a basis for follow-up research.</t>
  </si>
  <si>
    <t>[Liu, Liming; Ren, Daxin; Liu, Fei] Dalian Univ Technol, Key Lab Liaoning Adv Welding &amp; Joining Technol, Sch Mat Sci &amp; Engn, Dalian 116024, Liaoning, Peoples R China</t>
  </si>
  <si>
    <t>Liu, L (corresponding author), Dalian Univ Technol, Key Lab Liaoning Adv Welding &amp; Joining Technol, Sch Mat Sci &amp; Engn, Dalian 116024, Liaoning, Peoples R China.</t>
  </si>
  <si>
    <t>liulm@dlut.edu.cn; rendx@dlut.edu.cn; liufei33733@163.com</t>
  </si>
  <si>
    <t>10.3390/ma7053735</t>
  </si>
  <si>
    <t>AI9KF</t>
  </si>
  <si>
    <t>Green Published, Green Submitted, gold</t>
  </si>
  <si>
    <t>WOS:000337250800026</t>
  </si>
  <si>
    <t>Liu, F; Wang, HY; Liu, LM</t>
  </si>
  <si>
    <t>Liu, Fei; Wang, Hongyang; Liu, Liming</t>
  </si>
  <si>
    <t>Characterization of Mg/Al butt joints welded by gas tungsten arc filling with Zn-29.5Al-0.5Ti filler metal</t>
  </si>
  <si>
    <t>Mg/Al welding; Zn-Al-Ti; Microstructure; Gibbs free energy</t>
  </si>
  <si>
    <t>MAGNESIUM ALLOY; ALUMINUM-ALLOY; MG ALLOY; AL; MICROSTRUCTURE; AZ31B</t>
  </si>
  <si>
    <t>The multivariate alloying design of a welding joint is used in the Mg to Al welding process. A Zn-29.5Al-0.5Ti alloy is added as filler metal in gas tungsten arc welding of Mg and Al alloy joint based on the analysis of Al and Mg alloy characteristics. The tensile strength, microstructure, and phase constitution of the weld seam are analyzed. The formation of brittle and hard Mg-Al intermetallic compounds is avoided because of the effects of Zn, Al, and Ti. The average tensile strength of the joint is 148 MPa. Al3Ti is first precipitated and functions as the nucleus of heterogeneous nucleation during solidification. Moreover, the precipitated Al-MgZn2 hypoeutectic phase exhibited a feather-like structure, which enhances the property of the Mg-Al dissimilar joint. Crown Copyright (c) 2014 Published by Elsevier Inc. All rights reserved.</t>
  </si>
  <si>
    <t>[Liu, Fei; Wang, Hongyang; Liu, Liming] Dalian Univ Technol, Sch Mat Sci &amp; Engn, Key Lab Liaoning Adv Welding &amp; Joining Technol, Dalian 116024, Peoples R China</t>
  </si>
  <si>
    <t>Liu, L (corresponding author), Dalian Univ Technol, Sch Mat Sci &amp; Engn, Dalian, Peoples R China.</t>
  </si>
  <si>
    <t>Program for Changjiang Scholars and Innovative Research Team in University [IRT1008]; National Natural Science Funds for Distinguished Young Scholar [51025520]</t>
  </si>
  <si>
    <t>Program for Changjiang Scholars and Innovative Research Team in University(Program for Changjiang Scholars &amp; Innovative Research Team in University (PCSIRT)); National Natural Science Funds for Distinguished Young Scholar(National Natural Science Foundation of China (NSFC)National Science Fund for Distinguished Young Scholars)</t>
  </si>
  <si>
    <t>The authors gratefully acknowledge the sponsorships from the Program for Changjiang Scholars and Innovative Research Team in University (No. IRT1008) and National Natural Science Funds for Distinguished Young Scholar (51025520).</t>
  </si>
  <si>
    <t>10.1016/j.matchar.2014.01.010</t>
  </si>
  <si>
    <t>AE6XT</t>
  </si>
  <si>
    <t>WOS:000334142000001</t>
  </si>
  <si>
    <t>Qiu, R; Wang, N; Shi, H; Zhang, K; Satonaka, S</t>
  </si>
  <si>
    <t>Qiu, R.; Wang, N.; Shi, H.; Zhang, K.; Satonaka, S.</t>
  </si>
  <si>
    <t>Non-parametric effects on pore formation during resistance spot welding of magnesium alloy</t>
  </si>
  <si>
    <t>Magnesium alloy; Pore; Resistance spot welding</t>
  </si>
  <si>
    <t>COVER PLATES; MECHANISM; REMEDY; SHEETS; AZ31B</t>
  </si>
  <si>
    <t>The effects of faying surface condition, pre-existing pores in base material and cover plate on the pore formation during resistance spot welding of magnesium alloy were investigated. The results reveal that the hydrogen rejection and the pre-existing pores in base material have little effect on the pore formation, and that the larger pore formation is mainly caused by shrinkage strain during resistance spot welding of magnesium alloy.</t>
  </si>
  <si>
    <t>[Qiu, R.; Wang, N.; Shi, H.; Zhang, K.] Henan Univ Sci &amp; Technol, Sch Mat Sci &amp; Engn, Luoyang 471003, Peoples R China; [Qiu, R.] Collaborat Innovat Ctr Nonferrous Met, Luoyang 471003, Henan Province, Peoples R China; [Satonaka, S.] Kumamoto Univ, Grad Sch Sci &amp; Technol, Kumamoto 8608555, Japan</t>
  </si>
  <si>
    <t>Qiu, R (corresponding author), Henan Univ Sci &amp; Technol, Sch Mat Sci &amp; Engn, Luoyang 471003, Peoples R China.</t>
  </si>
  <si>
    <t>qiurf1221@163.com</t>
  </si>
  <si>
    <t>Shi, Hao/JFS-5082-2023</t>
  </si>
  <si>
    <t>Natural Science Foundation of China [U1204520]; Henan Province Foundation and Advanced Technology Research Program [122300410202]; Henan Province College &amp; University Youth Backbone Teachers Found Project [2013GGS-064]; SRF for ROCS, SEM</t>
  </si>
  <si>
    <t>Natural Science Foundation of China(National Natural Science Foundation of China (NSFC)); Henan Province Foundation and Advanced Technology Research Program; Henan Province College &amp; University Youth Backbone Teachers Found Project; SRF for ROCS, SEM(Scientific Research Foundation for the Returned Overseas Chinese Scholars)</t>
  </si>
  <si>
    <t>This work was supported by the Natural Science Foundation of China (grant no. U1204520), Henan Province Foundation and Advanced Technology Research Program (grant no. 122300410202), Henan Province College &amp; University Youth Backbone Teachers Found Project (grant no. 2013GGS-064) and the project sponsored by SRF for ROCS, SEM.</t>
  </si>
  <si>
    <t>10.1179/1362171813Y.0000000183</t>
  </si>
  <si>
    <t>AI8CZ</t>
  </si>
  <si>
    <t>WOS:000337134600006</t>
  </si>
  <si>
    <t>Feasibility study of resistance spot welding of dissimilar Al/Mg combinations with Ni based interlayers</t>
  </si>
  <si>
    <t>Magnesium; Aluminium; Nickel; Interlayer; Dissimilar; Resistance spot welding</t>
  </si>
  <si>
    <t>MG-AL JOINTS; MECHANICAL-PROPERTIES; ALUMINUM-ALLOY; MICROSTRUCTURE CHARACTERISTICS; MAGNESIUM ALLOYS; STRENGTH; DEFORMATION; INTERFACE; AZ31B</t>
  </si>
  <si>
    <t>Microstructure and mechanical properties of the dissimilar aluminium-magnesium resistance spot welds made with gold coated and bare nickel interlayers are investigated. Welds were made with different welding currents in a range from 16 to 24 kA with a fixed welding time of five cycles. No joints were achieved with a bare nickel interlayer; after welding, specimens were separated without applying any force. Addition of gold coating on nickel surface greatly contributed to the metallurgical bonding at the interfaces and welds easily met requirements of AWS D17.2 standard. Average lap shear strength reached 90% of similar AZ-31B spot weld strength. Fusion nugget size, interfacial microstructure and fracture surface morphology of the welds were analysed.</t>
  </si>
  <si>
    <t>[Penner, P.; Gerlich, A.; Zhou, Y.] Univ Waterloo, Dept Mech &amp; Mechatron Engn, Waterloo, ON N2L 3G1, Canada; [Liu, L.] Tsinghua Univ, Dept Mech Engn, Beijing 100084, Peoples R China</t>
  </si>
  <si>
    <t>Penner, P (corresponding author), Univ Waterloo, Dept Mech &amp; Mechatron Engn, Waterloo, ON N2L 3G1, Canada.</t>
  </si>
  <si>
    <t>ppenner@uwaterloo.ca</t>
  </si>
  <si>
    <t>Liu, Lei/0000-0002-3368-5136; Gerlich, Adrian/0000-0003-0270-7475; Zhou, Norman Y./0000-0003-2886-0259</t>
  </si>
  <si>
    <t>10.1179/1362171813Y.0000000129</t>
  </si>
  <si>
    <t>216VC</t>
  </si>
  <si>
    <t>WOS:000324312200001</t>
  </si>
  <si>
    <t>Laser welding of die-cast AZ91D magnesium alloy</t>
  </si>
  <si>
    <t>CONTINUOUS-WAVE-ND; POROSITY; AM60B; AZ31B</t>
  </si>
  <si>
    <t>It is well known in welding of die-cast magnesium alloys that porosity is easily formed and degrades the performance of the welded joints. The porosity produced inevitably during laser deep-penetration welding has been studied through metallographic observation, gas content analyses and a high-speed X-ray transmission real-time imaging system. Porosity formation was chiefly attributed to the phenomena that the gases in the pre-existing pores in the base material were swelled to form bubbles during welding and these bubbles had few chances to escape from the weld molten pool because of the vigorous melt flows and the rapid solidification associated with high welding speeds. It was also observed that keyhole instability contributed to porosity formation by generating bubbles from a keyhole tip or a bulged keyhole. Moreover, the insertion of an extruded porosity-free alloy sheet between the die-cast alloy parts resulted in 50% reduction in the weld metal porosity. (C) 2011 Elsevier Ltd. All rights reserved.</t>
  </si>
  <si>
    <t>[Wahba, M.; Mizutani, M.; Kawahito, Y.; Katayama, S.] Osaka Univ, Joining &amp; Welding Res Inst, Ibaraki, Osaka 5670047, Japan; [Wahba, M.] Cent Met Res &amp; Dev Inst, Helwan 11421, Egypt; [Wahba, M.] Osaka Univ, Grad Sch Engn, Suita, Osaka 5650871, Japan</t>
  </si>
  <si>
    <t>Wahba, Mohamed/0000-0002-3082-7960; Mizutani, Masami/0000-0003-4561-6055; Kawahito, Yosuke/0000-0002-2879-256X</t>
  </si>
  <si>
    <t>10.1016/j.matdes.2011.05.016</t>
  </si>
  <si>
    <t>WOS:000297391500078</t>
  </si>
  <si>
    <t>Characterization of magnesium spot welds under tensile and cyclic loadings</t>
  </si>
  <si>
    <t>Magnesium alloys; Spot weld; Characterization</t>
  </si>
  <si>
    <t>FATIGUE BEHAVIOR; MECHANICAL-PROPERTIES; ALUMINUM-ALLOY; STRENGTH; STEEL; JOINTS; MICROSTRUCTURE; PERFORMANCE; SHEETS; LIFE</t>
  </si>
  <si>
    <t>Resistance spot welds of a magnesium alloy were characterized in terms of microstructure, hardness and monotonic and cyclic properties. Microstructural features in base metal and different zones in the weld region were discussed and the mechanical behavior of spot welds in tensile-shear configuration was studied. Effects of welding parameters were investigated on the micro- and macro-scale characteristics of magnesium spot welds. To this end, five sets of spot weld specimens were prepared, utilizing different welding parameters. The effect of cyclic loading was studied on microstructure and hardness of the base metal and the weld region, and it was shown that microstructural features do not change remarkably under cyclic loading. Fatigue crack initiation and propagation behavior was discussed for different specimen sets under both low and high cyclic loads. Fatigue cracks under high cyclic loading initiated close to the nugget edge, and decreasing the cyclic load nucleated the cracks farther from the nugget. (C) 2011 Elsevier Ltd. All rights reserved.</t>
  </si>
  <si>
    <t>sbbehrav@engmail.uwaterloo.ca</t>
  </si>
  <si>
    <t>[AUTO21]</t>
  </si>
  <si>
    <t>This research was performed as a part of the Magnesium Front End Research and Development (MFERD) which is a multi-national project involving universities and companies from Canada, China, and US. The authors would like to acknowledge AUTO21 for financial support and General Motors for providing AZ31B magnesium sheets. The collaboration of the resistance spot welding laboratory of the University of Waterloo for providing spot weld specimens is also appreciated.</t>
  </si>
  <si>
    <t>10.1016/j.matdes.2011.06.001</t>
  </si>
  <si>
    <t>WOS:000294373500029</t>
  </si>
  <si>
    <t>Liu, LM; Ren, DX</t>
  </si>
  <si>
    <t>Liu, Liming; Ren, Daxin</t>
  </si>
  <si>
    <t>A novel weld-bonding hybrid process for joining Mg alloy and Al alloy</t>
  </si>
  <si>
    <t>Welding; Microstructure; Destructive testing</t>
  </si>
  <si>
    <t>SPECTRAL-ANALYSIS; ALUMINUM-ALLOY; MAGNESIUM; MICROSTRUCTURE; INTERFACE; AZ31B; STRENGTH; PLASMA</t>
  </si>
  <si>
    <t>A novel weld-bonding hybrid process is carried out to join Mg alloy and Al alloy, and the technology combines a modified metal inert gas (MIG) spot welding process with adhesive bonding. The Mg base metal and the fusion zone are metallurgical connected by an Al-Mg transition layer with the thickness of 30-60 mu m. Single nugget of spot welded joint can offer high shear strength of 130 MPa, which reach 81% of that of Mg base metal. The increased strength is due to the intermetallic layer being formed at the region with low stress, so the joint fractures in an Al-rich dendritic region. Superior mechanical properties can be obtained by weld bonded joint, benefiting from the advantages of both welding and adhesive bonding. (C) 2011 Elsevier Ltd. All rights reserved.</t>
  </si>
  <si>
    <t>[Liu, Liming; Ren, Daxin] Dalian Univ Technol, Key Lab Liaoning Adv Welding &amp; Joining Technol, Sch Mat Sci &amp; Engn, Dalian 116024, Peoples R China</t>
  </si>
  <si>
    <t>National Natural Science Funds [51025520]</t>
  </si>
  <si>
    <t>National Natural Science Funds(National Natural Science Foundation of China (NSFC))</t>
  </si>
  <si>
    <t>The authors gratefully acknowledge the sponsorship from National Natural Science Funds for Distinguished Young Scholar (51025520).</t>
  </si>
  <si>
    <t>10.1016/j.matdes.2011.03.050</t>
  </si>
  <si>
    <t>770YT</t>
  </si>
  <si>
    <t>WOS:000291125100008</t>
  </si>
  <si>
    <t>Liu, LM; Xu, RZ</t>
  </si>
  <si>
    <t>Liu, Liming; Xu, Rongzheng</t>
  </si>
  <si>
    <t>Investigation of the corrosion behaviour of laser-TIG hybrid welded Mg alloys</t>
  </si>
  <si>
    <t>Magnesium; Polarization; Welding</t>
  </si>
  <si>
    <t>TUNGSTEN INERT-GAS; MAGNESIUM ALLOY; BETA-PHASE; AZ91D; MICROSTRUCTURE; PROTECTION; ALUMINUM; AZ31</t>
  </si>
  <si>
    <t>The paper presents the corrosion behaviour of the laser-tungsten inert gas welded Mg alloy. The effects of microstructure variations of Mg alloy joint on the corrosion behaviour and reliabilities of joint are investigated. The results demonstrate that the effects of some weld defects and precipitated phases on the corrosion behaviour of weld joint are very little, and corrosion resistance of joint is predominantly influenced by grain refinement or interactions of grain refinement and continued net-shaped beta phases. Moreover, the corrosion resistance of weld joints and welding mode (butt and lap joint) keep a close relation, which must not be ignored. (C) 2010 Elsevier Ltd. All rights reserved.</t>
  </si>
  <si>
    <t>[Liu, Liming; Xu, Rongzheng] Dalian Univ Technol, Key Lab Liaoning Adv Welding &amp; Joining Technol, Sch Mat Sci &amp; Engn, Dalian 116024, Peoples R China</t>
  </si>
  <si>
    <t>Important National Science &amp; Technology Specific Projects of China [2009ZX04007-032]; Research Fund for the Doctoral Program of Higher Education of China [20070141031]</t>
  </si>
  <si>
    <t>Important National Science &amp; Technology Specific Projects of China; Research Fund for the Doctoral Program of Higher Education of China(Research Fund for the Doctoral Program of Higher Education of China (RFDP))</t>
  </si>
  <si>
    <t>The authors gratefully appreciate the sponsorship supported by Important National Science &amp; Technology Specific Projects of China (No. 2009ZX04007-032) and Supported by Research Fund for the Doctoral Program of Higher Education of China (No. 20070141031).</t>
  </si>
  <si>
    <t>10.1016/j.corsci.2010.05.030</t>
  </si>
  <si>
    <t>630KP</t>
  </si>
  <si>
    <t>WOS:000280272200039</t>
  </si>
  <si>
    <t>Commin, L; Rotinat, R; Pierron, F; Masse, JE; Barrallier, L</t>
  </si>
  <si>
    <t>Commin, L.; Rotinat, R.; Pierron, F.; Masse, J. -E.; Barrallier, L.</t>
  </si>
  <si>
    <t>Identification of shear bands in wrought magnesium alloy friction stir welds and laser beam welds</t>
  </si>
  <si>
    <t>Friction stir welding; Laser beam welding; Magnesium alloys; Shear band; Speckle interferometry</t>
  </si>
  <si>
    <t>AL-ZN ALLOY; ROOM-TEMPERATURE; ALUMINUM-ALLOY; MG ALLOY; AZ31; MICROSTRUCTURE; DEFORMATION; BEHAVIOR; TEXTURE</t>
  </si>
  <si>
    <t>The microstructural study of hot rolled magnesium friction stir and laser beam welds revealed the presence of shear band features starting from the weld edge and propagating in the base metal. These shear bands present a highly twinned microstructure and strain localisation occurs preferentially in this region. This influences the resulting mechanical properties of wrought magnesium alloy friction stir and laser beam welds.</t>
  </si>
  <si>
    <t>[Commin, L.; Rotinat, R.; Pierron, F.] Arts &amp; Metiers ParisTech, LMPF, F-51000 Chalons Sur Marne, France; [Masse, J. -E.; Barrallier, L.] Arts &amp; Metiers ParisTech, MecaSurf, F-13617 Aix En Provence, France</t>
  </si>
  <si>
    <t>Arts et Metiers Institute of Technology; Arts et Metiers Institute of Technology</t>
  </si>
  <si>
    <t>Commin, L (corresponding author), Arts &amp; Metiers ParisTech, LMPF, Rue St Domin, F-51000 Chalons Sur Marne, France.</t>
  </si>
  <si>
    <t>Pierron, Fabrice/D-2332-2011; Barrallier, Laurent/E-9912-2012</t>
  </si>
  <si>
    <t>Pierron, Fabrice/0000-0003-2813-4994; Barrallier, Laurent/0000-0001-7684-6625; MASSE, Jean-Eric/0000-0003-4367-1763</t>
  </si>
  <si>
    <t>This work was performed as a part of AEROMAG Project 'Aeronautical application of wrought magnesium' (Project No. AST4-CT-2005-516152) which was supported by the European Union. The authors wish to thank Tommy Brunzel, Jurgen Silvanus and Elke Hombergsmeier of EADS-IWG, Ottobrunn for friction stir welding.</t>
  </si>
  <si>
    <t>10.1179/174328409X421997</t>
  </si>
  <si>
    <t>504VG</t>
  </si>
  <si>
    <t>WOS:000270645300007</t>
  </si>
  <si>
    <t>Lang, B; Sun, DQ; Li, GZ; Qin, XF</t>
  </si>
  <si>
    <t>Lang, B.; Sun, D. Q.; Li, G. Z.; Qin, X. F.</t>
  </si>
  <si>
    <t>Effects of welding parameters on microstructure and mechanical properties of resistance spot welded magnesium alloy joints</t>
  </si>
  <si>
    <t>Resistance spot welding; Magnesium alloy; Microstructure; Mechanical properties</t>
  </si>
  <si>
    <t>AZ31; INTERLAYER</t>
  </si>
  <si>
    <t>Effects of welding parameters on spot welded magnesium alloy joints have been investigated. With increasing welding time, the weld nugget diameter increased and the nugget microstructure became coarser. The joint strength (shear load at failure) of 2930-3050 N was obtained when welding time was longer than six cycles. Increasing welding currents from 15 to 23 kA resulted in an increase in the joint strength due to an increase in the nugget diameter. In the range of 1.5-4.5 kN electrode force, lowering the electrode force favours increasing the weld nugget diameter and improving the joint strength, but too low electrode force (1.5 kN) easily causes metal expulsion. The joints have two failure modes (interfacial failure and button pullout failure) under tensile shear loading conditions. For the button pullout failure, the crack initiates at cellular dendritic structure of nuggets and propagates along the cellular dendritic structure, heat affected zone (HAZ) and base metal in sequence.</t>
  </si>
  <si>
    <t>[Lang, B.; Sun, D. Q.; Li, G. Z.] Jilin Univ, Sch Mat Sci &amp; Engn, Key Lab Automobile Mat, Changchun 130025, Peoples R China; [Qin, X. F.] Zhejiang Univ, Hangzhou 310058, Zhejiang, Peoples R China</t>
  </si>
  <si>
    <t>Jilin University; Zhejiang University</t>
  </si>
  <si>
    <t>Sun, DQ (corresponding author), Jilin Univ, Sch Mat Sci &amp; Engn, Key Lab Automobile Mat, Changchun 130025, Peoples R China.</t>
  </si>
  <si>
    <t>10.1179/174329307X249324</t>
  </si>
  <si>
    <t>375YD</t>
  </si>
  <si>
    <t>WOS:000261148800004</t>
  </si>
  <si>
    <t>Morisada, Y; Fujii, H; Nagaoka, T; Fukusumi, M</t>
  </si>
  <si>
    <t>Morisada, Y.; Fujii, H.; Nagaoka, T.; Fukusumi, M.</t>
  </si>
  <si>
    <t>Effect of friction stir processing with SiC particles on microstructure and hardness of AZ31</t>
  </si>
  <si>
    <t>friction stir processing; AZ31; SiC particle; grain refinement; pinning effect; microhardness</t>
  </si>
  <si>
    <t>ALUMINUM-ALLOY; MECHANICAL-PROPERTIES; WELDED-JOINTS; COMPOSITES; FABRICATION; STRENGTH; ZONE</t>
  </si>
  <si>
    <t>SiC particles were uniformly dispersed into an AZ31 matrix by friction stir processing (FSP). The SiC particles promoted the grain refinement of the AZ31 matrix by FSP. The mean grain size of the stir zone with the SiC particles was obviously smaller than that of the stir zone without the SiC particles. The microhardness of the stir zone with the SiC particles was reached about 80 Hv due to the grain refinement and the distribution of the SiC particles. Additionally, the SiC particle/AZ31 region showed fine grains even at elevated temperatures (similar to 400 degrees C) resulting in the pinning effect by the SiC particles. In contrast, the microhardness was significantly decreased attributed to the abnormal grain growth of the FSPed AZ31 without the SiC particles. (c) 2006 Elsevier B.V. All rights reserved.</t>
  </si>
  <si>
    <t>Osaka Municipal Tech Res Inst, Joto Ku, Osaka 5368553, Japan; Osaka Univ, Joining &amp; Welding Res Inst, Osaka 5670047, Japan</t>
  </si>
  <si>
    <t>Morisada, Y (corresponding author), Osaka Municipal Tech Res Inst, Joto Ku, Osaka 5368553, Japan.</t>
  </si>
  <si>
    <t>morisada@omtri.city.osaka.jp</t>
  </si>
  <si>
    <t>10.1016/j.msea.2006.06.089</t>
  </si>
  <si>
    <t>088OQ</t>
  </si>
  <si>
    <t>WOS:000240821400007</t>
  </si>
  <si>
    <t>Liu, LM; Wang, SX; Zhu, ML</t>
  </si>
  <si>
    <t>Liu, L. -M.; Wang, S. -X.; Zhu, M. -L.</t>
  </si>
  <si>
    <t>Study on TIG welding of dissimilar Mg alloy and Cu with Fe as interlayer</t>
  </si>
  <si>
    <t>dissimilar lap joint; TIG welding; intermetallic compounds; interatomic force; interlayer; oxide</t>
  </si>
  <si>
    <t>MAGNESIUM ALLOY; MICROSTRUCTURE; GAS; INTERFACE; CO2-LASER; JOINT; AZ31B</t>
  </si>
  <si>
    <t>Dissimilar Mg alloy and Cu lap joints were prepared by tungsten inert gas (TIG) welding with Fe as an interlayer, without producing intermetallic compounds MgCu2 and Mg2Cu. Copper and Fe were joined together in the form of remelt deposit welding and Mg alloy and Fe plate were joined together in the form of brazing. During tensile testing, the joints between Fe plate and Mg alloy fractured, and Mg alloy and Fe plate were joined together by interatomic force. Metallic oxides produced in the interface between Mg and Fe resulted in reduction in the mechanical properties of the welded joints.</t>
  </si>
  <si>
    <t>10.1179/174329306X122794</t>
  </si>
  <si>
    <t>WOS:000243639700005</t>
  </si>
  <si>
    <t>MWCNTs/AZ31 surface composites fabricated by friction stir processing</t>
  </si>
  <si>
    <t>MWCNTs; AZ31; surface composites; friction stir processing; grain refinement; microhardness</t>
  </si>
  <si>
    <t>CARBON NANOTUBES; MECHANICAL-PROPERTIES; MICROSTRUCTURE; WELD</t>
  </si>
  <si>
    <t>Multi-walled carbon nanotubes (MWCNTs) were successfully dispersed into a magnesium alloy (AZ31) using friction stir processing (FSP). Distribution of the MWCNTs was changed on the basis of the travel speed of the FSP tool. The grain size of the MWCNTs/AZ31 surface composites was smaller than that of the FSPed AZ31 without the MWCNTs. The addition of the MWCNTs appears effective for fabricating the composites consisting of fine matrix grains. The maximum microhardness of these composites was similar to 78 Hv, which is almost double that of the AZ31 substrate (41 Hv). It is considered that both the grain refinement of the AZ31 matrix and the reinforcement by the MWCNTs increased the microhardness of the surface composites. (c) 2006 Elsevier B.V. All rights reserved.</t>
  </si>
  <si>
    <t>Osaka Municipal Tech Res Inst, Joto Ku, Osaka 5368553, Japan; Osaka Univ Ibaraki, Joining &amp; Welding Res Inst, Osaka 5670047, Japan</t>
  </si>
  <si>
    <t>Osaka Municipal Tech Res Inst, Joto Ku, Osaka 5368553, Japan.</t>
  </si>
  <si>
    <t>10.1016/j.msea.2006.01.016</t>
  </si>
  <si>
    <t>033TI</t>
  </si>
  <si>
    <t>WOS:000236871900049</t>
  </si>
  <si>
    <t>Zang, CW; Zhao, XY; Xia, HB; Wen, W; Tan, ZM; Tan, CW; Rivera-Díaz-del-Castillo, PEJ</t>
  </si>
  <si>
    <t>Zang, Chengwei; Zhao, Xiaoye; Xia, Hongbo; Wen, Wei; Tan, Zhuoming; Tan, Caiwang; Rivera-Diaz-del-Castillo, Pedro E. J.</t>
  </si>
  <si>
    <t>Design method of immiscible dissimilar welding (Mg/Fe) based on CALPHAD and thermodynamic modelling</t>
  </si>
  <si>
    <t>TIG WELDED-JOINTS; MECHANICAL-PROPERTIES; MAGNESIUM ALLOY; INTERFACIAL REACTION; COATING THICKNESS; STAINLESS-STEEL; SOLID-SOLUTION; MG ALLOY; LASER; MICROSTRUCTURE</t>
  </si>
  <si>
    <t>Joining dissimilar metals is a major challenge in joining technology; the weldability of immiscible systems is especially challenging. In this study, a design methodology for dissimilar welding is suggested. The Miedema model and Toop model are developed to calculate the thermodynamics of quaternary alloy systems (Mg-Fe-Al-Cu). Finite element modelling (FEM) of temperature fields and the calculation of phase diagrams (CALPHAD) are combined to provide prerequisite information for modelling. As a test subject, laser welded lap configuration joints of AZ31B magnesium alloy and DP590 steel with a copper coating were put into the design scheme. The interfacial elemental diffusion and formation of intermetallics (IMCs) along the interface during the welding process are predicted. This simulation design scheme predicts the interfacial reaction kinetics and identifies whether the intermediate element works or not. The effects of the Cu coating thickness on the weld constitution, interfacial microstructures and mechanical properties were studied. Cu coating promotes the weld formation fostering the metallurgical reaction of the fusion zone (FZ) with the steel brazing interface. The mechanism of interfacial reactions during the welding-brazing process has been clarified. The Vickers hardness distribution across the interface shows that the Cu-IMCs are ductile.</t>
  </si>
  <si>
    <t>[Zang, Chengwei; Rivera-Diaz-del-Castillo, Pedro E. J.] Univ Southampton, Sch Engn, Southampton SO17 1BJ, England; [Zhao, Xiaoye; Xia, Hongbo; Tan, Caiwang] Harbin Inst Technol, State Key Lab Adv Welding &amp; Joining, Harbin 150001, Peoples R China; [Xia, Hongbo] Harbin Inst Technol, Zhengzhou Res Inst, Zhengzhou 450018, Peoples R China; [Wen, Wei] Univ Lancaster, Sch Engn, Lancaster LA1 4YW, England; [Tan, Zhuoming] Yantai Univ, Sch Electromech &amp; Automot Engn, Yantai 264005, Peoples R China</t>
  </si>
  <si>
    <t>University of Southampton; Harbin Institute of Technology; Harbin Institute of Technology; Lancaster University; Yantai University</t>
  </si>
  <si>
    <t>Rivera-Díaz-del-Castillo, PEJ (corresponding author), Univ Southampton, Sch Engn, Southampton SO17 1BJ, England.;Tan, CW (corresponding author), Harbin Inst Technol, State Key Lab Adv Welding &amp; Joining, Harbin 150001, Peoples R China.</t>
  </si>
  <si>
    <t>Zang, Chengwei/HTR-5744-2023</t>
  </si>
  <si>
    <t>Zang, Chengwei/0009-0004-6609-1598; , Pedro/0000-0002-0419-8347</t>
  </si>
  <si>
    <t>National Natural Science Foundation of China [51875129]; Natural Science Foundation for Excellent Young Scholars of Shandong Province [ZR2021YQ30]; Engineering and Physical Sciences Research Council U.K. [EP/L025213/1]</t>
  </si>
  <si>
    <t>National Natural Science Foundation of China(National Natural Science Foundation of China (NSFC)); Natural Science Foundation for Excellent Young Scholars of Shandong Province; Engineering and Physical Sciences Research Council U.K.(UK Research &amp; Innovation (UKRI)Engineering &amp; Physical Sciences Research Council (EPSRC))</t>
  </si>
  <si>
    <t>The work was financially supported by National Natural Science Foundation of China (No. 51875129) and Natural Science Foundation for Excellent Young Scholars of Shandong Province (No. ZR2021YQ30) . PEJRDC is grateful to the Engineering and Physical Sciences Research Council U.K. for the provision of funding via grant EP/L025213/1.</t>
  </si>
  <si>
    <t>10.1016/j.matdes.2024.113050</t>
  </si>
  <si>
    <t>WV3B8</t>
  </si>
  <si>
    <t>Green Accepted, gold</t>
  </si>
  <si>
    <t>WOS:001257598200001</t>
  </si>
  <si>
    <t>Husain, MM; Haldar, N; Meena, LK; Ghosh, M</t>
  </si>
  <si>
    <t>Husain, Md Murtuja; Haldar, N.; Meena, L. K.; Ghosh, M.</t>
  </si>
  <si>
    <t>Evaluation of Microstructure, Mechanical Properties, Wear Resistance and Corrosion Behaviour of Friction Stir-Processed AZ31B-H24 Magnesium Alloy</t>
  </si>
  <si>
    <t>METALLOGRAPHY MICROSTRUCTURE AND ANALYSIS</t>
  </si>
  <si>
    <t>Friction stir processing; Magnesium alloy; Micro-hardness; Corrosion resistance; Wear resistance</t>
  </si>
  <si>
    <t>TENSILE BEHAVIOR; CAST ALLOY; ALUMINUM; AZ31; STRENGTH; PARAMETERS; EVOLUTION; DENSITY; WELD</t>
  </si>
  <si>
    <t>In the present investigation, friction stir processing has been done on AZ31B-H24 virgin magnesium alloy. Traversing speed and rotational speed of tool were 20-80 mm/min and 900 rpm, respectively. Microstructure, micro-hardness, wear resistance and corrosion property of processed alloy were investigated. Friction stir processing produced ultra-fine grain of 2.5-3 mu m size at weld nugget. Micro-hardness at weld nugget was in the range of 68-72 VHN and became higher than that of the virgin alloy (similar to 59 VHN). Maximum tensile strength of similar to 218 MPa, yield strength of similar to 122 MPa, and total elongation of similar to 8.1% were obtained for friction stir-processed magnesium alloy, when produced with 80 mm/min tool traversing speed. Reduction in specific wear rate for all specimens was more than 99% when compared with virgin alloy. The finding was attributed to the change in mechanism of wear from virgin to processed alloy. Micro-cutting/micro-groove formation was evident during wear for virgin alloy; on the contrary, friction stir-processed specimens exhibited micro-ploughing along with wide, blunt, and restricted groove formation. Corrosion resistance of same specimens was reduced as compared to virgin material (similar to 0.08 mm/year). Maximum corrosion rate was observed for specimen processed at 80 mm/min tool traversing speed (similar to 0.24 mm/year). It is noteworthy that overall corrosion resistance of friction stir-processed alloy was enhanced with decrement in tool traversing speed. At the same time with reference to available literature data, the corrosion resistance of Mg alloy in present experimentation revealed improvement with respect to various Mg alloys, produced through other complementary techniques. The significant improvement in wear resistance along with little reduction in corrosion resistance was attributed to the structural modification of friction stir-processed Mg alloy.</t>
  </si>
  <si>
    <t>[Husain, Md Murtuja; Meena, L. K.; Ghosh, M.] CSIR, Natl Met Lab, Mat Engn Div, Jamshedpur 831007, India; [Haldar, N.] CSIR, Natl Met Lab, Engn Div, Jamshedpur 831007, India</t>
  </si>
  <si>
    <t>Council of Scientific &amp; Industrial Research (CSIR) - India; CSIR - National Metallurgical Laboratory (NML); Council of Scientific &amp; Industrial Research (CSIR) - India; CSIR - National Metallurgical Laboratory (NML)</t>
  </si>
  <si>
    <t>Ghosh, M (corresponding author), CSIR, Natl Met Lab, Mat Engn Div, Jamshedpur 831007, India.</t>
  </si>
  <si>
    <t>ghosh_mnk@yahoo.com</t>
  </si>
  <si>
    <t>MEENA, LALIT KUMAR/G-7701-2019</t>
  </si>
  <si>
    <t>MEENA, LALIT KUMAR/0000-0002-3555-2599</t>
  </si>
  <si>
    <t>2192-9262</t>
  </si>
  <si>
    <t>2192-9270</t>
  </si>
  <si>
    <t>METALLOGR MICROSTRUC</t>
  </si>
  <si>
    <t>Metallogr. Microstruct. Anal.</t>
  </si>
  <si>
    <t>10.1007/s13632-023-00933-7</t>
  </si>
  <si>
    <t>9V8IW</t>
  </si>
  <si>
    <t>WOS:000938565700001</t>
  </si>
  <si>
    <t>Kumar, KPV; Balasubramanian, M</t>
  </si>
  <si>
    <t>Kumar, Karutha Pandian Vasantha; Balasubramanian, Muthusamy</t>
  </si>
  <si>
    <t>Multi-Response Optimization of FSW Parameters for Dissimilar Al-Mg Alloys</t>
  </si>
  <si>
    <t>aluminium alloy-AA6061; dissimilar friction stir welding; magnesium alloy AZ31B; RSM; tensile strength; Vicker's hardness</t>
  </si>
  <si>
    <t>STIR WELDING PARAMETERS; PREDICTING TENSILE-STRENGTH; TOOL PIN PROFILE; ALUMINUM-ALLOY; MECHANICAL-PROPERTIES; FRICTION; MICROSTRUCTURE; CORROSION; JOINTS; AA6061</t>
  </si>
  <si>
    <t>In this research, friction stir welding of dissimilar Aluminium alloy-AA6061 and magnesium alloy-AZ31B is performed by varying the process parameter such as Rotational speed, welding speed and tool tilt angle. The main objective of the research is to optimize the FSW process parameter for achieving high tensile strength and hardness of welded joints. The experiment is designed according to RSM-face centered central composite design techniques by varying process parameters. The regression equation is developed based on the result of the FSW experiment. ANOVA is used to validate the developed regression model and to identify the influences of process parameters on tensile strength and hardness of welded joints. The desirability approach is a statistical method for solving multiple response optimization. The optimum process parameters for high tensile strength and hardness are S-R = 1000 rpm, S-W = 20 mm/min, T-A = 2 deg. The confirmatory test is performed for optimal setting and results are also acceptable with prediction.</t>
  </si>
  <si>
    <t>[Kumar, Karutha Pandian Vasantha] Anna Univ, Ctr Res, Dept Mech Engn, Chennai, Tamil Nadu, India; [Balasubramanian, Muthusamy] Univ Coll Engn, Dept Mech Engn, Ramanathapuram Campus, Ramanathapuram, Tamil Nadu, India</t>
  </si>
  <si>
    <t>Anna University; Anna University Chennai</t>
  </si>
  <si>
    <t>Kumar, KPV (corresponding author), Anna Univ, Ctr Res, Dept Mech Engn, Chennai, Tamil Nadu, India.</t>
  </si>
  <si>
    <t>kpvasanthkumar@gmail.com; annaunivbala76@gmail.com</t>
  </si>
  <si>
    <t>M, Dr BALASUBRAMANIAN/GZB-2361-2022; K P, VASANTHA KUMAR/AGG-6537-2022</t>
  </si>
  <si>
    <t>, Dr.M.BALASUBRAMANIAN/0000-0001-6103-558X; K P, VASANTHA KUMAR/0000-0002-1402-8587</t>
  </si>
  <si>
    <t>10.17559/TV-20210605063515</t>
  </si>
  <si>
    <t>0Y1OU</t>
  </si>
  <si>
    <t>WOS:000790165900026</t>
  </si>
  <si>
    <t>Paidar, M; Kazemi, A; Mehrez, S; Ojo, OO; Nasution, MKM; Mironov, SN</t>
  </si>
  <si>
    <t>Paidar, Moslem; Kazemi, Amirreza; Mehrez, Sadok; Ojo, Olatunji Oladimeji; Nasution, Mahyuddin Khairuddin Matyuso; Mironov, Sergei Nikolaevich</t>
  </si>
  <si>
    <t>Investigation of modified friction stir clinching-brazing process of AA2024 Al/AZ31 Mg: metallurgical and mechanical properties</t>
  </si>
  <si>
    <t>Modified friction stir clinching-brazing; Probe-less friction stir spot brazing; Aluminum alloy; Mechanical properties; Microstructure; Fracture</t>
  </si>
  <si>
    <t>WELDED DISSIMILAR JOINTS; INTERMETALLIC COMPOUNDS; AZ31B MAGNESIUM; ALUMINUM-ALLOYS; AL; INTERLAYER; THICKNESS; MICROSTRUCTURE; PARAMETERS; COPPER</t>
  </si>
  <si>
    <t>The weldability of the AA2024-T3 and AZ31 Mg alloys was investigated using the modified friction stir clinching-brazing (MFSC-B) and probe-less friction stir spot brazing (PFSSB) processes. A 50 mu m thick Zn foil-interlayer was sandwiched between the dissimilar base materials for the welding processes. The mechanical, microstructure, and weld-fracture behaviors of all joints were studied and compared. Zn-rich interdiffusion-aided lamellar and blocky structures are found at the brazed region/zone of the AA2024-T3/Zn/AZ31 joint irrespective of the welding process due to the sole influence of heat input at the zone. The differential flow in the MFSC-B joint enforces significant inter-material mingling, better distribution of Zn, and more subgrains/dislocation density at the joint as compared to the PFSSB joint. The interlayer inhibited the creation of the beta-Al3Mg2 phase while the gamma-Al12Mg17 phase could not be prevented in the AA2024-T3/Zn/AZ31 joints due to tool-induced atomic collision and diffusion-reaction mechanisms. Improved tensile/shear failure load is found in the MFSC-B joint (4369 N) as related to their PFSSB counterpart (3018 N) due to improved material flow (intermixing), and intense dislocation density. The MFSC-B process is thus recommended for dissimilar joining of Mg and Al alloys.</t>
  </si>
  <si>
    <t>[Paidar, Moslem] Islamic Azad Univ, Dept Mat Engn, South Tehran Branch, Tehran 1459853849, Iran; [Kazemi, Amirreza] Univ Tehran, Coll Engn, Sch Mech Engn, Tehran, Iran; [Mehrez, Sadok] Prince Sattam Bin Abdulaziz Univ, Coll Engn Al Kharj, Dept Mech Engn, Al Kharj 16273, Saudi Arabia; [Mehrez, Sadok] Univ Tunis El Manar, Dept Mech Engn, ENIT, BP 37, Tunis 1002, Tunisia; [Ojo, Olatunji Oladimeji] Fed Univ Technol Akure, Dept Ind &amp; Prod Engn, Akure, Nigeria; [Nasution, Mahyuddin Khairuddin Matyuso] Univ Sumatera Utara, Informat Technol Dept, Data Sci &amp; Computat Intelligence Res Grp, Medan, Indonesia; [Mironov, Sergei Nikolaevich] Sechenov First Moscow State Med Univ, Moscow, Russia</t>
  </si>
  <si>
    <t>Islamic Azad University; University of Tehran; Prince Sattam Bin Abdulaziz University; Universite de Tunis-El-Manar; Ecole Nationale d'Ingenieurs de Tunis (ENIT); University of North Sumatra; Sechenov First Moscow State Medical University</t>
  </si>
  <si>
    <t>Paidar, M (corresponding author), Islamic Azad Univ, Dept Mat Engn, South Tehran Branch, Tehran 1459853849, Iran.;Nasution, MKM (corresponding author), Univ Sumatera Utara, Informat Technol Dept, Data Sci &amp; Computat Intelligence Res Grp, Medan, Indonesia.</t>
  </si>
  <si>
    <t>m.paidar@srbiau.ac.ir; mahyuddin@usu.ac.id</t>
  </si>
  <si>
    <t>Mehrez, Sadok/AHD-9108-2022; Mehrez, Sadok/AGG-1665-2022; Nasution, Mahyuddin Khairuddin Matyuso/D-7736-2019; Ojo, Oladimeji Olatunji/J-6750-2016</t>
  </si>
  <si>
    <t>Nasution, Mahyuddin Khairuddin Matyuso/0000-0003-1089-9841; Ojo, Oladimeji Olatunji/0000-0002-6581-1168; paidar, moslem/0000-0002-9576-4761</t>
  </si>
  <si>
    <t>10.1007/s43452-021-00267-7</t>
  </si>
  <si>
    <t>TL6IJ</t>
  </si>
  <si>
    <t>WOS:000674962600001</t>
  </si>
  <si>
    <t>Kumar, S; Wu, CS; Gao, S</t>
  </si>
  <si>
    <t>Kumar, Sachin; Wu, Chuansong; Gao, Song</t>
  </si>
  <si>
    <t>Process Parametric Dependency of Axial Downward Force and Macro- and Microstructural Morphologies in Ultrasonically Assisted Friction Stir Welding of Al/Mg Alloys</t>
  </si>
  <si>
    <t>WELDED AZ31 MAGNESIUM; MECHANICAL-PROPERTIES; ALUMINUM-ALLOY; MG ALLOY; GRAIN-STRUCTURE; AL; VIBRATION; JOINTS; BEHAVIOR; TEXTURE</t>
  </si>
  <si>
    <t>An elementary analysis is proposed to quantify the effects of ultrasonic vibrations during friction stir welding (FSW) of AA6061-T6 to AZ31B Mg alloy. In the present context, the ultrasonic vibrations are applied in the stirred zone (SZ) via a specially designed welding tool. The influence of ultrasonic vibration has been analyzed for a wide range of welding and rotation speeds. The acoustic addition has proven beneficial to enhance joint strength. Significant diminutions in axial downward force, tool torque, and tool input power equal to similar to 38, 38.7, and 38.75 pct, respectively, have been observed during the ultrasonic addition. Melioration in interfacial bonding, enhanced material mixing, and an improvement in weldment surface quality are observed for ultrasonic joints. For conventional joints, the intermetallic phases beta Al3Mg2 and gamma Al12Mg17 have been found in the SZ and are fragmented under the acoustic influence. The microstructural analysis of the fracture surface shows a ductile fracture mechanism at ultrasonically treated surfaces. A noteworthy grain refinement cum recrystallization is observed in the SZ as well as the immediate deformation zone. The maximum ultrasonic effects are apparent at the weld center and gradually diminish as they move ahead from it.</t>
  </si>
  <si>
    <t>[Kumar, Sachin; Wu, Chuansong; Gao, Song] Shandong Univ, MOE Key Lab Liquid Solid Struct Evolut &amp; Mat Proc, Inst Mat Joining, Jinan 250061, Peoples R China</t>
  </si>
  <si>
    <t>Wu, CS (corresponding author), Shandong Univ, MOE Key Lab Liquid Solid Struct Evolut &amp; Mat Proc, Inst Mat Joining, Jinan 250061, Peoples R China.</t>
  </si>
  <si>
    <t>The authors acknowledge the financial support from the Key R&amp;D Program of Shandong Province in China (Grant No. 2018GGX103001).</t>
  </si>
  <si>
    <t>10.1007/s11661-020-05716-1</t>
  </si>
  <si>
    <t>MAR 2020</t>
  </si>
  <si>
    <t>LO2OE</t>
  </si>
  <si>
    <t>WOS:000520666300001</t>
  </si>
  <si>
    <t>Wang, W; Li, HG</t>
  </si>
  <si>
    <t>Wang, Wei; Li, Hongguang</t>
  </si>
  <si>
    <t>The weldability of Magnesium Alloy</t>
  </si>
  <si>
    <t>2018 INTERNATIONAL CONFERENCE ON COMPUTER INFORMATION SCIENCE AND APPLICATION TECHNOLOGY</t>
  </si>
  <si>
    <t>International Conference on Computer Information Science and Application Technology (CISAT)</t>
  </si>
  <si>
    <t>DEC 07-09, 2018</t>
  </si>
  <si>
    <t>NE Petr Univ, Daqing, PEOPLES R CHINA</t>
  </si>
  <si>
    <t>NE Petr Univ</t>
  </si>
  <si>
    <t>The AZ31 magnesium alloy sheet of a 10mm thickness was welded by a CO2 laser welding. The OM, SEM and XRD were used to analyze macroscopic morphology, microstructure, element distribution and phases of the seam. It was found that the topside of the weld sunk, but a good appearance was obtained on the opposite. The fine equiaxed grain is found in the weld which is composed of Mg but no Al-Mg low melting phase. The mean tensile strengths can reach 212MPa values, but a lot of pores existed in the fracture.</t>
  </si>
  <si>
    <t>[Wang, Wei; Li, Hongguang] Xiamen Univ, Tan Kah Kee Coll, Zhangzhou 363105, Peoples R China</t>
  </si>
  <si>
    <t>Xiamen University</t>
  </si>
  <si>
    <t>Li, HG (corresponding author), Xiamen Univ, Tan Kah Kee Coll, Zhangzhou 363105, Peoples R China.</t>
  </si>
  <si>
    <t>lihg05@gmail.com</t>
  </si>
  <si>
    <t>Li, Hongguang/GWQ-7099-2022</t>
  </si>
  <si>
    <t>FuJian Provincial Educational Department [FBJG20180093]; Fujian Provincial Science and Technology Department project, Project name: Effect of rare earth on laser weldability of shape memory alloys; Natural Science Foundation of Fujian Province [2019J01011722]</t>
  </si>
  <si>
    <t>FuJian Provincial Educational Department; Fujian Provincial Science and Technology Department project, Project name: Effect of rare earth on laser weldability of shape memory alloys; Natural Science Foundation of Fujian Province(Natural Science Foundation of Fujian Province)</t>
  </si>
  <si>
    <t>The authors gratefully acknowledge financial support from the FuJian Provincial Educational Department project Grant No. FBJG20180093, the Fujian Provincial Science and Technology Department project, Project name: Effect of rare earth on laser weldability of shape memory alloys, the Natural Science Foundation of Fujian Province Grant No. acceptance number 2019J01011722(2019-2022).</t>
  </si>
  <si>
    <t>10.1088/1742-6596/1168/2/022077</t>
  </si>
  <si>
    <t>Computer Science, Theory &amp; Methods</t>
  </si>
  <si>
    <t>BM9MB</t>
  </si>
  <si>
    <t>WOS:000471120700077</t>
  </si>
  <si>
    <t>Graf, M; Hälsig, A; Höfer, K; Awiszus, B; Mayr, P</t>
  </si>
  <si>
    <t>Graf, Marcel; Haelsig, Andre; Hoefer, Kevin; Awiszus, Birgit; Mayr, Peter</t>
  </si>
  <si>
    <t>Thermo-Mechanical Modelling of Wire-Arc Additive Manufacturing (WAAM) of Semi-Finished Products</t>
  </si>
  <si>
    <t>wire arc additive manufacturing (WAAM); multi-pass welding; FEA; MSC Marc; steel G4Si1; magnesium AZ31</t>
  </si>
  <si>
    <t>RESIDUAL-STRESS; LASER</t>
  </si>
  <si>
    <t>Additive manufacturing processes have been investigated for some years, and are commonly used industrially in the field of plastics for small- and medium-sized series. The use of metallic deposition material has been intensively studied on the laboratory scale, but the numerical prediction is not yet state of the art. This paper examines numerical approaches for predicting temperature fields, distortions, and mechanical properties using the Finite Element (FE) software MSC Marc. For process mapping, the filler materials G4Si1 (1.5130) for steel, and AZ31 for magnesium, were first characterized in terms of thermo-physical and thermo-mechanical properties with process-relevant cast microstructure. These material parameters are necessary for a detailed thermo-mechanical coupled Finite Element Method (FEM). The focus of the investigations was on the numerical analysis of the influence of the wire feed (2.5-5.0 m/min) and the weld path orientation (unidirectional or continuous) on the temperature evolution for multi-layered walls of miscellaneous materials. For the calibration of the numerical model, the real welding experiments were carried out using the gas-metal arc-welding process-cold metal transfer (CMT) technology. A uniform wall geometry can be produced with a continuous welding path, because a more homogeneous temperature distribution results.</t>
  </si>
  <si>
    <t>[Graf, Marcel; Awiszus, Birgit] Tech Univ Chemnitz, Virtual Prod Engn, Inst Machine Tools &amp; Prod Proc, Reichenhainer Str 70, D-09126 Chemnitz, Germany; [Haelsig, Andre; Hoefer, Kevin; Mayr, Peter] Tech Univ Chemnitz, Inst Joining &amp; Assembly, Welding Engn, Reichenhainer Str 70, D-09126 Chemnitz, Germany</t>
  </si>
  <si>
    <t>Technische Universitat Chemnitz; Technische Universitat Chemnitz</t>
  </si>
  <si>
    <t>Graf, M (corresponding author), Tech Univ Chemnitz, Virtual Prod Engn, Inst Machine Tools &amp; Prod Proc, Reichenhainer Str 70, D-09126 Chemnitz, Germany.</t>
  </si>
  <si>
    <t>marcel.graf@mb.tu-chemnitz.de; andre.haelsig@mb.tu-chemnitz.de; kevin.hoefer@mb.tu-chemnitz.de; birgit.awiszus@mb.tu-chemnitz.de; peter.mayr@mb.tu-chemnitz.de</t>
  </si>
  <si>
    <t>Mayr, Peter/C-4560-2008</t>
  </si>
  <si>
    <t>Mayr, Peter/0000-0003-2530-4644</t>
  </si>
  <si>
    <t>German Academic Exchange Service (DAAD) [57347629]</t>
  </si>
  <si>
    <t>German Academic Exchange Service (DAAD)(Deutscher Akademischer Austausch Dienst (DAAD))</t>
  </si>
  <si>
    <t>This research was funded by German Academic Exchange Service (DAAD) grant number 57347629.</t>
  </si>
  <si>
    <t>10.3390/met8121009</t>
  </si>
  <si>
    <t>HG6DV</t>
  </si>
  <si>
    <t>WOS:000455072100033</t>
  </si>
  <si>
    <t>Liu, S; Sun, DQ; Gu, XY; Li, HM</t>
  </si>
  <si>
    <t>Liu, Shuai; Sun, Daqian; Gu, Xiaoyan; Li, Hongmei</t>
  </si>
  <si>
    <t>Microstructures and mechanical properties of metal inert-gas arc welded joints of Mg alloy and ultra-high strength steel</t>
  </si>
  <si>
    <t>Mg; steel; microstructure</t>
  </si>
  <si>
    <t>AZ31B MAGNESIUM ALLOY; WELDING SPEED; MILD-STEEL; LASER; INTERFACE; NICKEL</t>
  </si>
  <si>
    <t>The dissimilar MIG welding of Mg alloy and ultra-high strength steel was investigated. The results indicated that the Mg-steel joints had characteristics of welding-brazing and included weld zone, bond zone, and interface zone. The weld zone with an equiaxed grain structure mainly consisted of -Mg and -Mg + -Mg17Al12 phases when AZ31 and AZ61 filler metals were used respectively. The interface zone presents a double-layer structures: the AlFe3 layer at steel side and the Mg(Fe, Al)O-4 + Mg3.1Al0.9 layer at Mg side, and their evolution process has been summarized. The joint strength was improved obviously at the heat input of 1987-2100 J/cm due to eliminating incomplete joining defects and cracks in the interface zone. With AZ61 filler metal, the weld Al content was 6.24%, the joint strength was elevated from 174 MPa for AZ31 filler metal to 201 MPa (83.8% of Mg alloy base metal), which is related to the increased Al promoting the interface reaction.</t>
  </si>
  <si>
    <t>[Liu, Shuai; Sun, Daqian; Gu, Xiaoyan; Li, Hongmei] Jilin Univ, Sch Mat Sci &amp; Engn, Minist Educ, Key Lab Automobile Mat, Changchun 130025, Peoples R China</t>
  </si>
  <si>
    <t>Gu, XY (corresponding author), Jilin Univ, Sch Mat Sci &amp; Engn, Minist Educ, Key Lab Automobile Mat, Changchun 130025, Peoples R China.</t>
  </si>
  <si>
    <t>guxiaoyan821@sina.com</t>
  </si>
  <si>
    <t>National Natural Science Foundation of China [51275204]</t>
  </si>
  <si>
    <t>The authors would like to thank National Natural Science Foundation of China (No. 51275204) for the financial support.</t>
  </si>
  <si>
    <t>10.1557/jmr.2016.515</t>
  </si>
  <si>
    <t>ER0PH</t>
  </si>
  <si>
    <t>WOS:000398489300014</t>
  </si>
  <si>
    <t>Resistance Element Welding of Magnesium Alloy/austenitic Stainless Steel</t>
  </si>
  <si>
    <t>Multi-material design is increasingly applied in the automotive and aerospace industries to reduce weight, improve crash-worthiness, and reduce environmental pollution. In the present study, a novel variant of resistance spot welding technique, known as resistance element welding was used to join AZ31 Mg alloy to 316 L austenitic stainless steel. The microstructure and mechanical properties of the joints were evaluated. It was found that the nugget consisted of two zones, including a peripheral fusion zone on the stainless steel side and the main fusion zone. The tensile shear properties of the joints are superior to those obtained by traditional resistance spot welding.</t>
  </si>
  <si>
    <t>[Manladan, S. M.; Yusof, F.; Ramesh, S.] Univ Malaya, Dept Mech Engn, Fac Engn, Kuala Lumpur 50603, Malaysia; [Yusof, F.; Ramesh, S.] Univ Malaya, Ctr Adv Mfg &amp; Mat Proc AMMP, Fac Engn, Kuala Lumpur 50603, Malaysia; [Manladan, S. M.] Bayero Univ, Fac Engn, Dept Mech Engn, Kano 3011, Nigeria; [Zhang, Y.; Luo, Z.; Ling, Z.] Tianjin Univ, Sch Mat Sci &amp; Engn, Tianjin 300072, Peoples R China; [Luo, Z.] Collaborat Innovat Ctr Adv Ship &amp; Deep Sea Explor, Shanghai 200240, Peoples R China</t>
  </si>
  <si>
    <t>Yusof, F (corresponding author), Univ Malaya, Dept Mech Engn, Fac Engn, Kuala Lumpur 50603, Malaysia.;Yusof, F (corresponding author), Univ Malaya, Ctr Adv Mfg &amp; Mat Proc AMMP, Fac Engn, Kuala Lumpur 50603, Malaysia.</t>
  </si>
  <si>
    <t>farazila@um.edu.my</t>
  </si>
  <si>
    <t>Ramesh, S./E-9947-2011; Zhang, Yinxin/I-9996-2019; Marwana Manladan, Sunusi/Q-8599-2016; yusof, farazila/B-5217-2010</t>
  </si>
  <si>
    <t>Marwana Manladan, Sunusi/0000-0001-8185-6406; yusof, farazila/0000-0001-6034-0996</t>
  </si>
  <si>
    <t>Postgraduate Research Fund (PPP) [PG020-2015A]; University Malaya Research Grant (UMRG) [RP035A-15AET]</t>
  </si>
  <si>
    <t>Postgraduate Research Fund (PPP); University Malaya Research Grant (UMRG)</t>
  </si>
  <si>
    <t>The authors would like to acknowledge University of Malaya, Malaysia and Tianjin University, China for providing the resources and facilities for this research. This research is funded by the Postgraduate Research Fund (PPP) with Grant No: PG020-2015A and University Malaya Research Grant (UMRG) with Grant No.: RP035A-15AET.</t>
  </si>
  <si>
    <t>10.1088/1757-899X/238/1/012004</t>
  </si>
  <si>
    <t>WOS:000416874100004</t>
  </si>
  <si>
    <t>Othman, NH; Ishak, M; Shah, LH</t>
  </si>
  <si>
    <t>Othman, N. H.; Ishak, M.; Shah, L. H.</t>
  </si>
  <si>
    <t>Effect of shoulder to pin ratio on magnesium alloy Friction Stir Welding</t>
  </si>
  <si>
    <t>ALUMINUM-ALLOY; STRENGTH; DIAMETER; JOINTS</t>
  </si>
  <si>
    <t>This study focuses on the effect of shoulder to pin diameter ratio on friction stir welding of magnesium alloy AZ31. Two pieces of AZ31 alloy with thickness of 2 mm were friction stir welded by using conventional milling machine. The shoulder to pin diameter ratio used in this experiment are 2.25, 2.5, 2.75, 3, 3.33, 3.66, 4.5, 5 and 5.5. The rotational speed and welding speed used in this study are 1000 rpm and 100 mm/min, respectively. Microstructure observation of welded area was studied by using optical microscope. Equiaxed grains were observed at the TMAZ and stir zone indicating fully plastic deformation. The grain size of stir zone increased with decreasing shoulder to pin ratio from ratio 3.33 to 5.5 due to higher heat input. It is observed that, surface galling and faying surface defect is produced when excessive heat input is applied. To evaluate the mechanical properties of this specimen, tensile test was used in this study. Shoulder to pin ratio 5.5 shows lowest tensile strength while shoulder to pin diameter ratio 3.33 shows highest tensile strength with weld efficiency 91% from based metal.</t>
  </si>
  <si>
    <t>[Othman, N. H.; Ishak, M.; Shah, L. H.] Univ Malaysia Pahang, Fac Mech Engn, Mfg Proc Focus Grp, Pekan 26600, Pahang, Malaysia</t>
  </si>
  <si>
    <t>Othman, NH (corresponding author), Univ Malaysia Pahang, Fac Mech Engn, Mfg Proc Focus Grp, Pekan 26600, Pahang, Malaysia.</t>
  </si>
  <si>
    <t>nurul_hidayah213@yahoo.com</t>
  </si>
  <si>
    <t>Othman, Nor/D-7658-2017; ishak, mahadzir/F-2860-2013</t>
  </si>
  <si>
    <t>Ministry of Education Malaysia through Universiti Malaysia Pahang [RDU140118]</t>
  </si>
  <si>
    <t>Ministry of Education Malaysia through Universiti Malaysia Pahang</t>
  </si>
  <si>
    <t>The author would like to thank the supervisors and technical staffs in Universiti Malaysia Pahang, all of the work within which experiment was conducted. The financial support by Ministry of Education Malaysia through Universiti Malaysia Pahang for Research Grant project no. RDU140118 is also grateful acknowledged.</t>
  </si>
  <si>
    <t>10.1088/1757-899X/238/1/012008</t>
  </si>
  <si>
    <t>WOS:000416874100008</t>
  </si>
  <si>
    <t>Suhuddin, U; Campanelli, L; Bissolatti, M; Wang, H; Verastegui, R; dos Santos, JF</t>
  </si>
  <si>
    <t>Suhuddin, U.; Campanelli, L.; Bissolatti, M.; Wang, H.; Verastegui, R.; dos Santos, J. F.</t>
  </si>
  <si>
    <t>A review on microstructural and mechanical properties of friction spot welds in Al-based similar and dissimilar joints</t>
  </si>
  <si>
    <t>Refill FSSW; Dissimilar Joints; Intermetallic Phases; Mechanical Properties; Failure Modes</t>
  </si>
  <si>
    <t>MAGNESIUM ALLOY; ALUMINUM-ALLOY; FRACTURE</t>
  </si>
  <si>
    <t>Friction spot welding (FSpW) is a solid state welding process suitable for spot joining lightweight low melting point materials such as aluminum and magnesium alloys. The process is carried out by plunging a three-piece tool (clamping ring, and rotating sleeve and pin) that creates a connection between sheets in overlap configuration by means of frictional heat and mechanical work. The result is a spot welded lap connection with minimal material loss and a flat surface with no keyhole. The present work presents a summary of results from studies in similar and dissimilar joints such as: AA6181-T4/AA6181-T4, AZ31/AZ31, AZ31/AA6181-T4, DP600/AA6181-T4. Microstructural features of the FSpW joints were analyzed by optical microscopy and SEM; while mechanical performance has been investigated in terms of hardness and shear tensile testing. Aspects of the different fracture modes are reported. Joints with shear strength close to 7 kN were obtained with high reproducibility. The results also have shown that geometric features of the joint play an important role on the fracture mechanism and hence on the mechanical performance of the weldment. The discussion of the results takes into account recent information obtained from material flow studies and modeling work.</t>
  </si>
  <si>
    <t>[Suhuddin, U.; Wang, H.; dos Santos, J. F.] Helmholtz Zentrum Geesthacht GmbH, Inst Mat Res Mat Mech, Geesthacht, Germany; [Campanelli, L.] Univ Fed Sao Carlos, Dept Mat Engn, Sao Carlos, SP, Brazil; [Verastegui, R.] Tech Univ Parana, Mech Engn Dept, Curitiba, Parana, Brazil</t>
  </si>
  <si>
    <t>Helmholtz Association; Helmholtz-Zentrum Hereon; Universidade Federal de Sao Carlos</t>
  </si>
  <si>
    <t>Suhuddin, U (corresponding author), Helmholtz Zentrum Geesthacht GmbH, Inst Mat Res Mat Mech, Geesthacht, Germany.</t>
  </si>
  <si>
    <t>WOS:000347899800002</t>
  </si>
  <si>
    <t>Yazdanian, S; Chen, ZW; Littlefair, G</t>
  </si>
  <si>
    <t>Yazdanian, S.; Chen, Z. W.; Littlefair, G.</t>
  </si>
  <si>
    <t>MECHANICAL PROPERTIES OF Al AND Mg ALLOY WELDS MADE USING FRICTION STIR LAP WELDING</t>
  </si>
  <si>
    <t>hooking; softening; fracture strength; local plasticity</t>
  </si>
  <si>
    <t>The detrimental effect of hooking on fracture strength of welds made using friction stir lap welding (FSLW) has been known for a long time. It is also well known that FS heat results in softening but the reduction in strength is alloy, temper and location dependent. However, the combined effect of softening and hooking on fracture strength has not been very clear. Furthermore, the dependence of the mode of fracture on the type of alloy and how this affects the fracture strength have not been studied. In the present experiments, a series of FSLW of AA6060-T5 and AZ31B-H24 alloys were conducted and fracture strength values were determined. For both alloys, rotation speed has a dominant effect on the hook size. For the case of AA6060, FS softening has limited the fracture strength, when hook size approaches zero and the welds are sound. It has been observed that a hook starts to reduce the fracture strength significantly when its size reaches a critical value. The obtained lap joint strength of 60-70% of the base metal UTS when hook size approaches zero could be regarded as being high. This is in contrast to similar to 30% for AZ31B FSL welds. This difference can be explained by the amount of local plastic deformation to relax the stress intensification near the lapping end.</t>
  </si>
  <si>
    <t>[Yazdanian, S.; Chen, Z. W.; Littlefair, G.] AUT Univ, Dept Mech &amp; Mfg Engn, Auckland, New Zealand</t>
  </si>
  <si>
    <t>Yazdanian, S (corresponding author), AUT Univ, Dept Mech &amp; Mfg Engn, Auckland, New Zealand.</t>
  </si>
  <si>
    <t>WOS:000327403500030</t>
  </si>
  <si>
    <t>Liu, LM; Qi, XD</t>
  </si>
  <si>
    <t>Liu, Liming; Qi, Xiaodong</t>
  </si>
  <si>
    <t>Strengthening effect of nickel and copper interlayers on hybrid laser-TIG welded joints between magnesium alloy and mild steel</t>
  </si>
  <si>
    <t>MECHANICAL-PROPERTIES; MICROSTRUCTURE; TITANIUM; ALUMINUM; AZ31B</t>
  </si>
  <si>
    <t>AZ31B magnesium alloy and Q235 mild steel were lap joined with Ni and Cu interlayers using hybrid laser-TIG welding technique. Microstructure and mechanical properties of joints were examined. The results showed that the shear strength of Cu-added joint was a little higher than that of Ni-added joint, and the strength of both joints exceeded that of base material AZ31B Mg alloy. Microstructure in fusion zone of the both joints was in great difference and the comparison of microhardness profile in the fusion zone indicated that the morphology and distribution of intermediate phases played a vital role in strengthening the joints, and the strengthening effect of them on Cu-added joint was better than that on Ni-added joint. (C) 2010 Elsevier Ltd. All rights reserved.</t>
  </si>
  <si>
    <t>[Liu, Liming; Qi, Xiaodong] Dalian Univ Technol, Sch Mat Sci &amp; Engn, Inst Welding Technol, Dalian 116024, Peoples R China</t>
  </si>
  <si>
    <t>Liu, LM (corresponding author), Dalian Univ Technol, Sch Mat Sci &amp; Engn, Inst Welding Technol, Dalian 116024, Peoples R China.</t>
  </si>
  <si>
    <t>The authors gratefully appreciate the sponsorship supported by National Natural Science Foundation of China (No. 50675028) and Supported by Research Fund for the Doctoral Program of Higher Education of China (No. 20070141031).</t>
  </si>
  <si>
    <t>10.1016/j.matdes.2010.03.039</t>
  </si>
  <si>
    <t>WOS:000279118300051</t>
  </si>
  <si>
    <t>Zettler, R; Dos Santos, JF; Blanco, A; da Silva, A</t>
  </si>
  <si>
    <t>Zettler, R.; Dos Santos, J. F.; Blanco, A.; da Silva, A.</t>
  </si>
  <si>
    <t>A Study on Dissimilar Friction Stir Welds Between Al and Mg Alloys</t>
  </si>
  <si>
    <t>ALUMINUM; MICROSTRUCTURE; CRACKING; FLOW</t>
  </si>
  <si>
    <t>Relationships between mechanical properties and microstructure were examined for the weld zones of both similar and dissimilar joint friction stir welded (Al) alloy 6040 and (Mg) alloy AZ31. Light optical metallography was used to observe and confirm the weld zone characteristics unique to all welds. Scanning electron microscopy (SEM) in conjunction with energy dispersive spectroscopy (EDS) analysis was conducted on the dissimilar Al to Mg weld. The present study confirms that it is not only possible to successfully join each individual alloy utilising a common set of friction stir welding parameters but that the potential exists to successfully join the dissimilar Mg to Al alloy combination using FSW.</t>
  </si>
  <si>
    <t>[Zettler, R.; Dos Santos, J. F.; Blanco, A.; da Silva, A.] GKSS Forschungszentrum Geesthacht GmbH, Geesthacht, Germany</t>
  </si>
  <si>
    <t>Zettler, R (corresponding author), GKSS Forschungszentrum Geesthacht GmbH, Geesthacht, Germany.</t>
  </si>
  <si>
    <t>WOS:000279918300065</t>
  </si>
  <si>
    <t>Ekinci, O; Balalan, Z</t>
  </si>
  <si>
    <t>Ekinci, Omer; Balalan, Zulkuf</t>
  </si>
  <si>
    <t>Fatigue life of friction stir spot welds between Z91 magnesium alloy and ENAW7075-T651 aluminum alloy</t>
  </si>
  <si>
    <t>friction stir spot welding; AZ91 Mg alloy; 7075-T651 Al alloy; macro and microstructure; tensile shear strength; fatigue life</t>
  </si>
  <si>
    <t>LAP SHEAR-STRENGTH; MECHANICAL-PROPERTIES; TOOL GEOMETRY; PROCESS PARAMETERS; STATIC STRENGTH; AZ31B MAGNESIUM; FAILURE MODES; MICROSTRUCTURE; JOINTS; AL</t>
  </si>
  <si>
    <t>Magnesium (Mg) and aluminum (Al) alloys are considered to be among the lightest structural metals. Using these materials in a design can considerably decrease weight, which brings many benefits like reducing fuel consumption and increasing the performance of an aircraft or a ground vehicle. However, these alloys are too difficult to be joined via fusion welding techniques. In this context, welding AZ91 Mg alloy to ENAW7075-T651 Al alloy by the solid-state welding method of friction stir spot welding was investigated comprehensively. These alloys were welded by utilizing a tool with a triangle pin and various tool rotational speeds (1,000, 1,400, and 1,800rpm) and welding times (3 and 6s). Macro and microstructure of the welds and their hardness, tensile strength, and tension-compression fatigue life were determined. Generally, an improvement in the mechanical properties of the weld was observed by increasing the welding time due to the expansion of the joining area. The welding with the best mechanical properties was obtained at 1,400rpm, and the worst at 1,800rpm. All the welds failed from the weld area during the tensile and fatigue tests and exhibited a brittle fracture mode due to the formation of intermetallic compounds in the welds.</t>
  </si>
  <si>
    <t>[Ekinci, Omer] Sivas Univ Sci &amp; Technol, Dept Astronaut Engn, Fac Aviat &amp; Space Sci, Sivas, Turkiye; [Balalan, Zulkuf] Bingol Univ, Dept Mech Engn, Fac Engn &amp; Architecture, Bingol, Turkiye</t>
  </si>
  <si>
    <t>Sivas University of Science &amp; Technology; Bingol University</t>
  </si>
  <si>
    <t>Ekinci, O (corresponding author), Sivas Univ Sci &amp; Technol, Dept Astronaut Engn, Fac Aviat &amp; Space Sci, Sivas, Turkiye.</t>
  </si>
  <si>
    <t>Bingol University [BAP-MMF.2019.00.001]</t>
  </si>
  <si>
    <t>Bingol University(Bingol University)</t>
  </si>
  <si>
    <t>The authors would like to thank Bingol University for financial support of Bingol University Scientific Research Projects Unit (BUBAP) under the project of BAP-MMF.2019.00.001.</t>
  </si>
  <si>
    <t>JAN 29</t>
  </si>
  <si>
    <t>10.1515/mt-2024-0175</t>
  </si>
  <si>
    <t>Q1H7K</t>
  </si>
  <si>
    <t>WOS:001382288600005</t>
  </si>
  <si>
    <t>Wang, ZL; Niu, SZ; Lou, M; Chen, ZX; Ma, YW; Hu, SQ; Fang, XY; Li, YB</t>
  </si>
  <si>
    <t>Wang, Zelong; Niu, Sizhe; Lou, Ming; Chen, Zixuan; Ma, Yunwu; Hu, Shanqing; Fang, Xiaoying; Li, Yongbing</t>
  </si>
  <si>
    <t>The Joint Formation Mechanism, Microstructure, and Mechanical Performance of Resistance Rivet-Welded Mg/Steel Joints</t>
  </si>
  <si>
    <t>formation mechanism; Mg/steel dissimilar welding; microstructure and mechanical performance; nanoindentation; resistance rivet welding</t>
  </si>
  <si>
    <t>EXTERNAL MAGNETIC-FIELD; SPOT; STEEL; MG; MAGNESIUM; INTERFACE; MODE; AZ31</t>
  </si>
  <si>
    <t>Dissimilar combination of Mg and steel was joined by resistance rivet welding (RRW) based on the semi-tubular rivet. The formation process, microstructure evolution, and mechanical performance of the RRW Mg/steel joints were studied in detail. The stages of the Mg alloy pierced by rivet, the formation, and growth process of hollow sphere weld were analyzed. The investigation of microstructure demonstrated that the hollow sphere weld was characterized by the Mg sphere in the center around by the steel nugget. The microstructure of steel nugget consisted of martensite, and the Mg sphere and steel nugget were distinct from each other. Moreover, the dot-shaped and dendrite-shaped defects could be found in the steel nugget near the interface of Mg sphere/steel nugget, and the farther away from the interface, the fewer dot-shaped defects. The formation mechanisms of dot-shaped and dendrite-shaped defects were elucidated. The mechanical performance of the joint micro-zones was calculated based on the elasto-plastic model by the nanoindentation. Tensile-shear results showed that the maximum peak load could reach 9627 N at 9 kA-200 ms with the fracture mode of button pullout fracture.</t>
  </si>
  <si>
    <t>[Wang, Zelong; Niu, Sizhe; Fang, Xiaoying] Shandong Univ Technol, Sch Mech Engn, Zibo 255000, Peoples R China; [Lou, Ming; Chen, Zixuan; Ma, Yunwu; Li, Yongbing] Shanghai Jiao Tong Univ, Sch Mech Engn, Shanghai Key Lab Digital Manufacture Thin Walled S, Shanghai 200240, Peoples R China; [Lou, Ming; Chen, Zixuan; Ma, Yunwu; Li, Yongbing] Shanghai Jiao Tong Univ, State Key Lab Mech Syst &amp; Vibrat, Shanghai 200240, Peoples R China; [Hu, Shanqing] China Acad Engn Phys, Inst Mat, Mianyang 621907, Peoples R China</t>
  </si>
  <si>
    <t>Shandong University of Technology; Shanghai Jiao Tong University; Shanghai Jiao Tong University; Chinese Academy of Engineering Physics</t>
  </si>
  <si>
    <t>Niu, SZ (corresponding author), Shandong Univ Technol, Sch Mech Engn, Zibo 255000, Peoples R China.</t>
  </si>
  <si>
    <t>15529396180@163.com; louming@sjtu.edu.cn</t>
  </si>
  <si>
    <t>Ma, Yunwu/AAO-3541-2021</t>
  </si>
  <si>
    <t>National Natural Science Foundation of China [52025058, 52175345, 52205394, 52305432]; National Key Research and Development Program of China [2023YFB4707100]; Natural Science Foundation of Shandong Province [ZR2022QE122]; Open Projects Fund of State Key Laboratory of Mechanical System and Vibration [MSV202215]; Shanghai Key Laboratory of Digital Manufacture of Thin-walled Structure [202302]</t>
  </si>
  <si>
    <t>National Natural Science Foundation of China(National Natural Science Foundation of China (NSFC)); National Key Research and Development Program of China(National Key Research &amp; Development Program of China); Natural Science Foundation of Shandong Province(Natural Science Foundation of Shandong Province); Open Projects Fund of State Key Laboratory of Mechanical System and Vibration; Shanghai Key Laboratory of Digital Manufacture of Thin-walled Structure</t>
  </si>
  <si>
    <t>The authors would like to acknowledge the financial support of the National Natural Science Foundation of China (Grant No. 52025058, 52175345, 52205394, and 52305432), National Key Research and Development Program of China (Grant No. 2023YFB4707100), Natural Science Foundation of Shandong Province (Grant No. ZR2022QE122), the Open Projects Fund of State Key Laboratory of Mechanical System and Vibration (Grant No. MSV202215), and Shanghai Key Laboratory of Digital Manufacture of Thin-walled Structure (No. 202302).</t>
  </si>
  <si>
    <t>2024 DEC 27</t>
  </si>
  <si>
    <t>10.1007/s11665-024-10611-6</t>
  </si>
  <si>
    <t>Q5I0T</t>
  </si>
  <si>
    <t>WOS:001385003300001</t>
  </si>
  <si>
    <t>WOS:001363178600001</t>
  </si>
  <si>
    <t>Dai, GX; Xiao, YC; Shi, L; Wu, CS; Mironov, S; Liu, XC</t>
  </si>
  <si>
    <t>Dai, Guoxin; Xiao, Yichen; Shi, Lei; Wu, Chuansong; Mironov, Sergey; Liu, Xiaochao</t>
  </si>
  <si>
    <t>Unveiling the influence mechanism of splat cooling on the microstructure evolution and mechanical properties of friction stir welded ZK61M magnesium alloy</t>
  </si>
  <si>
    <t>Splat cooling assisted friction stir welding; Magnesium alloy; Mechanical properties; Microstructure evolution; Grain structure</t>
  </si>
  <si>
    <t>TENSILE BEHAVIOR; MATERIAL FLOW; MG ALLOY; DYNAMIC RECRYSTALLIZATION; PLASTIC-DEFORMATION; GRAIN-SIZE; TEXTURE DISTRIBUTION; ZIGZAG LINE; AZ31; STRENGTH</t>
  </si>
  <si>
    <t>The application of cooling assistance during the friction stir welding (FSW) process can effectively improve the yield strength of the joint, thereby causing more strain to occur in the base material on both sides of the weld seam, inhibiting strain localization in the joint, and achieving the effect of simultaneously improving the strength and toughness of the joint. However, there are currently limited studies on cooling-assisted FSW of magnesium alloys, especially for ZK series magnesium alloys. Therefore, conventional FSW and novel splat cooling assisted friction stir welding (SCaFSW) were carried out on ZK61M magnesium alloy in this study. It was found that the application of splat cooling slightly increases the traverse force, reduces the area of the stir zone (SZ) and refines the grain size. After applying splat cooling at a welding speed of 60 mm/min, the ultimate tensile strength (UTS) of the joint increased from 210.4 MPa to 257.1 MPa, achieving a joint efficiency of 90.7 %. The yield strength (YS) of the joint also improved, rising from 138.6 MPa to 185.0 MPa, representing a 33.4 % improvement, which can be attributed to the reduction in grain size and basal slip Schmid factor (SF). When splat cooling is applied, due to the weakened deformation effect of the newly formed shear band on the deposited shear band, a large number of recrystallized grains are preserved. At the same time, the reduced annealing effect leads to the retention of more dislocation structures. Ultimately, both the degree of recrystallization and dislocation density can be simultaneously increased in the SCaFSW joint. It revealed that the application of splat cooling is an effective method for improving the joint properties of FSWed ZK series Mg alloy.</t>
  </si>
  <si>
    <t>[Dai, Guoxin; Xiao, Yichen; Shi, Lei; Wu, Chuansong] Shandong Univ, MOE Key Lab Liquid Solid Struct Evolut &amp; Mat Proc, Jinan 250061, Peoples R China; [Mironov, Sergey] Belgorod Natl Res Univ, Lab Mech Properties Nanoscale Mat &amp; Superalloys, Belgorod 308015, Russia; [Liu, Xiaochao] Southeast Univ, Sch Mech Engn, Nanjing 211189, Peoples R China</t>
  </si>
  <si>
    <t>Shandong University; Belgorod State University; Southeast University - China</t>
  </si>
  <si>
    <t>Shi, L (corresponding author), Shandong Univ, MOE Key Lab Liquid Solid Struct Evolut &amp; Mat Proc, Jinan 250061, Peoples R China.</t>
  </si>
  <si>
    <t>lei.shi@sdu.edu.cn</t>
  </si>
  <si>
    <t>Liu, Xiaochao/D-9457-2015</t>
  </si>
  <si>
    <t>National Natural Science Foundation of China [52275349, 52035005]; Shandong Provin-cial Science Foundation for Outstanding Young Scholars [ZR2024YQ020]; Key Research and Development Program of Shan-dong Province [2021ZLGX01]; Qilu Young Scholar Program of Shandong University</t>
  </si>
  <si>
    <t>National Natural Science Foundation of China(National Natural Science Foundation of China (NSFC)); Shandong Provin-cial Science Foundation for Outstanding Young Scholars; Key Research and Development Program of Shan-dong Province; Qilu Young Scholar Program of Shandong University</t>
  </si>
  <si>
    <t>The work was supported by the National Natural Science Foundation of China (Grant Nos. 52275349 and 52035005) , the Shandong Provin-cial Science Foundation for Outstanding Young Scholars (Grant No. ZR2024YQ020) , the Key Research and Development Program of Shan-dong Province (Grant No. 2021ZLGX01) and the Qilu Young Scholar Program of Shandong University.</t>
  </si>
  <si>
    <t>10.1016/j.matchar.2024.114555</t>
  </si>
  <si>
    <t>N1H4P</t>
  </si>
  <si>
    <t>WOS:001361924100001</t>
  </si>
  <si>
    <t>Verma, Shubham; Wu, Chuansong; Thakur, Lalit; Muhammad, Najib Ahmad; Li, Shengli</t>
  </si>
  <si>
    <t>Material Flow Behavior and Thermal Cycle during Friction Stir Welding of AA5083/AZ91 Dissimilar Metals</t>
  </si>
  <si>
    <t>AA5083; AZ91; friction stir welding; IMCs; microstructure; thermal cycle</t>
  </si>
  <si>
    <t>MAGNESIUM ALLOY; ALUMINUM-ALLOY; TENSILE PROPERTIES; INTERMETALLIC COMPOUNDS; PROCESS PARAMETERS; JOINTS; AZ31B; MICROSTRUCTURE; FSW; PROPERTY</t>
  </si>
  <si>
    <t>Welding aluminum (Al) and magnesium (Mg) alloys are particularly challenging because of their distinct physical, metallurgical, and chemical characteristics. Minimizing strength loss is crucial for industries during dissimilar welding. The effect of rotational and welding speeds on the weld properties of dissimilar friction stir welding (FSW) joints of AA5083 and AZ91 was studied. The study examined the behavior of material flow and thermal cycles throughout the process. The sound weld was achieved at a rotational speed of 710 rpm and a welding speed of 50 mm/min with a maximum tensile strength of 93.10 +/- 5.03 MPa. The intermixing between the Mg and Al was changed from the shoulder-affected zone (SAZ) to the bottom-affected zone (BAZ). The intermixing was observed through intercalated strips and different material patterns. The thickness of the intermetallic compound (IMCs) layer also differed between SAZ and BAZ due to varying thermomechanical conditions. In addition, the optimal parameters resulted in stable forces throughout the process and altered the thermal cycles, preventing the formation of IMC layers and defects. The energy-dispersive spectroscopy (EDS) analysis revealed that the Al3Mg2 (beta) was the dominant phase detected on the interface of the composite structure of the NZ. The reason for the higher microhardness in the nugget zone (NZ) is mainly attributed to the presence of IMCs. The maximum hardness was observed in the BAZ, i.e., 155.6 HV. Fractography analysis was also conducted to examine the fracture mode.</t>
  </si>
  <si>
    <t>[Verma, Shubham; Wu, Chuansong; Li, Shengli] Shandong Univ, Inst Mat Joining, MOE Key Lab Liquid Solid Struct Evolut &amp; Mat Proc, Jinan 250061, Peoples R China; [Thakur, Lalit] Natl Inst Technol, Dept Mech Engn, Kurukshetra, Haryana, India; [Muhammad, Najib Ahmad] Bayero Univ, Fac Engn, Dept Mech Engn, Kano 3011, Nigeria</t>
  </si>
  <si>
    <t>Verma, S; Wu, CS (corresponding author), Shandong Univ, Inst Mat Joining, MOE Key Lab Liquid Solid Struct Evolut &amp; Mat Proc, Jinan 250061, Peoples R China.</t>
  </si>
  <si>
    <t>Muhammad, Najib/ABB-9612-2021; Thakur, Lalit/R-7625-2018</t>
  </si>
  <si>
    <t>This work is supported by the National Natural Science Foundation of China (Grant No. 52035005) and the Key R &amp; D Program of Shandong Province in China (Grant No. 2021ZLGX01). Shubham Verma is grateful to the Postdoctoral Fellowship Program of Shandong University</t>
  </si>
  <si>
    <t>2024 NOV 12</t>
  </si>
  <si>
    <t>10.1007/s11665-024-10374-0</t>
  </si>
  <si>
    <t>L7Y7K</t>
  </si>
  <si>
    <t>WOS:001352848200001</t>
  </si>
  <si>
    <t>Li, ZY; Yan, X; Jin, QH; Chen, J; Peng, LM; Chen, S; Luo, J; Zhang, TH</t>
  </si>
  <si>
    <t>Li, Ziyan; Yan, Xi; Jin, Qihao; Chen, Juan; Peng, Liming; Chen, Shuai; Luo, Jing; Zhang, Tonghui</t>
  </si>
  <si>
    <t>Investigation on microstructure and mechanical properties of dissimilar friction stir lap welding of AE44 Mg alloy and DP340 steel</t>
  </si>
  <si>
    <t>Friction stir lap welding; Magnesium alloy; Steel; Dissimilar welding; Significant plunge depth</t>
  </si>
  <si>
    <t>FATIGUE BEHAVIOR; MAGNESIUM ALLOY; INTERFACIAL MICROSTRUCTURE; STAINLESS-STEEL; JOINT; PHASE; ELEMENTS; AZ31</t>
  </si>
  <si>
    <t>The effective connection of magnesium and steel is of great significance to the weight reduction of vehicles. Mg3.66Al-2.29Ce-1.32La (wt%) magnesium alloy (AE44) and DP340 steel was successfully jointed by friction stir lap welding (FSLW) with significant plunge depth of the tool. The joint shear strength exceeds 396 N/mm, which derived from multi-scale strengthening mechanisms. The microstructure and formation mechanism of the macroscopic Mg and steel hooks embedded into the other's plates were thoroughly analyzed. Multivariate linear regression of geometrical parameters of hooks shows that a small depth of Mg and steel hook, narrow width of steel hook, large width of Mg hook and small aspect ratio of magnesium hook can increase joint strength. Simultaneously, microscopic interlocks like sawtooth formed on the interface makes the Mg/steel interface fully contact and limits the initialization of deformation, resulting in an effective joining. Due to deep plunge depth, considerable element diffusion occurred at the interface and an interlayer composed of Fe2Al5 phase was formed. Fe2Al5 phase and adjacent steel grains exhibited an orientation relationship of [111](Fe)//[100](Fe2Al5 )and (002()Fe2Al5)//(101)(Fe). Furthermore, the semi-coherent interplanar mismatches occurred at Fe2Al5/Fe interface.</t>
  </si>
  <si>
    <t>[Li, Ziyan; Yan, Xi; Jin, Qihao; Chen, Juan; Peng, Liming; Luo, Jing; Zhang, Tonghui] Shanghai Jiao Tong Univ, Natl Engn Res Ctr Light Alloy Net Forming, Shanghai 200030, Peoples R China; [Li, Ziyan; Yan, Xi; Jin, Qihao; Chen, Juan; Peng, Liming; Luo, Jing; Zhang, Tonghui] Shanghai Jiao Tong Univ, State Key Lab Met Matrix Composite, Shanghai 200030, Peoples R China; [Chen, Shuai] Oxford Instruments Technol Shanghai Co Ltd, Oxford MAG Grp, Shanghai 200030, Peoples R China</t>
  </si>
  <si>
    <t>Chen, J (corresponding author), Shanghai Jiao Tong Univ, Natl Engn Res Ctr Light Alloy Net Forming, Shanghai 200030, Peoples R China.;Chen, J (corresponding author), Shanghai Jiao Tong Univ, State Key Lab Met Matrix Composite, Shanghai 200030, Peoples R China.</t>
  </si>
  <si>
    <t>juanchen@sjtu.edu.cn</t>
  </si>
  <si>
    <t>Chen, Juan/AAU-8176-2021</t>
  </si>
  <si>
    <t>Chen, Juan/0000-0001-5260-1631; Li, Ziyan/0000-0003-1053-2636</t>
  </si>
  <si>
    <t>National Key Research and Development Program of China [2021YFB3701001]; National Natural Science Foundation of China [52374392, 52101018]</t>
  </si>
  <si>
    <t>The authors greatly acknowledge the financial support from the National Key Research and Development Program of China (No. 2021YFB3701001) and National Natural Science Foundation of China (No. 52374392, 52101018) . The authors also thank Zhongqiu Bao, Yao Han, Chong Lu, Xiaohui Li and Ying Zhang from the Instrumental Analysis Center of Shanghai Jiao Tong University for their technical support.</t>
  </si>
  <si>
    <t>10.1016/j.matchar.2024.114322</t>
  </si>
  <si>
    <t>G1U6Y</t>
  </si>
  <si>
    <t>WOS:001314564300001</t>
  </si>
  <si>
    <t>Lu, RD; Lou, M; Xia, YJ; Huang, S; Li, ZR; Lyu, T; Wu, YD; Li, YB</t>
  </si>
  <si>
    <t>Lu, Rundong; Lou, Ming; Xia, Yujun; Huang, Shuang; Li, Zhuoran; Lyu, Tianle; Wu, Yidi; Li, Yongbing</t>
  </si>
  <si>
    <t>Machine learning-based in-process monitoring for laser deep penetration welding: A survey</t>
  </si>
  <si>
    <t>ENGINEERING APPLICATIONS OF ARTIFICIAL INTELLIGENCE</t>
  </si>
  <si>
    <t>Machine learning; Deep learning; Intelligent manufacturing; In-process monitoring; Laser deep penetration welding; Weld quality evaluation; Weld defect detection</t>
  </si>
  <si>
    <t>ARTIFICIAL NEURAL-NETWORKS; ACOUSTIC-EMISSION SIGNALS; GREY RELATIONAL ANALYSIS; AZ31B MAGNESIUM ALLOY; REAL-TIME; PARAMETER OPTIMIZATION; INDUCED PLASMA; ALUMINUM-ALLOYS; SOLIDIFICATION CRACKING; FORMATION MECHANISM</t>
  </si>
  <si>
    <t>In-process monitoring (IPM) of laser deep penetration welding (LDPW) has witnessed a rapid growth in approaches that embrace machine learning algorithms, utilizing raw sensor input to generate various weld quality evaluations, instead of concentrating on thermomechanical modeling that is hypotheses-driven and hence biased by it. Benefitting from the capability to unravel hidden interactions in the complex laser welding process, numerous data-driven IPM methods have been proposed to address different problems in this area. In this survey, we present a comprehensive analysis of both classical and recent studies, covering the unique physical mechanisms, sensing techniques, methodologies, strengths, and limitations of machine learning-based IPM-LDPW systems. We delve into several critical tasks, including mechanical performance prediction, weld penetration estimation, and weld defects detection. Meanwhile, we explore the latest developments in deep learning and how to incorporate these techniques into IPM systems for LDPW. To inspire future research, we outline unresolved challenges and explore potential opportunities and new perspectives for addressing these challenges.</t>
  </si>
  <si>
    <t>[Lu, Rundong; Lou, Ming; Xia, Yujun; Huang, Shuang; Li, Zhuoran; Lyu, Tianle; Wu, Yidi; Li, Yongbing] Shanghai Jiao Tong Univ, Shanghai Key Lab Digital Manufacture Thin walled S, Shanghai, Peoples R China; [Lu, Rundong; Lou, Ming; Xia, Yujun; Huang, Shuang; Li, Zhuoran; Lyu, Tianle; Wu, Yidi; Li, Yongbing] Shanghai Jiao Tong Univ, State Key Lab Mech Syst &amp; Vibrat, Shanghai, Peoples R China</t>
  </si>
  <si>
    <t>Lou, M; Li, YB (corresponding author), Shanghai Jiao Tong Univ, Shanghai Key Lab Digital Manufacture Thin walled S, Shanghai, Peoples R China.</t>
  </si>
  <si>
    <t>louming@sjtu.edu.cn; yongbinglee@sjtu.edu.cn</t>
  </si>
  <si>
    <t>Wu, Yidi/JXL-5028-2024</t>
  </si>
  <si>
    <t>Li, Zhuoran/0000-0003-3410-3959</t>
  </si>
  <si>
    <t>National Natural Science Foundation of China [52025058, 52175345, 52205396]; State Key Laboratory of Mechanical System and Vibration [MSVZD202111]</t>
  </si>
  <si>
    <t>National Natural Science Foundation of China(National Natural Science Foundation of China (NSFC)); State Key Laboratory of Mechanical System and Vibration</t>
  </si>
  <si>
    <t>The authors are grateful to the supported by the National Natural Science Foundation of China (Grant Nos. 52025058, 52175345, and 52205396) and the State Key Laboratory of Mechanical System and Vibration (Grant No. MSVZD202111) .</t>
  </si>
  <si>
    <t>0952-1976</t>
  </si>
  <si>
    <t>1873-6769</t>
  </si>
  <si>
    <t>ENG APPL ARTIF INTEL</t>
  </si>
  <si>
    <t>Eng. Appl. Artif. Intell.</t>
  </si>
  <si>
    <t>10.1016/j.engappai.2024.109059</t>
  </si>
  <si>
    <t>Automation &amp; Control Systems; Computer Science, Artificial Intelligence; Engineering, Multidisciplinary; Engineering, Electrical &amp; Electronic</t>
  </si>
  <si>
    <t>Automation &amp; Control Systems; Computer Science; Engineering</t>
  </si>
  <si>
    <t>D3H1V</t>
  </si>
  <si>
    <t>WOS:001295119200001</t>
  </si>
  <si>
    <t>Monish, P; Krishna, KLH; Rajkumar, K</t>
  </si>
  <si>
    <t>Monish, P.; Krishna, K. L. Hari; Rajkumar, K.</t>
  </si>
  <si>
    <t>A surface and corrosion characterisation of micro arc oxidation treated friction stir welded ZM21 and ZE41 magnesium alloy: a comparison study</t>
  </si>
  <si>
    <t>ZM21; ZE41; magnesium alloy; micro arc oxidation; friction stir welding; corrosion test</t>
  </si>
  <si>
    <t>MECHANICAL-PROPERTIES; MICROSTRUCTURE; ALUMINUM; RESISTANCE; COATINGS; AZ31B</t>
  </si>
  <si>
    <t>Magnesium alloys have gained attention as promising materials in industrial applications, for their high specific strength and low density. Magnesium alloys have desirable mechanical properties, but their poor corrosion resistance prevents their safe implementation. Alloys such as ZM21 and ZE41, possess unique properties that provide improved machinability and increased red-hot strength, respectively, while remaining prone to corrosion. To improve corrosion resistance, surface treatments and coating processes are employed. Comparing the corrosion characteristics of ZM21 and ZE41 is vital for aerospace and automotive applications, directly affecting component durability, reliability, and performance against corrosion. Magnesium alloys are frequently joined through friction stir welding (FSW), hence, similar importance is provided to studying the corrosion performance of welds, since FSW introduces microstructural changes that alter corrosion performance of welded joints. The paper discusses electrochemical corrosion mechanisms and analyzes the effect of Micro Arc Oxidation (MAO) coating on electrode potential, passivity, and electrical resistance of ZM21 and ZE41 plates welded through FSW. MAO treatments were performed on both base material and FSW joints. The corrosion performance of MAO-coated FSWed ZM21 and ZE41 alloys was compared through the Electrochemical Impedance Spectroscopy (EIS) and Potentiodynamic Polarisation (PDP) tests. The PDP test revealed that MAO treatment enhanced the corrosion resistance of both base and FSWed ZM21 and ZE41 magnesium alloys. There was an improvement in potential polarization (Rp) values from 565 Omega cm2 to 11245 Omega cm2 for ZM21 and from 1184.4 Omega cm2 to 11435.69 Omega cm2 for ZE41 alloys. While exhibiting improvements in corrosion resistance, MAO-treated ZE41 performed better than MAO-treated ZM21. PDP results were verified through confirmatory EIS results. Therefore, MAO treatments are effective methods to improve the corrosion performance of Mg alloys. Evaluation of MAO coating performance on various FSW Mg alloys and studying their corrosion performance is crucial for engineering material selection.</t>
  </si>
  <si>
    <t>[Monish, P.; Krishna, K. L. Hari] Sri Sivasubramaniya Nadar Coll Engn, Dept Mech Engn, Chennai, Tamil Nadu, India; [Rajkumar, K.] Anna Univ, Coll Engn Guindy, Dept Mfg Engn, Chennai, Tamil Nadu, India</t>
  </si>
  <si>
    <t>SSN College of Engineering; Anna University; Anna University Chennai; College of Engineering Guindy</t>
  </si>
  <si>
    <t>Monish, P (corresponding author), Sri Sivasubramaniya Nadar Coll Engn, Dept Mech Engn, Chennai, Tamil Nadu, India.</t>
  </si>
  <si>
    <t>monish2110242@ssn.edu.in</t>
  </si>
  <si>
    <t>Krishna, Hari/JUF-8657-2023</t>
  </si>
  <si>
    <t>P, Monish/0000-0003-2008-2878; , KL. Hari Krishna/0000-0002-2142-6049</t>
  </si>
  <si>
    <t>10.1088/1402-4896/ad5e42</t>
  </si>
  <si>
    <t>YL5M4</t>
  </si>
  <si>
    <t>WOS:001268656400001</t>
  </si>
  <si>
    <t>Cui, MF; Zheng, ZT; Du, P; Cheng, ZC</t>
  </si>
  <si>
    <t>Cui, Mengfei; Zheng, Zhentai; Du, Peng; Cheng, Zhanchang</t>
  </si>
  <si>
    <t>Experimental and numerical simulation study of magnesium/aluminium dissimilar metal swing laser welding</t>
  </si>
  <si>
    <t>Dissimilar metal welding; Swing laser welding; Numerical simulation; Microstructure; Mechanical properties</t>
  </si>
  <si>
    <t>MECHANICAL-PROPERTIES; ALUMINUM-ALLOYS; AZ31B MAGNESIUM; NI-INTERLAYER; MICROSTRUCTURE; JOINT; MG; EVOLUTION; ARC</t>
  </si>
  <si>
    <t>In this study, AZ91/6061 joint were successfully prepared by using the swing laser welding process, and the process, microstructure, mechanical properties, and temperature field distribution of swing laser welding were investigated. During welding, the laser beam is always in the transverse swing state, which has a stirring effect on the liquid molten pool, optimizing the size and distribution of Mg -Al intermetallic compounds in the weld, forming mechanical interlocking structure, which is beneficial to reducing the hazardous effects of intermetallic compounds on the joint properties. The microstructure results show that the Mg/Al reaction interface mainly consists of ( alpha-Mg +Al 12 Mg 17 ) eutectic structure, and Al 12 Mg 17 , and the different compounds form a wave -shaped mechanical interlocking structure. Orthogonal test results show that the laser power has the greatest influence on the joint performance, when the laser power is 900 W, the shear strength of the joint is 40.72 MPa, the fracture occurs in the mechanical interlocking zone, and the fracture mode is brittle fracture. In this case, the strengthening mechanism is the mechanical interlocking structure that prevents crack extension and the stirring effect of the swing laser beam on the liquid molten pool that avoids the formation of continuously distributed bulk Mg -Al intermetallic compounds. Numerical simulation results show that the centre zone of the heat source moves from side to side with the swing of the laser beam, resulting in a more uniform temperature distribution in the joint.</t>
  </si>
  <si>
    <t>[Cui, Mengfei; Zheng, Zhentai; Du, Peng; Cheng, Zhanchang] Hebei Univ Technol, Sch Mat Sci &amp; Engn, Hebei Key Lab New Funct Mat, 5340 Xiping Rd, Tianjin 300401, Peoples R China</t>
  </si>
  <si>
    <t>Zheng, ZT (corresponding author), Hebei Univ Technol, Sch Mat Sci &amp; Engn, Hebei Key Lab New Funct Mat, 5340 Xiping Rd, Tianjin 300401, Peoples R China.</t>
  </si>
  <si>
    <t>Natural Science Foundation of Hebei Province, P. R. China [E2020202011]; Key Project of Hebei Education Department, P.R. China [ZD2022006]</t>
  </si>
  <si>
    <t>Natural Science Foundation of Hebei Province, P. R. China(Natural Science Foundation of Hebei Province); Key Project of Hebei Education Department, P.R. China</t>
  </si>
  <si>
    <t>Acknowledgements This work was supported by the Natural Science Foundation of Hebei Province, P. R. China [grant numbers E2020202011] ; the Key Project of Hebei Education Department, P.R. China [grant numbers ZD2022006] .</t>
  </si>
  <si>
    <t>10.1016/j.mtcomm.2024.108813</t>
  </si>
  <si>
    <t>RB0Z1</t>
  </si>
  <si>
    <t>WOS:001225108000001</t>
  </si>
  <si>
    <t>Liu, YJ; Huang, LJ; Song, WJ; Heng, ZH</t>
  </si>
  <si>
    <t>Liu, Yongji; Huang, Lijuan; Song, Wenjie; Heng, Zhonghao</t>
  </si>
  <si>
    <t>Mechanical Response, Twinning Behaviours and Strain Incompatibility of FSWed-AZ31B Joints Along Different Loading Paths</t>
  </si>
  <si>
    <t>Magnesium alloy; Friction stir welding; Loading path; Strain incompatibility; Mechanical behavior</t>
  </si>
  <si>
    <t>AZ31 MAGNESIUM ALLOY; MG ALLOY; DEFORMATION-BEHAVIOR; TEXTURE DISTRIBUTION; TENSILE BEHAVIOR; MICROSTRUCTURE; DUCTILITY; ORIENTATION; PERFORMANCE; EVOLUTION</t>
  </si>
  <si>
    <t>Friction stir welding (FSW) has been widely acknowledged as a remarkably efficient method to obtain the sound joints. The microstructures of Mg alloys after FSW processing have been investigated in relation to their mechanical properties. However, there is a lack of research on the microstructures, mechanical behavior, and their correlation with the applied loading paths in FSWed joints. In this study, the loading paths tilted angles of 0 degrees, 45 degrees, and 90 degrees (defined as TD, 45 degrees and WD) in respect to the transverse direction (TD) were considered. Results revealed that the value of fracture elongation is gradually increase with the loading direction from TD to welding direction (WD), and the elongation in the WD direction reaches 20%, the ultimate tensile strength exhibited by TD is higher than that of WD and 45 degrees. The microstructure indicates that the main cause of premature fracture in welding joints during TD loading is strain incompatibility resulting from different micro-texture induced deformation mechanisms. Additionally, the proportion of low angle grain boundaries along WD direction is significantly higher than that along 45 degrees direction, which is attributed that basal texture orients 45 degrees, bigger grain size, and the presence of twin crystals can promote grain reorientation, thereby facilitating additional dislocation slip.</t>
  </si>
  <si>
    <t>[Liu, Yongji; Huang, Lijuan; Heng, Zhonghao] Qinghai Univ, Sch Mech Engn, Xining, Qinghai, Peoples R China; [Song, Wenjie] Shaanxi Univ Sci &amp; Technol, Coll Mech &amp; Elect Engn, Xian, Shaanxi, Peoples R China; [Heng, Zhonghao] Northwestern Polytech Univ, Sch Aeronaut, Xian, Shaanxi, Peoples R China</t>
  </si>
  <si>
    <t>Liu, YJ (corresponding author), Qinghai Univ, Sch Mech Engn, Xining, Qinghai, Peoples R China.</t>
  </si>
  <si>
    <t>Liu, Yongji/0009-0003-4404-1883</t>
  </si>
  <si>
    <t>the Key R&amp;D and Transformation Plan of Science and Technology Department of Qinghai Province; Key R&amp;D and Transformation Plan of Science and Technology Department of Qinghai Province</t>
  </si>
  <si>
    <t>The work received financial backing from the Key R&amp;D and Transformation Plan of Science and Technology Department of Qinghai Province (No.2022-GX-156).</t>
  </si>
  <si>
    <t>10.1007/s12540-024-01648-2</t>
  </si>
  <si>
    <t>F0D9G</t>
  </si>
  <si>
    <t>WOS:001178616600001</t>
  </si>
  <si>
    <t>Yasavol, N; Bakhshi, S; Afshari, M; Asvadi, O; Samadi, MR; Afshari, H</t>
  </si>
  <si>
    <t>Yasavol, Noushin; Bakhshi, Soroush; Afshari, Mahmoud; Asvadi, Omid; Samadi, Mohammad Reza; Afshari, Hossein</t>
  </si>
  <si>
    <t>Optimizing the Mechanical Properties of the Weld in the Friction Stir Welding of Aluminum and Magnesium (A365-AZ91C)</t>
  </si>
  <si>
    <t>JOURNAL OF ADVANCED MANUFACTURING SYSTEMS</t>
  </si>
  <si>
    <t>Friction stir welding; hardness; tensile strength; elongation; microstructure</t>
  </si>
  <si>
    <t>TOOL PIN PROFILE; PROCESS PARAMETERS; INTERMETALLIC COMPOUNDS; PROCESSING ZONE; AZ31B MAGNESIUM; MG ALLOY; MICROSTRUCTURE; AL; FSW; PRESSURE</t>
  </si>
  <si>
    <t>The friction stir welding of A365 and AZ91C alloys was conducted in this study to assess the effect of tilt angle, linear velocity and rotating speed on the elongation, hardness and tensile strength using the response surface method. Then, the weld microstructure was investigated by SEM, TEM and EDS analysis to deeply investigate the structure of A365-AZ91C weld. It was realized that the grain size of weld joint has grown and the crack and tunnel were formed when the rotating speed improved from 1000 to 2000rpm, which produced a decline in the hardness and strength and a rise in the elongation. Moreover, an increment of linear velocity up to 60mm/min led to the refinement of the weld microstructure, which was followed by an enhancement in the strength and hardness of the weld, whereas the elongation deteriorated. In the case of tilt angle, the highest elongation and strength were detected at a tilt angle of 2(degrees), but the highest hardness was observed at a tilt angle of 4(degrees) because of the nucleation of Al3Mg2 and Al12Mg17 intermetallics. Results of optimization exhibited that the concurrent improvement of the strength, hardness and elongation can be acquired with the tilt angle of 3(degrees), rotating speed of 1600rpm and linear velocity of 53mm/min.</t>
  </si>
  <si>
    <t>[Yasavol, Noushin; Bakhshi, Soroush] Atom Energy Org Iran, Nucl Sci &amp; Technol Res Inst NSTRI, Tehran, Iran; [Afshari, Mahmoud] Amirkabir Univ Technol, Dept Mech Engn, Tehran, Iran; [Asvadi, Omid] Islamic Azad Univ, Fac Mech Elect Power &amp; Comp, Sci &amp; Res Branch, Tehran, Iran; [Samadi, Mohammad Reza] Tech &amp; Vocat Univ TVU, Fac Mech Engn, Tehran, Iran; [Afshari, Hossein] Univ Birjand, Engn Fac, Mech Engn Dept, Birjand, Iran</t>
  </si>
  <si>
    <t>Amirkabir University of Technology; Islamic Azad University; University of Birjand</t>
  </si>
  <si>
    <t>m.afshari@mut.ac.ir</t>
  </si>
  <si>
    <t>afshari, hossein/X-7542-2019; Afshari, Mahmoud/AEL-2451-2022</t>
  </si>
  <si>
    <t>Afshari, Mahmoud/0000-0002-8556-4264; Afshari, Hossein/0000-0003-4981-2504</t>
  </si>
  <si>
    <t>0219-6867</t>
  </si>
  <si>
    <t>1793-6896</t>
  </si>
  <si>
    <t>J ADV MANUF SYST</t>
  </si>
  <si>
    <t>J. Adv. Manuf. Syst.</t>
  </si>
  <si>
    <t>10.1142/S0219686724500276</t>
  </si>
  <si>
    <t>ZH6K4</t>
  </si>
  <si>
    <t>WOS:001176034400001</t>
  </si>
  <si>
    <t>Zhou, J; Jia, J; He, LG; Chen, CY; Long, Y</t>
  </si>
  <si>
    <t>Zhou, Jun; Jia, Jie; He, Lugui; Chen, Canyang; Long, Yu</t>
  </si>
  <si>
    <t>Numerical study of heat and mass transfer in dissimilar laser welding of Mg/Al lap-joint with Ti interlayer</t>
  </si>
  <si>
    <t>INTERNATIONAL JOURNAL OF THERMAL SCIENCES</t>
  </si>
  <si>
    <t>Numerical study; Laser welding; Mg/Al alloys; Keyhole evolution; Mass transfer</t>
  </si>
  <si>
    <t>MAGNESIUM ALLOY; ALUMINUM-ALLOY; DYNAMICS; AZ31B; SIMULATION</t>
  </si>
  <si>
    <t>Ti interlayer provides an effective method for Mg/Al laser welding. However, the underlying mechanism of molten pool flow behavior and metal mass transfer process remains unclear. Therefore, a 3D model of Mg/Al laser welding with Ti interlayer is established to study the influences of laser power and interlayer thickness on the molten pool dynamics and metal mass transfer process. The simulation results reveal that the mechanism of metal mixing is the molten Al flows upward, breaking the Ti interlayer and mixing with Mg to form intermetallic compounds. When Ti layer thickness is fixed, the increase in laser power results in an expansion in the recoil pressure, and more molten Al flows upward to mix with Mg. As the Ti layer thickness is increased from 0.2 mm to 0.4 mm, the ideal power interval improves from 100 W to 200 W. At the ideal power interval, the effect of preventing the molten Al from flowing upward is enhanced, and the maximum upward velocity of molten Al is decreased from 0.45 m/s to 0.19 m/s. When the Ti layer thickness is more than 0.3 mm, the large amounts of Mg-Al IMCs formation are suppressed under the ideal power interval. The investigation of elemental distributions in the molten pool of Mg/Al dissimilar metals with Ti interlayer provides new insights into the inhibition of the IMCs formation, significantly contributing to the design and optimization of welding process parameters.</t>
  </si>
  <si>
    <t>[Zhou, Jun; Jia, Jie; Chen, Canyang; Long, Yu] Guangxi Univ, Inst Laser Intelligent Mfg &amp; Precis Proc, Sch Mech Engn, Nanning 530004, Peoples R China; [He, Lugui] Guangxi Sci &amp; Tech Informat Inst, Nanning 530022, Guangxi, Peoples R China</t>
  </si>
  <si>
    <t>Guangxi University</t>
  </si>
  <si>
    <t>Long, Y (corresponding author), Guangxi Univ, Inst Laser Intelligent Mfg &amp; Precis Proc, Sch Mech Engn, Nanning 530004, Peoples R China.</t>
  </si>
  <si>
    <t>; Chen, Canyang/KFA-9863-2024</t>
  </si>
  <si>
    <t>Long, Yu/0000-0001-7486-3675; Chen, Canyang/0000-0003-3337-9646</t>
  </si>
  <si>
    <t>National Key R &amp; D Program of China [2021YFE0203500, 2022YFB4601601]; Special Fund for Local Scientific and Technological Development guided by the Central Government [GKZY21195029]; Key R &amp; D Program of Guangxi Province [GKAB23026101]</t>
  </si>
  <si>
    <t>National Key R &amp; D Program of China; Special Fund for Local Scientific and Technological Development guided by the Central Government; Key R &amp; D Program of Guangxi Province</t>
  </si>
  <si>
    <t>This work was supported by the National Key R &amp; D Program of China (Grant No. 2021YFE0203500 and No. 2022YFB4601601) , the Special Fund for Local Scientific and Technological Development guided by the Central Government (Grant No. GKZY21195029) , the Key R &amp; D Program of Guangxi Province (Grant No. GKAB23026101) .</t>
  </si>
  <si>
    <t>ELSEVIER FRANCE-EDITIONS SCIENTIFIQUES MEDICALES ELSEVIER</t>
  </si>
  <si>
    <t>ISSY-LES-MOULINEAUX</t>
  </si>
  <si>
    <t>65 RUE CAMILLE DESMOULINS, CS50083, 92442 ISSY-LES-MOULINEAUX, FRANCE</t>
  </si>
  <si>
    <t>1290-0729</t>
  </si>
  <si>
    <t>1778-4166</t>
  </si>
  <si>
    <t>INT J THERM SCI</t>
  </si>
  <si>
    <t>Int. J. Therm. Sci.</t>
  </si>
  <si>
    <t>10.1016/j.ijthermalsci.2024.108932</t>
  </si>
  <si>
    <t>Thermodynamics; Engineering, Mechanical</t>
  </si>
  <si>
    <t>Thermodynamics; Engineering</t>
  </si>
  <si>
    <t>JO7R0</t>
  </si>
  <si>
    <t>WOS:001174177800001</t>
  </si>
  <si>
    <t>Huang, L; Paidar, M; Zain, AM; Refaai, MRA; Abdullaev, S; Slapáková, M</t>
  </si>
  <si>
    <t>Huang, Liang; Paidar, Moslem; Zain, Azlan Mohd; Refaai, Mohamad Reda A.; Abdullaev, Sherzod; Slapakova, Michaela</t>
  </si>
  <si>
    <t>Effect of processing environment during friction stir processing of AZ31/ (ZrO2+CuO)p surface composite on the mechanical and tribological performance</t>
  </si>
  <si>
    <t>AZ31 alloy; Submerged friction stir processing; Tribological performance; AZ31/(CuO +ZrO 2 )p composite</t>
  </si>
  <si>
    <t>TEMPER CONDITION; ALUMINUM-ALLOY; WELDABILITY</t>
  </si>
  <si>
    <t>In this work, the AZ31 Mg alloy was subjected to friction stir processing (FSP) by adding CuO and ZrO2 particles. The main aim of this study was to increase the tribological and mechanical behavior of AZ 31/(CuO + ZrO2)p surface composite in air and water. The influence of the processing media on the microstructural modification and mechanical properties of the developed composites is assessed via optical microscopy (OM), scanning electron microscopy (SEM), transmission electron microscopy (TEM), shear punch testing (SPT) and Vickers hardness testing. It had been found that finer grains are produced in the stir zone due to the reduction in heat input for the water-cooled composite relative to the air-cooled composite. Indeed, the water-cooling system acted as a hamper and suppressed grain growth, which consequently resulted in the enhancement of the mechanical and tribological behavior of the AZ 31/(CuO + ZrO2)p surface composite.</t>
  </si>
  <si>
    <t>[Huang, Liang] North China Univ Water Resources &amp; Elect Power, Sch Mat Sci &amp; Engn, Zhengzhou 450045, Peoples R China; [Paidar, Moslem] Islamic Azad Univ, Dept Mat Engn, South Tehran Branch, Tehran 1459853849, Iran; [Zain, Azlan Mohd] Univ Teknol Malaysia, Fac Comp, Skudai 81310, Johor, Malaysia; [Refaai, Mohamad Reda A.] Prince Sattam Bin Abdulaziz Univ, Coll Engn Al Kharj, Dept Mech Engn, Al Kharj 11942, Saudi Arabia; [Abdullaev, Sherzod] New Uzbekistan Univ, Fac Chem Engn, Tashkent, Uzbekistan; [Abdullaev, Sherzod] Cent Asian Univ, Engn Sch, Tashkent, Uzbekistan; [Abdullaev, Sherzod] Tashkent State Pedag Univ Named Nizami, Sci &amp; Innovat Dept, Tashkent, Uzbekistan; [Slapakova, Michaela] Charles Univ Prague, Fac Math &amp; Phys, Ke Karlovu 5, Prague 12116, Czech Republic</t>
  </si>
  <si>
    <t>North China University of Water Resources &amp; Electric Power; Islamic Azad University; Universiti Teknologi Malaysia; Prince Sattam Bin Abdulaziz University; Central Asian University; Tashkent State Pedagogical University; Charles University Prague</t>
  </si>
  <si>
    <t>Mohd Zain, Azlan/K-6829-2012; Huang, Liang/O-8889-2016; Refaai, Mohamad Reda A./AGC-7160-2022; Abdullaev, Sherzod/GRY-4989-2022; Slapakova, Michaela/P-5780-2016</t>
  </si>
  <si>
    <t>paidar, moslem/0000-0002-9576-4761; Slapakova, Michaela/0000-0002-8144-7036; Abdullaev, Sherzod/0000-0002-2454-6708</t>
  </si>
  <si>
    <t>Prince sattam bin Abdulaziz University [PSAU/2023/R/1444]</t>
  </si>
  <si>
    <t>Prince sattam bin Abdulaziz University(Prince Sattam Bin Abdulaziz University)</t>
  </si>
  <si>
    <t>This study is supported via funding from Prince sattam bin Abdulaziz University project number (PSAU/2023/R/1444) .</t>
  </si>
  <si>
    <t>10.1016/j.jmrt.2023.11.222</t>
  </si>
  <si>
    <t>EZ1M5</t>
  </si>
  <si>
    <t>WOS:001142667100001</t>
  </si>
  <si>
    <t>Shi, ML; Ye, X; Wang, YH; Wu, D</t>
  </si>
  <si>
    <t>Shi, Mingli; Ye, Xin; Wang, Yuanhao; Wu, Di</t>
  </si>
  <si>
    <t>Dynamics of Microbubbles Induced by Thermal Shock in Inconel 718 Pulsed Laser Spot Welding and Formation of Micropores after Solidification in Molten Pool</t>
  </si>
  <si>
    <t>microbubble; micropore; pulsed Nd; thermal shock; YAG laser spot welding</t>
  </si>
  <si>
    <t>INDUCED POROSITY FORMATION; KEYHOLE; STEEL; AZ31B</t>
  </si>
  <si>
    <t>The mechanism of bubble formation was revealed by recording pulsed laser welding with a high-speed camera and then observing the change of bubbles in the melt pool. The research shows thermal shock simultaneously produces two pressure waves and forms a negative pressure zone. When the pressure reaches a critical value, the negative pressure zone of the welding pool produces bubbles. The size of the bubble in the weld pool varies with the laser power. Some bubbles burst and disappeared, because the radius size reached the critical value, and some became pores after solidification in the molten pool. In addition, there are cavities inside the melt pool under the effect of thermal shock, and these cavities will become pores after the solidification of the melt pool.</t>
  </si>
  <si>
    <t>[Shi, Mingli; Ye, Xin; Wang, Yuanhao; Wu, Di] Shanghai Univ Engn Sci, Sch Mat Engn, Shanghai 201620, Peoples R China; [Ye, Xin; Wu, Di] Shanghai Collaborat Innovat Ctr Laser Adv Mfg Tech, Shanghai 201620, Peoples R China</t>
  </si>
  <si>
    <t>Ye, X (corresponding author), Shanghai Univ Engn Sci, Sch Mat Engn, Shanghai 201620, Peoples R China.;Ye, X (corresponding author), Shanghai Collaborat Innovat Ctr Laser Adv Mfg Tech, Shanghai 201620, Peoples R China.</t>
  </si>
  <si>
    <t>yexin@sues.edu.cn</t>
  </si>
  <si>
    <t>Ye, Xin/L-8857-2019</t>
  </si>
  <si>
    <t>Ye, Xin/0000-0003-0181-1107</t>
  </si>
  <si>
    <t>Class III Peak Discipline of Shanghai-Materials Science and Engineering (High-Energy Beam Intelligent Processing and Green Manufacturing)</t>
  </si>
  <si>
    <t>This work was supported in part by Class III Peak Discipline of Shanghai-Materials Science and Engineering (High-Energy Beam Intelligent Processing and Green Manufacturing).</t>
  </si>
  <si>
    <t>2023 DEC 7</t>
  </si>
  <si>
    <t>10.1007/s11665-023-08975-2</t>
  </si>
  <si>
    <t>AH6M0</t>
  </si>
  <si>
    <t>WOS:001117612500002</t>
  </si>
  <si>
    <t>Mouria, PK; Singari, RM; Wattal, R</t>
  </si>
  <si>
    <t>Mouria, Pradeep Kumar; Singari, Ranganath M.; Wattal, Reeta</t>
  </si>
  <si>
    <t>Impact of Tool Pin Profile on Mechanical and Microstructural Properties of Friction Stir Welded Joints of AA2024 and AZ91D</t>
  </si>
  <si>
    <t>friction stir welding; intermetallic compounds; microhardness; microstructure; tensile strength</t>
  </si>
  <si>
    <t>INTERMETALLIC COMPOUND LAYER; 6061-T6 ALUMINUM-ALLOY; MAGNESIUM ALLOY; AZ31B MAGNESIUM; MG ALLOY; ULTRASONIC VIBRATION; AL; FLOW</t>
  </si>
  <si>
    <t>In this work, the influence of three different pin profiles (square, triangular, and threaded circular pin profile) on the metallurgical characterization of the friction stir welded joints of AZ91D and AA2024 was analyzed. Among the different pin profiles, the square pin profile revealed the most favorable joint properties in terms of both mechanical and metallurgical behavior. Conversely, the joint fabricated with the triangular pin profile exhibited the lowest tensile properties. The intermetallic compounds (IMCs) tended to migrate toward the weld surface adjacent to the AZ91D plate, potentially resulting in constitutional liquation during solidification. This liquation refers to the melting of specific phases, leading to the formation of eutectic microstructures. To minimize the effect of these IMCs, different types of tool pin were used and observed that the square pin profile results in defect-free joints. The maximum ultimate tensile strength (UTS) of 153.27 MPa was observed for the square pin profile, while the lowest UTS value of 124.81 MPa was observed for the triangular pin profile because lower UTS values were associated with dense layers of IMCs in the stir zone.</t>
  </si>
  <si>
    <t>[Mouria, Pradeep Kumar; Singari, Ranganath M.; Wattal, Reeta] Delhi Technol Univ, Mech Engn Dept, Delhi, India; [Mouria, Pradeep Kumar] Manav Rachna Univ, Dept Mech Engn, Faridabad, India</t>
  </si>
  <si>
    <t>Delhi Technological University</t>
  </si>
  <si>
    <t>Mouria, PK (corresponding author), Delhi Technol Univ, Mech Engn Dept, Delhi, India.;Mouria, PK (corresponding author), Manav Rachna Univ, Dept Mech Engn, Faridabad, India.</t>
  </si>
  <si>
    <t>pkmouria@gmail.com</t>
  </si>
  <si>
    <t>Mouria, Pradeep Kumar/JFS-5739-2023</t>
  </si>
  <si>
    <t>Mouria, Pradeep Kumar/0000-0003-1267-5390</t>
  </si>
  <si>
    <t>2023 DEC 6</t>
  </si>
  <si>
    <t>10.1007/s11665-023-08999-8</t>
  </si>
  <si>
    <t>Z8WX4</t>
  </si>
  <si>
    <t>WOS:001114834100002</t>
  </si>
  <si>
    <t>Kumar, M; Das, A; Ballav, R; Kumar, N; Sharma, KK</t>
  </si>
  <si>
    <t>Kumar, Mukesh; Das, Ashish; Ballav, Raj; Kumar, Niraj; Sharma, Keshav K.</t>
  </si>
  <si>
    <t>Enhancing the tensile performance of Al/Mg alloy dissimilar friction stir welded joints by reducing brittle intermetallic compounds</t>
  </si>
  <si>
    <t>Friction stir welding; Intermetallic compounds; Zinc interlayer; Mechanical properties; Dissimilar aluminum/magnesium joints</t>
  </si>
  <si>
    <t>ALUMINUM-ALLOY; MECHANICAL-PROPERTIES; MG ALLOY; AL; MAGNESIUM; MICROSTRUCTURE; INTERLAYER; AZ31B; ENHANCEMENT; STRENGTH</t>
  </si>
  <si>
    <t>In this current research work, magnesium AZ61 (Advancing Side) and aluminum 6061-T6 (Retreating Side) alloys were joined using the zinc interlayer friction stir welding technique at the optimum process parameters. The aim of this work is to propose an effective alternative to overcome issues related to aluminum/magnesium joints. This article investigates the effects of zinc foil (0.2 mm) on the weld surface (3 mm aluminum/magnesium plates), intermetallic compound characteristics, microstructure, fracture surface and strength of joint. The emergence and nature of intermetallic compounds during aluminum/magnesium and aluminum/zinc/magnesium friction stir welded joints were studied in detail. As can be seen from the findings, using zinc in aluminum/magnesium friction stir welded joints inhibits the emergence of brittle aluminum-magnesium intermetallic compounds and promotes the formation of magnesium-zinc intermetallic compounds in the stir zone by introducing the zinc interlayer, confirmed through X-ray diffraction analysis. Furthermore, the average tensile performance (181.33 MPa) of friction stir welded aluminum/zinc/magnesium joints was enhanced up to 18.26 % compared to aluminum/magnesium friction stir welded joints (153.33 MPa). The promising results of this research establish an alternative route with a cost-effective technique to enhance the aluminum/magnesium dissimilar joint strength.</t>
  </si>
  <si>
    <t>[Kumar, Mukesh; Das, Ashish; Ballav, Raj; Kumar, Niraj] Natl Inst Technol, Dept Prod &amp; Ind Engn, Jamshedpur 831014, Jharkhand, India; [Sharma, Keshav K.] Natl Inst Technol, Dept Civil Engn, Hamirpur, India</t>
  </si>
  <si>
    <t>National Institute of Technology (NIT System); National Institute of Technology Jamshedpur; National Institute of Technology (NIT System); National Institute of Technology Hamirpur</t>
  </si>
  <si>
    <t>Das, A (corresponding author), Natl Inst Technol, Dept Prod &amp; Ind Engn, Jamshedpur 831014, Jharkhand, India.</t>
  </si>
  <si>
    <t>mukesh.nitjsr16@gmail.com; ashishdas.prod@nitjsr.ac.in; rballav.prod@nitjsr.ac.in; neerajsingh206@gmail.com; kksharma.ce@nitjsr.ac.in</t>
  </si>
  <si>
    <t>Ballav, Raj/ABG-1761-2020; Kumar, Niraj/AID-4162-2022</t>
  </si>
  <si>
    <t>/0000-0002-4099-1035</t>
  </si>
  <si>
    <t>Central workshop NIT Jamshedpur</t>
  </si>
  <si>
    <t>The testing and characterization facilities of IIT Kanpur (ACMS Lab), NIT Rourkela, Central workshop NIT Jamshedpur are gratefully acknowledged. The authors want to express their sincere gratitude to Mr. Iqbal Ansari and Mr. Yogendra Pratap Singh for their invaluable support in the efficacious conduction of experimental and characterization work.</t>
  </si>
  <si>
    <t>10.1515/ijmr-2021-8690</t>
  </si>
  <si>
    <t>DY4G9</t>
  </si>
  <si>
    <t>WOS:001109948300001</t>
  </si>
  <si>
    <t>Khaliq, UA; Muhamad, MR; Yusof, F; Ibrahim, S; Isa, MSM; Chen, Z; Çam, G</t>
  </si>
  <si>
    <t>Khaliq, Usman Abdul; Muhamad, Mohd Ridha; Yusof, Farazila; Ibrahim, Suriani; Isa, Mohammad Syahid Mohd; Chen, Zhan; Cam, Gurel</t>
  </si>
  <si>
    <t>A review on friction stir butt welding of aluminum with magnesium: A new insight on joining mechanisms by interfacial enhancement</t>
  </si>
  <si>
    <t>Friction stir welding; Dissimilar metal; Mechanical interlocking; Intermetallic compounds; Joining mechanisms; Interface</t>
  </si>
  <si>
    <t>INTERMETALLIC COMPOUND LAYER; RECENT RESEARCH PROGRESS; MATERIAL FLOW BEHAVIOR; TENSILE PROPERTIES; MG ALLOY; AL-ALLOY; MICROSTRUCTURE CHARACTERISTICS; 6061-T6 ALUMINUM; AZ31B MAGNESIUM; ULTRASONIC VIBRATION</t>
  </si>
  <si>
    <t>The growing demand for lightweight materials in the automotive and aerospace industries has driven research on joining dissimilar lightweight alloys, particularly Al and Mg alloys (Al/Mg). Friction stir welding (FSW) is a promising technique for joining Al/Mg alloys, as it works below the base metal's melting temperature, leading to refined microstructures, reduced porosity, and enhanced productivity. The strength of Al/Mg friction stir weldment depends on the evolved interface, which is primarily characterized by micromechanical interlocks, type, and intermetallic compounds (IMCs) distribution. Different interfaces for butt joints have been discussed in the literature. However, the mechanism of interfacial interaction together with the ways to enhance the interface have not been reviewed yet. This review article fills the gap by analyzing the retrospective data for process parameters and mechanical properties. Joining mechanisms and the evolution of different interfaces at the microstructural level have been discussed. Lastly, ways to enhance the interface for improved mechanical properties are explained. By offering essential insights into FSW techniques and Al/Mg weld interfaces, this review article paves the way for developing FSW procedures for Al/Mg butt welds aiming for enhanced strength and performance. This review article is expected to be of interest to researchers and engineers working in the field of FSW, particularly for Al/Mg lightweight applications. It provides an overview of the current state of knowledge and identifies key areas for future research.</t>
  </si>
  <si>
    <t>[Khaliq, Usman Abdul; Muhamad, Mohd Ridha; Yusof, Farazila; Ibrahim, Suriani; Isa, Mohammad Syahid Mohd] Univ Malaya, Fac Engn, Dept Mech Engn, Kuala Lumpur 50603, Malaysia; [Muhamad, Mohd Ridha; Yusof, Farazila; Ibrahim, Suriani] Univ Malaya, Ctr Adv Mfg &amp; Mat Proc AMMP Ctr, Kuala Lumpur 50603, Malaysia; [Chen, Zhan] Auckland Univ Technol, Dept Mech Engn, Sch Engn Comp &amp; Math Sci, Auckland 1010, New Zealand; [Cam, Gurel] Iskenderun Tech Univ, Fac Engn &amp; Nat Sci, Dept Mech Engn, TR-31200 Iskenderun Hatay, Turkiye; [Yusof, Farazila] Univ Malaya, Ctr Fdn Studies Sci, Kuala Lumpur 50603, Malaysia</t>
  </si>
  <si>
    <t>Universiti Malaya; Universiti Malaya; Auckland University of Technology; Iskenderun Technical University; Universiti Malaya</t>
  </si>
  <si>
    <t>Muhamad, MR (corresponding author), Univ Malaya, Fac Engn, Dept Mech Engn, Kuala Lumpur 50603, Malaysia.</t>
  </si>
  <si>
    <t>mani2263@hotmail.com; ridha@um.edu.my; farazila@um.edu.my; sue_83@um.edu.my; syahidisa@um.edu.my; zhan.chen@aut.ac.nz; gurel.cam@iste.edu.tr</t>
  </si>
  <si>
    <t>IBRAHIM, SURIANI/B-9870-2010; Isa, Syahid/HNP-5375-2023; YUSOF, FARAZILA/B-5217-2010; Muhamad, Mohd Ridha/S-8078-2016</t>
  </si>
  <si>
    <t>Muhamad, Mohd Ridha/0000-0002-2428-1025; Abdul Khaliq, Usman/0000-0002-1341-7775</t>
  </si>
  <si>
    <t>Distinguished International Associates program, Royal Academy of Engineering [IF013-2023]; Royal Academy of Engineering [IF013-2023]</t>
  </si>
  <si>
    <t>Distinguished International Associates program, Royal Academy of Engineering; Royal Academy of Engineering(Royal Academy of Engineering - UK)</t>
  </si>
  <si>
    <t>This work is funded by the Distinguished International Associates program, Royal Academy of Engineering (No. IF013-2023) received by Mohd Ridha Muhamad.</t>
  </si>
  <si>
    <t>10.1016/j.jmrt.2023.10.158</t>
  </si>
  <si>
    <t>FP3K3</t>
  </si>
  <si>
    <t>WOS:001147007500001</t>
  </si>
  <si>
    <t>Luo, Q; Wang, SG; Guo, YY</t>
  </si>
  <si>
    <t>Luo, Qi; Wang, Shaogang; Guo, Yingying</t>
  </si>
  <si>
    <t>Investigation of the microstructure and mechanical properties of Mg-Al-Zn alloy joints formed by different laser welding processes</t>
  </si>
  <si>
    <t>Mg-Al-Zn alloy; laser beam welding; laser-MIG hybrid welding; microstructure; mechanical properties</t>
  </si>
  <si>
    <t>AZ31B MAGNESIUM ALLOY; KEYHOLE; BEHAVIOR</t>
  </si>
  <si>
    <t>The microstructure and mechanical properties of Mg-Al-Zn alloy joints by using autogenous laser beam welding (LBW) and laser-MIG hybrid welding, respectively, are investigated. The results show that the weld formation of the hybrid welding joint is relatively good, and there are mainly alpha-Mg matrix phases and beta-Mg17Al12 strengthening phases in the weld metal. The microstructure in the fusion zone (FZ) of the two joints is different. The LBW joint is composed of columnar crystal and equiaxed dendrite. The hybrid welding joint consists of fine equiaxed grains, and the grain size in the laser zone is larger than that in the arc zone. The microhardness in FZ is higher due to the precipitation of the beta-Mg17Al12 phase in this region. Under the optimized welding procedure, the strength coefficient of the two joints is &gt;90%. There are many dimples on the tensile fracture surface of the hybrid welding joint, which is characterized by the pattern of the ductile fracture.</t>
  </si>
  <si>
    <t>[Luo, Qi; Wang, Shaogang; Guo, Yingying] Nanjing Univ Aeronaut &amp; Astronaut, Coll Mat Sci &amp; Technol, Nanjing 211106, Peoples R China</t>
  </si>
  <si>
    <t>Wang, SG (corresponding author), Nanjing Univ Aeronaut &amp; Astronaut, Coll Mat Sci &amp; Technol, Nanjing 211106, Peoples R China.</t>
  </si>
  <si>
    <t>sgwang@nuaa.edu.cn</t>
  </si>
  <si>
    <t>Wang, Shaogang/JFT-0035-2023</t>
  </si>
  <si>
    <t>Priority Academic Program Development of Jiangsu Higher Education Institutions (PAPD)</t>
  </si>
  <si>
    <t>This project was supported by the Priority Academic Program Development of Jiangsu Higher Education Institutions (PAPD), which is gratefully acknowledged.</t>
  </si>
  <si>
    <t>DE GRUYTER POLAND SP Z O O</t>
  </si>
  <si>
    <t>BOGUMILA ZUGA 32A STR, 01-811 WARSAW, MAZOVIA, POLAND</t>
  </si>
  <si>
    <t>OCT 18</t>
  </si>
  <si>
    <t>10.1515/htmp-2022-0292</t>
  </si>
  <si>
    <t>U8QS4</t>
  </si>
  <si>
    <t>WOS:001087398800001</t>
  </si>
  <si>
    <t>Ashokkumar, M; Thirumalaikumarasamy, D; Sonar, T; Vignesh, P; Deepak, S</t>
  </si>
  <si>
    <t>Ashokkumar, M.; Thirumalaikumarasamy, D.; Sonar, Tushar; Vignesh, P.; Deepak, S.</t>
  </si>
  <si>
    <t>Optimization of cold spray coating parameters using RSM for reducing the porosity level of AA2024/Al2O3 coating on AZ31B magnesium alloy</t>
  </si>
  <si>
    <t>AZ31B magnesium alloy; AA2024/Al2O3 coating; Cold spray coating; Porosity; Optimization; Response surface methodology</t>
  </si>
  <si>
    <t>MECHANICAL-PROPERTIES; CORROSION-RESISTANCE; COMPOSITE COATINGS; MICROSTRUCTURE</t>
  </si>
  <si>
    <t>The AZ31B magnesium (Mg) alloy is increasingly finding applications in the aerospace and automotive industries due to its high strength to weight ratio, lower density and good castability. However, the inferior corrosion resistance of these alloys restricts its employability in many engineering applications. To overcome this issue, the Mg alloy is are coated with AA2024 alloy/Al2O3 coating deposited using cold spay coating (CS) process. The minimum level of porosity is important for the superior performance characteristics of these coatings such as hardness and corrosion resistance. The Al alloy coatings when deposited on Mg alloys are susceptible to the formation of porosities. The porosity level can be controlled when coated using the optimum level of processing parameter. So, the main objective of this investigation is to optimize the CS coating parameters for minimizing the porosity level in AA20224/Al2O3 coating deposited on A31B Mg alloy. The CS coating parameters, such as temperature (oC), stand-off distance (mm), and powder feed rate (g/min), were optimised using response surface methodology (RSM). The design expert software was employed to generate the 3D response surfaces and regression-based porosity prediction model. The porosity prediction models were validated statistically using analysis of variance (ANOVA). The effect of cold spray processing parameters on the porosity level of an AA20224/Al2O3 coating deposited on an AZ31B Mg alloy was analysed using 3D response surfaces. The results showed that the AA20224/Al2O3 coating deposited on AZ31B Mg alloy exhibited the minimum porosity level of 2.0 vol% (actual) and 2.32 vol% (predicted) when cold sprayed using a temperature of 520(o)C, stand-off distance of 12 mm, and a powder feeding rate of 22 g/min. The regression-based porosity prediction model accurately predicted the porosity (vol%) level of AA2024/Al2O3 coating deposited on AZ31B Mg alloy with less than 7.5% error and 95% confidence level. The RSM results predicted porosity level of 1.845 vol% for AA20224/Al2O3 coating cold sprayed on AZ31B Mg alloy using a temperature of 527.77oC, stand-off distance of 9.59 mm, and a powder feeding rate of 22.58 g/min. The ANOVA results revealed that the deposition temperature has a greater effect on the porosity level of cold-sprayed AA20224/Al2O3 coating, followed by stand-off distance and powder feeding rate.</t>
  </si>
  <si>
    <t>[Ashokkumar, M.; Thirumalaikumarasamy, D.] Annamalai Univ, Dept Mfg Engn, Chidambaram 608002, Tamil Nadu, India; [Sonar, Tushar] Natl Res Univ, Inst Engn &amp; Technol, Dept Welding Engn, South Ural State Univ, Chelyabinsk 454080, Russia; [Vignesh, P.] Arasu Engn Coll, Dept Mech Engn, Kumbakonam 612501, Tamil Nadu, India; [Deepak, S.] Agni Coll Technol, Dept Mech &amp; Automation Engn, Chennai 600130, Tamil Nadu, India</t>
  </si>
  <si>
    <t>Annamalai University; South Ural State University</t>
  </si>
  <si>
    <t>Ashokkumar, M (corresponding author), Annamalai Univ, Dept Mfg Engn, Chidambaram 608002, Tamil Nadu, India.</t>
  </si>
  <si>
    <t>ashokleadsaero12@gmail.com; tkumarasamy412@gmail.com; tushar.sonar77@gmail.com; vigneshpackkirisamy@gmail.com; naamphd@gmail.com</t>
  </si>
  <si>
    <t>MOHANKUMAR, ASHOKKUMAR/HNS-1403-2023; Packkirisamy, Vignesh/AAT-9204-2020; Sonar, Tushar/AAS-6037-2021</t>
  </si>
  <si>
    <t>packkirisamy, Dr vignesh/0000-0002-5348-4040; Sonar, Dr. Tushar/0000-0002-3997-5337</t>
  </si>
  <si>
    <t>Department of Science and Technology (DST)-Science and Engineering Research Board (SERB), Government of India, New Delhi, under the Empowerment and Equity Opportunities for Excellence in Science (EMEQ) scheme [EEQ/2018/000472]; Department of Science and Technology (DST)-Science and Engineering Research Board (SERB), Government of India, New Delhi, under the Empowerment and Equity Opportunities for Excellence in Science (EMEQ) scheme [EEQ/2018/000472]</t>
  </si>
  <si>
    <t>Department of Science and Technology (DST)-Science and Engineering Research Board (SERB), Government of India, New Delhi, under the Empowerment and Equity Opportunities for Excellence in Science (EMEQ) scheme; Department of Science and Technology (DST)-Science and Engineering Research Board (SERB), Government of India, New Delhi, under the Empowerment and Equity Opportunities for Excellence in Science (EMEQ) scheme</t>
  </si>
  <si>
    <t>This work was supported by Department of Science and Technology (DST)-Science and Engineering Research Board (SERB), Government of India, New Delhi, under the Empowerment and Equity Opportunities for Excellence in Science (EMEQ) scheme, grant number. EEQ/2018/000472.</t>
  </si>
  <si>
    <t>10.1007/s12008-023-01597-x</t>
  </si>
  <si>
    <t>WOS:001084104000001</t>
  </si>
  <si>
    <t>Kumar, LGS; Thirumalaikumarasamy, D; Karthikeyan, K; Mathanbabu, M; Sonar, T</t>
  </si>
  <si>
    <t>Kumar, L. Govind Sanjeev; Thirumalaikumarasamy, D.; Karthikeyan, K.; Mathanbabu, M.; Sonar, Tushar</t>
  </si>
  <si>
    <t>Optimization of process parameters for minimizing porosity level and maximizing hardness of AA2024 alloy coating on AZ31B alloy using computational response surface methodology</t>
  </si>
  <si>
    <t>Wire arc spraying; AA2024 alloy; AZ31B alloy; Optimization; Response surface methodology; Porosity; Hardness</t>
  </si>
  <si>
    <t>MAGNESIUM ALLOY; WIRE</t>
  </si>
  <si>
    <t>The main aim of this study is the optimization of process parameters for minimizing the porosity level and maximizing the hardness of AA2024 alloy coating developed on AZ31B alloy using twin wire arc spray technology. To achieve this objective, the stastical and computational approach of response surface methodology was employed. The empirical relationships were established for predicting the porosity and hardness of coating. The empirical relationships were validated using analysis of variance (ANOVA). The design expert software 13.0 was used for performing the response surface methodology and ANOVA. Results showed that the lowest porosity level of 1.21% and maximum hardness of 135 HV was obtained when coated using laser power of 5 kW, air pressure of 3.5 bar, and stand-off distance of 200 mm stand-off distance. The empirical relationships accurately predicted the porosity level and hardness of coating within 5% of error and 95% confidence.</t>
  </si>
  <si>
    <t>[Kumar, L. Govind Sanjeev; Thirumalaikumarasamy, D.] Annamalai Univ, Dept Mfg Engn, Annamalai Nagar, Chidambaram 608002, Tamil Nadu, India; [Karthikeyan, K.] Gujarat Inst Desert Ecol, Bhuj 370001, Gujarat, India; [Mathanbabu, M.] Govt Coll Engn, Dept Mech Engn, Bargur 635104, India; [Sonar, Tushar] Natl Res Univ, South Ural State Univ, Inst Engn &amp; Technol, Dept Welding Engn, Chelyabinsk 454080, Russia</t>
  </si>
  <si>
    <t>Thirumalaikumarasamy, D (corresponding author), Annamalai Univ, Dept Mfg Engn, Annamalai Nagar, Chidambaram 608002, Tamil Nadu, India.</t>
  </si>
  <si>
    <t>govindsanjeev.safety@gmail.com; tkumarasamy412@gmail.com; karthikmicrobio@gmail.com; mathanbabb@gmail.com; tushar.sonar77@gmail.com</t>
  </si>
  <si>
    <t>M, Mathanbabu/AAY-5950-2021; Sonar, Tushar/AAS-6037-2021</t>
  </si>
  <si>
    <t>Sonar, Dr. Tushar/0000-0002-3997-5337; Mariappan, Mathanbabu/0000-0002-1306-8990</t>
  </si>
  <si>
    <t>10.1007/s12008-023-01501-7</t>
  </si>
  <si>
    <t>WOS:001059901600004</t>
  </si>
  <si>
    <t>Xu, Y; Ke, LM; Mao, YQ; Sun, JF; Duan, YX; Yu, LM</t>
  </si>
  <si>
    <t>Xu, Yang; Ke, Liming; Mao, Yuqing; Sun, Jifeng; Duan, Yaxiong; Yu, Limin</t>
  </si>
  <si>
    <t>An innovative joint interface design for reducing intermetallic compounds and improving joint strength of thick plate friction stir welded Al/Mg joints</t>
  </si>
  <si>
    <t>Al/Mg joint; Friction stir welding; Thick plate; Intermetallic compounds; Joint strength.</t>
  </si>
  <si>
    <t>STRAIN RATE DEFORMATION; MECHANICAL-PROPERTIES; MAGNESIUM ALLOY; ALUMINUM; MG; BEHAVIOR; GROWTH; UNDERWATER; DIFFUSION; AZ31B</t>
  </si>
  <si>
    <t>Friction stir welding of dissimilar Al/Mg thick plates still faces severe challenges, such as poor formability, formation of thick intermetallic compounds, and low joint strength. In this work, two joint configurations, namely inclined butt (conventional butt) and serrated interlocking (innovative butt), are proposed for improving weld formation and joint quality. The results show that a continuous and straight intermetallic compound layer appears at the Mg side interface in conventional butt joint, and the maximum average thickness reaches about 60.1 mu m. Additionally, the Mg side interface also partially melts, forming a eutectic structure composed of Mg solid solution and Al 12 Mg 17 phase. For the innovative butt joint, the Mg side interface presents the curved interlocking feature, and intermetallic compounds can be reduced to less than 10 mu m. The joint strength of innovative butt joint is more than three times that of conventional butt joint. This is due to the interlocking effect and thin intermetallic compounds in the innovative joint.(c) 2022 Chongqing University. Publishing services provided by Elsevier B.V. on behalf of KeAi Communications Co. Ltd. This is an open access article under the CC BY-NC-ND license ( http://creativecommons.org/licenses/by-nc-nd/4.0/ ) Peer review under responsibility of Chongqing University</t>
  </si>
  <si>
    <t>[Xu, Yang; Ke, Liming; Mao, Yuqing; Sun, Jifeng; Duan, Yaxiong; Yu, Limin] Nanchang Hangkong Univ, Natl Def Key Discipline Lab Light Alloy Proc Sci &amp;, Nanchang 330063, Peoples R China; [Xu, Yang] Northwestern Polytech Univ, State Key Lab Solidificat Proc, Xian 710072, Peoples R China</t>
  </si>
  <si>
    <t>Nanchang Hangkong University; Northwestern Polytechnical University</t>
  </si>
  <si>
    <t>Ke, LM; Mao, YQ (corresponding author), Nanchang Hangkong Univ, Natl Def Key Discipline Lab Light Alloy Proc Sci &amp;, Nanchang 330063, Peoples R China.</t>
  </si>
  <si>
    <t>xuyang_010101@126.com; liming_Ke@126.com</t>
  </si>
  <si>
    <t>National Natural Science Foundation of China [51874179, 52005240, 52164045]; Young Talent Program of Major Disciplines of Academic and Technical Leaders in Jiangxi Province [20212BCJ23028]</t>
  </si>
  <si>
    <t>National Natural Science Foundation of China(National Natural Science Foundation of China (NSFC)); Young Talent Program of Major Disciplines of Academic and Technical Leaders in Jiangxi Province</t>
  </si>
  <si>
    <t>This work was supported by the National Natural Science Foundation of China (No. 51874179, 52005240 and 52164045) and the Young Talent Program of Major Disciplines of Academic and Technical Leaders in Jiangxi Province (No. 20212BCJ23028) .</t>
  </si>
  <si>
    <t>10.1016/j.jma.2022.01.007</t>
  </si>
  <si>
    <t>Y8GI5</t>
  </si>
  <si>
    <t>WOS:001107585100001</t>
  </si>
  <si>
    <t>Mehdi, H; Jain, S; Salah, AN; Singh, AP; Chawla, S</t>
  </si>
  <si>
    <t>Mehdi, Husain; Jain, Sumit; Salah, Abdellah Nait; Singh, Abhendra P.; Chawla, Sumit</t>
  </si>
  <si>
    <t>Effect of friction stir welding parameters on microstructure and mechanical properties of the dissimilar alloys of AZ91D and AA7075</t>
  </si>
  <si>
    <t>Tensile strength; microhardness; microstructure; friction stir welding; intermetallic compounds</t>
  </si>
  <si>
    <t>INTERMETALLIC COMPOUND LAYER; 6061-T6 ALUMINUM-ALLOY; MAGNESIUM ALLOY; MG ALLOY; ULTRASONIC VIBRATION; AZ31B MAGNESIUM; MATERIAL FLOW; PIN PROFILE; AL; JOINTS</t>
  </si>
  <si>
    <t>Friction stir welding is an efficient joining process for light metal alloys, offering benefits such as high joint efficiency and reduced grain sizes. This work is to investigate the process parameters that can improve the welding quality and reduce the brittle intermetallic compounds, including Al3Mg2 (&amp; beta;) and Al12Mg17 (&amp; gamma;) in the welded region. It was perceived that the process parameters influenced the morphological characteristics and input heat, thereby affecting the materialization of intermetallic compounds. The primary diffraction peaks of both Al and Mg were present in all the joints. Two specific intermetallic phases, Al3Mg2 and Al12Mg17, were formed as a result of the diffusion of Al and Mg atoms during welding. These intermetallic compounds were found in all the joints. The Al12Mg17 phase, when mixed with the Mg phase, tended to migrate towards the weld surface where the AZ91D plate was positioned. This migration might lead to constitutional liquation, which refers to the melting of specific phases during solidification, resulting in the materialization of eutectic microstructures. The highest ultimate tensile strength (UTS) value of 116.64 MPa was achieved with a rotational tool speed of 800 r/min and a traverse speed of 20 mm/min. On the other hand, the lowest UTS value of 68.32 MPa was observed with a rotational tool speed of 400 r/min and a traverse speed (TS) of 20 mm/min. It was noted that lower UTS values were associated with the materialization of dense layers of intermetallic compounds (Al12Mg17 and Mg + Al12Mg17) in the stir zone when using lower rotational tool speed and TS. It suggests that improper processing parameters can lead to the materialization of intermetallic compound in the stir zone, which subsequently decreases the mechanical properties of the weldments.</t>
  </si>
  <si>
    <t>[Mehdi, Husain] Meerut Inst Engn &amp; Technol, Mech Engn Dept, Meerut, India; [Jain, Sumit] Panipat Inst Engn &amp; Technol, Dept Mech Engn, Panipat, Haryana, India; [Salah, Abdellah Nait] Hassan First Univ Settat, Fac Sci &amp; Technol, Lab Phys Chem Proc &amp; Mat, Settat, Morocco; [Singh, Abhendra P.] HMR Inst Technol &amp; Management, Mechancial Engn Dept, Delhi, India; [Chawla, Sumit] Bharati Vidyapeeths Coll Engn, Dept Appl Sci, New Delhi, India</t>
  </si>
  <si>
    <t>Meerut Institute of Engineering &amp; Technology; Panipat Institute of Engineering &amp; Technology; Hassan First University of Settat; HMR Institute of Technology &amp; Management</t>
  </si>
  <si>
    <t>Mehdi, H (corresponding author), Meerut Inst Engn &amp; Technol, Mech Engn Dept, Meerut, India.</t>
  </si>
  <si>
    <t>husainmehdi4u@gmail.com</t>
  </si>
  <si>
    <t>Jain, Sumit/KUF-3727-2024; CHAWLA, SUMIT/LXW-1897-2024; MEHDI, Dr. HUSAIN/G-6934-2015</t>
  </si>
  <si>
    <t>MEHDI, Dr. HUSAIN/0000-0003-4191-0142; Jain, Dr. Sumit/0000-0003-0276-6723</t>
  </si>
  <si>
    <t>2023 AUG 21</t>
  </si>
  <si>
    <t>10.1177/09544089231195444</t>
  </si>
  <si>
    <t>Q9II7</t>
  </si>
  <si>
    <t>WOS:001060577500001</t>
  </si>
  <si>
    <t>Wang, L; Zhao, YQ; Wang, YM; Sun, C; Chen, HM; Zhang, J; Zhao, M; Liu, Y; Wang, YN</t>
  </si>
  <si>
    <t>Wang, Ling; Zhao, Yiquan; Wang, Yanmeng; Sun, Chao; Chen, Hongmei; Zhang, Jing; Zhao, Mei; Liu, Ying; Wang, Yinong</t>
  </si>
  <si>
    <t>Influence of Texture on Hall-Petch Slope in Hot-extruded AZ31 Magnesium Alloys</t>
  </si>
  <si>
    <t>Hall-Petch relationship; AZ31; texture</t>
  </si>
  <si>
    <t>GRAIN-SIZE DEPENDENCE; TENSILE PROPERTIES; MG ALLOYS; MICROSTRUCTURE; MECHANISM</t>
  </si>
  <si>
    <t>To study the influence of texture on Hall-Petch slope, the Hall-Petch relationships of two hot-extruded AZ31 alloys (A117 and A189) were determined by the measurement of yield strength at room temperature. To determine the real texture difference, the texture changes were facilitated by the variation of extrusion ratio and demonstrated by the actual grain orientation distributions. The A117 alloys exhibited higher Hall-Petch slope in comparison of A187 in the condition of tension and compression, because A117 alloys had lower volume fraction of grains in the range of basal pole 75 &amp; DEG;-90 &amp; DEG;. The Hall-Petch slope differences for both alloys were analyzed and discussed by boundary obstacle against deformation propagation in grains with various orientation. Due to the higher volume fraction of grains in the range of basal pole 75 &amp; DEG;-90 &amp; DEG; in A189, the effect of hindering dislocation slip or twinning propagation by grains boundary was weaker than of A117.</t>
  </si>
  <si>
    <t>[Wang, Ling; Zhao, Mei; Liu, Ying] Yingkou Inst Technol, Liaoning Key Lab Chem Addit Synth &amp; Separat, Yingkou 115014, Peoples R China; [Zhao, Yiquan; Wang, Yanmeng] CATARC Automot Test Ctr Tianjin Co Ltd, Tianjin 300399, Peoples R China; [Sun, Chao] Dalian Univ Technol, Sch Elect Engn, Dalian 116024, Peoples R China; [Chen, Hongmei] Jiangsu Univ Sci &amp; Technol, Prov Key Lab Adv Welding Technol, Zhenjiang 212003, Peoples R China; [Zhang, Jing] Jiangsu Univ Sci &amp; Technol, Sch Met &amp; Mat Engn, Zhangjiagang 215600, Peoples R China; [Wang, Yinong] Dalian Univ Technol, Sch Mat Sci &amp; Engn, Dalian 116024, Peoples R China</t>
  </si>
  <si>
    <t>Yingkou Institute of Technology; Dalian University of Technology; Jiangsu University of Science &amp; Technology; Jiangsu University of Science &amp; Technology; Dalian University of Technology</t>
  </si>
  <si>
    <t>Wang, L (corresponding author), Yingkou Inst Technol, Liaoning Key Lab Chem Addit Synth &amp; Separat, Yingkou 115014, Peoples R China.</t>
  </si>
  <si>
    <t>30732029@qq.com</t>
  </si>
  <si>
    <t>wang, sijia/IYJ-0510-2023; Wang, Yanmeng/GQQ-8690-2022; Chen, Hongmei/L-1798-2015</t>
  </si>
  <si>
    <t>National Natural Science Foundation of China [51271046]; Liaoning Science and Technology Joint Fund [2020-YKLH-26, 2021-YKLH-19]; Liaoning Science and Technology Projects [20180550724]; Foundation of Liaoning Key Laboratory of Chemical Additive Synthesis and Separation [ZJNK2109]; Doctoral Business and Innovation Launching Plan of Ying Kou City [QB-2019-10]; High-Level Talent Research Startup Foundation of Yingkou Institute of Technology [YJRC202008, YJRC202009]</t>
  </si>
  <si>
    <t>National Natural Science Foundation of China(National Natural Science Foundation of China (NSFC)); Liaoning Science and Technology Joint Fund; Liaoning Science and Technology Projects; Foundation of Liaoning Key Laboratory of Chemical Additive Synthesis and Separation; Doctoral Business and Innovation Launching Plan of Ying Kou City; High-Level Talent Research Startup Foundation of Yingkou Institute of Technology</t>
  </si>
  <si>
    <t>Funded by the National Natural Science Foundation of China (No.51271046), the Liaoning Science and Technology Joint Fund (Nos.2020-YKLH-26 and 2021-YKLH-19), the Liaoning Science and Technology Projects(No.20180550724), the Foundation of Liaoning Key Laboratory of Chemical Additive Synthesis and Separation (No.ZJNK2109), the Doctoral Business and Innovation Launching Plan of Ying Kou City (No.QB-2019-10), and the High-Level Talent Research Startup Foundation of Yingkou Institute of Technology (Nos.YJRC202008 and YJRC202009)</t>
  </si>
  <si>
    <t>10.1007/s11595-023-2777-2</t>
  </si>
  <si>
    <t>M7QT9</t>
  </si>
  <si>
    <t>WOS:001032134200026</t>
  </si>
  <si>
    <t>Qin, DQ; Xiao, X; Mao, Y; Wang, XC; Fu, L</t>
  </si>
  <si>
    <t>Qin, Dingqiang; Xiao, Xuan; Mao, Yue; Wang, Xincheng; Fu, Li</t>
  </si>
  <si>
    <t>Microstructure evolution, mechanical properties and corrosion resistance of biological particles reinforced AZ31 magnesium matrix composites fabricated by high rotating speed friction stir processing</t>
  </si>
  <si>
    <t>China; AZ31 magnesium matrix; composites; High rotating speed; Friction stir processing; Microstructure evolution; Mechanical properties; Corrosion resistance</t>
  </si>
  <si>
    <t>IN-VITRO DEGRADATION; ALLOY; BEHAVIOR; BIOCOMPATIBILITY; MGO</t>
  </si>
  <si>
    <t>Friction stir processing (FSP) with high rotating speed were successfully employed to fabricate a novel AZ31 magnesium matrix composites (MMCs) reinforced by biological particles of nano-hydroxyapatite (nHA) and nano-magnesium oxide (nMgO). The in-fluences of tool rotating speed on the microstructure evolution, mechanical properties and corrosion resistance of MMCs were investigated. In results, high rotating speed not only significantly refined the grains of the stirred zone (SZ) in MMCs due to sufficient dynamic recrystallization (DRX), but also reduced the size of b-Al12Mg17 precipitates and caused them homogeneously distributed. With the increase of rotating speed, the bio-reinforced particles exhibited a larger range with uniform distribution in SZ of MMCs, and the microhardness, tensile strength and corrosion resistance of MMCs were also improved. At high rotating speed of 6000 rpm, MMCs had a maximum tensile strength of 235.5 MPa with cleavage fracture of ductile-brittle mixed mode. Meanwhile, the self-corrosion potential of MMCs (-1.408 V) was 10.4% higher than the matrix (-1.571 V), while the self-corrosion current density (9.328 x 10-5 A/cm2) was 96.4% much lower than the matrix (2.607 x 10-3 A/cm2), indicating that the corrosion resistance of MMCs was significantly enhanced than matrix. And the corrosion morphologies of MMCs presented mud cracking due to relatively uniform corrosion.&amp; COPY; 2023 The Authors. Published by Elsevier B.V. This is an open access article under the CC BY-NC-ND license (http://creativecommons.org/licenses/by-nc-nd/4.0/).</t>
  </si>
  <si>
    <t>[Qin, Dingqiang; Xiao, Xuan; Mao, Yue; Wang, Xincheng; Fu, Li] State Key Lab Solidificat Proc, Xian 710072, Shaanxi, Peoples R China; [Qin, Dingqiang; Xiao, Xuan; Mao, Yue; Wang, Xincheng; Fu, Li] Northwestern Polytech Univ, Sch Mat Sci &amp; Engn, Xian 710072, Shaanxi, Peoples R China; [Qin, Dingqiang; Xiao, Xuan; Mao, Yue; Wang, Xincheng; Fu, Li] Shaanxi Key Lab Frict Welding Technol, Xian 710072, Shaanxi, Peoples R China</t>
  </si>
  <si>
    <t>Fu, L (corresponding author), State Key Lab Solidificat Proc, Xian 710072, Shaanxi, Peoples R China.;Fu, L (corresponding author), Northwestern Polytech Univ, Sch Mat Sci &amp; Engn, Xian 710072, Shaanxi, Peoples R China.;Fu, L (corresponding author), Shaanxi Key Lab Frict Welding Technol, Xian 710072, Shaanxi, Peoples R China.</t>
  </si>
  <si>
    <t>fuli@nwpu.edu.cn</t>
  </si>
  <si>
    <t>FU, Li/AAD-4775-2019</t>
  </si>
  <si>
    <t>Key Research and Development Projects of Shaanxi Province [2020ZDLGY13-04]</t>
  </si>
  <si>
    <t>Key Research and Development Projects of Shaanxi Province</t>
  </si>
  <si>
    <t>The authors gratefully acknowledge the financial support from Key Research and Development Projects of Shaanxi Province (Grant No. 2020ZDLGY13-04) .</t>
  </si>
  <si>
    <t>10.1016/j.jmrt.2023.05.140</t>
  </si>
  <si>
    <t>K6GU7</t>
  </si>
  <si>
    <t>WOS:001017412400001</t>
  </si>
  <si>
    <t>Cui, MF; Zheng, ZT; Du, P; Chang, L</t>
  </si>
  <si>
    <t>Cui, Mengfei; Zheng, Zhentai; Du, Peng; Chang, Liang</t>
  </si>
  <si>
    <t>A double molten pool laser welding process for joining magnesium alloys and aluminum alloys: The process, microstructure and mechanical properties of joints</t>
  </si>
  <si>
    <t>Dissimilar metal welding; Laser welding; Microstructure; Mechanical properties</t>
  </si>
  <si>
    <t>GAS TUNGSTEN ARC; AZ31B MAGNESIUM; NI-INTERLAYER; MG; INTERMETALLICS; COMPOUND</t>
  </si>
  <si>
    <t>In this study, AZ91/6061 dissimilar metal joints were successfully manufactured using double molten pool laser welding, and the process, microstructure, and mechanical properties of these joints were investigated. During welding, two laser beams irradiate the base metal on two sides, forming two independent molten pools with a Ni interlayer; thus, the heat input of the weld on both sides can be individually optimized according to the thermophysical properties of Mg and Al alloys. Owing to the physical isolation of the Ni interlayer, the generation of extremely hard and brittle Mg-Al intermetallic compounds is completely inhibited. The microstructure of the Mg side weld metal comprised Mg2Ni, &amp; alpha;-Mg, (&amp; alpha;-Mg+Mg2Ni) eutectic structures, and dispersed Mg3AlNi2. The microstructure of the Al side weld metal comprised AlNi3, Al3Ni2, Al3Ni, &amp; alpha;-Al, and (&amp; alpha;-Al+ Al3Ni) eutectic structures, which were the weakest zone of the joints. The optimal welding parameters were 1.0 m/min and 1300 W on the Mg side and 0.6 m/min and 1200 W on the Al side. Under these parameters, the mean microhardness of the Al side weld was significantly higher than that of the Mg side weld, and the average tensile strength of the AZ91/6061 joint was 83.58 MPa. Fractures occurred in the Al side weld metal by cleavage fracture.</t>
  </si>
  <si>
    <t>[Cui, Mengfei; Zheng, Zhentai; Du, Peng; Chang, Liang] Hebei Univ Technol, Sch Mat Sci &amp; Engn, 5340 Xipingdao Rd, Tianjin 300401, Peoples R China</t>
  </si>
  <si>
    <t>Zheng, ZT (corresponding author), Hebei Univ Technol, Sch Mat Sci &amp; Engn, 5340 Xipingdao Rd, Tianjin 300401, Peoples R China.</t>
  </si>
  <si>
    <t>This work was supported by the Natural Science Foundation of Hebei Province, P. R. China [Grant No. E2020202011] ; the Key Project of Hebei Education Department, P.R. China [Grant No. ZD2022006] .</t>
  </si>
  <si>
    <t>10.1016/j.mtcomm.2023.106116</t>
  </si>
  <si>
    <t>N9SY5</t>
  </si>
  <si>
    <t>WOS:001040337100001</t>
  </si>
  <si>
    <t>Kumar, PJL; Sevvel, P; Loganathan, TG</t>
  </si>
  <si>
    <t>Kumar, P. J. Lokesh; Sevvel, P.; Loganathan, T. G.</t>
  </si>
  <si>
    <t>Impact of tool rotational speed on the microstructural transitions and tensile properties of the dissimilar AZ80A-Mg-AA6061-Al joints fabricated by friction stir welding</t>
  </si>
  <si>
    <t>Tool rotational speed; AZ80A-Mg alloy; AA6061-Al alloy; Friction Stir Welding; Nugget zone; Tensile strength</t>
  </si>
  <si>
    <t>STAINLESS-STEEL; PARAMETERS OPTIMIZATION; ALUMINUM-ALLOY; MAGNESIUM; AL; EVOLUTION; TEXTURE; STRESS; SHEETS; AZ31B</t>
  </si>
  <si>
    <t>Distinct AZ80A-Mg alloy with AA6061-Al alloy plates were joined using friction stir welding and investigation regarding the weld features of the fabricated joints, related to microstructural attributes and mechanical properties was carried out by employing distinctive tool rotational speeds (1600, 1400, 1200, 1000 and 800 rpm). Tool possessing cylindrical pin with tapered profile was employed at constant traverse speed of 30 mm/min and was inserted towards AA6061 alloy plate at 0.5 mm offset distance. Experimental observations revealed that employment of tool rotational speed of 1200 rpm have generated ideal amounts of frictional heat, which have softened the ingredients of both the parent metals and have contributed for the transition of the grains into dynamically recrystallized, finely refined structures being distributed evenly in nugget zone. Moreover, this joint exhibited a tensile strength of 224 MPa (nearly 77.78 % of the tensile strength of AZ80A and 72.26 % of AA6061 alloy). Presence of river like patterns, rifts, tear crinkles at the middle portions of fractured surfaces, announced the brittle category of fracture of the flaw free joint and exhibited fracture at the horizon of the thermomechanically influenced zone and the nugget zone on retreatment side, where the warped structures have fused together.</t>
  </si>
  <si>
    <t>[Kumar, P. J. Lokesh] RMK Engn Coll Autonomous, Dept Mech Engn, Kavaraipettai 601206, India; [Sevvel, P.] SA Engn Coll Autonomous, Dept Mech Engn, Chennai 600077, India; [Loganathan, T. G.] RMK Coll Engn &amp; Technol Autonomous, Dept Mech Engn, Puduvoyal 601206, India</t>
  </si>
  <si>
    <t>R.M.K. Engineering College; S.A. Engineering College</t>
  </si>
  <si>
    <t>Kumar, PJL (corresponding author), RMK Engn Coll Autonomous, Dept Mech Engn, Kavaraipettai 601206, India.</t>
  </si>
  <si>
    <t>P, Sevvel/AAC-9619-2019; P J, Lokesh Kumar/IAN-8341-2023; Loganathan, T/AAE-7441-2019</t>
  </si>
  <si>
    <t>P, Sevvel/0000-0003-4557-6444; P J, LOKESH KUMAR/0000-0002-2054-2953</t>
  </si>
  <si>
    <t>2195-8599</t>
  </si>
  <si>
    <t>APR 30</t>
  </si>
  <si>
    <t>10.1515/pm-2022-1029</t>
  </si>
  <si>
    <t>E4QY0</t>
  </si>
  <si>
    <t>WOS:000975415900002</t>
  </si>
  <si>
    <t>Zheng, Y; Liu, W; Su, ZY; Zhao, ZH; Ren, GC; Niu, W; Yu, ZY; Zang, LB; Yu, ZZ</t>
  </si>
  <si>
    <t>Zheng, Yang; Liu, Wei; Su, Zhenyu; Zhao, Zihao; Ren, Guochun; Niu, Wei; Yu, Zhenyang; Zang, Libin; Yu, Zhengzhe</t>
  </si>
  <si>
    <t>Effects of Zr interlayer on microstructure, mechanical property and corrosion behavior of Al/Mg dissimilar friction stir welding lap joints</t>
  </si>
  <si>
    <t>Friction stir welding; Al; Zr; Mg lap joints; Microstructure; Mechanical property; Corrosion behavior</t>
  </si>
  <si>
    <t>INTERMETALLIC COMPOUNDS; TENSILE PROPERTIES; RESEARCH PROGRESS; MAGNESIUM; ALUMINUM; MG; ALLOYS; AL; AZ31B; STRENGTH</t>
  </si>
  <si>
    <t>The microstructure, mechanical property and corrosion behavior of Al/Mg dissimilar friction stir welding (FSW) lap joints with and without Zr interlayer were investigated based on the optimized processing parameters. The macrostructural examination revealed that the processing window for the Al/Mg FSW lap joints was broadened by the Zr interlayer. The microstructural analysis by X-ray diffractometer (XRD), scanning electron microscopy (SEM) and energy dispersive X-ray spectrometer (EDS) indicated that the Zr interlayer provided more favorable microstructures and elemental distributions to the Al/Mg joint. The alternating band-like stripes in the weld were obviously refined and the detrimental Al-Mg intermetallic compounds (IMCs) between the base materials were suppressed by the Zr interlayer. The microhardness difference on the cross-section of the Al/Mg joint was decreased to show a more uniform stress distribution state for the Al/Zr/Mg joint. The tensile shear failure strength of the Al/Mg joint was increased by 46.9% from 6.4 N/mm2 to 9.4 N/mm2 after the addition of Zr interlayer. The results of electrochemical corrosion and immersion corrosion tests showed that the Al/Mg and Al/ Zr/Mg joints presented differentiated corrosion behaviors at representative regions. The weight loss and weight loss rate of the Al/Mg joint in 3.5% NaCl solution was respectively reduced by 18.75% and 19.44% owing to the mitigated corrosion achieved by adding the Zr interlayer.</t>
  </si>
  <si>
    <t>[Zheng, Yang] Tiangong Univ, Sch Aeronaut &amp; Astronaut, Tianjin 300387, Peoples R China; [Zheng, Yang; Su, Zhenyu; Zhao, Zihao; Ren, Guochun; Niu, Wei; Yu, Zhenyang] Tiangong Univ, Sch Mech Engn, Tianjin 300387, Peoples R China; [Liu, Wei] Beijing Inst Aeronaut Mat, AECC, Printing Res &amp; Engn Technol Ctr, Beijing 100095, Peoples R China; [Zang, Libin] Tianjin Inst Aerosp Mech &amp; Elect Equipment, Tianjin 300301, Peoples R China; [Zheng, Yang; Yu, Zhengzhe] China Civil Aviat Sci &amp; Technol Ind Base, Tianjin 300308, Peoples R China</t>
  </si>
  <si>
    <t>liu, wei/LXV-0888-2024; Yu, Zhenyang/LJL-5262-2024; Zhao, ZiHao/KHT-4413-2024; Zang, Libin/AAL-4024-2020</t>
  </si>
  <si>
    <t>Yu, Zhenyang/0000-0002-6944-6823</t>
  </si>
  <si>
    <t>Tianjin Municipal Natural Science Foundation [19JCQNJC02800]; National Natural ScienceFoundation of China [52175369]</t>
  </si>
  <si>
    <t>Tianjin Municipal Natural Science Foundation(Natural Science Foundation of Tianjin); National Natural ScienceFoundation of China(National Natural Science Foundation of China (NSFC))</t>
  </si>
  <si>
    <t>Acknowledgements This work was supported by the Tianjin Municipal Natural Science Foundation (19JCQNJC02800) and National Natural ScienceFoundation of China (52175369) .</t>
  </si>
  <si>
    <t>10.1016/j.matchar.2023.112826</t>
  </si>
  <si>
    <t>J1FK9</t>
  </si>
  <si>
    <t>WOS:001007131200001</t>
  </si>
  <si>
    <t>Kumar, M; Das, A; Ballav, R</t>
  </si>
  <si>
    <t>Kumar, Mukesh; Das, Ashish; Ballav, Raj</t>
  </si>
  <si>
    <t>Influence of the Zn interlayer on the mechanical strength, corrosion and microstructural behavior of friction stir-welded 6061-T6 aluminium alloy and AZ61 magnesium alloy dissimilar joints</t>
  </si>
  <si>
    <t>Dissimilar friction stir butt welding; Zn interlayer; 6061-T6; AZ61; Corrosion; Tensile strength; Microstructure; TEM; XPS</t>
  </si>
  <si>
    <t>INTERMETALLIC COMPOUNDS; TENSILE PROPERTIES; AZ31B; INTERFACE; EVOLUTION; AA6061</t>
  </si>
  <si>
    <t>To reduce structural weight, the transportation industry needs to join dissimilar Al and Mg alloys. However, due to their different properties, joining dissimilar materials is much harder than joining identical ones. Brittle intermetallic compounds (IMCs) make it difficult to produce strong Al/Mg joints even with friction stir welding (FSW). Mechanical and corrosion properties are important for joint protection over time. Mg-based alloys corrode preferentially in dissimilar Al/Mg joints due to their lower corrosion potential. Consequently, this study introduces a novel interlayer-based strategy to address this issue. Therefore, this study explored the influence of Zn interlayers on the mechanical properties, microstructure, and corrosion behaviors of Al6061-T6 and AZ61 Mg alloy FSW butt joints. A scanning electron microscope, a transmission electron microscope, X-ray photoelectron spectroscopy, X-Ray diffraction, and an energy dispersive spectrometer were used to observe and characterise the microstructures and IMCs formation at the interface of Al/Mg welded joints. In Zn-added FSW joints, finer and better-distributed Mg-Zn IMCs form in place of the brittle Al-Mg IMCs (multilayered structure) observed in Zn free Al/Mg joints. Moreover, the addition of Zn significantly improved the joints' tensile strength through the proper dispersion and distribution of the zinc interlayer in the weld zone. In this way, a tensile strength of 198.85 MPa was attained, 34.17% greater than a Zn free Al/Mg joint. Furthermore, immersion tests revealed that the weld joints of Al/Mg with Zn are more resistant to corrosion than the joints of Al/Mg, resulting in a 12.78% lessening in weight loss compared with a Zn free joint. The reason for that is the Zn interlayer's ability to reduce the dissimilar metal corrosion amid the base materials.</t>
  </si>
  <si>
    <t>[Kumar, Mukesh; Das, Ashish; Ballav, Raj] NIT, Dept Prod &amp; Ind Engn, Jamshedpur, India</t>
  </si>
  <si>
    <t>National Institute of Technology (NIT System); National Institute of Technology Jamshedpur</t>
  </si>
  <si>
    <t>Das, A (corresponding author), NIT, Dept Prod &amp; Ind Engn, Jamshedpur, India.</t>
  </si>
  <si>
    <t>ashishdas.1110@gmail.com</t>
  </si>
  <si>
    <t>Ballav, Raj/ABG-1761-2020</t>
  </si>
  <si>
    <t>Government of India; Ministry of Education [O.O.NO.NITJSR/ACAD/2018/443]</t>
  </si>
  <si>
    <t>Government of India; Ministry of Education</t>
  </si>
  <si>
    <t>We gratefully acknowledge the testing and characterization facilities of the NIT Jamshedpur (Fabrication of FSW samples, corrosion test via Wt. loss method, and optical macrograph) , IIT Kanpur (ACMS Lab) (SEM and EDS) , IIT Kharagpur (SEM, EDS, XRD, Tensile, and hardness) , IITDhanbad (XPS) , and IIT Delhi (TEM) . The authors would also like to thank the Government of India and the Ministry of Education (PhD Scholarship Grant No: O.O.NO.NITJSR/ACAD/2018/443) for providing crucial financial support.</t>
  </si>
  <si>
    <t>10.1016/j.mtcomm.2023.105509</t>
  </si>
  <si>
    <t>I4SX8</t>
  </si>
  <si>
    <t>WOS:001002706400001</t>
  </si>
  <si>
    <t>Cheng, SX; Liu, FC; Xu, Y; Li, CY; Liu, FG; Huang, CP; Lin, X; Zheng, HZ</t>
  </si>
  <si>
    <t>Cheng, Shixiang; Liu, Fencheng; Xu, Yang; Li, Chunyu; Liu, Fenggang; Huang, Chunping; Lin, Xin; Zheng, Haizhong</t>
  </si>
  <si>
    <t>Effects of arc oscillation on microstructure and mechanical properties of AZ31 magnesium alloy prepared by CMT wire-arc directed energy deposition</t>
  </si>
  <si>
    <t>Wire -arc directed energy deposition; AZ31 magnesium alloy; Arc oscillation; Microstructure; Mechanical property</t>
  </si>
  <si>
    <t>PENETRATION; WELDS; METAL; FLOW</t>
  </si>
  <si>
    <t>Cold metal transfer (CMT) arc with varied arc oscillation patterns was used to fabricate thin-wall AZ31 magnesium alloy components. The microstructure characteristics and mechanical properties of wire-arc directed energy deposition (DED) AZ31 magnesium alloy samples with or without arc oscillations were investigated experimentally. The samples were prepared by two oscillation modes, spiral oscillation and asymmetric trapezoidal oscillation, and compared with the samples without arc oscillation. Finer equiaxed grains were observed in the samples with arc oscillations and the stirring action of arc oscillation might result in the grain refinement. No visible anisotropy was found in microstructure and mechanical property in the AZ31 magnesium alloy samples with arc oscillations, and its mechanical characteristics were similar to the as-forged AZ31 alloy. As compared to the samples without arc oscillation, the yield strength and ultimate tensile strength of the arc oscillation sample increased from 70 to 90 MPa and from 196 to 233 MPa. In addition, the improvement mechanism of wire-arc DED components was discussed through the influence of arc oscillation on CMT wire-arc DED melt flow.</t>
  </si>
  <si>
    <t>[Cheng, Shixiang; Liu, Fencheng; Xu, Yang; Li, Chunyu; Liu, Fenggang; Huang, Chunping; Zheng, Haizhong] Nanchang Hangkong Univ, Natl Def Key Discipline Lab Light Alloy Proc Sci &amp;, Nanchang 330063, Peoples R China; [Lin, Xin] Northwestern Polytech Univ, Stake Key Lab Solidificat Proc, Xian 710072, Peoples R China</t>
  </si>
  <si>
    <t>Liu, FC (corresponding author), Nanchang Hangkong Univ, Natl Def Key Discipline Lab Light Alloy Proc Sci &amp;, Nanchang 330063, Peoples R China.</t>
  </si>
  <si>
    <t>fencheng.liu@nchu.edu.cn</t>
  </si>
  <si>
    <t>Li, Chunyu/AAV-1600-2021; Lin, Xin/GRJ-1583-2022</t>
  </si>
  <si>
    <t>National Natural Science Foundation of China (NSFC) [51865036, 52165050]; Natural Science Foundation of Jiangxi Province, China [20192ACBL21050, 20202BABL204039]</t>
  </si>
  <si>
    <t>National Natural Science Foundation of China (NSFC)(National Natural Science Foundation of China (NSFC)); Natural Science Foundation of Jiangxi Province, China(Natural Science Foundation of Jiangxi Province)</t>
  </si>
  <si>
    <t>This work was supported by the National Natural Science Foundation of China (NSFC) (No. 51865036, 52165050) , the Natural Science Foundation of Jiangxi Province, China (No. 20192ACBL21050, 20202BABL204039) .</t>
  </si>
  <si>
    <t>FEB 7</t>
  </si>
  <si>
    <t>10.1016/j.msea.2022.144539</t>
  </si>
  <si>
    <t>E6TX7</t>
  </si>
  <si>
    <t>WOS:000976855500001</t>
  </si>
  <si>
    <t>Bao, LK; Han, SL; Xi, SK; Zhang, YH; Wang, CP; Zheng, KH; Shi, RP; Liu, XJ; Pan, FS</t>
  </si>
  <si>
    <t>Bao, Longke; Han, Shengli; Xi, Shengkun; Zhang, Yuhui; Wang, Cuiping; Zheng, Kaihong; Shi, Rongpei; Liu, Xingjun; Pan, Fusheng</t>
  </si>
  <si>
    <t>Characterization and modeling studies towards Al3Ti/Mg interfaces in Ti reinforced AZ31 alloys</t>
  </si>
  <si>
    <t>Ti; AZ31 alloy; Mg; Al 3 Ti interface; HAADF-STEM; First-principles computation</t>
  </si>
  <si>
    <t>IN-SITU OBSERVATION; 1ST-PRINCIPLES CALCULATIONS; MICROSTRUCTURE EVOLUTION; INTERMETALLIC COMPOUND; MECHANICAL-PROPERTIES; GRAIN-REFINEMENT; MAGNESIUM ALLOY; AL; BEHAVIOR; SYSTEM</t>
  </si>
  <si>
    <t>The interfaces between in-situ Al3Ti particles and magnesium (Mg) matrix are crucial role in high-performance titanium (Ti) reinforced AZ31 alloy. Herein, the interfaces between Al3Ti particles and the Mg matrix are fabricated and investigated using advanced characterization tools and first-principles cal-culations. The orientation relationship (OR) and atomic interface structure between the Al3Ti particles and matrix are characterized using a high-resolution transmission electron microscope. The OR is determined to be (10 1 0)Mg//(001)Al3Ti; [ 1 2 1 3]Mg//[100]Al3Ti. Based on the characterized OR, the interface properties (including atomic structure, work of adhesion, interface energy, and fracture mechanism) are investi-gated using first-principles calculations. The relaxed interface structure indicates that the TiAl-terminated bridge site configurations (MT1) and hollow site configurations (HCP1) are unstable and would convert into other bridge site configurations (MT). Furthermore, the work of adhesion and interface energy sug-gests that Al-terminated hollow site configurations (HCP) and bridge site configurations (MT) are more stable than other configurations. In addition, the calculations of work of fracture show that fracture of the interfaces with Al-MT1, Al-HCP, and TiAl-MT configurations may initiate from bulk Mg interior. The findings may help to understand and tailor the deformation mechanisms and mechanical properties of Ti-reinforced Mg alloys.(c) 2023 Published by Elsevier Ltd on behalf of The editorial office of Journal of Materials Science &amp; Technology.</t>
  </si>
  <si>
    <t>[Bao, Longke; Xi, Shengkun; Shi, Rongpei; Liu, Xingjun] Harbin Inst Technol, State Key Lab Adv Welding &amp; Joining, Shenzhen 518055, Peoples R China; [Bao, Longke; Xi, Shengkun; Shi, Rongpei; Liu, Xingjun] Harbin Inst Technol, Coll Mat Sci &amp; Engn, Shenzhen 518055, Peoples R China; [Han, Shengli; Zhang, Yuhui; Zheng, Kaihong; Pan, Fusheng] Guangdong Acad Sci, Inst New Mat, Guangzhou 510650, Peoples R China; [Wang, Cuiping; Liu, Xingjun] Xiamen Univ, Coll Mat Sci &amp; Engn, Xiamen 361005, Peoples R China; [Pan, Fusheng] Chongqing Univ, Coll Mat Sci &amp; Engn, Chongqing 400045, Peoples R China</t>
  </si>
  <si>
    <t>Harbin Institute of Technology; Harbin Institute of Technology; Guangdong Academy of Sciences; Institute of New Materials, Guangdong Academy of Sciences; Xiamen University; Chongqing University</t>
  </si>
  <si>
    <t>Shi, RP; Liu, XJ (corresponding author), Harbin Inst Technol, State Key Lab Adv Welding &amp; Joining, Shenzhen 518055, Peoples R China.;Shi, RP; Liu, XJ (corresponding author), Harbin Inst Technol, Coll Mat Sci &amp; Engn, Shenzhen 518055, Peoples R China.;Zheng, KH (corresponding author), Guangdong Acad Sci, Inst New Mat, Guangzhou 510650, Peoples R China.;Liu, XJ (corresponding author), Xiamen Univ, Coll Mat Sci &amp; Engn, Xiamen 361005, Peoples R China.</t>
  </si>
  <si>
    <t>zhengkaihong@gdinm.com; shirongpei@hit.edu.cn; xjliu@hit.edu.cn</t>
  </si>
  <si>
    <t>Pan, Fusheng/E-1885-2018; Liu, Jiayu/JCO-5073-2023</t>
  </si>
  <si>
    <t>LIU, XINGJUN/0000-0002-3015-8525</t>
  </si>
  <si>
    <t>Guangdong Major Project of Basic and Applied Basic Research; Songshan Lake Materials Laboratory [2020B0301030006]; Harbin Institute of Technology (Shenzhen); [2021SLABFK06]</t>
  </si>
  <si>
    <t>Guangdong Major Project of Basic and Applied Basic Research; Songshan Lake Materials Laboratory; Harbin Institute of Technology (Shenzhen);</t>
  </si>
  <si>
    <t>This work was financially supported by the Guangdong Major Project of Basic and Applied Basic Research (No. 2020B0301030006 ). R. Shi would like to thank the financial support from the open research fund of Songshan Lake Materials Laboratory (2021SLABFK06) and start-up funding from Harbin Institute of Technology (Shenzhen).</t>
  </si>
  <si>
    <t>10.1016/j.jmst.2022.10.065</t>
  </si>
  <si>
    <t>8H6KH</t>
  </si>
  <si>
    <t>WOS:000921139600001</t>
  </si>
  <si>
    <t>Yang, TY; Geng, SQ; Zhang, DK; Wang, KH; Guo, C; Zhang, YJ</t>
  </si>
  <si>
    <t>Yang, Tuoyu; Geng, Shiqiang; Zhang, Deku; Wang, Kehong; Guo, Chun; Zhang, Yajing</t>
  </si>
  <si>
    <t>Interface behavior of diffusion bonding AZ31 magnesium alloy to 3003 aluminum alloy using silver-based interlayer</t>
  </si>
  <si>
    <t>Diffusion bonding; AZ31/3003 dissimilar metals; Silver-based interlayer; Diffusion layer</t>
  </si>
  <si>
    <t>In order to connect magnesium to aluminum reliably, the AZ31 magnesium alloy/3003 aluminum alloy was diffusion bonded with the silver copper zinc alloy under argon atmosphere. The microstructure, composition, and mechanical properties of the joints have been studied. The results showed that a complete metallurgical bond was formed at the 420 ?C for 120 min, and obvious diffusion layers were formed at the interfaces between the base metals and the interlayer. The thickness of the diffusion layer on the aluminum side was greater than that on the magnesium side, aluminum diffused to a farther position than magnesium. The distribution of aluminum in the interlayer was in a gradient from outside to inside. The hardness of the diffusion layer near aluminum is 194 HV, and that near magnesium is 111 HV, both of which are significantly higher than the adjacent base metal. The hardness distribution of the joint is V-shaped. The maximum tensile shear strength of the joint is 71 MPa, and the tensile shear fracture morphology of the joint is cleavage fracture. The formation mechanism and structural characteristics of AZ31/AgCuZn/3003 diffusion joints have been revealed, which can provide novel ideas and evidences of interlayer components and interface behavior for the subsequent research work on Mg/Al dissimilar metal bonging.</t>
  </si>
  <si>
    <t>[Yang, Tuoyu; Geng, Shiqiang; Guo, Chun; Zhang, Yajing] Anhui Sci &amp; Technol Univ, Sch Mech Engn, Rm 9 Donghua Rd, Bengbu 233100, Anhui, Peoples R China; [Zhang, Deku; Wang, Kehong] Nanjing Univ Sci &amp; Technol, Sch Mat Sci &amp; Engn, Nanjing 210094, Peoples R China</t>
  </si>
  <si>
    <t>Anhui Science &amp; Technology University; Nanjing University of Science &amp; Technology</t>
  </si>
  <si>
    <t>Yang, TY (corresponding author), Anhui Sci &amp; Technol Univ, Sch Mech Engn, Rm 9 Donghua Rd, Bengbu 233100, Anhui, Peoples R China.</t>
  </si>
  <si>
    <t>yangtuoyu@126.com</t>
  </si>
  <si>
    <t>yang, tuoyu/0000-0002-8992-6808</t>
  </si>
  <si>
    <t>key projects of the Anhui Provincial Department of Education; General Project of Anhui Science and Technology University; [KJ2020A0072]; [KJ2020A0071]; [2021zrzd02]; [100005]</t>
  </si>
  <si>
    <t>key projects of the Anhui Provincial Department of Education; General Project of Anhui Science and Technology University; ; ; ;</t>
  </si>
  <si>
    <t>AcknowledgementsThis work was supported by the key projects of the Anhui Provincial Department of Education (KJ2020A0072, KJ2020A0071) and the General Project of Anhui Science and Technology University (2021zrzd02, 100005). Thank you all here.</t>
  </si>
  <si>
    <t>10.1007/s40194-022-01458-3</t>
  </si>
  <si>
    <t>WOS:000907746800001</t>
  </si>
  <si>
    <t>Lakshmikhanth, RS; Lakshminarayanan, AK</t>
  </si>
  <si>
    <t>Lakshmikhanth, R. Sasi; Lakshminarayanan, A. K.</t>
  </si>
  <si>
    <t>On the mechanical, microstructural, and corrosion properties of pulsed gas tungsten arc and friction stir welded RZ5 rare earth grade magnesium alloy</t>
  </si>
  <si>
    <t>friction stir welding; pulse current tungsten inert gas welding; magnesium alloys; microstructure; corrosion</t>
  </si>
  <si>
    <t>GRAIN-SIZE; TIG; BEHAVIOR; EVOLUTION; AZ31B; PERFORMANCE; RESISTANCE; FSW</t>
  </si>
  <si>
    <t>Experimental studies have been conducted on the microstructure, mechanical, and corrosion characteristics of magnesium alloy RZ5 that has been butt welded. Pulsed tungsten inert gas (PTIG) and friction stir welding (FSW) are two distinct welding techniques that have been considered. The weld metal of the PTIG joint exhibited finer grain cast structures of 10 mu m with coarser intergranular eutectic tau-Phase particles as compared to the coarse-grained cast base metal microstructure of 104 mu m. The FSW joints microstructural investigation revealed that the precipitates with globular morphology had spread out throughout the wrought ultrafine alpha-Mg grains of 2 mu m. X-ray elemental distribution and phase analysis indicated that in base metal and weld joints, the grain boundaries and interior zones were enriched with Zn and Zr elements with corresponding secondary phases. Microhardness measurements showed the softening is reduced in the heat-affected zone of FSW compared to PTIG joints. The stir zone exhibits the highest hardness of 120.4 HV0.2 which is 40% higher than the fusion zone hardness of PTIG welds. Electrochemical polarization scans and immersion testing indicated that the weld zone of the FSW joint exhibits higher corrosion resistance than the RZ5 base alloy and PTIG welds. The corrosion data (i.e., higher corrosion potential, lower current density, and higher breakdown potential) obtained from the polarisation scans are correlated with the microstructural features after immersion testing.</t>
  </si>
  <si>
    <t>[Lakshmikhanth, R. Sasi; Lakshminarayanan, A. K.] Sri Sivasubramaniya Nadar Coll Engn, Dept Mech Engn, Kalavakkam 603110, Tamil Nadu, India</t>
  </si>
  <si>
    <t>Lakshminarayanan, AK (corresponding author), Sri Sivasubramaniya Nadar Coll Engn, Dept Mech Engn, Kalavakkam 603110, Tamil Nadu, India.</t>
  </si>
  <si>
    <t>sasilakshmikhanthr@ssn.edu.in; LakshminarayananAK@ssn.edu.in</t>
  </si>
  <si>
    <t>AK, Lakshminarayanan/GMW-6149-2022</t>
  </si>
  <si>
    <t>AK, lakshminarayanan/0000-0002-8839-6753</t>
  </si>
  <si>
    <t>10.1088/2053-1591/aca6c7</t>
  </si>
  <si>
    <t>6Z7QI</t>
  </si>
  <si>
    <t>WOS:000897966300001</t>
  </si>
  <si>
    <t>Liu, YZ; Li, YX; Zheng, XB; Yao, SY; Bai, YJ; Zhu, ZT; Chen, H</t>
  </si>
  <si>
    <t>Liu Yingzong; Li Yuanxing; Zheng Xiangbo; Yao Shuyi; Bai Yujie; Zhu Zongtao; Chen Hui</t>
  </si>
  <si>
    <t>Research Status and Prospect of Magnesium/Aluminum Dissimilar Metal Welding</t>
  </si>
  <si>
    <t>lightweight; Mg/Al dissimilar metal welding; joint performance; IMCs</t>
  </si>
  <si>
    <t>GAS TUNGSTEN ARC; ALUMINUM-ALLOY; MECHANICAL-PROPERTIES; AL-ALLOY; MICROSTRUCTURE EVOLUTION; AZ31 MAGNESIUM; MG; JOINTS; ZN; INTERLAYER</t>
  </si>
  <si>
    <t>Magnesium alloy and aluminum alloy (Mg alloy and Al alloy) have excellent properties and play an increasingly important role in modern industry. It is of great significance to realize the reliable welding of Mg/Al dissimilar metals for the development of lightweight. However, there are some urgent problems to be solved in the welding of Mg/Al dissimilar metals, such as the easy oxidation of Mg alloy and Al alloy, the formation of pores and the continuous distribution of intermetallic compounds (IMCs), which significantly affect the joint performance. This paper analyzed the weldability of Mg/Al dissimilar metals, reviewed the research progress of Mg/Al dissimilar metal welding, expounded the improvement and elimination of Mg-Al IMCs, and put forward the prospect of Mg/Al dissimilar metal welding.</t>
  </si>
  <si>
    <t>[Liu Yingzong; Li Yuanxing; Zheng Xiangbo; Yao Shuyi; Bai Yujie; Zhu Zongtao; Chen Hui] Southwest Jiaotong Univ, Sch Mat Sci &amp; Engn, Key Lab Adv Technol Mat, Minist Educ, Chengdu 610031, Peoples R China</t>
  </si>
  <si>
    <t>Li, YX (corresponding author), Southwest Jiaotong Univ, Sch Mat Sci &amp; Engn, Chengdu 610031, Peoples R China.</t>
  </si>
  <si>
    <t>yingzongliu123@163.com; yxlc8112@163.com</t>
  </si>
  <si>
    <t>Bai, Yujie/AAF-4099-2021; Yao, Echo/HSI-4549-2023; Zhang, Xindi/ISU-4775-2023</t>
  </si>
  <si>
    <t>9Y1GI</t>
  </si>
  <si>
    <t>WOS:000950210800047</t>
  </si>
  <si>
    <t>Yu, ZJ; Gao, JG; Su, ZF; Zhang, HC; Li, YA; Peng, ZL</t>
  </si>
  <si>
    <t>Yu, Zijing; Gao, Jianguo; Su, Zhaofang; Zhang, Hongchang; Li, Yinan; Peng, Zilong</t>
  </si>
  <si>
    <t>Microstructure and Mechanical Properties of AZ31B/LY12 Joints Using Zn/Ag-Cu-Zn/Zn Multi-Interlayers via Ultrasound-Assisted Transient Liquid Phase Bonding</t>
  </si>
  <si>
    <t>AZ31B; LY12; ultrasonic; multi-interlayer; intermetallic compound; mechanical property</t>
  </si>
  <si>
    <t>MAGNESIUM ALLOY; ALUMINUM-ALLOY; MG ALLOYS; STRENGTH; INTERFACE; WELD</t>
  </si>
  <si>
    <t>The use of a Zn/Ag-Cu-Zn/Zn multi-interlayer was observed to avoid the formation of Mg-Al binary intermetallic compounds (IMCs), which cause embrittlement and low strength of bonding when dissimilar metals such as Mg/Al are joined using ultrasound-assisted transient liquid phase bonding (U-TLP). The change in the microstructure and mechanical properties of the AZ31B/LY12 joints at 410, 440, and 460 degrees C with prolonging ultrasonic treatment (UST) time was investigated. The results showed that the diffusion of Ag and Cu was faster into the brazing seam on the LY12 side than that on the AZ31B side with increasing UST and temperature. The IMCs on both sides of the joints were transformed with the diffusion of Ag and Cu. The transformation made the fracture path shift from the AZ31B side (410, 440 degrees C) to the LY12 side (460 degrees C), and the maximum shear strength of the joints from 43.3 (410 degrees C) to 65.7 (440 degrees C) to 84.7 MPa (460 degrees C). The IMCs on the surface of the fracture path corresponding to the joints with optimal mechanical properties changed from Mg7Zn3+MgZn2+alpha-Mg (410 degrees C) to MgZnCu+Mg7Zn3 (440 degrees C) to Al2Cu (460 degrees C).</t>
  </si>
  <si>
    <t>[Yu, Zijing; Zhang, Hongchang; Li, Yinan; Peng, Zilong] Qingdao Univ Technol, Sch Mech &amp; Automot Engn, Qingdao 266000, Peoples R China; [Gao, Jianguo; Su, Zhaofang] Shandong Jingdian Heavy Ind Grp Co Ltd, Jining 272100, Peoples R China</t>
  </si>
  <si>
    <t>Qingdao University of Technology</t>
  </si>
  <si>
    <t>yzjing1998@163.com; gjg95162@163.com; szf95162@163.com; hongchangzhang123@gmail.com; liyinan@qut.edu.cn; pengzilong@qut.edu.cn</t>
  </si>
  <si>
    <t>Gao, Jianguo/C-6519-2018</t>
  </si>
  <si>
    <t>Peng, Zilong/0000-0002-6565-4246; LI, YINAN/0000-0002-2237-7461</t>
  </si>
  <si>
    <t>National Natural Science Foundation of China [51871128, 51875300]; Natural Science Foundation of Shandong Province [ZR2018MEE017]; local science and technology development projects guided by the central government [YDZX20203700003578]; 2021 major industrial key project of transformation of old and new driving forces in Shandong Province</t>
  </si>
  <si>
    <t>National Natural Science Foundation of China(National Natural Science Foundation of China (NSFC)); Natural Science Foundation of Shandong Province(Natural Science Foundation of Shandong Province); local science and technology development projects guided by the central government; 2021 major industrial key project of transformation of old and new driving forces in Shandong Province</t>
  </si>
  <si>
    <t>This project was supported by the National Natural Science Foundation of China (51871128, 51875300), Natural Science Foundation of Shandong Province (ZR2018MEE017), local science and technology development projects guided by the central government (YDZX20203700003578), and 2021 major industrial key project of transformation of old and new driving forces in Shandong Province.</t>
  </si>
  <si>
    <t>10.3390/met12060909</t>
  </si>
  <si>
    <t>2K3WB</t>
  </si>
  <si>
    <t>WOS:000816269400001</t>
  </si>
  <si>
    <t>Li, TT; Bi, XL; Li, RF</t>
  </si>
  <si>
    <t>Li, Taotao; Bi, Xiaolin; Li, Ruifeng</t>
  </si>
  <si>
    <t>A strategy for bonding immiscible Mg/steel by laser-TIG butt fusion welding and lattice distortion on the Fe/Mg interface matching</t>
  </si>
  <si>
    <t>Immiscible Mg/steel; Laser-TIG hybrid welding; Butt fusion welding; Forming mechanism; Lattice distortion; Interface mismatch</t>
  </si>
  <si>
    <t>MAGNESIUM ALLOY; MECHANICAL-PROPERTIES; AZ31B MAGNESIUM; STEEL; MICROSTRUCTURE; MG</t>
  </si>
  <si>
    <t>Since Mg/steel fusion welding methods fail in Fe melting point higher than the Mg boiling point, it is difficult to bond immiscible Mg/steel based on butt fusion welding. Here we use four different types of Mg/steel laser-TIG butt fusion welding methods to identify the forming mechanism. One of the key points to control the forming of Mg/steel butt fusion welding is to compensate the burning loss of Mg alloy, and the other is to promote the interfacial reaction. The interface mismatch degree for the higher strength joint has analyzed, and the molecular dynamics simulation results are consistent with the fracture analysis results. The Fe/AlNi interface exhibits a fully coherent relationship. The mismatch degree of the AlNi/Mg interface before the lattice distortion of AlNi and Mg shows the following relationship: (0 1 1(over line))(AlNi)//(2(over line) 1 1 0)(Mg)&lt;(2 1 1)(AlNi)//(0 0 0 2)(Mg)&lt;(1 1 0)(AlNi)//(0 0 0 2)(Mg)&lt;(2 0 0)(AlNi)// (0 0 0 2)(Mg)&lt;(1 1 0)(AlNi)//(0 1 1(over line)1(over line))(Mg). A most likely orientation relationship for AlNi/Mg is (0 1 1(over line))(AlNi)//(2(over line)1 1 0)(Mg) and [1 0 0](AlNi)//[0 1 1(over line)0](Mg) before lattice distortion. The mismatch degree AlNi/Mg interface decreases after lattice distortion. Lattice distortion occurred on the Mg alloy side by HRTEM, and the (1 0 1(over line)2)(Mg) and (0 1 1)(AlNi) planes are fully coherent. The Mg/AlNi interface has the following orientation relations: [1 0 1 0](Mg)//[1 1 1(over line)](AlNi), (1 0 1(over line) 2)(Mg)//(0 1 1)(AlNi). (C) 2022 Published by Elsevier Ltd.</t>
  </si>
  <si>
    <t>[Li, Taotao; Bi, Xiaolin; Li, Ruifeng] Jiangsu Univ Sci &amp; Technol, Sch Mat Sci &amp; Engn, Zhenjiang 212003, Jiangsu, Peoples R China</t>
  </si>
  <si>
    <t>Li, TT; Li, RF (corresponding author), Jiangsu Univ Sci &amp; Technol, Sch Mat Sci &amp; Engn, Zhenjiang 212003, Jiangsu, Peoples R China.</t>
  </si>
  <si>
    <t>litaotao@just.edu.cn; li_ruifeng@just.edu.cn</t>
  </si>
  <si>
    <t>National Natural Science Foun-dation of China [52001141, 52075228]; Natural Science Foundation of Jiangsu Province [BK20191458]</t>
  </si>
  <si>
    <t>National Natural Science Foun-dation of China(National Natural Science Foundation of China (NSFC)); Natural Science Foundation of Jiangsu Province(Natural Science Foundation of Jiangsu Province)</t>
  </si>
  <si>
    <t>Acknowledgments This research was supported by the National Natural Science Foun-dation of China [grant number 52001141 &amp; 52075228] and the Natural Science Foundation of Jiangsu Province [grant number BK20191458] .</t>
  </si>
  <si>
    <t>10.1016/j.matdes.2022.110763</t>
  </si>
  <si>
    <t>1W9TY</t>
  </si>
  <si>
    <t>WOS:000807110300005</t>
  </si>
  <si>
    <t>Xu, Y; Ke, LM; Mao, YQ; Yang, P; Niu, PL</t>
  </si>
  <si>
    <t>Xu, Yang; Ke, Liming; Mao, Yuqing; Yang, Ping; Niu, Pengliang</t>
  </si>
  <si>
    <t>Friction stir welding of aluminium to magnesium: a critical review</t>
  </si>
  <si>
    <t>Friction stir welding; aluminium; magnesium; intermetallic compounds; low melting point eutectic</t>
  </si>
  <si>
    <t>INTERMETALLIC COMPOUND LAYER; MECHANICAL-PROPERTIES; ULTRASONIC VIBRATION; TENSILE PROPERTIES; SHOULDER GEOMETRY; AZ31B MAGNESIUM; MATERIAL FLOW; AL-ALLOY; MICROSTRUCTURE CHARACTERISTICS; PLASTIC-DEFORMATION</t>
  </si>
  <si>
    <t>Aluminium/magnesium hybrid structure has been paid increasing attention recently due to its excellent lightweight. However, aluminium/magnesium is easy to form pores, cracks, and massive intermetallic compounds when fusion welding is used. Friction stir welding is as solid-state method, which avoids the above-mentioned problems caused by fusion welding. This article systematically reviews recent progress in friction stir welding of aluminium/magnesium from temperature field, metal flow and weld composition. Moreover, the effects of control parameters on the temperature field, metal flow and weld composition are discussed objectively, respectively. Finally, this work puts forward some problems that need to be solved urgently in the future based on summarising the recent progress of friction stir welding of aluminium/magnesium.</t>
  </si>
  <si>
    <t>[Xu, Yang] Northwestern Polytech Univ, State Key Lab Solidificat Proc, Xian, Peoples R China; [Ke, Liming; Mao, Yuqing; Yang, Ping; Niu, Pengliang] Nanchang Hangkong Univ, Natl Def Key Discipline Lab Light Alloy Proc Sci, Nanchang 330063, Jiangxi, Peoples R China</t>
  </si>
  <si>
    <t>Ke, LM; Mao, YQ (corresponding author), Nanchang Hangkong Univ, Natl Def Key Discipline Lab Light Alloy Proc Sci, Nanchang 330063, Jiangxi, Peoples R China.</t>
  </si>
  <si>
    <t>liming_Ke@126.com; xuyang-0101@mail.nwpu.edu.cn</t>
  </si>
  <si>
    <t>Xu, Yang/AFE-0696-2022; niu, pengliang/T-4874-2019</t>
  </si>
  <si>
    <t>National Natural Science Foundation of China [51874179, 52005240]</t>
  </si>
  <si>
    <t>The work was jointly supported by the National Natural Science Foundation of China [No. 51874179, No.52005240].</t>
  </si>
  <si>
    <t>JUN 13</t>
  </si>
  <si>
    <t>10.1080/02670836.2022.2062642</t>
  </si>
  <si>
    <t>0X4QF</t>
  </si>
  <si>
    <t>WOS:000782722700001</t>
  </si>
  <si>
    <t>Xu, N; Ren, ZK; Lu, ZD; Shen, J; Song, QN; Zhao, JH; Bao, YF</t>
  </si>
  <si>
    <t>Xu, Nan; Ren, Zike; Lu, Zhengda; Shen, Jun; Song, Qining; Zhao, Jianhua; Bao, Yefeng</t>
  </si>
  <si>
    <t>Improved microstructure and mechanical properties of friction stir-welded AZ61 Mg alloy joint</t>
  </si>
  <si>
    <t>Mg alloy; Friction stir welding; Recrystallization; Microstructure; Mechanical properties</t>
  </si>
  <si>
    <t>AZ31 MAGNESIUM ALLOY; LARGE-LOAD; DYNAMIC RECRYSTALLIZATION; GRAIN-SIZE; TEXTURE; STRESS; SPEED; DEFORMATION; COMPRESSION; TEMPERATURE</t>
  </si>
  <si>
    <t>Friction stir welding (FSW) is a common and effective technology used to join metals or alloys of low melting point. However, the FSW Mg alloy joint usually exhibits an unsatisfactory combination of strength and ductility due to an intense basal texture formed in the welded joint. In this study, large-load and low-speed FSW was conducted on an AZ61 Mg alloy to improve the thermal cycling during the welding process. The welded joint exhibited an ultrafine grain structure with high dislocation density and large {10-12} twins. This grain refinement was attributed to continuous dynamic recrystallization and twinning-induced geometric dynamic recrystallization. The appearance of {10-12} twins played a critical role on the basal texture randomization of the welded joint. During transverse tensile testing, the welded joint fractured at the base metal, indicating that a welding efficiency of 100% was successfully achieved. Compared with the conventional FSW, the enhanced strength of the stir zone of large-load and low-speed FSW is attributed to grain boundary strengthening, dislocation strengthening, and precipitation strengthening. The enhanced elongation is due to the increased Schmid factor and interaction between dislocations and {10-12} twins. This study provides a facile strategy for enhance the welding efficiency of the FSW Mg alloy joint and gives new insights for improved strength-ductility synergy of the Mg alloy. (c) 2022 The Author(s). Published by Elsevier B.V. This is an open access article under the CC BY-NC-ND license (http://creativecommons.org/licenses/by-nc-nd/4.0/).</t>
  </si>
  <si>
    <t>[Xu, Nan; Ren, Zike; Lu, Zhengda; Song, Qining; Zhao, Jianhua; Bao, Yefeng] Hohai Univ, Coll Mech &amp; Elect Engn, Changzhou 213022, Peoples R China; [Shen, Jun] Chongqing Univ, Natl Engn Res Ctr Magnesium Alloys, Chongqing 400044, Peoples R China; [Shen, Jun] Chongqing Univ, Coll Mat Sci &amp; Engn, Chongqing 400044, Peoples R China</t>
  </si>
  <si>
    <t>Hohai University; Chongqing University; Chongqing University</t>
  </si>
  <si>
    <t>ZHAO, JIAHUI/JXN-3027-2024; Bao, Yefeng/GWM-9581-2022</t>
  </si>
  <si>
    <t>Ren, Zike/0000-0001-9431-2387; Bao, Yefeng/0000-0002-3988-2042</t>
  </si>
  <si>
    <t>Natural Science Foundation of Jiangsu Province [BK20211067]; National Natural Science Foundation [51805145]; Changzhou Science and Technology Program [CJ20200076]; 'Qing Lan' Project of Jiangsu Province</t>
  </si>
  <si>
    <t>Natural Science Foundation of Jiangsu Province(Natural Science Foundation of Jiangsu Province); National Natural Science Foundation(National Natural Science Foundation of China (NSFC)); Changzhou Science and Technology Program; 'Qing Lan' Project of Jiangsu Province</t>
  </si>
  <si>
    <t>This work was financial supported by Natural Science Foundation of Jiangsu Province (BK20211067), National Natural Science Foundation (51805145), Changzhou Science and Technology Program (CJ20200076), and `Qing Lan' Project of Jiangsu Province.</t>
  </si>
  <si>
    <t>10.1016/j.jmrt.2022.03.160</t>
  </si>
  <si>
    <t>1G0XV</t>
  </si>
  <si>
    <t>WOS:000795580900005</t>
  </si>
  <si>
    <t>Zheng, BF; Li, Y; Zhang, D; Yang, Y; Wang, S; Manladan, SM; Luo, Z</t>
  </si>
  <si>
    <t>Zheng, Bofang; Li, Yang; Zhang, Di; Yang, Yue; Wang, Shuai; Manladan, Sunusi Marwana; Luo, Zhen</t>
  </si>
  <si>
    <t>Microstructure and mechanical properties of Al/Mg resistance element welded joints</t>
  </si>
  <si>
    <t>Resistance element welding; Aluminum alloy; Magnesium alloy; Microstructure; Intermetallic compound</t>
  </si>
  <si>
    <t>MAGNESIUM ALLOY; DISSIMILAR JOINTS; AZ31 MAGNESIUM; ALUMINUM; STEEL; THICKNESS</t>
  </si>
  <si>
    <t>In this paper, resistance element welding (REW) is used to join aluminum and magnesium to solve the problem of brittle intermetallic compounds. The effects of welding current on the nugget formation, element diffusion, and joint performance are investigated. It is found that whether the magnesium alloy sheet is melted or not has an important impact on the joint performance. Both the nugget diameter, ductility, failure load, and energy absorption of the joint increase with the increasing of the welding current when nugget diameter is smaller than the diameter of rivet shank; i.e., the Mg alloy is not melted. When nugget diameter is larger than the diameter of rivet shank, i.e., the Mg alloy starts to melt, the content of Mg element in the weld nugget increases, which gradually increases the hardness and brittleness of the weld nugget. The failure load of the joint increases first and then drops with the increases of welding current because of the tradeoff between the increase of the nugget size and the increase of the nugget brittleness. The fracture surface analysis also indicates that the high current led to the excessive melting of Mg element into the nugget, forming brittle Al-Mg intermetallic compound at the grain boundaries, resulting in the reduction of joint performance.</t>
  </si>
  <si>
    <t>[Zheng, Bofang; Li, Yang; Yang, Yue; Wang, Shuai; Manladan, Sunusi Marwana; Luo, Zhen] Tianjin Univ, Sch Mat Sci &amp; Engn, Tianjin 300350, Peoples R China; [Zheng, Bofang; Yang, Yue; Wang, Shuai; Luo, Zhen] Tianjin Univ, Tianjin Key Lab Adv Joining Technol, Tianjin 300350, Peoples R China; [Zhang, Di] Cent Res Inst Bldg &amp; Construct Co Ltd, MCC Grp, Beijing 100088, Peoples R China; [Manladan, Sunusi Marwana] Bayero Univ, Dept Mech Engn, Fac Engn, Kano 3011, Nigeria</t>
  </si>
  <si>
    <t>Tianjin University; Tianjin University; Bayero University</t>
  </si>
  <si>
    <t>Li, Y; Luo, Z (corresponding author), Tianjin Univ, Sch Mat Sci &amp; Engn, Tianjin 300350, Peoples R China.;Luo, Z (corresponding author), Tianjin Univ, Tianjin Key Lab Adv Joining Technol, Tianjin 300350, Peoples R China.</t>
  </si>
  <si>
    <t>liyang86@tju.edu.cn; lz@tju.edu.cn</t>
  </si>
  <si>
    <t>Luo, Zhen/HSF-2179-2023; Li, Yuanzheng/LDT-5839-2024; Marwana Manladan, Sunusi/Q-8599-2016</t>
  </si>
  <si>
    <t>Marwana Manladan, Sunusi/0000-0001-8185-6406</t>
  </si>
  <si>
    <t>National Natural Science Foundation of China [52075378, 51771238]; Natural Science Foundation of Tianjin City [18JCQNJC04100]</t>
  </si>
  <si>
    <t>National Natural Science Foundation of China(National Natural Science Foundation of China (NSFC)); Natural Science Foundation of Tianjin City(Natural Science Foundation of Tianjin)</t>
  </si>
  <si>
    <t>This work was supported by the National Natural Science Foundation of China (Nos. 52075378 and 51771238) and the Natural Science Foundation of Tianjin City (No. 18JCQNJC04100).</t>
  </si>
  <si>
    <t>10.1007/s00170-022-09140-0</t>
  </si>
  <si>
    <t>1D7XS</t>
  </si>
  <si>
    <t>WOS:000779261200004</t>
  </si>
  <si>
    <t>Jonda, E; Latka, L; Tomiczek, A; Godzierz, M; Pakiela, W; Nuckowski, P</t>
  </si>
  <si>
    <t>Jonda, Ewa; Latka, Leszek; Tomiczek, Anna; Godzierz, Marcin; Pakiela, Wojciech; Nuckowski, Pawel</t>
  </si>
  <si>
    <t>Microstructure Investigation of WC-Based Coatings Prepared by HVOF onto AZ31 Substrate</t>
  </si>
  <si>
    <t>High Velocity Oxy Fuel; AZ31 magnesium alloy; microstructure; X-ray diffraction; residual stress analysis-sin(2)psi method</t>
  </si>
  <si>
    <t>NEUTRON POWDER-DIFFRACTION; CO COATINGS; TRIBOLOGICAL BEHAVIOR; SPRAYED COATINGS; REFINEMENT; RESISTANCE; ADHESION</t>
  </si>
  <si>
    <t>In this paper, three commercial cermet powders, WC-Co-Cr, WC-Co and WC-Cr3C2-Ni, were sprayed by the High Velocity Oxy Fuel (HVOF) method onto magnesium alloy AZ31 substrate. The coatings were investigated in terms of their microstructure, phase analysis and residual stress. The manufactured coatings were analyzed extensively using optical microscopy (OM), X-ray diffraction (XRD), scanning (SEM) and transmission electron microscopy (TEM). Based on microstructure studies, it was noted that the coatings show satisfactory homogeneity. XRD analysis shows that in WC-Co, WC-Co-Cr and WC-Cr3C2-Ni coatings, main peaks are related to WC. Weaker peaks such as W2C, Co0.9W0.1, Co and W for WC-Co and W2C, Cr3C2 and Cr7C3 for WC-Cr3C2-Ni also occur. In all cermet coatings, linear stress showed compressive nature. In WC-Co and WC-Cr3C2-Ni, residual stress had a similar value, while in WC-Co-Cr, linear stress was lower. It was also proved that spraying onto magnesium substrate causes shear stress in the WC phase, most likely due to the low elastic modulus of magnesium alloy substrate.</t>
  </si>
  <si>
    <t>[Jonda, Ewa; Pakiela, Wojciech] Silesian Tech Univ, Dept Engn Mat &amp; Biomat, 18a Konarskiego Str, PL-44100 Gliwice, Poland; [Latka, Leszek] Wroclaw Univ Sci &amp; Technol, Fac Mech Engn, Dept Met Forming Welding &amp; Metrol, 5 Lukasiewicza Str, PL-50371 Wroclaw, Poland; [Tomiczek, Anna] Silesian Tech Univ, Fac Mech Engn, Sci &amp; Didact Lab Nanotechnol &amp; Mat Technol, 7a Towarowa Str, PL-44100 Gliwice, Poland; [Godzierz, Marcin] Polish Acad Sci, Ctr Polymer &amp; Carbon Mat, 34 M Curie Sklodowskiej Str, PL-41819 Zabrze, Poland; [Nuckowski, Pawel] Silesian Tech Univ, Fac Mech Engn, Mat Res Lab, 18a Konarskiego Str, PL-44100 Gliwice, Poland</t>
  </si>
  <si>
    <t>Silesian University of Technology; Wroclaw University of Science &amp; Technology; Silesian University of Technology; Polish Academy of Sciences; Centre of Polymer &amp; Carbon Materials of the Polish Academy of Sciences; Silesian University of Technology</t>
  </si>
  <si>
    <t>Latka, L (corresponding author), Wroclaw Univ Sci &amp; Technol, Fac Mech Engn, Dept Met Forming Welding &amp; Metrol, 5 Lukasiewicza Str, PL-50371 Wroclaw, Poland.;Godzierz, M (corresponding author), Polish Acad Sci, Ctr Polymer &amp; Carbon Mat, 34 M Curie Sklodowskiej Str, PL-41819 Zabrze, Poland.</t>
  </si>
  <si>
    <t>ewa.jonda@polsl.pl; leszek.latka@pwr.edu.pl; anna.tomiczek@polsl.pl; mgodzierz@cmpw-pan.edu.pl; wojciech.pakiela@polsl.pl; pawel.nuckowski@polsl.pl</t>
  </si>
  <si>
    <t>Łatka, Leszek/ABG-5693-2020; Pakieła, Wojciech/AAD-2071-2020; Nuckowski, Pawel/AAD-6797-2019</t>
  </si>
  <si>
    <t>Latka, Leszek/0000-0002-5236-5349; Nuckowski, Pawel/0000-0002-2606-0525; Tomiczek, Anna/0000-0002-4737-8583; Pakiela, Wojciech/0000-0002-6553-3217; Godzierz, Marcin/0000-0001-9351-7452</t>
  </si>
  <si>
    <t>Polish Ministry of Science and Higher Education [DEC-2019/03/X/ST5/00830]</t>
  </si>
  <si>
    <t>Polish Ministry of Science and Higher Education(Ministry of Science and Higher Education, Poland)</t>
  </si>
  <si>
    <t>FundingThe research was financed in the framework of scientific activity No. DEC-2019/03/X/ST5/00830, funded by the Polish Ministry of Science and Higher Education.</t>
  </si>
  <si>
    <t>10.3390/ma15010040</t>
  </si>
  <si>
    <t>YV2HJ</t>
  </si>
  <si>
    <t>WOS:000752551600001</t>
  </si>
  <si>
    <t>Lu, WB; Zhang, Y; Yu, DS; Sun, DQ; Li, HM</t>
  </si>
  <si>
    <t>Lu, WenBin; Zhang, Yan; Yu, DeShui; Sun, DaQian; Li, HongMei</t>
  </si>
  <si>
    <t>Research Progress on Control Strategy of Intermetallic Compounds in Welding Process of Heterogeneous Materials</t>
  </si>
  <si>
    <t>STEEL RESEARCH INTERNATIONAL</t>
  </si>
  <si>
    <t>dissimilar metals; intermetallic compounds; joint performances; welding</t>
  </si>
  <si>
    <t>STAINLESS-STEEL JOINT; COMMERCIALLY PURE TITANIUM; DISSIMILAR ALUMINUM-ALLOY; SHAPE-MEMORY ALLOY; DUAL-PHASE STEEL; AZ31B MAGNESIUM ALLOY; ZINC COATED STEEL; NI-PLATED STEEL; MECHANICAL-PROPERTIES; ELECTRON-BEAM</t>
  </si>
  <si>
    <t>The welding of dissimilar metals is widely used in various industries and is also generally recognized by the industry. The welding of dissimilar metals is of great significance. It can not only obtain higher-strength composite joints but also save the excessive use of rare metals and effectively expand the profit margin. The weldability of dissimilar metals is closely related to their own physical and chemical properties. Usually when the physical and chemical properties of the two metals differ greatly, their weldability is generally poor, and complex intermetallic compounds (IMCs) are easily generated during the welding process. The deterioration of joint performance is very serious. Welding of dissimilar metals is widely used in many fields such as aerospace, automobile manufacturing, and medical equipment, solving the problems of low strength, high cost, and poor corrosion resistance of the same metal joints. Regarding the welding of dissimilar metals, the current existing methods include fusion welding, pressure welding, brazing, etc. Each welding method has its own advantages and disadvantages. To obtain an effective and reliable welding joint, the simplest method is to adjust the welding parameters, but the effect is not obvious. A large amount of IMCs are generated in the weld, which has a serious impact on the joint performance. To obtain a stronger composite joint, a third transition metal can be introduced to inhibit the formation of IMCs. Under the same conditions, the introduction of the third metal can significantly optimize the performance of the composite joint. In the weld, significantly reducing the number of IMCs to a large extent reduces the deterioration of the joint performance of the newly formed IMCs, but there is still a small amount of IMCs formation. To completely avoid the formation of IMCs, special joint composite intermediate layer is introduced, which completely avoids the influence of newly generated IMCs on joint performance. In the welding process of dissimilar metals, selecting the appropriate welding method and welding process can obtain a composite joint with excellent performance.</t>
  </si>
  <si>
    <t>[Lu, WenBin; Zhang, Yan; Yu, DeShui] Xinjiang Univ, Sch Mech Engn, Urumqi 830000, Peoples R China; [Sun, DaQian; Li, HongMei] Jilin Univ, Key Lab Automobile Mat, Sch Mat Sci &amp; Engn, Changchun 130022, Peoples R China</t>
  </si>
  <si>
    <t>Zhang, Y (corresponding author), Xinjiang Univ, Sch Mech Engn, Urumqi 830000, Peoples R China.</t>
  </si>
  <si>
    <t>yanzhang4967@163.com</t>
  </si>
  <si>
    <t>1611-3683</t>
  </si>
  <si>
    <t>1869-344X</t>
  </si>
  <si>
    <t>STEEL RES INT</t>
  </si>
  <si>
    <t>Steel Res. Int.</t>
  </si>
  <si>
    <t>10.1002/srin.202100427</t>
  </si>
  <si>
    <t>0E6MV</t>
  </si>
  <si>
    <t>WOS:000711747500001</t>
  </si>
  <si>
    <t>Varshney, D; Kumar, K</t>
  </si>
  <si>
    <t>Varshney, Deekshant; Kumar, Kaushal</t>
  </si>
  <si>
    <t>Structured review of papers on the use of different activating flux and welding techniques</t>
  </si>
  <si>
    <t>AIN SHAMS ENGINEERING JOURNAL</t>
  </si>
  <si>
    <t>Activated flux; Welding; TIG welding; Alloys; Structured review</t>
  </si>
  <si>
    <t>FINITE-ELEMENT SIMULATION; AZ31B MAGNESIUM ALLOY; MECHANICAL-PROPERTIES; ALUMINUM-ALLOY; HEAT-TREATMENT; STEEL; MICROSTRUCTURE; OPTIMIZATION; PREDICTION; STRENGTH</t>
  </si>
  <si>
    <t>Activating flux is made up of inorganic material mixed with a volatile medium. The objective of this study is to identify and review the literature in activating flux, and different type of welding techniques. For that purpose, a structured review method is adopted and the Scopus database is used as a primary source for the selection of papers. The papers were identified using the string term of Activating flux OR Activated flux in the title of papers. And a total of 238 papers were identified for the study. Besides the above few other papers were also reviewed and the materials used, the type of flux used, and the findings of different combinations were highlighted in the form of tables. The findings of the study provide a comprehensive understanding of the different type of welding techniques focusing on TIG welding, and the different combination of flux used and their impact was summarized. (C) 2021 THE AUTHORS. Published by Elsevier BV on behalf of Faculty of Engineering, Ain Shams University.</t>
  </si>
  <si>
    <t>[Varshney, Deekshant; Kumar, Kaushal] KR Mangalam Univ, Dept Mech Engn, Gurgaon, India</t>
  </si>
  <si>
    <t>Kumar, K (corresponding author), KR Mangalam Univ, Dept Mech Engn, Gurgaon, India.</t>
  </si>
  <si>
    <t>profvarshney@outlook.com</t>
  </si>
  <si>
    <t>Kumar, Kaushal/GLR-3911-2022</t>
  </si>
  <si>
    <t>Kumar, Kaushal/0000-0003-1393-8738</t>
  </si>
  <si>
    <t>2090-4479</t>
  </si>
  <si>
    <t>2090-4495</t>
  </si>
  <si>
    <t>AIN SHAMS ENG J</t>
  </si>
  <si>
    <t>Ain Shams Eng. J.</t>
  </si>
  <si>
    <t>10.1016/j.asej.2020.11.013</t>
  </si>
  <si>
    <t>UX3XD</t>
  </si>
  <si>
    <t>WOS:000700775300004</t>
  </si>
  <si>
    <t>Fu, BL; Shen, JJ; Suhuddin, UFHR; Chen, T; dos Santos, JF; Klusemann, B; Rethmeier, M</t>
  </si>
  <si>
    <t>Fu, Banglong; Shen, Junjun; Suhuddin, Uceu F. H. R.; Chen, Ting; dos Santos, Jorge F.; Klusemann, Benjamin; Rethmeier, Michael</t>
  </si>
  <si>
    <t>Improved mechanical properties of cast Mg alloy welds via texture weakening by differential rotation refill friction stir spot welding</t>
  </si>
  <si>
    <t>Refill friction stir spot welding; Magnesium alloy; Texture; EBSD; Plastic deformation</t>
  </si>
  <si>
    <t>AZ31 MAGNESIUM ALLOY; DYNAMIC RECRYSTALLIZATION; MICROSTRUCTURE EVOLUTION; DEFORMATION MECHANISMS; BEHAVIOR; PERFORMANCE; ALUMINUM</t>
  </si>
  <si>
    <t>Cast magnesium alloys welds produced by refill friction stir spot welding (refill FSSW) show low lap shear strength (LSS) and constantly fail in stirred zone (SZ) shear mode. The cause is most probably related to the heavily textured microstructure. Here, to re-engineer the resulting microstructure, we propose a novel process variant, the differential rotation refill FSSW (DR-refill FSSW). DR-refill FSSW stimulates discontinuous dynamic recrystallization and produces a bimodal microstructure with weakened texture. Therefore, the deformation incompatibility between SZ and thermal-mechanically affected zone is avoided. The welds have 50% higher LSS than that of standard refill FSSW welds, and fail in a different failure mode, i.e., SZ pull-out mode. DR-refill FSSW provides a new and effective strategy for improving the performance of spot welds based on microstructural engineering. (c) 2021 The Author(s). Published by Elsevier Ltd on behalf of Acta Materialia Inc. This is an open access article under the CC BY license ( http://creativecommons.org/licenses/by/4.0/ )</t>
  </si>
  <si>
    <t>[Fu, Banglong; Shen, Junjun; Suhuddin, Uceu F. H. R.; Chen, Ting; dos Santos, Jorge F.; Klusemann, Benjamin] Helmholtz Zentrum Hereon, Inst Mat Mech Solid State Mat Proc, Max Planck Str 1, D-21502 Geesthacht, Germany; [Klusemann, Benjamin] Leuphana Univ Luneburg, Inst Prod &amp; Proc Innovat, Univ Allee 1, D-21335 Luneburg, Germany; [Rethmeier, Michael] Tech Univ Berlin, Inst Machine Tools &amp; Factory Management IWF, Pascalstr 8-9, D-10587 Berlin, Germany; [Rethmeier, Michael] BAM Bundesanstalt Materialforsch &amp; Prufung, Unter Eichen 87, D-12205 Berlin, Germany</t>
  </si>
  <si>
    <t>Max Planck Society; Helmholtz Association; Helmholtz-Zentrum Hereon; Leuphana University Luneburg; Technical University of Berlin; Federal Institute for Materials Research &amp; Testing</t>
  </si>
  <si>
    <t>Fu, BL; Shen, JJ (corresponding author), Helmholtz Zentrum Hereon, Inst Mat Mech Solid State Mat Proc, Max Planck Str 1, D-21502 Geesthacht, Germany.</t>
  </si>
  <si>
    <t>Rethmeier, Michael/B-9847-2009; Fu, Banglong/ADM-7580-2022; Suhuddin, Uceu/I-3997-2013; Klusemann, Benjamin/G-9265-2014</t>
  </si>
  <si>
    <t>Fu, Banglong/0000-0002-0258-8296; Suhuddin, Uceu/0000-0002-4000-4036; dos Santos, Jorge F./0000-0003-4289-4957; Klusemann, Benjamin/0000-0002-8516-5087; Rethmeier, Michael/0000-0001-8123-6696</t>
  </si>
  <si>
    <t>Deutsches Elektronen-Synchrotron DESY (Hamburg, Germany); China Scholarship Council [201506220158]</t>
  </si>
  <si>
    <t>Deutsches Elektronen-Synchrotron DESY (Hamburg, Germany); China Scholarship Council(China Scholarship Council)</t>
  </si>
  <si>
    <t>The authors are grateful to Prof. Dr. Norbert Hort at HelmholtzZentrum Hereon (HEREON) for providing the Mg alloy ingots. We acknowledge Deutsches Elektronen-Synchrotron DESY (Hamburg, Germany), a member of the Helmholtz Association HGF, for the provision of experimental facilities. Parts of the research were carried out at the High Energy Materials Science (HEMS) of HEREON and we would like to thank Dr. Xiaohua Zhou for assistance in using P07B beamline. We would also like to acknowledge to Dr. Sangbong Yi for training on SABO software. Banglong Fu gratefully acknowledges funding by China Scholarship Council (grant no. 201506220158)</t>
  </si>
  <si>
    <t>1872-8456</t>
  </si>
  <si>
    <t>10.1016/j.scriptamat.2021.114113</t>
  </si>
  <si>
    <t>UD6TE</t>
  </si>
  <si>
    <t>WOS:000687338200003</t>
  </si>
  <si>
    <t>Alhourani, A; Awad, M; Nazzal, MA; Darras, BM</t>
  </si>
  <si>
    <t>Alhourani, Abdulla; Awad, Mahmoud; Nazzal, Mohammad A.; Darras, Basil M.</t>
  </si>
  <si>
    <t>Optimization of friction stir back extrusion mechanical properties and productivity of magnesium AZ31-B seamless tubes</t>
  </si>
  <si>
    <t>Friction stir back extrusion; mechanical properties; Mg AZ31; optimization; seamless tubes</t>
  </si>
  <si>
    <t>WELDING PROCESS PARAMETERS; ALLOY; MICROSTRUCTURE; TAGUCHI</t>
  </si>
  <si>
    <t>Friction Stir Back Extrusion (FSBE) is a new sustainable manufacturing process capable of producing fine grained lightweight tubular shapes. The objective of this work is to investigate the impact of rotational speed and feed rate on the mechanical properties, cycle time and power consumption of friction stir back extruded Mg AZ31-B tubes and determine the optimal settings. FSBE experiments and tensile tests were performed to characterize the mechanical properties of the produced tubes. The investigation is conducted utilizing Response Surface Methodology (RSM) and desirability multi-response optimization technique. Results suggest that ultimate tensile strength and toughness are impacted by both rotational speed and feed rate and are more sensitive to speed. However, both process parameters did not show a significant statistical impact on elongation. Optimal parameters for mechanical properties were identified at a rotational speed of 1767 rpm and feed rate of 102 mm/min. The optimal settings to maximize mechanical properties, minimize power consumption, and maximize productivity were 2000 rpm and 116 mm/min.</t>
  </si>
  <si>
    <t>[Alhourani, Abdulla; Nazzal, Mohammad A.; Darras, Basil M.] Amer Univ Sharjah, Mech Engn Dept, POB 26666, Sharjah, U Arab Emirates; [Awad, Mahmoud] Amer Univ Sharjah, Ind Engn Dept, Sharjah, U Arab Emirates; [Nazzal, Mohammad A.] German Jordanian Univ, Mech Engn Dept, Madaba, Jordan</t>
  </si>
  <si>
    <t>American University of Sharjah; American University of Sharjah; German-Jordanian University</t>
  </si>
  <si>
    <t>Nazzal, MA (corresponding author), Amer Univ Sharjah, Mech Engn Dept, POB 26666, Sharjah, U Arab Emirates.</t>
  </si>
  <si>
    <t>mnazzal@aus.edu</t>
  </si>
  <si>
    <t>Nazzal, Mohammad/AAE-8769-2021</t>
  </si>
  <si>
    <t>Awad, Mahmoud/0000-0003-2999-9084; Alhourani, Abdullah/0000-0002-2881-401X</t>
  </si>
  <si>
    <t>American University of Sharjah [FRG19M-E78, EFRG18-MSE-CEN-26]</t>
  </si>
  <si>
    <t>American University of Sharjah</t>
  </si>
  <si>
    <t>The author(s) disclosed receipt of the following financial support for the research, authorship, and/or publication of this article: This work was supported by the American University of Sharjah under grants FRG19M-E78 and EFRG18-MSE-CEN-26</t>
  </si>
  <si>
    <t>10.1177/09544054211014465</t>
  </si>
  <si>
    <t>UO6PQ</t>
  </si>
  <si>
    <t>WOS:000681118200001</t>
  </si>
  <si>
    <t>Electrochemical performance in seawater and microstructural evolution of friction stir welded joints of dissimilar AA1050 and AZ91DElektrochemisches Verhalten in Meerwasser und Gefugeausbildung von nicht artgleichen Ruhrreibschweissverbindungen (AA1050 und AZ91D)</t>
  </si>
  <si>
    <t>Electrochemical performance; microstructural evolution; aluminum alloy; magnesium alloy; friction stir welding; seawater</t>
  </si>
  <si>
    <t>MECHANICAL-PROPERTIES; CORROSION BEHAVIOR; MAGNESIUM; ALUMINUM; MG; ALLOY; AL; AZ31B</t>
  </si>
  <si>
    <t>This paper presents the electrochemical performance and microstructural evolution of friction stir welded joint of dissimilar AA1050 and AZ91D in seawater, for potential applications in the transportation industry. The corrosion behavior of the dissimilar weld was compared to the corrosion behavior of the parent materials, and similar welds of each alloy. The experiments were successfully conducted with an H13 hot-working tool steel in butt-joint configuration. The results revealed the presence of intercalated microstructure in the dissimilar weld and homogenous microstructures in the similar welds. The corrosion resistance properties of the parent materials and similar welds were higher than that of the dissimilar weld sample. The dissimilar weld has a current density of 3.83x10(-5) A/cm(2) and corrosion rate of 9.99x10(-4) mm/year; and is most susceptible to corrosion, due to the galvanic coupling between the dissimilar alloys and intermetallic compounds. The similar weld of AA1050 has a current density of 1.99x10(-7) A/cm(2) and corrosion rate of 1.44x10(-3) mm/year, while the similar weld of AZ91D has a current density of 8.58x10(-6) A/cm(2) and corrosion rate of 1.13x10(-1) mm/year.</t>
  </si>
  <si>
    <t>[Kayode, O.] Univ Johannesburg, Dept Mech Engn Sci, Auckland Pk Kingsway Campus, ZA-2006 Johannesburg, South Africa; [Akinlabi, E. T.] Pan African Univ Life &amp; Earth Sci Inst, Ibadan, Nigeria</t>
  </si>
  <si>
    <t>Kayode, O (corresponding author), Univ Johannesburg, Dept Mech Engn Sci, Auckland Pk Kingsway Campus, ZA-2006 Johannesburg, South Africa.</t>
  </si>
  <si>
    <t>Kayode, Oyindamola/0000-0001-6654-0999</t>
  </si>
  <si>
    <t>The corresponding author acknowledges funding support by the University of Johannesburg Global Excellence Stature (GES) for the scholarship award.</t>
  </si>
  <si>
    <t>10.1002/mawe.202000238</t>
  </si>
  <si>
    <t>SB9FB</t>
  </si>
  <si>
    <t>WOS:000650289700001</t>
  </si>
  <si>
    <t>Zuo, YY; Liu, H; Gong, P; Ji, SD; Wu, BS</t>
  </si>
  <si>
    <t>Zuo, Ying-Ying; Liu, Hua; Gong, Peng; Ji, Shu-De; Wu, Bao-Sheng</t>
  </si>
  <si>
    <t>Radial Additive Friction Stir Repairing of Mechanical Hole Out of Dimension Tolerance of AZ31 Magnesium Alloy Assisted by Stationary Shoulder: Process and Mechanical Properties</t>
  </si>
  <si>
    <t>Stationary shoulder; Radial additive friction stir repairing; Mechanical hole out of dimension tolerance; AZ31 magnesium alloy; Microstructure; Mechanical properties</t>
  </si>
  <si>
    <t>MATERIAL-FLOW BEHAVIOR; ALUMINUM-ALLOY; WELDING PROCESS; MICROSTRUCTURE; KEYHOLE</t>
  </si>
  <si>
    <t>Radial additive friction stir repairing (R-AFSR) assisted by stationary shoulder was put forward in the present study, which can be employed to repair the mechanical hole out of dimension tolerance of AZ31 magnesium alloy sheet. The results show that the stationary shoulder has sealed-barrier, heat-sink and extra-forging effects. The heat-sink effect improves the microstructure uniformity along the stir zone (SZ) thickness and the surface appearance of repaired hole, and the sealed-barrier and extra-forging effects eliminate the super-fine grain band in the SZ. Therefore, these three effects improve the formation quality of repaired region, thereby enhancing the mechanical properties of repaired mechanical hole compared with conventional R-AFSR. The tensile and compressive shear strengths of the repaired hole by stationary shoulder R-AFSR both increase first and then decrease when the rotating speed changes from 1200 to 1800 rpm, and these maximum values, respectively, reach 190 +/- 3 MPa and 64.5 +/- 2 MPa at 1400 rpm. The addition of stationary shoulder during R-AFSR can obtain a higher-quality repaired hole and broaden the repairing process window.</t>
  </si>
  <si>
    <t>[Zuo, Ying-Ying; Liu, Hua; Gong, Peng; Ji, Shu-De; Wu, Bao-Sheng] Shenyang Aerosp Univ, Coll Aerosp Engn, Shenyang 110136, Peoples R China</t>
  </si>
  <si>
    <t>Gong, P; Ji, SD (corresponding author), Shenyang Aerosp Univ, Coll Aerosp Engn, Shenyang 110136, Peoples R China.</t>
  </si>
  <si>
    <t>Gongpeng2020@163.com; superjsd@163.com</t>
  </si>
  <si>
    <t>Zuo, Yingying/AAD-4037-2021; wu, baosheng/IUM-6377-2023; Liu, Hua/KIC-7182-2024</t>
  </si>
  <si>
    <t>Zuo, Yingying/0000-0002-4061-1434</t>
  </si>
  <si>
    <t>10.1007/s40195-021-01223-3</t>
  </si>
  <si>
    <t>UF4LZ</t>
  </si>
  <si>
    <t>WOS:000629926700001</t>
  </si>
  <si>
    <t>Hou, WT; Shen, ZK; Huda, N; Oheil, M; Shen, YF; Jahed, H; Gerlich, AP</t>
  </si>
  <si>
    <t>Hou, Wentao; Shen, Zhikang; Huda, Nazmul; Oheil, Mazin; Shen, Yifu; Jahed, Hamid; Gerlich, Adrian P.</t>
  </si>
  <si>
    <t>Enhancing metallurgical and mechanical properties of friction stir butt welded joints of Al-Cu via cold sprayed Ni interlayer</t>
  </si>
  <si>
    <t>Friction stir welding; Cold spray; Interfaces; Intermetallic compounds; Mechanical properties</t>
  </si>
  <si>
    <t>ALUMINUM-ALLOY; MICROSTRUCTURE; MAGNESIUM; RESISTANCE; DIFFUSION; COPPER; AZ31B</t>
  </si>
  <si>
    <t>Intermetallic compounds (IMCs) formation is a key factor which limits the strength of dissimilar friction stir welded joints. To suppress the formation of brittle phases at the interface, a cold sprayed Ni interlayer was introduced to the copper surface before applying friction stir butt welding of Al alloy to Cu. The results indicated that when no Ni interlayer was added, the IMCs formed at the interface were Al2Cu and Al4Cu9, each of which had a thickness of similar to 0.6 mu m. When a Ni interlayer was used, a single Al3Ni2 layer was generated with a thickness of similar to 200 nm. With the addition of Ni interlayer, the average tensile strength of the joint was increased from 152 MPa to 190 MPa. The joint ductility was also significantly improved from similar to 5.5% to similar to 10.5%. The improvement of ductility is a result of a fracture path change from the Al/Cu interface, to through the Al alloy stir zone instead.</t>
  </si>
  <si>
    <t>[Hou, Wentao; Shen, Yifu] Nanjing Univ Aeronaut &amp; Astronaut, Coll Mat Sci &amp; Technol, Nanjing 211100, Jiangsu, Peoples R China; [Hou, Wentao; Huda, Nazmul; Oheil, Mazin; Jahed, Hamid; Gerlich, Adrian P.] Univ Waterloo, Dept Mech &amp; Mech Engn, Waterloo, ON N2L 3G1, Canada; [Shen, Zhikang] Northwestern Polytech Univ, Sch Mat Sci &amp; Engn, Xian 710072, Shaanxi, Peoples R China</t>
  </si>
  <si>
    <t>Nanjing University of Aeronautics &amp; Astronautics; University of Waterloo; Northwestern Polytechnical University</t>
  </si>
  <si>
    <t>Shen, YF (corresponding author), Nanjing Univ Aeronaut &amp; Astronaut, Coll Mat Sci &amp; Technol, Nanjing 211100, Jiangsu, Peoples R China.</t>
  </si>
  <si>
    <t>Gerlich, Adrian/0000-0003-0270-7475; Jahed, Hamid/0000-0002-0270-9254</t>
  </si>
  <si>
    <t>(Priority Academic Program Development of Jiangsu Higher Education Institutions PAPD); Nanjing University of Aeronautics and Astronautics Ph.D. short-term visiting scholar project [180105DF06]; China Scholarship Council (CSC)</t>
  </si>
  <si>
    <t>(Priority Academic Program Development of Jiangsu Higher Education Institutions PAPD); Nanjing University of Aeronautics and Astronautics Ph.D. short-term visiting scholar project; China Scholarship Council (CSC)(China Scholarship Council)</t>
  </si>
  <si>
    <t>The authors greatly acknowledge the support by the Priority Academic Program Development of Jiangsu Higher Education Institutions PAPD), the Nanjing University of Aeronautics and Astronautics Ph.D. short-term visiting scholar project [grant number 180105DF06] and China Scholarship Council (CSC).</t>
  </si>
  <si>
    <t>MAR 30</t>
  </si>
  <si>
    <t>10.1016/j.msea.2021.140992</t>
  </si>
  <si>
    <t>SX2YO</t>
  </si>
  <si>
    <t>WOS:000665076400015</t>
  </si>
  <si>
    <t>Bagheri, B; Abbasi, M; Abdollahzadeh, A</t>
  </si>
  <si>
    <t>Bagheri, Behrouz; Abbasi, Mahmoud; Abdollahzadeh, Amin</t>
  </si>
  <si>
    <t>Microstructure and mechanical characteristics of AA6061-T6 joints produced by friction stir welding, friction stir vibration welding and tungsten inert gas welding: A comparative study</t>
  </si>
  <si>
    <t>friction stir welding; vibration; tungsten inert gas welding; mechanical characteristics; microstructure</t>
  </si>
  <si>
    <t>AZ31 MAGNESIUM ALLOY; ALUMINUM-ALLOY; GRAIN-SIZE; MG; MODEL; STEEL</t>
  </si>
  <si>
    <t>This study compared the microstructure and mechanical characteristics of AA6061-T6 joints produced using friction stir welding (FSW), friction stir vibration welding (FSVW), and tungsten inert gas welding (TIG). FSVW is a modified version of FSW wherein the joining specimens are vibrated normal to the welding line during FSW. The results indicated that the weld region grains for FSVW and FSW were equiaxed and were smaller than the grains for TIG. In addition, the weld region grains for FSVW were finer compared with those for FSW. Results also showed that the strength, hardness, and toughness values of the joints produced by FSVW were higher than those of the other joints produced by FSW and TIG. The vibration during FSW enhanced dynamic recrystallization, which led to the development of finer grains. The weld efficiency of FSVW was approximately 81%, whereas those of FSW and TIG were approximately 74% and 67%, respectively.</t>
  </si>
  <si>
    <t>[Bagheri, Behrouz] Amirkabir Univ Technol, Dept Min &amp; Met, Tehran, Iran; [Abbasi, Mahmoud] Univ Kashan, Fac Engn, Ravandi Blvd, Kashan, Iran; [Abdollahzadeh, Amin] Shahid Chamran Univ Ahvaz, Dept Mat Sci &amp; Engn, Fac Engn, Ahvaz, Iran</t>
  </si>
  <si>
    <t>Amirkabir University of Technology; University Kashan; Shahid Chamran University of Ahvaz</t>
  </si>
  <si>
    <t>Bagheri, B (corresponding author), Amirkabir Univ Technol, Dept Min &amp; Met, Tehran, Iran.</t>
  </si>
  <si>
    <t>b.bagheri@aut.ac.ir</t>
  </si>
  <si>
    <t>10.1007/s12613-020-2085-1</t>
  </si>
  <si>
    <t>QV2JE</t>
  </si>
  <si>
    <t>WOS:000627802100014</t>
  </si>
  <si>
    <t>Ben Halim, S; Bannour, S; Abderrazak, K; Kriaa, W; Autric, M</t>
  </si>
  <si>
    <t>Ben Halim, Sabrine; Bannour, Sana; Abderrazak, Kamel; Kriaa, Wassim; Autric, Michel</t>
  </si>
  <si>
    <t>Numerical analysis of intermetallic compounds formed during laser welding of Aluminum-Magnesium dissimilar couple</t>
  </si>
  <si>
    <t>THERMAL SCIENCE AND ENGINEERING PROGRESS</t>
  </si>
  <si>
    <t>Dissimilar couple; Laser welding; Intermetallic phase; Chemical composition; Heat transfer; Diffusion</t>
  </si>
  <si>
    <t>PHASE CHANGE SYSTEMS; SPECIES TRANSPORT; CONTINUUM MODEL; AZ31B MAGNESIUM; ALLOYS; HEAT; MICROSTRUCTURE; JOINT; SIMULATION; MOMENTUM</t>
  </si>
  <si>
    <t>This paper investigates the laser welding process of dissimilar Aluminum-Magnesium materials. A three-dimensional transient model has been developed using the 'Ansys-fluent' software to study the transport phenomenon in the weld bead. The results show the formation of a heterogeneous mixture in the molten pool. The transport phenomenon is strongly influenced by convection, thermal and mass diffusivities during laser beam welding. Microhardness tests show that the mechanical properties of welded joint are affected by the formation of brittle intermetallic phases in the Al-Mg transition zone, which is the main cause of weld cracking. The formation of intermetallic phases in the melting zone was highlighted. The layer thicknesses of intermetallic compounds, comprising Al3Mg2 and Al12Mg17 phases were determined numerically by studying the distribution of chemical elements in the weld pool. The results of the numerical simulation are in good agreement with the corresponding experimental results.</t>
  </si>
  <si>
    <t>[Ben Halim, Sabrine; Bannour, Sana; Abderrazak, Kamel; Kriaa, Wassim] Ecole Natl Ingenieurs, Lab Therm &amp; Thermodynam Proc Ind, Monastir, Tunisia; [Autric, Michel] Aix Marseille Univ, IUSTI, CNRS, Marseille, France</t>
  </si>
  <si>
    <t>Centre National de la Recherche Scientifique (CNRS); Aix-Marseille Universite</t>
  </si>
  <si>
    <t>Ben Halim, S (corresponding author), Ecole Natl Ingenieurs, Lab Therm &amp; Thermodynam Proc Ind, Monastir, Tunisia.</t>
  </si>
  <si>
    <t>sabrinebenhalim8@gmail.com</t>
  </si>
  <si>
    <t>2451-9049</t>
  </si>
  <si>
    <t>THERM SCI ENG PROG</t>
  </si>
  <si>
    <t>Therm. Sci. Eng. Prog.</t>
  </si>
  <si>
    <t>10.1016/j.tsep.2020.100838</t>
  </si>
  <si>
    <t>Thermodynamics; Energy &amp; Fuels; Engineering, Mechanical; Mechanics</t>
  </si>
  <si>
    <t>Thermodynamics; Energy &amp; Fuels; Engineering; Mechanics</t>
  </si>
  <si>
    <t>QR0OX</t>
  </si>
  <si>
    <t>WOS:000624915700036</t>
  </si>
  <si>
    <t>Effect of tool pin geometry on microstructure and mechanical properties of friction stir spot welds of 7075-T651 aluminium alloy</t>
  </si>
  <si>
    <t>friction stir spot welding; 7075-T651 aluminium alloy; tool pin geometry; tool rotation speed; microstructure; mechanical properties</t>
  </si>
  <si>
    <t>FATIGUE LIFE ESTIMATIONS; LAP-SHEAR SPECIMENS; FAILURE MECHANISMS; TENSILE PROPERTIES; AZ31 MAGNESIUM; STRENGTH; PARAMETERS; MODES; BEHAVIOR; 5754-O</t>
  </si>
  <si>
    <t>7075-T651 aluminium alloy sheets were overlapped and friction stir spot welded using two welding tools having different pin geometries (one with a conical pin and other with a triangular pin) and 800, 1200 and 1600 revolution per minute (rpm) tool rotation speeds at a constant tool plunge and removal speed of 7.3 mm/min, tool plunge depth of 3.8 mm and tool dwell time of 5 s. Microstructure, Vickers microhardness, tensile shear strength, fracture surface after tensile shear test and impact energy of the produced friction stir spot welds were examined. As a result, the welds made via triangular pin tool had considerably higher tensile shear loads than the welds made via conical pin tool since the weld bond widths (stir zones) of the welds made via triangular pin tool were larger. The strongest welds made at 1200 rpm for conical pin tool and triangular pin tool. The tensile shear loads of the welds increased significantly when tool rotation speed increased from 800 to 1200 rpm for both welding tools and then decreased slightly for triangular pin tool and dramatically for conical pin tool with further increasing tool rotation speed from 1200 to 1600 rpm. Maximum tensile shear load of 7.776 kN and impact energy of 16 J obtained in the weld made at 1200 rpm using triangular pin tool. The welds made at 800 rpm had lowest impact energy. The lowest hardness values found in the heat affected zones of the welds. Circumferential fracture mode for conical pin tool welds and nugget pull-out fracture mode for triangular pin tool welds observed after tensile tests.</t>
  </si>
  <si>
    <t>[Ekinci, Omer; Balalan, Zulkuf] Bingol Univ, Dept Mech Engn, TR-12000 Bingol, Turkey</t>
  </si>
  <si>
    <t>Bingol University</t>
  </si>
  <si>
    <t>Balalan, Z (corresponding author), Bingol Univ, Dept Mech Engn, TR-12000 Bingol, Turkey.</t>
  </si>
  <si>
    <t>zbalalan@bingol.edu.tr</t>
  </si>
  <si>
    <t>Bingol University; Bingol University Scientific Research Projects Unit (BUBAP) [BAP-MMF.2019.00.001]</t>
  </si>
  <si>
    <t>Bingol University(Bingol University); Bingol University Scientific Research Projects Unit (BUBAP)(Bingol University)</t>
  </si>
  <si>
    <t>The authors would like to thank the Bingol University for financial support of Bingol University Scientific Research Projects Unit (BUBAP) under the project of BAP-MMF.2019.00.001.</t>
  </si>
  <si>
    <t>10.1051/metal/2020093</t>
  </si>
  <si>
    <t>PZ0NN</t>
  </si>
  <si>
    <t>WOS:000612437900001</t>
  </si>
  <si>
    <t>Inoue, S; Yamasaki, M; Ohata, M; Kakiuchi, S; Kawamura, Y; Terasaki, H</t>
  </si>
  <si>
    <t>Inoue, Shin-ichi; Yamasaki, Michiaki; Ohata, Mitsuru; Kakiuchi, Shigeki; Kawamura, Yoshihito; Terasaki, Hidenori</t>
  </si>
  <si>
    <t>Texture evolution and fracture behavior of friction-stir-welded non-flammable Mg-Al-Ca alloy extrusions</t>
  </si>
  <si>
    <t>Magnesium alloy; Friction stir welding; Lattice rotation; Texture; Intragranular misorientation axis analysis</t>
  </si>
  <si>
    <t>MECHANICAL-PROPERTIES; MAGNESIUM ALLOY; MICROSTRUCTURAL EVOLUTION; TENSILE PROPERTIES; OXIDATION BEHAVIOR; JOINT; RESISTANCE; AZ31; IGNITION; TEMPERATURE</t>
  </si>
  <si>
    <t>Friction stir welding (FSW) was used to successfully join nonflammable Mg85Al10Ca5 (at%) alloy extrusion plates having a high volume fraction of the C36 intermetallic compound. Electron backscatter diffraction (EBSD) combined with digital image correlation allowed us to investigate the texture evolution and tensile behavior of the friction-stir-welded region of the alloy. EBSD results revealed that the friction-stir-welded region could be subdivided into the following three textured zones: a typical nugget-shaped stir zone (SZ), a stir-affected zone (SAZ) in the peripheral region of the SZ, and a torsion-affected zone (TAZ) above the SZ. An analysis of the intragranular misorientation axis (IGMA) suggested that the texture evolution of the SZ and SAZ was due to the simultaneous activation of basal a a c+a slip by torsion originating from the rotation of the shoulder of the FSW tool. The friction-stir-welded joint exhibited a lower strength than the base material and finally fractured along the paths through which the rim of the probe of the FSW tool had passed. These results clearly indicate that the fracture behavior of the friction-stir-welded Mg alloy was dominated by geometric softening in the SAZ.</t>
  </si>
  <si>
    <t>[Inoue, Shin-ichi; Yamasaki, Michiaki; Kawamura, Yoshihito; Terasaki, Hidenori] Kumamoto Univ, Magnesium Res Ctr, Chuo Ku, 2-39-1 Kurokami, Kumamoto 8608555, Japan; [Yamasaki, Michiaki; Kawamura, Yoshihito] Kumamoto Univ, Grad Sch Sci &amp; Technol, Dept Mat Sci &amp; Appl Chem, Chuo Ku, 2-39-1 Kurokami, Kumamoto 8608555, Japan; [Ohata, Mitsuru] Osaka Univ, Grad Sch Engn, Div Mat &amp; Mfg Sci, 2-1 Yamadaoka, Suita, Osaka 5650871, Japan; [Kakiuchi, Shigeki] Toyama Ind Technol Ctr, 150 Futagami, Takaoka, Toyama 9330981, Japan; [Terasaki, Hidenori] Kumamoto Univ, Grad Sch Sci &amp; Technol, Dept Mech Syst Engn, Chuo Ku, 2-39-1 Kurokami, Kumamoto 8608555, Japan</t>
  </si>
  <si>
    <t>Kumamoto University; Kumamoto University; Osaka University; Kumamoto University</t>
  </si>
  <si>
    <t>Inoue, S (corresponding author), Kumamoto Univ, Magnesium Res Ctr, Chuo Ku, 2-39-1 Kurokami, Kumamoto 8608555, Japan.</t>
  </si>
  <si>
    <t>shinoue7@kumamoto-u.ac.jp</t>
  </si>
  <si>
    <t>Ohata, Mitsuru/KZU-9394-2024; Yamasaki, Michiaki/B-1123-2018</t>
  </si>
  <si>
    <t>JSPS KAKENHI [JP17H03431, JP18K04754, JP18H05476, JP18H05475]</t>
  </si>
  <si>
    <t>JSPS KAKENHI(Ministry of Education, Culture, Sports, Science and Technology, Japan (MEXT)Japan Society for the Promotion of ScienceGrants-in-Aid for Scientific Research (KAKENHI))</t>
  </si>
  <si>
    <t>This study was supported by JSPS KAKENHI for Scientific Research B (Grant No. JP17H03431), C (JP18K04754), and Innovative Areas MFS Materials Science (JP18H05476 and JP18H05475).</t>
  </si>
  <si>
    <t>10.1016/j.msea.2020.140090</t>
  </si>
  <si>
    <t>OP7FW</t>
  </si>
  <si>
    <t>WOS:000588251700002</t>
  </si>
  <si>
    <t>Jonda, E; Latka, L</t>
  </si>
  <si>
    <t>Jonda, Ewa; Latka, Leszek</t>
  </si>
  <si>
    <t>Comparative Analysis of Mechanical Properties of WC-Based Cermet Coatings Sprayed by HVOF onto AZ31 Magnesium Alloy Substrates</t>
  </si>
  <si>
    <t>cermet coating; HVOF spraying; magnesium alloy AZ31; microstructure; mechanical properties; indentation test; fracture toughness; microhardness; tungsten carbide</t>
  </si>
  <si>
    <t>WEAR; MICROSTRUCTURE; RESISTANCE; EROSION</t>
  </si>
  <si>
    <t>Magnesium alloys are very interesting engineering materials due to their very high strength to density ratio (the best among metallic alloys). However, because of low hardness as well as low resistance against erosion, abrasion and corrosion, their applications in the industry is very limited. In order to improve mechanical performances, deposition of hardening coating by thermal spraying was proposed. In this work, the WC-based coatings with different binder (Co or Ni) and co-hardening additives (Cr or Cr3C2) manufactured by high velocity oxy-fuel (HVOF) were studied. These coatings were deposited onto AZ31 magnesium alloy. The crucial problem is obtaining good-adhered coating without damage the substrate, because of relatively low temperature resistance of magnesium alloys (about 300 degrees C). To solve this problem, HVOF method, which is low temperature and high velocity, was proposed. Also an important role plays process parameters (e.g. spray distance, fuel medium, type of nozzle). The goal of the study was to compare three types of cermet coatings manufactured from commercially available powders (WC-Co, WC-Co-Cr and WC-Cr3C2-Ni) in terms of their microstructure features, microhardness, instrumented indentation and fracture toughness. Results revealed that selected process parameters made it possible to obtain well-adhered coating with good fulfillment of the surface unevenness of the AZ31 substrate. The most noticeable effect was influence of cobalt matrix on higher hardness (1.4 - 1.6 GPa) and Young modulus (330 - 340 GPa) of deposited coatings in compare to the nickel matrix ones (1.2 GPa and 305 GPa, respectively). The same trend was observed in case of fracture toughness, c.a. 6.5 MPa.m(1/2) for Co-matrix and 4.9 MPa.m(1/2) for Ni-matrix.</t>
  </si>
  <si>
    <t>[Jonda, Ewa] Silesian Tech Univ, Dept Engn Mat &amp; Biomat, Konarskiego St 18a, PL-44100 Gliwice, Poland; [Latka, Leszek] Wroclaw Univ Sci &amp; Technol, Fac Mech Engn, Dept Met Forming Welding &amp; Metrol, Lukasiewicza St 5, PL-50371 Wroclaw, Poland</t>
  </si>
  <si>
    <t>Silesian University of Technology; Wroclaw University of Science &amp; Technology</t>
  </si>
  <si>
    <t>Jonda, E (corresponding author), Silesian Tech Univ, Dept Engn Mat &amp; Biomat, Konarskiego St 18a, PL-44100 Gliwice, Poland.</t>
  </si>
  <si>
    <t>ewa.jonda@polsl.pl</t>
  </si>
  <si>
    <t>Łatka, Leszek/ABG-5693-2020</t>
  </si>
  <si>
    <t>Latka, Leszek/0000-0002-5236-5349</t>
  </si>
  <si>
    <t>Ministry of Science and Higher Education of Poland [DEC -2019/03/X/ST5/00830]</t>
  </si>
  <si>
    <t>Ministry of Science and Higher Education of Poland(Ministry of Science and Higher Education, Poland)</t>
  </si>
  <si>
    <t>These investigations were financed by the Ministry of Science and Higher Education of Poland, Grant DEC -2019/03/X/ST5/00830.</t>
  </si>
  <si>
    <t>FAC MECHANICAL ENG, NADBYSTRZYCKA 38 D, LUBLIN, 20618, POLAND</t>
  </si>
  <si>
    <t>10.12913/22998624/135979</t>
  </si>
  <si>
    <t>SL9TW</t>
  </si>
  <si>
    <t>WOS:000657258000007</t>
  </si>
  <si>
    <t>Laska, A; Szkodo, M</t>
  </si>
  <si>
    <t>Laska, Aleksandra; Szkodo, Marek</t>
  </si>
  <si>
    <t>Manufacturing Parameters, Materials, and Welds Properties of Butt Friction Stir Welded Joints-Overview</t>
  </si>
  <si>
    <t>friction stir welding; FSW; solid type welding; mechanical properties; weld strength</t>
  </si>
  <si>
    <t>TOOL PIN PROFILE; STRAIN-HARDENING BEHAVIOR; 6061-T6 ALUMINUM-ALLOY; AZ31B MG ALLOY; MECHANICAL-PROPERTIES; MAGNESIUM ALLOY; MICROSTRUCTURAL EVOLUTION; PURE COPPER; TENSILE-STRENGTH; SHOULDER DIAMETER</t>
  </si>
  <si>
    <t>The modern and eco-friendly friction stir welding (FSW) method allows the combination of even such materials that are considered to be non-weldable. The development of FSW technology in recent years has allowed a rapid increase in the understanding of the mechanism of this process and made it possible to perform the first welding trials of modern polymeric and composite materials, the joining of which was previously a challenge. The following review work focuses on presenting the current state of the art on applying this method to particular groups of materials. The paper has been divided into subchapters focusing on the most frequently used construction materials, with particular emphasis on their properties, applications, and usage of the FSW method for these materials. Mechanisms of joint creation are discussed, and the microstructure of joints and the influence of material characteristics on the welding process are described. The biggest problems observed during FSW of these materials and potential causes of their occurrence are quoted. The influence of particular parameters on the properties of manufactured joints for each group of materials is discussed on the basis of a wide literature review.</t>
  </si>
  <si>
    <t>[Laska, Aleksandra; Szkodo, Marek] Gdansk Univ Technol, Fac Mech Engn, Dept Mat Engn &amp; Bonding, Narutowicza 11-12, PL-80233 Gdansk, Poland</t>
  </si>
  <si>
    <t>Fahrenheit Universities; Gdansk University of Technology</t>
  </si>
  <si>
    <t>Laska, A (corresponding author), Gdansk Univ Technol, Fac Mech Engn, Dept Mat Engn &amp; Bonding, Narutowicza 11-12, PL-80233 Gdansk, Poland.</t>
  </si>
  <si>
    <t>aleksandra.laska@pg.edu.pl; mszkodo@pg.edu.pl</t>
  </si>
  <si>
    <t>Mirowska, Aleksandra/GRO-5857-2022; Szkodo, Marek/M-5586-2018</t>
  </si>
  <si>
    <t>Mirowska, Aleksandra/0000-0002-4872-3959; Szkodo, Marek/0000-0002-4210-0718</t>
  </si>
  <si>
    <t>10.3390/ma13214940</t>
  </si>
  <si>
    <t>OR0VG</t>
  </si>
  <si>
    <t>WOS:000589195200001</t>
  </si>
  <si>
    <t>Suresh, S; Venkatesan, K; Natarajan, E; Rajesh, S</t>
  </si>
  <si>
    <t>Suresh, S.; Venkatesan, K.; Natarajan, Elango; Rajesh, S.</t>
  </si>
  <si>
    <t>Performance Analysis of Nano Silicon Carbide Reinforced Swept Friction Stir Spot Weld Joint in AA6061-T6 Alloy</t>
  </si>
  <si>
    <t>SILICON</t>
  </si>
  <si>
    <t>Swept friction stir spot welding; SiC nanoparticles; Multi-response optimization; Grey relational analysis; Lap shear strength; Microhardness</t>
  </si>
  <si>
    <t>MECHANICAL-PROPERTIES; FATIGUE BEHAVIOR; AZ31 MAGNESIUM; ALUMINUM; OPTIMIZATION; SURFACE; MICROSTRUCTURE; COMPOSITES; PARAMETERS; AA2024-T3</t>
  </si>
  <si>
    <t>Swept friction stir spot welding (SFSSW) is one of the preferred welding methods used in joining metals. The application of this joining process is limited by path deviation, insufficient tool plunging and vibrations caused by high torque and force during the welding. In order to improve the weld strength and weld repeatability, the optimum process parameters of SFSSW of aluminium 6061-T6 alloy were investigated through Grey rational analysis. Initially, Taguchi L-16 array consisting of diameter of guide hole, tool rotational and traverse speeds was developed and experiments were conducted by filling guide hole with Silicon Carbide nanoparticles. Grey relational analysis of the experiments reports that guide hole diameter = 3 mm, rotational speed = 1600 rpm and traverse speed = 20 mm/min are found to be optimal parameters for attaining the maximum lap shear strength and hardness. The cause-and-effect analysis of data reports that the amount of SiC added to the guide hole is the most significant factor influencing the weld strength. Furthermore, mechanical and metallurgical characterisation of weld samples prepared at optimum condition were compared with neat samples. The microstructural analysis of stir zone and the fractured area were also presented. The addition of nanoparticles and use of predicted optimum weld condition results homogeneous distribution, refined grains in the stir zone that causes a noteworthy increase in the weld strength.</t>
  </si>
  <si>
    <t>[Suresh, S.] Jayalakshmi Inst Technol, Dept Mech Engn, Thoppur, India; [Venkatesan, K.] Govt Coll Engn, Dept Met Engn, Salem, India; [Natarajan, Elango] UCSI Univ, Fac Engn, Kuala Lumpur, Malaysia; [Rajesh, S.] Knowledge Inst Technol, Dept Mech Engn, Salem, India</t>
  </si>
  <si>
    <t>UCSI University</t>
  </si>
  <si>
    <t>Suresh, S (corresponding author), Jayalakshmi Inst Technol, Dept Mech Engn, Thoppur, India.</t>
  </si>
  <si>
    <t>suresh.mjl@gmail.com</t>
  </si>
  <si>
    <t>K, Venkatesan/JYP-9243-2024; NATARAJAN, ELANGO/O-9904-2018; , SURESH.S/AAH-5996-2021</t>
  </si>
  <si>
    <t>NATARAJAN, ELANGO/0000-0003-1215-0789; , SURESH.S/0000-0001-8840-0786</t>
  </si>
  <si>
    <t>DORDRECHT</t>
  </si>
  <si>
    <t>VAN GODEWIJCKSTRAAT 30, 3311 GZ DORDRECHT, NETHERLANDS</t>
  </si>
  <si>
    <t>1876-990X</t>
  </si>
  <si>
    <t>1876-9918</t>
  </si>
  <si>
    <t>SILICON-NETH</t>
  </si>
  <si>
    <t>Silicon</t>
  </si>
  <si>
    <t>10.1007/s12633-020-00751-4</t>
  </si>
  <si>
    <t>Chemistry, Physical; Materials Science, Multidisciplinary</t>
  </si>
  <si>
    <t>Chemistry; Materials Science</t>
  </si>
  <si>
    <t>UW8UJ</t>
  </si>
  <si>
    <t>WOS:000587028200001</t>
  </si>
  <si>
    <t>Liu, FJ; Ji, Y; Sun, ZY; Liu, JB; Bai, YX; Shen, ZK</t>
  </si>
  <si>
    <t>Liu, Fenjun; Ji, Yan; Sun, Zhiyong; Liu, Jianbo; Bai, Yanxia; Shen, Zhikang</t>
  </si>
  <si>
    <t>Enhancing corrosion resistance and mechanical properties of AZ31 magnesium alloy by friction stir processing with the same speed ratio</t>
  </si>
  <si>
    <t>AZ31 alloy; FSP; Microstructure evolution; Precipitates; Corrosion performance; Mechanical properties</t>
  </si>
  <si>
    <t>TENSILE PROPERTIES; MICROSTRUCTURE EVOLUTION; BEHAVIOR; REFINEMENT; TEXTURE</t>
  </si>
  <si>
    <t>Friction stir processing (FSP) using the same speed ratio was introduced as an alternative method to process AZ31 magnesium alloy sheets to enhance their corrosion performance and mechanical properties. In addition to the mechanical properties, the microstructure evolution and corrosion performance of the stirred zone (SZ) were investigated using EBSD, TEM, an electronic universal testing machine and an electrochemical workstation. In addition to being significantly finer and higher than that of the AZ31 alloy, the mean grain size and the number of beta-Al12Mg17 precipitates in the SZ, respectively, gradually increased as the processing speed increased. The homogeneity and dispersion of the beta-Al12Mg17 precipitates in the SZ increased due to a sufficient heat input caused by increasing the processing speed. In addition to slight changes in the mechanical properties, high-speed FSP, and especially FSP with a high rotation speed, obviously improved the corrosion performance of the AZ31 alloy due to the formation of homogenized and diffused distribution of beta-Al12Mg17 precipitates. The SZ obtained at 5000 rpm and 125 mm/min exhibited excellent corrosion resistance. The corrosion potential of the SZ increased from -1.563 V to -1.230 V, and the corrosion current reduced from 1.55 x 10(-4) A to 2.87 x 10 (5 )A compared to those of the as-received AZ31 alloy. (C) 2020 Elsevier B.V. All rights reserved.</t>
  </si>
  <si>
    <t>[Liu, Fenjun; Ji, Yan; Sun, Zhiyong; Liu, Jianbo; Bai, Yanxia] Yulin Univ, Coll Energy Engn, Yulin 719000, Peoples R China; [Shen, Zhikang] Northwestern Polytech Univ, Shaanxi Key Lab Frict Welding Technol, Xian 710072, Peoples R China; [Shen, Zhikang] Univ Waterloo, Ctr Adv Mat Joining, Waterloo, ON, Canada</t>
  </si>
  <si>
    <t>Yulin University; Northwestern Polytechnical University; University of Waterloo</t>
  </si>
  <si>
    <t>Liu, FJ (corresponding author), Yulin Univ, Coll Energy Engn, Yulin 719000, Peoples R China.</t>
  </si>
  <si>
    <t>National Natural Science Foundation of China [51861034, 51975479, 51601167]; Natural Science Foundation of Shaanxi Province [2019SF-271, 2018GY-129, 2018KJXX-037, 2016KTZDGY-04-03]; Fundamental Research Funds for the Central Universities [3102019QD0404]</t>
  </si>
  <si>
    <t>National Natural Science Foundation of China(National Natural Science Foundation of China (NSFC)); Natural Science Foundation of Shaanxi Province(Natural Science Foundation of Shaanxi Province); Fundamental Research Funds for the Central Universities(Fundamental Research Funds for the Central Universities)</t>
  </si>
  <si>
    <t>The authors acknowledge funding from the National Natural Science Foundation of China [No. 51861034, 51975479 and 51601167], the Natural Science Foundation of Shaanxi Province [No. 2019SF-271, 2018GY-129, 2018KJXX-037 and 2016KTZDGY-04-03], and the Fundamental Research Funds for the Central Universities [No. 3102019QD0404].</t>
  </si>
  <si>
    <t>10.1016/j.jallcom.2020.154452</t>
  </si>
  <si>
    <t>KZ9CU</t>
  </si>
  <si>
    <t>WOS:000523555300051</t>
  </si>
  <si>
    <t>Microstructural and Mechanical Behaviour Evaluation of Mg-Al-Zn Alloy Friction Stir Welded Joint</t>
  </si>
  <si>
    <t>INTERNATIONAL JOURNAL OF AUTOMOTIVE AND MECHANICAL ENGINEERING</t>
  </si>
  <si>
    <t>Mg-Al-Zn alloy; Friction stir welding; Tensile strength; Microstructure; Post welding heat treatment</t>
  </si>
  <si>
    <t>AZ31B MAGNESIUM ALLOY; TOOL PIN PROFILE; TENSILE PROPERTIES; PROCESS PARAMETERS; AZ91; METALS; DEFECTS; FLOW</t>
  </si>
  <si>
    <t>The weight reduction concept is most effective to reduce the emissions of greenhouse gases from vehicles, which also improves fuel efficiency. Amongst lightweight materials, magnesium alloys are attractive to the automotive sector as a structural material. Welding feasibility of magnesium alloys acts as an influential role in its usage for lightweight prospects. Friction stir welding (FSW) is an appropriate technique as compared to other welding techniques to join magnesium alloys. Field of friction stir welding is emerging in the current scenario. The friction stir welding technique has been selected to weld AZ91 magnesium alloys in the current research work. The microstructure and mechanical characteristics of the produced FSW butt joints have been investigated. Further, the influence of post welding heat treatment (at 260 degrees C for 1 h) on these properties has also been examined. Post welding heat treatment (PWHT) resulted in the improvement of the grain structure of weld zones which affected the mechanical performance of the joints. After heat treatment, the tensile strength and elongation of the joint increased by 12.6 % and 31.9 % respectively. It is proven that after PWHT, the microhardness of the stir zone reduced and a comparatively smoothened microhardness profile of the FSW joint obtained. No considerable variation in the location of the tensile fracture was witnessed after PWHT. The results show that the impact toughness of the weld joints further decreases after post welding heat treatment.</t>
  </si>
  <si>
    <t>[Singh, Kulwant] Guru Kashi Univ, Talwandi Sabo, Bathinda, India; [Singh, Gurbhinder] Anand Coll Engn &amp; Management, Kapurthala, India; [Singh, Harmeet] Guru Nanak Dev Engn Coll, Ludhiana, Punjab, India</t>
  </si>
  <si>
    <t>Singh, K (corresponding author), Guru Kashi Univ, Talwandi Sabo, Bathinda, India.</t>
  </si>
  <si>
    <t>2229-8649</t>
  </si>
  <si>
    <t>2180-1606</t>
  </si>
  <si>
    <t>INT J AUTOMO MECH E</t>
  </si>
  <si>
    <t>Int. J. Automot. Mech. Eng</t>
  </si>
  <si>
    <t>10.15282/ijame.17.3.2020.08.0612</t>
  </si>
  <si>
    <t>OH8YK</t>
  </si>
  <si>
    <t>WOS:000582876900008</t>
  </si>
  <si>
    <t>Garg, A; Bhattacharya, A</t>
  </si>
  <si>
    <t>Garg, Ashu; Bhattacharya, Anirban</t>
  </si>
  <si>
    <t>Friction stir spot welding of AA6061-T6 and Cu with preheating: Strength and failure behavior at different test temperatures</t>
  </si>
  <si>
    <t>Friction stir spot welding; Preheating; Test temperature; Microstructure; Intermetallic compounds; Lap shear force; Fractography</t>
  </si>
  <si>
    <t>AZ31 MAGNESIUM ALLOY; ALUMINUM-ALLOY; MECHANICAL-PROPERTIES; PROCESS PARAMETERS; MICROSTRUCTURE EVOLUTION; TENSILE PROPERTIES; BRITTLE STRUCTURES; DISSIMILAR JOINTS; COPPER INFLUENCE; PURE COPPER</t>
  </si>
  <si>
    <t>In the current study, the influence of test temperatures was investigated on lap shear strength and fracture behavior of dissimilar and similar friction stir spot-welded (FSSW) joints between Cu and AA6061-T6 sheets prepared without and with employing additional heating. Formation and distribution of intermetallic compounds (IMCs) in Cu-AA6061 FSSW joints was further appraised. An increase in maximum lap shear force was observed in Cu-AA6061 and Cu-Cu joints when preheating was employed. Lap shear force decreased with increase in test temperature for Cu-AA6061 joints prepared without preheating; however, for joints prepared employing preheating, the lap strength increased from 25 to 50 degrees C following a slight drop at 100 degrees C test temperature. For Cu-Cu joints, lap shear force also increased with test temperature for the range studied in the present work. X-ray diffraction, and energy dispersive spectroscopy analysis illustrates the formation of IMCs in the form of Al2Cu and Al(4)Cu(9)in Cu-AA6061 and oxides in Cu-Cu joints. The interface failure from IMC rich regions in dissimilar joints was observed whereas similar joints failed under plug failure. Intermittently, thick IMC layer was observed in dissimilar Cu-AA6061 joint prepared with preheating. Presence of tearing/rupture from oxide dominated intermetallic region observed in Cu-AA6061 FSSW joints whereas dimples and micro-voids were noted in Cu-Cu joints.</t>
  </si>
  <si>
    <t>[Garg, Ashu; Bhattacharya, Anirban] Indian Inst Technol Patna, Dept Mech Engn, Patna, Bihar, India</t>
  </si>
  <si>
    <t>Indian Institute of Technology System (IIT System); Indian Institute of Technology (IIT) - Patna</t>
  </si>
  <si>
    <t>Garg, A (corresponding author), Indian Inst Technol Patna, Dept Mech Engn, Patna, Bihar, India.</t>
  </si>
  <si>
    <t>ashu.pme16@iitp.ac.in</t>
  </si>
  <si>
    <t>Garg, Ashu/AAZ-2772-2021</t>
  </si>
  <si>
    <t>10.1007/s00170-020-05498-1</t>
  </si>
  <si>
    <t>LY2JH</t>
  </si>
  <si>
    <t>WOS:000540345900024</t>
  </si>
  <si>
    <t>Xu, C; Zhang, LZ</t>
  </si>
  <si>
    <t>Xu, Chuan; Zhang, Lizhi</t>
  </si>
  <si>
    <t>Characterizations of TIG welded MB3/AZ80 joint using various filler wires</t>
  </si>
  <si>
    <t>welding; magnesium; microstructures; mechanical properties</t>
  </si>
  <si>
    <t>MAGNESIUM ALLOY AZ31B; MECHANICAL-PROPERTIES; BRAZED JOINT; MICROSTRUCTURE; RESISTANCE</t>
  </si>
  <si>
    <t>In this study, the MB3 and AZ80 Mg alloys were welded by tungsten inert gas welding process with different filler wires. The influences of Al content in filler metal on weld morphologies, microstructure and mechanical performances were studied. Experimental results reveal that the seam width of joint increased with the improvement of welding current and pores occurred in the weld seam with excessive heat input. In the weld seam zone, a great deal of Mg17Al12 precipitated phases occurred owing to the Al element in filler wire, which resulted in the enhanced metallurgical bonding and the increased micro hardness. The maximum tensile strength of 208 MPa was obtained with optimal current of 80 A and AZ61 filler wire, representing an 85% joining efficiency relative to MB3 Mg alloy parent plate. And fracture occurred at weld seam zone, revealing the potential point of joint strength improvement.</t>
  </si>
  <si>
    <t>[Xu, Chuan] Yangtze Normal Univ, Coll Mat Sci &amp; Engn, Chongqing 408100, Peoples R China; [Zhang, Lizhi] Beibu Gulf Univ, Guangxi Ship Digital Design &amp; Adv Mfg Res Ctr Eng, Guangxi, Qinzhou, Peoples R China</t>
  </si>
  <si>
    <t>Yangtze Normal University; Beibu Gulf University</t>
  </si>
  <si>
    <t>Zhang, LZ (corresponding author), Beibu Gulf Univ, Guangxi Ship Digital Design &amp; Adv Mfg Res Ctr Eng, Guangxi, Qinzhou, Peoples R China.</t>
  </si>
  <si>
    <t>zlizhi88@gmail.com</t>
  </si>
  <si>
    <t>Zhang, L./AFS-0508-2022</t>
  </si>
  <si>
    <t>Guangxi Science and Technology Plan [GuikeAD19245024]; Chongqing Municipal Education Commission [KJQN201901416]; Yangtze Normal University [0107/011160023]</t>
  </si>
  <si>
    <t>Guangxi Science and Technology Plan; Chongqing Municipal Education Commission; Yangtze Normal University</t>
  </si>
  <si>
    <t>The authors gratefully acknowledge the financial support provided by the Guangxi Science and Technology Plan (GuikeAD19245024), Chongqing Municipal Education Commission (Grant No. KJQN201901416), and the Yangtze Normal University (Grant No. 0107/011160023).</t>
  </si>
  <si>
    <t>10.1088/2053-1591/ab7408</t>
  </si>
  <si>
    <t>LQ8CP</t>
  </si>
  <si>
    <t>WOS:000535225600005</t>
  </si>
  <si>
    <t>Ren, WJ; Xin, RL; Tan, C; Liu, DJ</t>
  </si>
  <si>
    <t>Ren, Weijie; Xin, Renlong; Tan, Chuan; Liu, Dejia</t>
  </si>
  <si>
    <t>Texture Related Inhomogeneous Deformation and Fracture Localization in Friction-Stir-Welded Magnesium Alloys: A Review</t>
  </si>
  <si>
    <t>FRONTIERS IN MATERIALS</t>
  </si>
  <si>
    <t>friction stir welding; magnesium alloy; texture; localized deformation; fracture</t>
  </si>
  <si>
    <t>STRAIN RATE SUPERPLASTICITY; MECHANICAL-PROPERTIES; MG ALLOY; TENSILE BEHAVIOR; MICROSTRUCTURAL EVOLUTION; NONUNIFORM DEFORMATION; JOINT PERFORMANCE; PART II; AZ31; STRESS</t>
  </si>
  <si>
    <t>Friction stir welding (FSW) is a solid-state joining technique, which can avoid surface distortion and grain coarsening, and is very suitable for the joining of magnesium (Mg) alloys. However, a pronounced and inhomogeneous deformation texture was usually formed in the stir zone (SZ) of Mg welds. This has significant effect on the joint strength and fracture behavior of FSW Mg joints. In this review, microstructure and texture evolutions in weld zone (WZ) are analyzed based on the electron backscatter diffraction (EBSD) data. Schmid factor (SF) changes for slip and extension twinning were observed and discussed. The localized plastic deformation and fracture mechanisms of Mg welds are analyzed. In addition, some methods for improving the joint strength of FSW Mg welds are tested. Finally, the research direction of FSW Mg alloys in the future is determined.</t>
  </si>
  <si>
    <t>[Ren, Weijie; Xin, Renlong; Tan, Chuan] Chongqing Univ, Coll Mat Sci &amp; Engn, Joint Int Lab Light Alloys MOE, Chongqing, Peoples R China; [Liu, Dejia] East China Jiaotong Univ, Coll Mat Sci &amp; Engn, Nanchang, Jiangxi, Peoples R China</t>
  </si>
  <si>
    <t>Chongqing University; East China Jiaotong University</t>
  </si>
  <si>
    <t>Xin, RL (corresponding author), Chongqing Univ, Coll Mat Sci &amp; Engn, Joint Int Lab Light Alloys MOE, Chongqing, Peoples R China.</t>
  </si>
  <si>
    <t>rixin@cqu.edu.cn</t>
  </si>
  <si>
    <t>National Key Research and Development Program of China [2016YFB0301102]; National Natural Science Foundation of China [51571045, 51871036, 51421001]</t>
  </si>
  <si>
    <t>This project was financially supported by the National Key Research and Development Program of China (2016YFB0301102) and the National Natural Science Foundation of China (Project Nos. 51571045, 51871036, and 51421001).</t>
  </si>
  <si>
    <t>2296-8016</t>
  </si>
  <si>
    <t>FRONT MATER</t>
  </si>
  <si>
    <t>Front. Mater.</t>
  </si>
  <si>
    <t>JAN 9</t>
  </si>
  <si>
    <t>10.3389/fmats.2019.00339</t>
  </si>
  <si>
    <t>KE8YC</t>
  </si>
  <si>
    <t>WOS:000508834200001</t>
  </si>
  <si>
    <t>Bagheri, B; Abbasi, M; Dadaei, M</t>
  </si>
  <si>
    <t>Bagheri, Behrouz; Abbasi, Mahmoud; Dadaei, Mostafa</t>
  </si>
  <si>
    <t>Effect of Water Cooling and Vibration on the Performances of Friction-Stir-Welded AA5083 Aluminum Joints</t>
  </si>
  <si>
    <t>Friction stir welding; Vibration; Cooling; Hardness; Corrosion</t>
  </si>
  <si>
    <t>STRAIN-HARDENING BEHAVIOR; STRESS-CORROSION CRACKING; AZ31 MAGNESIUM ALLOY; MECHANICAL-PROPERTIES; TEMPERATURE DISTRIBUTION; ULTRASONIC VIBRATIONS; PLASTIC-DEFORMATION; MICROSTRUCTURE; PARAMETERS; STRENGTH</t>
  </si>
  <si>
    <t>In this work, friction stir welding of Al5083 joining under different welding conditions was investigated. The vibration was applied by the motor into the fixture located under the workpiece while the cooling condition flows through a canal in the fixture under the weld line. The results indicated that water reduces the temperature distribution for all thermocouples. The microstructure of the stir zone for different welding conditions showed that the grain size reduces when water and vibration were applied simultaneously. The results showed that mechanical properties such as tensile test, hardness, formability index, and fracture surface of friction stir vibration welding with the cooling improve in comparison with those samples from other welding conditions. This was related to the development of smaller grains, higher strain rate, and lower input heat into the workpiece as vibration and water system were applied. Finally, the corrosion behaviors of samples under different welding conditions were analyzed.</t>
  </si>
  <si>
    <t>[Bagheri, Behrouz] Amirkabir Univ Technol, Dept Min &amp; Met, Tehran, Iran; [Abbasi, Mahmoud] Univ Kashan, Fac Engn, Kashan, Iran; [Dadaei, Mostafa] Chaharmahal Bakhtiari Automot Sheet Co, Chaharmahal Bakhtiari, Iran</t>
  </si>
  <si>
    <t>Amirkabir University of Technology; University Kashan</t>
  </si>
  <si>
    <t>b.bagheri@aut.ac.ir; mostafa.dadaei@yahoo.com</t>
  </si>
  <si>
    <t>Dadaei, Mostafa/AAP-5137-2021</t>
  </si>
  <si>
    <t>10.1007/s13632-019-00606-4</t>
  </si>
  <si>
    <t>JAN 2020</t>
  </si>
  <si>
    <t>KT8WZ</t>
  </si>
  <si>
    <t>WOS:000505390300002</t>
  </si>
  <si>
    <t>Krishnan, M; Subramaniam, S</t>
  </si>
  <si>
    <t>Krishnan, Manigandan; Subramaniam, Senthilkumar</t>
  </si>
  <si>
    <t>INVESTIGATIONS ON FORCE GENERATION AND JOINT PROPERTIES OF DISSIMILAR THICKNESS FRICTION STIR CORNER WELDED AA 5086 ALLOY</t>
  </si>
  <si>
    <t>ENGINEERING REVIEW</t>
  </si>
  <si>
    <t>Friction stir welding; Corner joint; Dissimilar thickness; Microstructure; Tensile strength; Hardness</t>
  </si>
  <si>
    <t>MECHANICAL-PROPERTIES; ALUMINUM-ALLOY; MICROSTRUCTURE; AZ31B</t>
  </si>
  <si>
    <t>The force generation, joint mechanical and metallurgical properties of friction stir corner welded non-heat treatable AA 5086 aluminum alloy are investigated in this paper. The friction stir welding process is carried out with the plate thicknesses of 6 mm and 4 mm. The welding speed, tool rotational speed and tool plunge depth were considered as the process parameters to conduct the welding experiments. The machine spindle motor current consumption and tool down force generation during friction stir welding were analyzed. The microstructures of various joint regions were observed. The tensile samples revealed the tensile strength of 197 MPa with tool rotational and welding speeds of 1,000 rev/min and 150 mm/min respectively, which is 78 % of parent material tensile strength. A maximum micro hardness of 98 HV was observed at thermomechanically joint affected zone, which was welded with tool rotation of 1,000 rev/min and welding speed of 190 mm/min.</t>
  </si>
  <si>
    <t>[Krishnan, Manigandan; Subramaniam, Senthilkumar] VIT Univ, Sch Mech Engn, Vellore 632014, Tamil Nadu, India</t>
  </si>
  <si>
    <t>Krishnan, M (corresponding author), VIT Univ, Sch Mech Engn, Vellore 632014, Tamil Nadu, India.</t>
  </si>
  <si>
    <t>manivitphd@gmail.com</t>
  </si>
  <si>
    <t>Subramaniam, Senthil Kumar/AAN-6766-2021; Krishnan, Manigandan/AAF-6309-2020</t>
  </si>
  <si>
    <t>S, Senthil Kumar/0000-0002-8765-1652; K, Manigandan/0000-0001-5646-6027</t>
  </si>
  <si>
    <t>UNIV RIJEKA, FAC ENGINEERING</t>
  </si>
  <si>
    <t>RIJEKA</t>
  </si>
  <si>
    <t>VUKOVARSKA 58, RIJEKA, 51000, CROATIA</t>
  </si>
  <si>
    <t>1330-9587</t>
  </si>
  <si>
    <t>1849-0433</t>
  </si>
  <si>
    <t>ENG REV</t>
  </si>
  <si>
    <t>Eng. Rev.</t>
  </si>
  <si>
    <t>10.30765/er.40.1.09</t>
  </si>
  <si>
    <t>KJ2HW</t>
  </si>
  <si>
    <t>WOS:000511879800009</t>
  </si>
  <si>
    <t>Giorjao, RAR; Monlevade, EF; Avila, JA; Tschiptschin, AP</t>
  </si>
  <si>
    <t>Giorjao, R. A. R.; Monlevade, E. F.; Avila, J. A.; Tschiptschin, A. P.</t>
  </si>
  <si>
    <t>Numerical modeling of flow stress and grain evolution of an Mg AZ31B alloy based on hot compression tests</t>
  </si>
  <si>
    <t>AZ31B; Isothermal compression; Dynamic recrystallization; Finite element modeling; Gleeble simulation</t>
  </si>
  <si>
    <t>DYNAMIC RECRYSTALLIZATION KINETICS; HIGH-TEMPERATURE DEFORMATION; MAGNESIUM ALLOY; BEHAVIOR; AZ61; MICROSTRUCTURE; SIMULATION</t>
  </si>
  <si>
    <t>Magnesium alloys offer a wide range of applications in modern lightweight structures, although the correct forming parameters need to be found to reach a good combination of fine microstructure and the required mechanical properties. Several discrete and statistical methods have been proposed to simulate the dynamic recrystallization process and adopted to study microstructural evolution. However, the materials parameters necessary to develop these models are not widely available. Hence, industrial evaluation of these parameters is complex, unpractical for several types of material and time consuming for daily industrial applications. In that way, the thermomechanical behavior and grain size evolution modeling of the AZ31 alloy are proposed using isothermal compression data. Parameters to calculate coupled stress-strain-temperature parameters, dynamic recrystallization, volume fraction and grain size were obtained from the stress-strain curves. Then, the data were input in Deform-3D software to simulate the hot deformation process and verify with experimental data the consistency of the values obtained. Measured grains size agreed with the conducted modeling, showing the reliability of strain-stress and grain size data on predicting dynamic recrystallization phenomena.</t>
  </si>
  <si>
    <t>[Giorjao, R. A. R.] Ohio State Univ, Welding Engn, 1248 Arthur Adams Dr, Columbus, OH 43221 USA; [Giorjao, R. A. R.; Monlevade, E. F.; Tschiptschin, A. P.] Univ Sao Paulo, Met &amp; Mat Engn Dept, Ave Prof Mello Moraes 2463, BR-05508030 Sao Paulo, SP, Brazil; [Avila, J. A.] UNESP Sao Paulo State Univ, Campus Sao Joao Boa Vista,Ave Prof Isette Correa, BR-13876750 Sao Joao Da Boa Vista, SP, Brazil</t>
  </si>
  <si>
    <t>University System of Ohio; Ohio State University; Universidade de Sao Paulo; Universidade Estadual Paulista</t>
  </si>
  <si>
    <t>Avila, JA (corresponding author), UNESP Sao Paulo State Univ, Campus Sao Joao Boa Vista,Ave Prof Isette Correa, BR-13876750 Sao Joao Da Boa Vista, SP, Brazil.</t>
  </si>
  <si>
    <t>Monlevade, Eduardo/H-1728-2012; Tschiptschin, Andre/F-7392-2012; Avila Avila, Julian Arnaldo/J-6982-2015</t>
  </si>
  <si>
    <t>Tschiptschin, Andre/0000-0002-1806-2010; Franco de Monlevade, Eduardo/0000-0001-5968-9955; Avila Avila, Julian Arnaldo/0000-0002-5893-4725</t>
  </si>
  <si>
    <t>DEC 18</t>
  </si>
  <si>
    <t>10.1007/s40430-019-2146-4</t>
  </si>
  <si>
    <t>KW5BM</t>
  </si>
  <si>
    <t>WOS:000521179900004</t>
  </si>
  <si>
    <t>Baradarani, F; Mostafapour, A; Shalvandi, M</t>
  </si>
  <si>
    <t>Baradarani, Faraz; Mostafapour, Amir; Shalvandi, Maghsoud</t>
  </si>
  <si>
    <t>Effect of ultrasonic assisted friction stir welding on microstructure and mechanical properties of AZ91-C magnesium alloy</t>
  </si>
  <si>
    <t>ultrasonic assisted friction stir welding; AZ91 magnesium alloy; microstructure; mechanical properties</t>
  </si>
  <si>
    <t>6061 ALUMINUM-ALLOY; TOOL PIN PROFILE; MG ALLOY; GRAIN-REFINEMENT; CORROSION BEHAVIOR; PROCESS PARAMETERS; ROTATIONAL SPEED; AZ31; AL; EVOLUTION</t>
  </si>
  <si>
    <t>The influence of ultrasonic vibrations on microstructure and mechanical properties of the AZ91-C magnesium alloy after ultrasonic assisted friction stir welding (UaFSW) in comparison with conventional friction stir welding (FSW) was investigated. The FSW was applied at the rotational speed of 1400 r/min and welding speed of 40 mm/min and no defects were observed. Using the same welding parameters, the process was carried out with inducing ultrasonic vibrations to the weld line at the amplitude of 15 mu m. The microstructure of the specimens was observed with optical and scanning electron microscopy. The results indicate that a very fine microstructure is obtained in UaFSW with respect to that of conventional FSW. Moreover, beta-Mg17Al12 coarse dendrites are segregated to very fine and partly spherical particles that homogeneously distribute in alpha-Mg matrix. This remarkably-modified morphology of microstructure attributed to severe plastic deformation comes from ultrasonic vibration and friction stirring effect. Tensile and hardness tests were performed to evaluate the mechanical properties of the welds. According to the results, the vibration greatly improves the mechanical properties of the conventional FSW joint. The tensile strength and hardness are increased from 195 MPa and HV 79 in conventional FSW to 225 MPa and HV 87 in UaFSW, respectively.</t>
  </si>
  <si>
    <t>[Baradarani, Faraz; Mostafapour, Amir; Shalvandi, Maghsoud] Univ Tabriz, Fac Mech Engn, Tabriz, Iran</t>
  </si>
  <si>
    <t>University of Tabriz</t>
  </si>
  <si>
    <t>Mostafapour, A (corresponding author), Univ Tabriz, Fac Mech Engn, Tabriz, Iran.</t>
  </si>
  <si>
    <t>a-mostafapur@tabrizu.ac.ir</t>
  </si>
  <si>
    <t>Mostafapour, Amir/0000-0001-5608-9831</t>
  </si>
  <si>
    <t>10.1016/S1003-6326(19)65159-9</t>
  </si>
  <si>
    <t>JZ1OX</t>
  </si>
  <si>
    <t>WOS:000504875200007</t>
  </si>
  <si>
    <t>Liu, WM; Yan, YF; Sun, T; Wu, SY; Shen, YF</t>
  </si>
  <si>
    <t>Liu, Wenming; Yan, Yinfei; Sun, Tao; Wu, Siyu; Shen, Yifu</t>
  </si>
  <si>
    <t>Influence of cooling water temperature on ME20M magnesium alloy submerged friction stir welding: a numerical and experimental study</t>
  </si>
  <si>
    <t>Submerged friction stir welding; ME20M magnesium alloy; Simulated; Microstructure; Mechanical properties</t>
  </si>
  <si>
    <t>MECHANICAL-PROPERTIES; RARE-EARTH; DYNAMIC RECRYSTALLIZATION; MICROSTRUCTURE EVOLUTION; BUTT JOINTS; SIMULATION; BEHAVIOR; AZ31; FSW; DEFORMATION</t>
  </si>
  <si>
    <t>Submerged friction stir welding on magnesium (Mg) alloy is investigated with limits in the past. ME20M is an important lightweight Mg alloy with enhanced yield strength and heat resistance that merits further research. In this paper, submerged friction stir welding of ME20M Mg alloy was carried out in different temperatures of cooling water. Three-dimensional numerical was employed to analyze the thermal field under the same weld conditions, and the numerical predictions were compared with the experimental results. The macrostructure, microstructure, tensile properties, and hardness are tested. The results show that the numerical results and the experimental results exhibits the same trends. By increasing the cooling water temperature, the grain size of the weld nugget increased, the tensile strength of the joint decreased, and the microhardness of the weld joint decreased. The largest tensile strength was 170.5 MPa, which was similar to 71.04% of the base metal. The highest and the lowest hardness values of the weld joint were obtained at the cooling water temperature of 15 degrees C and 75 degrees C, respectively, in the weld nugget and heat-affected zones.</t>
  </si>
  <si>
    <t>[Liu, Wenming; Yan, Yinfei; Sun, Tao; Wu, Siyu; Shen, Yifu] NUAA, Coll Mat Sci &amp; Technol, Jiangjun Rd 29, Nanjing 210016, Jiangsu, Peoples R China</t>
  </si>
  <si>
    <t>Shen, YF (corresponding author), NUAA, Coll Mat Sci &amp; Technol, Jiangjun Rd 29, Nanjing 210016, Jiangsu, Peoples R China.</t>
  </si>
  <si>
    <t>National Natural Science Foundation of China [51475232]</t>
  </si>
  <si>
    <t>The study work of this paper is supported by the National Natural Science Foundation of China (Grant No. 51475232).</t>
  </si>
  <si>
    <t>10.1007/s00170-019-04496-2</t>
  </si>
  <si>
    <t>JY1WP</t>
  </si>
  <si>
    <t>WOS:000504213000028</t>
  </si>
  <si>
    <t>Kayode, Oyindamola; Akinlabi, Esther Titilayo</t>
  </si>
  <si>
    <t>An overview on joining of aluminium and magnesium alloys using friction stir welding (FSW) for automotive lightweight applications</t>
  </si>
  <si>
    <t>aluminium; automobile application; friction stir welding; lightweight; magnesium; multi-materials</t>
  </si>
  <si>
    <t>MECHANICAL-PROPERTIES; TENSILE PROPERTIES; TOOL GEOMETRY; DISSIMILAR AL; MG ALLOY; MICROSTRUCTURE; AZ31; 6061-T6; AA6061-T6; EVOLUTION</t>
  </si>
  <si>
    <t>Lightweight structures are increasingly in demand in the automotive manufacturing industry for fuel economy, vehicle efficiency and meeting reduction in emissions regulations. Weight reduction in automobiles have been achieved traditionally by reducing the body panel steel-sheet thickness and increasing its strength, but this technique is faced with the challenge of reduced stiffness in the panels. In the bid to incorporate numerous light-weighting ideas in manufacturing, the replacement of steel with light metals has been considered. Aluminium and magnesium are alternative materials that could be used to substitute steel because they are both lighter and possess comparable structural characteristics. Aluminium and magnesium has a density of 2.7 g cm(-3) and 1.74 g cm(-3) respectively compared to steel density of 7.86 g cm(-3). However, there is usually unavailability of aluminium for high-volume production. Hence, the joining of aluminium to magnesium in the right proportion could be suitable as potential materials for new automobile applications to mitigate the challenges faced with the usage of steel and availability of aluminium and help to further reduce the vehicle weight. This study focuses on a review of the basis and joining of aluminium and magnesium alloys through friction stir welding to derive insights on appropriate joining process parameters selection.</t>
  </si>
  <si>
    <t>[Kayode, Oyindamola; Akinlabi, Esther Titilayo] Univ Johannesburg, Dept Mech Engn Sci, Johannesburg, South Africa</t>
  </si>
  <si>
    <t>Kayode, O (corresponding author), Univ Johannesburg, Dept Mech Engn Sci, Johannesburg, South Africa.</t>
  </si>
  <si>
    <t>kayode_damola@yahoo.com; etakinlabi@uj.ac.za</t>
  </si>
  <si>
    <t>Akinlabi, Esther/0000-0002-9680-5510; Kayode, Oyindamola/0000-0001-6654-0999</t>
  </si>
  <si>
    <t>10.1088/2053-1591/ab3262</t>
  </si>
  <si>
    <t>JY0EC</t>
  </si>
  <si>
    <t>WOS:000504097100003</t>
  </si>
  <si>
    <t>Liu, DJ; Shen, MX; Tang, YC; Hu, Y; Zhao, LZ</t>
  </si>
  <si>
    <t>Liu, Dejia; Shen, Mingxue; Tang, Yanchuan; Hu, Yong; Zhao, Longzhi</t>
  </si>
  <si>
    <t>Evaluation of corrosion resistance of multipass friction stir processed AZ31 magnesium alloy</t>
  </si>
  <si>
    <t>AZ31 alloy; corrosion resistance; grain refinement; microstructure; multipass friction stir processing</t>
  </si>
  <si>
    <t>GRAIN-SIZE; MECHANICAL-PROPERTIES; RESIDUAL-STRESS; MG ALLOY; MICROSTRUCTURE; BEHAVIOR; TEXTURE; SURFACE; PASSES; WELDS</t>
  </si>
  <si>
    <t>Multipass friction stir processing (FSP) is an effective method to produce a homogeneous microstructure and enhance the mechanical properties of magnesium (Mg) alloys. However, few studies have concentrated on the variation of corrosion resistance of Mg alloys during multipass FSP. Electrochemical alternating current (AC) impedance, polarization behavior, hydrogen evolution, and corrosion morphology were used to investigate the effects of subsequent passes on the corrosion resistance of FSP AZ31 plates. A quasi-in-situ observation of the growth of corrosion products was carried out to further study the corrosion behaviors of FSP AZ31 alloy. It is found that subsequent passes could further reduce the grain size of FSP AZ31 alloy and result in an increase in the hardness compared with the first pass. Moreover, subsequent passes are beneficial to the improvement in the corrosion resistance of AZ31 alloy. Pitting corrosion occurs in FSP AZ31 plates, which has not changed after subsequent passes.</t>
  </si>
  <si>
    <t>[Liu, Dejia; Shen, Mingxue; Tang, Yanchuan; Hu, Yong; Zhao, Longzhi] East China Jiaotong Univ, Sch Mat Sci &amp; Engn, Shuang Gang Dong Jie 808, Nanchang, Jiangxi, Peoples R China; [Liu, Dejia] Southwest Univ Sci &amp; Technol, Key Lab Testing Technol Mfg Proc, Minist Educ, Mianyang, Sichuan, Peoples R China</t>
  </si>
  <si>
    <t>East China Jiaotong University; Southwest University of Science &amp; Technology - China</t>
  </si>
  <si>
    <t>Liu, DJ; Zhao, LZ (corresponding author), East China Jiaotong Univ, Sch Mat Sci &amp; Engn, Shuang Gang Dong Jie 808, Nanchang, Jiangxi, Peoples R China.</t>
  </si>
  <si>
    <t>ldj515@126.com; zhaolongzhi@163.com</t>
  </si>
  <si>
    <t>National Natural Science Foundation of China [51761012, 51865011, 51805171]; Opening Project of Key Laboratory of Testing Technology for Manufacturing Process, (Southwest University of Science and Technology), Ministry of Education [18kfzk04]; Natural Science Foundation in Jiangxi Province [20181BAB216021]</t>
  </si>
  <si>
    <t>National Natural Science Foundation of China(National Natural Science Foundation of China (NSFC)); Opening Project of Key Laboratory of Testing Technology for Manufacturing Process, (Southwest University of Science and Technology), Ministry of Education; Natural Science Foundation in Jiangxi Province</t>
  </si>
  <si>
    <t>National Natural Science Foundation of China, Grant/Award Numbers: 51761012, 51865011, 51805171; Opening Project of Key Laboratory of Testing Technology for Manufacturing Process, (Southwest University of Science and Technology), Ministry of Education, Grant/Award Number: 18kfzk04; Natural Science Foundation in Jiangxi Province, Grant/Award Number: 20181BAB216021</t>
  </si>
  <si>
    <t>10.1002/maco.201910834</t>
  </si>
  <si>
    <t>IU8FN</t>
  </si>
  <si>
    <t>WOS:000483817500002</t>
  </si>
  <si>
    <t>Yin, K; Cao, LJ; Wang, NN</t>
  </si>
  <si>
    <t>Yin, Kai; Cao, Lijie; Wang, Nannan</t>
  </si>
  <si>
    <t>Mechanical properties and residual stresses of 5083 to AM60B dissimilar friction stir welding with different process parameters</t>
  </si>
  <si>
    <t>Friction stir welding; dissimilar joint; Al alloy; Mg alloy; mechanical properties; residual stresses</t>
  </si>
  <si>
    <t>ALUMINUM-ALLOY; MAGNESIUM ALLOYS; MICROSTRUCTURE; AZ31B; JOINTS; AL</t>
  </si>
  <si>
    <t>In this paper, friction stir welding process parameters (material position, rotation rate, traverse speed, tool offset) were prepared to study theirs influences on microstructure, mechanical properties and residual stresses of friction stir welded joints of 5083 Al alloy to AM60B cast Mg alloy. Sound friction stir welded joints were obtained with intermediate rotation rate of tool (1000 rpm) and proper traverse speed (50-150 mm/min) when 5083 Al alloy was on advancing side, no tool offset, and the highest tensile strength (170 MPa) of the joints could reach up to 75% of that of the AM60B cast Mg alloy base material. The intermetallic compounds (IMCs) consisted of Al3Mg2 and Mg17Al12 were observed in the severe intercalated zone. Fracture which was featured by the cleavage feature always occurred near the joint interface because of the brittle IMCs, which indicated the typical brittle fracture. The residual stresses across the welds were distributed asymmetrically and tensile residual stresses on the advancing side were higher than that on the retreating side due to the higher heat input on the advancing side.</t>
  </si>
  <si>
    <t>[Yin, Kai; Cao, Lijie; Wang, Nannan] Shanghai Univ Engn Sci, Sch Mech &amp; Automot Engn, Shanghai, Peoples R China</t>
  </si>
  <si>
    <t>Cao, LJ (corresponding author), Shanghai Univ Engn Sci, Sch Mech &amp; Automot Engn, Shanghai, Peoples R China.</t>
  </si>
  <si>
    <t>caolijie0118@126.com</t>
  </si>
  <si>
    <t>lijie, Cao/AEP-4349-2022</t>
  </si>
  <si>
    <t>DEC 2</t>
  </si>
  <si>
    <t>10.1080/01694243.2019.1653593</t>
  </si>
  <si>
    <t>AUG 2019</t>
  </si>
  <si>
    <t>IZ9VW</t>
  </si>
  <si>
    <t>WOS:000481887900001</t>
  </si>
  <si>
    <t>Duan, AQ; Wang, ZS; Peng, H; Ma, XY</t>
  </si>
  <si>
    <t>Duan Aiqin; Wang Zhensu; Peng Huan; Ma Xuyi</t>
  </si>
  <si>
    <t>Deformation Behavior of TC4 Titanium Alloy Laser Welded Butt Joint Under Static Tensile Loading</t>
  </si>
  <si>
    <t>TC4 titanium alloy; laser welded joint; static tension; infrared thermograph method</t>
  </si>
  <si>
    <t>AZ31B MAGNESIUM ALLOY; INFRARED THERMOGRAPHY; FATIGUE DAMAGE</t>
  </si>
  <si>
    <t>Static load tension is the most widely used mechanical properties test. In this paper, the influence of the laser welded joint on the deformation behavior of the specimen was revealed by comparing the thermal effects of TC4 base metal and joint specimen during tensile test through infrared thermograph method. The results show that for the joint and base metal specimens with the same tensile strength, there are many differences in the thermal effect, such as the beginning time of the physical yield phenomenon and the corresponding stresses, the temperature distribution and evolution process.</t>
  </si>
  <si>
    <t>[Duan Aiqin; Wang Zhensu; Peng Huan; Ma Xuyi] AVIC Mfg Technol Inst, Sci &amp; Technol Power Beam Proc Lab, Beijing 100024, Peoples R China</t>
  </si>
  <si>
    <t>Duan, AQ (corresponding author), AVIC Mfg Technol Inst, Sci &amp; Technol Power Beam Proc Lab, Beijing 100024, Peoples R China.</t>
  </si>
  <si>
    <t>13611384073@163.com</t>
  </si>
  <si>
    <t>IU5OG</t>
  </si>
  <si>
    <t>WOS:000483636500007</t>
  </si>
  <si>
    <t>Li, MF; Zhu, ZQ; Xiao, QK; Zhang, YF</t>
  </si>
  <si>
    <t>Li, Mingfeng; Zhu, Zhengqiang; Xiao, Qiankun; Zhang, Yifu</t>
  </si>
  <si>
    <t>Mechanical properties and microstructure evolution of dissimilar Mg and Al alloys welded using ultrasonic spot welding</t>
  </si>
  <si>
    <t>ultrasonic spot welding; mechanical property; IMC layer; hybrid particles; dynamic recrystallization; texture</t>
  </si>
  <si>
    <t>AZ31 MAGNESIUM ALLOY; ALUMINUM; DEFORMATION; DIFFUSION; TEXTURE</t>
  </si>
  <si>
    <t>Magnesium and aluminum alloys are used in the development of lightweight materials for the automobile industry. Ultrasonic metal welding is a solid-state bonding technology widely used in lightweight metal welding that has unique advantages for welding dissimilar Mg-Al alloys. In this work, the mechanical properties and interfacial reaction behavior of ultrasonically spot-welded joints of dissimilar Mg-Al alloys were studied using a universal tensile testing machine, scanning electron microscopy (SEM), and electron backscatter diffraction (EBSD). The results showed that the joint strength first increased and then decreased as the welding energy increased. At a welding energy of 980 J, the maximum peeling force of the joint was 0.107 kN, and the failure mode of the weld occurred via a 'local Al alloy nugget pull-out'. At a welding energy of 1540 J, a continuous similar to 20 mu m thick intermetallic compound (IMC) layer composed of Al12Mg17 and Al3Mg2 phases formed at the welding interface, which deteriorated the mechanical properties of the joint. As the interfacial temperature increased along with the welding energy, mixed particles formed, and element diffusion accelerated at the interface, which promoted growth of the IMC layer. Dynamic recrystallization occurred near the weld interface under shear deformation as well as deformation heating, which refined the grain size and changed the texture.</t>
  </si>
  <si>
    <t>[Li, Mingfeng; Zhu, Zhengqiang; Xiao, Qiankun] Nanchang Univ, Sch Mechatron Engn, Nanchang 330031, Jiangxi, Peoples R China; [Zhang, Yifu] Jiujiang Univ, Sch Mech &amp; Mat Engn, Jiujiang 332005, Peoples R China</t>
  </si>
  <si>
    <t>Zhu, ZQ (corresponding author), Nanchang Univ, Sch Mechatron Engn, Nanchang 330031, Jiangxi, Peoples R China.</t>
  </si>
  <si>
    <t>zhuzhq01@126.com</t>
  </si>
  <si>
    <t>National Natural Science Foundation of China (NSFC) [U1731118]; Chinese Academy of Sciences (CAS) [U1731118]</t>
  </si>
  <si>
    <t>National Natural Science Foundation of China (NSFC)(National Natural Science Foundation of China (NSFC)); Chinese Academy of Sciences (CAS)(Chinese Academy of Sciences)</t>
  </si>
  <si>
    <t>This work was supported by the Joint Research Fund in Astronomy (U1731118) under cooperative agreement between the National Natural Science Foundation of China (NSFC) and Chinese Academy of Sciences (CAS). The authors would like to thank China Jiujiang University for providing technical support.</t>
  </si>
  <si>
    <t>10.1088/2053-1591/ab2010</t>
  </si>
  <si>
    <t>HZ2GI</t>
  </si>
  <si>
    <t>WOS:000468666800008</t>
  </si>
  <si>
    <t>Multi-response optimization of friction stir corner welding of dissimilar thickness AA5086 and AA6061 aluminum alloys by Taguchi grey relational analysis</t>
  </si>
  <si>
    <t>Aluminum alloy; dissimilar thickness; friction stir welding; corner joint; microstructure; grey relational analysis</t>
  </si>
  <si>
    <t>MECHANICAL-PROPERTIES; PIN PROFILE; TOOL; MICROSTRUCTURE; PARAMETERS; COMPOSITE; BEHAVIOR; AZ31B</t>
  </si>
  <si>
    <t>Friction stir welding is a promising solid-state joining process to weld light materials like aluminum alloys. In this paper, an attempt has been made to optimize the friction stir corner welding process parameters using Taguchi grey relational analysis to attain the improved mechanical properties of dissimilar thickness AA5086 and AA6061 dissimilar aluminum alloys with plate thicknesses of 6 mm and 4 mm, respectively. The input parameters of the welding play a crucial role to achieve the desired weld properties. The friction stir welding experiments were conducted according to the L-9 orthogonal array. The input process parameters are tool rotation speed (900-1100 r/min), welding speed (100-190 mm/min), and plunge depth (0.1-0.3 mm). The processes parameters were optimized and ranked based on the results of the grey relational analysis. The percentage contribution of each input process parameter on the weld quality was quantified using analysis of variance (ANOVA). The optimal process parameters were determined at tool rotation speed of 1100 r/min, welding speed of 150 mm/min, and tool plunge depth of 0.2 mm. The percentage contribution of the welding speed was 40.50% and revealed a significant influence on multiple responses followed by plunge depth 25.84% and rotational speed 18.13%. The microstructures of various regions were observed and analyzed. The fracture mode and fracture surface of the welded sample were observed and discussed.</t>
  </si>
  <si>
    <t>manikvit@gmail.com</t>
  </si>
  <si>
    <t>10.1177/0954406218806032</t>
  </si>
  <si>
    <t>IA8MY</t>
  </si>
  <si>
    <t>WOS:000469814200003</t>
  </si>
  <si>
    <t>Ji, SD; Niu, SY; Liu, JG; Meng, XC</t>
  </si>
  <si>
    <t>Ji, Shude; Niu, Shiyu; Liu, Jianguang; Meng, Xiangchen</t>
  </si>
  <si>
    <t>Friction stir lap welding of Al to Mg assisted by ultrasound and a Zn interlayer</t>
  </si>
  <si>
    <t>Al/Mg dissimilar alloys; Friction stir lap welding; Zn foil; Ultrasound; Microstructure; Tensile shear strength</t>
  </si>
  <si>
    <t>MECHANICAL-PROPERTIES; ALUMINUM-ALLOYS; AZ31B MAGNESIUM; MATERIAL FLOW; MICROSTRUCTURE; VIBRATION; LIQUATION; JOINTS</t>
  </si>
  <si>
    <t>The friction stir lap welding (FSLW) joints of Al/Mg dissimilar alloys presented better formation and higher tensile shear strength when the Mg alloy was selected as the upper plate. Compared with Zn-added FSLW, the Zn-added FSLW assisted by ultrasound further enlarged the effective lap width, improved the mechanical interlocking and attained the finer disperse Mg-Zn intermetallic compounds in the stir zone. The maximum tensile shear strength of the joint assisted by ultrasound and a Zn interlayer reached 268 N/mm. This hybrid process with the ultrasound and the Zn interlayer provides a new method to obtain a high-quality Al/Mg dissimilar welding joint.</t>
  </si>
  <si>
    <t>[Ji, Shude; Niu, Shiyu; Meng, Xiangchen] Shenyang Aerosp Univ, Sch Aerosp Engn, Shenyang 110136, Liaoning, Peoples R China; [Liu, Jianguang] Beijing Aeronaut Sci &amp; Technol Res Inst COMAC, Beijing Key Lab Civil Aircraft Struct &amp; Composite, Beijing 102211, Peoples R China</t>
  </si>
  <si>
    <t>Ji, SD; Meng, XC (corresponding author), Shenyang Aerosp Univ, Sch Aerosp Engn, Shenyang 110136, Liaoning, Peoples R China.;Liu, JG (corresponding author), Beijing Aeronaut Sci &amp; Technol Res Inst COMAC, Beijing Key Lab Civil Aircraft Struct &amp; Composite, Beijing 102211, Peoples R China.</t>
  </si>
  <si>
    <t>superjsd@163.com; liujg@hit.edu.cn; mengxch2013@163.com</t>
  </si>
  <si>
    <t>Liu, Jianguang/E-6383-2012; Meng, Xiangchen/ADA-6228-2022</t>
  </si>
  <si>
    <t>Shude, Ji/0000-0002-0290-6573; Niu, Shiyu/0009-0001-6403-0554; meng, xiangchen/0000-0002-2392-2740</t>
  </si>
  <si>
    <t>This work is supported by the National Natural Science Foundation of China (No.51874201).</t>
  </si>
  <si>
    <t>10.1016/j.jmatprotec.2018.12.010</t>
  </si>
  <si>
    <t>HK8FU</t>
  </si>
  <si>
    <t>WOS:000458225600014</t>
  </si>
  <si>
    <t>Li, PQ; You, GQ; Xu, XX; Ding, YH; Wen, HY; Guo, W</t>
  </si>
  <si>
    <t>Li Peiqi; You Guoqiang; Xu Xuanxi; Ding Yuhan; Wen Hengyu; Guo Wei</t>
  </si>
  <si>
    <t>Microstructure and Properties for Friction Stir Welded Joints of High-pressure Die Casting Dissimilar Mg/Al Alloy</t>
  </si>
  <si>
    <t>friction stir welding; microstructure; mechanical properties; high-pressure die casting magnesium alloy; high-pressure die casting aluminum alloy</t>
  </si>
  <si>
    <t>MECHANICAL-PROPERTIES; AZ31B MAGNESIUM; ALUMINUM-ALLOY; PORES</t>
  </si>
  <si>
    <t>The high-pressure die castings of AZ91 Mg and ADC12 Al alloys of 3 mm in thickness were welded by frciton stir welding. OM, SEM/EDS, XRD and universal tensile testing machine were used to analyze the microstructure and tensile property of the joint. Results show that defect-free welded joints are obtained when ADC12 die-casting aluminum alloy is placed in the advancing side with a welding speed of 40 mm/min and the rotational speeds of 900 similar to 1300 r/min. Mg and Al alloys are mixed with each other in the nugget zone, and mechanical interlocking occurs. In the parent material, the thick and large casting dendrites are obviously refined, and the non-Mg/Al matrix phases mainly include Si, Mg2Al3, Mg17Al12 and Mg2Si, whose particle size decreases first and then increases with the rotational speed increasing. The average tensile strength of the joints increases first and then decreases with the increasing rotating speed. Fracture occurs at the interface of the thermal affceted zone and the nugget zone in the advancing side.</t>
  </si>
  <si>
    <t>[Li Peiqi; You Guoqiang; Xu Xuanxi; Ding Yuhan; Wen Hengyu; Guo Wei] Chongqing Univ, Chongqing 400044, Peoples R China; [You Guoqiang] Natl Engn Res Ctr Magnesium Alloy Mat, Chongqing 400030, Peoples R China</t>
  </si>
  <si>
    <t>You, GQ (corresponding author), Chongqing Univ, Sch Mat Sci &amp; Engn, Chongqing 400044, Peoples R China.</t>
  </si>
  <si>
    <t>1968352500@qq.com; ygq@cqu.edu.cn</t>
  </si>
  <si>
    <t>Ding, Yuhan/IWM-5064-2023; Li, Ming-Yu/AAH-6879-2020</t>
  </si>
  <si>
    <t>IC2MO</t>
  </si>
  <si>
    <t>WOS:000470794300028</t>
  </si>
  <si>
    <t>Bian, JC; Yu, BY; Zheng, L; Wang, B; Shi, WJ; Guo, CF; Wang, SC; Li, RX</t>
  </si>
  <si>
    <t>Bian, J. C.; Yu, B. Y.; Zheng, L.; Wang, B.; Shi, W. J.; Guo, C. F.; Wang, S. C.; Li, R. X.</t>
  </si>
  <si>
    <t>Effect of electromagnetic stirring and solution treatment on microstructure and properties of AZ31 magnesium alloyEinfluss des elektromagnetischen Ruhrens und Losungsgluhens auf das Gefuge und die Eigenschaften einer AZ31 Magnesiumlegierung</t>
  </si>
  <si>
    <t>AZ31 alloy; electromagnetic stirring; Twin; Low angle boundary</t>
  </si>
  <si>
    <t>MECHANICAL-PROPERTIES; DEFORMATION-BEHAVIOR; ZN ALLOY; TEXTURE; RECRYSTALLIZATION; EVOLUTION</t>
  </si>
  <si>
    <t>Effect of electromagnetic stirring and solution treatment on the microstructural evolution and mechanical properties of AZ31 alloy are investigated in this study. Results show that the mechanical properties of AZ31 alloy are substantially increased after electromagnetic stirring and solution treatment. The tensile strength and elongation are 178 MPa and 19.6 % for AZ31 alloy prepared by electromagnetic stirring after solution treatment. A large number of twins and low angle boundaries are observed in the specimen after heat treatment, since the compressive stress on (1010) crystal plane become larger during quenching. The dislocation arrays, which produced by slip or climbing of dislocations, join together to form low angle boundaries.</t>
  </si>
  <si>
    <t>[Bian, J. C.; Yu, B. Y.; Zheng, L.; Wang, B.; Shi, W. J.] Shenyang Univ Technol, Sch Mat Sci &amp; Engn, Shenyang 110870, Liaoning, Peoples R China; [Guo, C. F.] China Ukaine EO Paton Inst Welding, Guangdong Welding Inst, Guangzhou 510651, Guangdong, Peoples R China; [Wang, S. C.] Guangdong Prov Key Lab Technol &amp; Applicat Met Tou, Guangzhou 510651, Guangdong, Peoples R China; [Li, R. X.] Dongguan Univ Technol, Dongguan 523000, Guangdong, Peoples R China</t>
  </si>
  <si>
    <t>Shenyang University of Technology; Guangdong Academy of Sciences; China-Ukraine Institute of Welding, Guangdong Academy of Sciences; Dongguan University of Technology</t>
  </si>
  <si>
    <t>Zheng, L (corresponding author), Shenyang Univ Technol, Sch Mat Sci &amp; Engn, Shenyang 110870, Liaoning, Peoples R China.</t>
  </si>
  <si>
    <t>zhengli_1115@163.com</t>
  </si>
  <si>
    <t>Guo, Changfa/G-6628-2017</t>
  </si>
  <si>
    <t>Chinese National Nature Science Foundation [51605307]; National Key Research and Development Program of China [2016YFB0701201]; Doctoral Foundation of Liaoning Province China [201501084]</t>
  </si>
  <si>
    <t>Chinese National Nature Science Foundation(National Natural Science Foundation of China (NSFC)); National Key Research and Development Program of China(National Key Research &amp; Development Program of China); Doctoral Foundation of Liaoning Province China</t>
  </si>
  <si>
    <t>Thanks are given to the support from the Chinese National Nature Science Foundation (No. 51605307), the National Key Research and Development Program of China (No. 2016YFB0701201) and Doctoral Foundation of Liaoning Province China(No. 201501084).</t>
  </si>
  <si>
    <t>10.1002/mawe.201800062</t>
  </si>
  <si>
    <t>HR5SZ</t>
  </si>
  <si>
    <t>WOS:000463208500009</t>
  </si>
  <si>
    <t>Kumar, S; Wu, CS; Zhen, S; Ding, W</t>
  </si>
  <si>
    <t>Kumar, S.; Wu, C. S.; Zhen, S.; Ding, W.</t>
  </si>
  <si>
    <t>Effect of ultrasonic vibration on welding load, macrostructure, and mechanical properties of Al/Mg alloy joints fabricated by friction stir lap welding</t>
  </si>
  <si>
    <t>Friction stir lap welding; Ultrasonic vibration; Macrostructure; Mechanical properties; Aluminum alloy; Magnesium alloy</t>
  </si>
  <si>
    <t>INTERMETALLIC COMPOUND LAYER; 6061 ALUMINUM-ALLOY; PROCESS PARAMETERS; TENSILE PROPERTIES; MATERIAL FLOW; MG ALLOY; MAGNESIUM; AL; MICROSTRUCTURE; AZ31B</t>
  </si>
  <si>
    <t>An initial study is proposed in order to evaluate the outcomes of ultrasonic vibration in friction stir welding of Al and Mg alloys for lap configuration. A novel ultrasonic assembly is designed and developed such that ultrasonic vibrations could be enforced along the welding direction into the weldment via the welding tool. Various sets of welding parameters are picked out for experimentation and thereafter optimum are evaluated. With ultrasonic assistance during pin and shoulder plunging, a substantial diminution in welding load, up to 30 and 19.75% are obtained while the noteworthy reduction in tool torque and input power is also perceived at optimum parameters. Additionally, lap shear tests result into an improvement of 37.88 and 39.24%, respectively, in context to failure load and weldment elongation. Macrostructure analysis portrays elimination of defects, enhanced material mixing, and broadening of the stirred zone with acoustic assistance.</t>
  </si>
  <si>
    <t>[Kumar, S.; Wu, C. S.; Zhen, S.; Ding, W.] Shandong Univ, Inst Mat Joining, MOE Key Lab Liquid Solid Struct Evolut &amp; Mat Proc, Jinan 250061, Shandong, Peoples R China</t>
  </si>
  <si>
    <t>Wu, CS (corresponding author), Shandong Univ, Inst Mat Joining, MOE Key Lab Liquid Solid Struct Evolut &amp; Mat Proc, Jinan 250061, Shandong, Peoples R China.</t>
  </si>
  <si>
    <t>10.1007/s00170-018-2717-z</t>
  </si>
  <si>
    <t>HK5IX</t>
  </si>
  <si>
    <t>WOS:000458000100056</t>
  </si>
  <si>
    <t>Li, PQ; You, GQ; Wen, HY; Guo, W; Tong, X; Li, S</t>
  </si>
  <si>
    <t>Li, Peiqi; You, Guoqiang; Wen, Hengyu; Guo, Wei; Tong, Xin; Li, Sha</t>
  </si>
  <si>
    <t>Friction stir welding between the high-pressure die casting of AZ91 magnesium alloy and A383 aluminum alloy</t>
  </si>
  <si>
    <t>Friction stir welding; Microstructure; Mechanical properties; High-pressure die casting alloys; AZ91 magnesium alloy; A383 aluminum alloy</t>
  </si>
  <si>
    <t>MECHANICAL-PROPERTIES; AZ31B MAGNESIUM; MICROSTRUCTURE; JOINTS</t>
  </si>
  <si>
    <t>Defect-free Friction stir welded joints between the AZ91 Mg alloy and A383 Al alloy were obtained at a welding speed of 40 mm/min and a rotational speed of 900 rpm. Mg and Al were intermixed and presented intercalated strips microstructure. The second phases Si, Al3Mg2, Al12Mg32 and Mg2Si distributed uniformly in stir zone at a rotational speed of 900 rpm, and there is a narrow intermetallic compounds layer (similar to 10 mu m) at the interface of the two base metals. The tensile strength of the dissimilar AZ91/A383 joint is 93 MPa, which is approximately 45% of the A383 alloy. The sufficient material intermixing and uniform distribution of second phases are helpful to the joint properties.</t>
  </si>
  <si>
    <t>[Li, Peiqi; You, Guoqiang; Wen, Hengyu; Guo, Wei; Tong, Xin] Chongqing Univ, Coll Mat Sci &amp; Engn, Chongqing 400045, Peoples R China; [You, Guoqiang] Chongqing Univ, Natl Engn Res Ctr Magnesium Alloys, Chongqing 400044, Peoples R China; [Li, Sha] Harbin Inst Technol, Coll Mat Sci &amp; Engn, Harbin 150001, Heilongjiang, Peoples R China</t>
  </si>
  <si>
    <t>Chongqing University; Chongqing University; Harbin Institute of Technology</t>
  </si>
  <si>
    <t>Wu, Guohua/0000-0001-5089-4354; Tong, Xin/0009-0008-2761-3460</t>
  </si>
  <si>
    <t>National Key Research &amp; Development Program of China [2016YFB0301100]; Chongqing basic research &amp; frontier exploration project [cstc2018jcyjA3203]; Entrepreneurship &amp; Innovation Program for Chongqing Overseas Returned Scholars [cx2017075]</t>
  </si>
  <si>
    <t>National Key Research &amp; Development Program of China(National Key Research &amp; Development Program of China); Chongqing basic research &amp; frontier exploration project; Entrepreneurship &amp; Innovation Program for Chongqing Overseas Returned Scholars</t>
  </si>
  <si>
    <t>The authors would like to thank financial support from thekey project of the National Key Research &amp; Development Program of China (No. 2016YFB0301100), Chongqing basic research &amp; frontier exploration project (No. cstc2018jcyjA3203) and the Entrepreneurship &amp; Innovation Program for Chongqing Overseas Returned Scholars (No. cx2017075).</t>
  </si>
  <si>
    <t>10.1016/j.jmatprotec.2018.08.044</t>
  </si>
  <si>
    <t>HA3FL</t>
  </si>
  <si>
    <t>WOS:000450135400006</t>
  </si>
  <si>
    <t>Patel, V; Li, WY; Wen, Q; Su, Y; Li, N</t>
  </si>
  <si>
    <t>Patel, Vivek; Li, Wenya; Wen, Quan; Su, Yu; Li, Na</t>
  </si>
  <si>
    <t>Homogeneous Grain Refinement and Ductility Enhancement in AZ31B Magnesium Alloy Using Friction Stir Processing</t>
  </si>
  <si>
    <t>AZ31B; Ductility; Friction stir processing; Grain refinement; Magnesium; Stationary shoulder</t>
  </si>
  <si>
    <t>STRAIN RATE SUPERPLASTICITY; MECHANICAL-PROPERTIES; MICROSTRUCTURE; SIZE</t>
  </si>
  <si>
    <t>Low ductility in magnesium (Mg) alloy hinders its application in material forming industries. Hence, it is indeed of the material processing technique to modify the microstructure of Mg alloy for increasing ductility. Present work aims to refine the grain size of thick AZ31B Mg alloy using friction stir processing (FSP) technique. A low heat input stationary shoulder tooling system is used for processing heat sensitive Mg alloy, exhibiting small temperature gradient across the thickness of processed material. This low heat input and small temperature gradient contributed to uniform grain refinement across the thickness due to dynamic recrystallization. Significant reduction in grain size achieved after FSP, which helped to enhance the elongation of FSP samples (top, middle, and bottom) in comparison with the unprocessed material. Furthermore, uniform and homogenous grain size and elongation obtained across the thickness of processed material, which was attributed to the stationary shoulder tooling system.</t>
  </si>
  <si>
    <t>[Patel, Vivek; Li, Wenya; Wen, Quan; Su, Yu; Li, Na] Northwestern Polytech Univ, Shaanxi Key Lab Frict Welding Technol, Sch Mat Sci &amp; Engn, Xian 710072, Shaanxi, Peoples R China; [Patel, Vivek] Pandit Deendayal Petr Univ, Sch Technol, Dept Mech Engn, Gandhinagar 382007, Gujarat, India</t>
  </si>
  <si>
    <t>Patel, V (corresponding author), Northwestern Polytech Univ, Shaanxi Key Lab Frict Welding Technol, Sch Mat Sci &amp; Engn, Xian 710072, Shaanxi, Peoples R China.</t>
  </si>
  <si>
    <t>vivek.patel@nwpu.edu.cn</t>
  </si>
  <si>
    <t>Su, Yu/IQV-9573-2023; Li, Wenya/AAF-5640-2020; Patel, Vivek/N-4815-2016</t>
  </si>
  <si>
    <t>Patel, Vivek/0000-0002-9015-7372; Li, Wenya/0000-0002-5067-843X</t>
  </si>
  <si>
    <t>National Key Research and Development Program of China [2016YFB1100104]</t>
  </si>
  <si>
    <t>National Key Research and Development Program of China(National Key Research &amp; Development Program of China)</t>
  </si>
  <si>
    <t>The authors would like to thank the financial support from the National Key Research and Development Program of China (2016YFB1100104). We also want to acknowledge the editorial committee, organizer (s) of Magnesium Technology 2019, and TMS for recognizing our research work.</t>
  </si>
  <si>
    <t>10.1007/978-3-030-05789-3_14</t>
  </si>
  <si>
    <t>WOS:000539483800014</t>
  </si>
  <si>
    <t>Xu, JR; Xie, XY; Wen, ZS; Cui, JJ; Zhang, X; Zhu, DB; Liu, Y</t>
  </si>
  <si>
    <t>Xu, Junrui; Xie, Xueyun; Wen, Zhisheng; Cui, Junjia; Zhang, Xu; Zhu, Daibo; Liu, Yang</t>
  </si>
  <si>
    <t>Deformation behaviour of AZ31 magnesium alloy sheet hybrid actuating with Al driver sheet and temperature in magnetic pulse forming</t>
  </si>
  <si>
    <t>Magnetic pulse forming; AZ31 sheet; Driver sheet; Temperature</t>
  </si>
  <si>
    <t>FORMABILITY; HYPERPLASTICITY; EVOLUTION; WARM</t>
  </si>
  <si>
    <t>In this paper, formability of AZ31 sheet in magnetic pulse forming hybrid actuating with driver sheet and temperature were investigated. The effects of discharge parameters, driver sheet and temperature were investigated on bulging by the experimental analysis. Forming height, thickness of AA1060 driver sheet, forming limit curve (FLC), fracture morphology and microstructure were performed to analyze causes of deformation behaviour for driver sheet and temperature. Analysis of driver sheet and temperature effects reveals that the optimum thickness of the driver sheet and temperature are 1 mm and 200 degrees C, respectively. The FLC results show increased by increasing temperature from 25 degrees C to 200 degrees C, and then decreased by increasing the temperature such as 250 degrees C. Compared with quasi-static forming, the temperature effect for formability is unremarkable in magnetic pulse forming with driver sheet. Demonstrating similar drawability and strechability of AZ31 sheet appeared. Microstructure reveals that high strain rate effect, yield strength decreasing (because of temperature effect) and grain refinement are main reasons to affect the formability of AZ31 sheet in magnetic pulse forming with driver sheet and temperature. However, dynamic recrystallization (DRX) is not observed which is usually accompanied at temperatures higher than 150 degrees C in quasi-static forming.</t>
  </si>
  <si>
    <t>[Xu, Junrui; Xie, Xueyun; Wen, Zhisheng; Zhu, Daibo; Liu, Yang] Xiangtan Univ, Minist Educ, Engn Res Ctr Complex Tracks Proc Technol &amp; Equipm, Xiangtan 41105, Peoples R China; [Xu, Junrui] Xiangtan Univ, Key Lab Welding Robot &amp; Applicat Technol Hunan Pr, Xiangtan 411105, Peoples R China; [Xu, Junrui] Huazhong Univ Sci &amp; Technol, State Key Lab Mat Proc &amp; Die &amp; Mould Technol, Wuhan, Hubei, Peoples R China; [Cui, Junjia] Hunan Univ, Coll Mech &amp; Vehicle Engn, State Key Lab Adv Design &amp; Mfg Vehicle Body, Changsha, Hunan, Peoples R China; [Zhang, Xu] Hunan Univ, Coll Automot &amp; Mech Engn, Changsha Univ Sci &amp; Technol, Changsha, Hunan, Peoples R China</t>
  </si>
  <si>
    <t>Xiangtan University; Xiangtan University; Huazhong University of Science &amp; Technology; Hunan University; Hunan University; Changsha University of Science &amp; Technology</t>
  </si>
  <si>
    <t>Xu, JR; Liu, Y (corresponding author), Xiangtan Univ, Minist Educ, Engn Res Ctr Complex Tracks Proc Technol &amp; Equipm, Xiangtan 41105, Peoples R China.</t>
  </si>
  <si>
    <t>xujunrui_hit@163.com; liuyang@xtu.edu.cn</t>
  </si>
  <si>
    <t>Junjia, Cui/R-5919-2019</t>
  </si>
  <si>
    <t>National Natural Science Foundation of China [51405412]; Province Natural Science Foundation of Hunan [2018JJ2398]; State Key Laboratory of Material Processing and Die &amp; Mould Technology [P2018-019]</t>
  </si>
  <si>
    <t>National Natural Science Foundation of China(National Natural Science Foundation of China (NSFC)); Province Natural Science Foundation of Hunan; State Key Laboratory of Material Processing and Die &amp; Mould Technology</t>
  </si>
  <si>
    <t>Thank you very much for professor Jianghua Deng's help. This work was supported by National Natural Science Foundation of China (No. 51405412), Province Natural Science Foundation of Hunan (No. 2018JJ2398), and the State Key Laboratory of Material Processing and Die &amp; Mould Technology (No. P2018-019).</t>
  </si>
  <si>
    <t>10.1016/j.jmapro.2018.12.012</t>
  </si>
  <si>
    <t>WOS:000465052000040</t>
  </si>
  <si>
    <t>Lai, RL; Li, XQ; He, DQ; Lin, JY; Li, J; Lei, Q</t>
  </si>
  <si>
    <t>Lai, Ruilin; Li, Xiaoqian; He, Diqiu; Lin, Junyuan; Li, Jian; Lei, Qian</t>
  </si>
  <si>
    <t>Microstructures evolution and localized properties variation of a thick friction stir welded CuCrZr alloy plate</t>
  </si>
  <si>
    <t>JOURNAL OF NUCLEAR MATERIALS</t>
  </si>
  <si>
    <t>CuCrZr alloy; Friction stir welded; Temperature; Microstructure; Strength; Electrical conductivity</t>
  </si>
  <si>
    <t>CR-ZR ALLOY; AZ31 MAGNESIUM ALLOY; MECHANICAL-PROPERTIES; COPPER-ALLOYS; ALUMINUM; PRECIPITATION; COMPONENTS; STEEL; ITER; TOOL</t>
  </si>
  <si>
    <t>The welding processing between large-dimension components is a big challenge for manufacturing in modern industry. In this work, a friction stir welding technology was employed to weld 30 mm thick CuCrZr alloy plates together with high strength and conductivity. The thermal histories and temperature distributions in the welded plate produced by friction stir welding (FSW) were simulated. The microstructural evolution and variation of properties in different regions around the weld line were investigated systematically. The results revealed that the large grains in the base material (BM) were transformed into a microstructure where the grains were completely equiaxed in the weld nugget zone (WNZ) induced by continuous dynamic recrystallization (CDRX), which can be attributed to the combination of severe deformation and high welding temperature. The significant changes to the heat gradient resulted in variations of prominent microstructures and properties in the structure from the top to the bottom layers in the WNZ. In the thickness direction, the exquiaxed grain size in the WNZ were decreased gradually while the hardness and strength were increased slightly. The large strength of the BM is due to the precipitation strengthening from the Cr precipitates even though the grain size is larger than that in the WNZ, while the large strength of the bottom layer is dominant because of the grain boundary strengthening. (C) 2018 Elsevier B.V. All rights reserved.</t>
  </si>
  <si>
    <t>[Lai, Ruilin; Li, Xiaoqian; He, Diqiu; Lin, Junyuan; Li, Jian] Cent S Univ, State Key Lab High Performance Complex Mfg, Changsha 410083, Hunan, Peoples R China; [Lei, Qian] Cent S Univ, State Key Lab Powder Met, Changsha 410083, Hunan, Peoples R China; [Lei, Qian] Univ Michigan, Dept Mat Sci &amp; Engn, Coll Engn, Ann Arbor, MI 48109 USA; [Li, Jian] Jishou Univ, Coll Phys Mech &amp; Elect Engn, Jishou 416000, Hunan, Peoples R China</t>
  </si>
  <si>
    <t>Central South University; Central South University; University of Michigan System; University of Michigan; Jishou University</t>
  </si>
  <si>
    <t>Lei, Q (corresponding author), Cent S Univ, State Key Lab Powder Met, Changsha 410083, Hunan, Peoples R China.</t>
  </si>
  <si>
    <t>qianlei@umich.edu</t>
  </si>
  <si>
    <t>Lei, Qian/KQU-8341-2024</t>
  </si>
  <si>
    <t>lei, qian/0000-0002-4664-9257</t>
  </si>
  <si>
    <t>National Basic Research Program of China (973 Program) [2014CB046605]; Nonferrous Metal Oriented Advanced Structural Materials and Manufacturing Cooperative Innovation Center (2011 Program)</t>
  </si>
  <si>
    <t>National Basic Research Program of China (973 Program)(National Basic Research Program of China); Nonferrous Metal Oriented Advanced Structural Materials and Manufacturing Cooperative Innovation Center (2011 Program)</t>
  </si>
  <si>
    <t>This work is funded by the National Basic Research Program of China (973 Program, 2014CB046605) and the Nonferrous Metal Oriented Advanced Structural Materials and Manufacturing Cooperative Innovation Center (2011 Program). The authors would like to thank the facilities in the State Key Laboratory of High Performance Complex Manufacturing of Central South University. The authors also thank Mr. Benjiamin Derby at the University of Michigan for his edits.</t>
  </si>
  <si>
    <t>0022-3115</t>
  </si>
  <si>
    <t>1873-4820</t>
  </si>
  <si>
    <t>J NUCL MATER</t>
  </si>
  <si>
    <t>J. Nucl. Mater.</t>
  </si>
  <si>
    <t>10.1016/j.jnucmat.2018.07.055</t>
  </si>
  <si>
    <t>Materials Science, Multidisciplinary; Nuclear Science &amp; Technology</t>
  </si>
  <si>
    <t>Materials Science; Nuclear Science &amp; Technology</t>
  </si>
  <si>
    <t>GV4JM</t>
  </si>
  <si>
    <t>WOS:000446065100008</t>
  </si>
  <si>
    <t>Liu, DJ; Tang, YC; Shen, MX; Hu, Y; Zhao, LZ</t>
  </si>
  <si>
    <t>Liu, Dejia; Tang, Yanchuan; Shen, Mingxue; Hu, Yong; Zhao, Longzhi</t>
  </si>
  <si>
    <t>Analysis of Weak Zones in Friction Stir Welded Magnesium Alloys from the Viewpoint of Local Texture: A Short Review</t>
  </si>
  <si>
    <t>friction stir welding; magnesium alloys; local texture; weak zones; mechanical properties; Schmid factor</t>
  </si>
  <si>
    <t>TOOL PIN PROFILE; STRAIN-HARDENING BEHAVIOR; AZ31 MG ALLOY; MECHANICAL-PROPERTIES; TENSILE PROPERTIES; MICROSTRUCTURAL EVOLUTION; GRAIN-SIZE; DEFORMATION-BEHAVIOR; FRACTURE-BEHAVIOR; ROTATIONAL SPEED</t>
  </si>
  <si>
    <t>Friction stir welding (FSW) is a promising approach for the joining of magnesium alloys. Although many Mg alloys have been successfully joined by FSW, it is far from industrial applications due to the texture variation and low mechanical properties. This short review deals with the fundamental understanding of weak zones from the viewpoint of texture analysis in FSW Mg alloys, especially for butt welding. Firstly, a brief review of the microstructure and mechanical properties of FSW Mg alloys is presented. Secondly, microstructure and texture evolutions in weak zones are analyzed and discussed based on electron backscatter diffraction data and Schmid factors. Then, how to change the texture and strengthen the weak zones is also presented. Finally, the review concludes with some future challenges and research directions related to the texture in FSW Mg alloys. The purpose of the paper is to provide a basic understanding on the location of weak zones as well as the weak factors related to texture to improve the mechanical properties and promote the industrial applications of FSW Mg alloys.</t>
  </si>
  <si>
    <t>[Liu, Dejia; Tang, Yanchuan; Shen, Mingxue; Hu, Yong; Zhao, Longzhi] East China Jiaotong Univ, Sch Mat Sci &amp; Engn, Nanchang 330013, Jiangxi, Peoples R China</t>
  </si>
  <si>
    <t>East China Jiaotong University</t>
  </si>
  <si>
    <t>Liu, DJ; Zhao, LZ (corresponding author), East China Jiaotong Univ, Sch Mat Sci &amp; Engn, Nanchang 330013, Jiangxi, Peoples R China.</t>
  </si>
  <si>
    <t>ldj515@126.com; jamestyc@sina.com; shenmingxue@126.com; huyong2136@163.com; zhaolongzhi@163.com</t>
  </si>
  <si>
    <t>National Natural Science Foundation of China [51805171, 51865011, 51761012]; Natural Science Foundation in Jiangxi Province [20181BAB216021]</t>
  </si>
  <si>
    <t>National Natural Science Foundation of China(National Natural Science Foundation of China (NSFC)); Natural Science Foundation in Jiangxi Province</t>
  </si>
  <si>
    <t>This research was funded by National Natural Science Foundation of China (grant numbers 51805171, 51865011, and 51761012] and Natural Science Foundation in Jiangxi Province (grant number 20181BAB216021).</t>
  </si>
  <si>
    <t>10.3390/met8110970</t>
  </si>
  <si>
    <t>HC3XA</t>
  </si>
  <si>
    <t>WOS:000451735100109</t>
  </si>
  <si>
    <t>Karakas, Ö; Zhang, G; Sonsino, CM</t>
  </si>
  <si>
    <t>Karakas, O.; Zhang, G.; Sonsino, C. M.</t>
  </si>
  <si>
    <t>Critical distance approach for the fatigue strength assessment of magnesium welded joints in contrast to Neuber's effective stress method</t>
  </si>
  <si>
    <t>Magnesium welds; Fatigue; Effective stress; Notch stress; Critical distance</t>
  </si>
  <si>
    <t>HIGH-CYCLE FATIGUE; ALLOY AZ31; LIFE; DESIGN; MODEL; PREDICTION; BEHAVIOR</t>
  </si>
  <si>
    <t>In the present paper, the critical distance method was used to evaluate the fatigue behaviour of magnesium welded joints. The main objective of the study was to determine the applicability of the critical distance method and to compare the findings with Neuber's stress averaging method. To realise this objective, experimental data, determined for three different weld geometries under three different stress ratios, were evaluated. Stress distributions of each specimen geometry, i.e. full penetrated butt weld, incomplete penetrated butt weld and transversal stiffener, were acquired by finite element analyses and were used to calculate effective stresses. The critical distance a is a material constant, which is independent of the used notch radius r(ref) For its determination, an identification process was used where the scatter of the resulting S-N line of effective stress is minimised. The critical distance a = 0.06 mm was determined versus the microstructural length rho* = 0.12 mm.</t>
  </si>
  <si>
    <t>[Karakas, O.] Pamukkale Univ, Engn Fac, Mech Engn Dept, TR-20070 Kinikli, Denizli, Turkey; [Zhang, G.] Volkswagen AG, Tech Dev, D-38436 Wolfsburg, Germany; [Sonsino, C. M.] Fraunhofer Inst Struct Durabil &amp; Syst Reliabil LB, Bartningstr 47, D-64289 Darmstadt, Germany</t>
  </si>
  <si>
    <t>Pamukkale University; Volkswagen; Volkswagen Germany; Fraunhofer Gesellschaft; Fraunhofer Germany; Fraunhofer Structural Durability &amp; System Reliability</t>
  </si>
  <si>
    <t>Karakas, Ö (corresponding author), Pamukkale Univ, Engn Fac, Mech Engn Dept, TR-20070 Kinikli, Denizli, Turkey.</t>
  </si>
  <si>
    <t>10.1016/j.ijfatigue.2018.03.004</t>
  </si>
  <si>
    <t>GG4EF</t>
  </si>
  <si>
    <t>WOS:000432645700003</t>
  </si>
  <si>
    <t>Hynes, NRJ; Velu, PS</t>
  </si>
  <si>
    <t>Hynes, N. Rajesh Jesudoss; Velu, P. Shenbaga</t>
  </si>
  <si>
    <t>Microstructural and mechanical properties on friction welding of dissimilar metals used in motor vehicles</t>
  </si>
  <si>
    <t>friction welding; AA 6061 alloy; MgAZ31B alloy; tensile; microstructure</t>
  </si>
  <si>
    <t>MAGNESIUM ALLOY AZ31B; ALUMINUM-ALLOYS; STEEL JOINTS; AL 5083-H321; MILD-STEEL</t>
  </si>
  <si>
    <t>In the last two decades, major car manufacturing companies are exploring the possibilities of joining magnesium with aluminium, via friction welding technique for many crucial automotive applications. Our primary objective, is to carry out an experimental investigation in order to study the behaviour of dissimilar joints. The microscopic structure at the welded joint interface was analysed using an optical microscopy and scanning electron microscope. It was found that, by increasing the value of friction time, the value of the tensile strength increases and the result of tensile strength is found to be 120 MPa at a friction time of 10 s. Micro hardness was found to be higher at the interface of the weldment due to the development of a brittle intermetallic compound. Micro structural studies using SEM reveals, distinct zones such as an unaffected parent metal zone, the heat affected zone, a thermo-mechanically affected zone and a fully deformed plasticised zone.</t>
  </si>
  <si>
    <t>[Hynes, N. Rajesh Jesudoss; Velu, P. Shenbaga] Mepco Schlenk Engn Coll, Dept Mech Engn, Sivakasi 626005, Tamil Nadu, India</t>
  </si>
  <si>
    <t>Mepco Schlenk Engineering College</t>
  </si>
  <si>
    <t>Velu, PS (corresponding author), Mepco Schlenk Engn Coll, Dept Mech Engn, Sivakasi 626005, Tamil Nadu, India.</t>
  </si>
  <si>
    <t>findhynes@yahoo.co.in; velupitchumani@gmail.com</t>
  </si>
  <si>
    <t>P, SHENBAGA VELU/K-4122-2019; N., Rajesh Jesudoss Hynes/P-9015-2015</t>
  </si>
  <si>
    <t>P, Shenbaga Velu/0000-0001-7963-5671; N., Rajesh Jesudoss Hynes/0000-0002-2679-473X</t>
  </si>
  <si>
    <t>10.1088/2053-1591/aaabe6</t>
  </si>
  <si>
    <t>FX4TA</t>
  </si>
  <si>
    <t>WOS:000426069900001</t>
  </si>
  <si>
    <t>Shah, LH; Gerlich, A; Zhou, Y</t>
  </si>
  <si>
    <t>Shah, L. H.; Gerlich, A.; Zhou, Y.</t>
  </si>
  <si>
    <t>Design guideline for intermetallic compound mitigation in Al-Mg dissimilar welding through addition of interlayer</t>
  </si>
  <si>
    <t>Aluminum; Magnesium; Dissimilar welding; Intermetallic compound; Design guideline</t>
  </si>
  <si>
    <t>MECHANICAL-PROPERTIES; MAGNESIUM ALLOY; MICROSTRUCTURE CHARACTERISTICS; INTERFACIAL MICROSTRUCTURE; THERMODYNAMIC ASSESSMENT; FORMATION ENTHALPY; TAILORED BLANKS; AZ31B MAGNESIUM; ALUMINUM-ALLOY; BUTT JOINTS</t>
  </si>
  <si>
    <t>This paper critically assesses the recent trends in aluminum-magnesium dissimilar welding and suggests a key design guideline to successfully improve the weld joint quality through addition of interlayer. First, the paper describes the main issue of incompatibility between these metals and considers the root cause of the problem, i.e., the Al-Mg-based intermetallic compounds (IMCs). It then reviews the recent trends of interlayer addition in various welding processes to mitigate Al-Mg IMCs. Focusing on laser welding, the paper finally proposes a 3-step design guideline in Al-Mg dissimilar welding through addition of an interlayer and presents a case study of using pure Ni foil as a proof of concept. The design guideline has shown to be an effective means to predict and prevent the formation of deleterious intermetallics.</t>
  </si>
  <si>
    <t>[Shah, L. H.; Gerlich, A.; Zhou, Y.] Univ Waterloo, Ctr Adv Mat Joining, Dept Mech &amp; Mechatron Engn, 200 Univ Ave West, Waterloo, ON N2L 3G1, Canada; [Shah, L. H.] Univ Malaysia Pahang, Fac Mech Engn, Pekan, Pahang, Malaysia</t>
  </si>
  <si>
    <t>University of Waterloo; Universiti Malaysia Pahang Al-Sultan Abdullah (UMPSA)</t>
  </si>
  <si>
    <t>Shah, LH (corresponding author), Univ Waterloo, Ctr Adv Mat Joining, Dept Mech &amp; Mechatron Engn, 200 Univ Ave West, Waterloo, ON N2L 3G1, Canada.;Shah, LH (corresponding author), Univ Malaysia Pahang, Fac Mech Engn, Pekan, Pahang, Malaysia.</t>
  </si>
  <si>
    <t>lhahmads@uwaterloo.ca</t>
  </si>
  <si>
    <t>Zhou, Norman Y./0000-0003-2886-0259; Gerlich, Adrian/0000-0003-0270-7475</t>
  </si>
  <si>
    <t>Ministry of Education Malaysia; Universiti Malaysia Pahang; Centre for Advanced Mechanical Joining, University of Waterloo; National Sciences and Engineering Research Council of Canada</t>
  </si>
  <si>
    <t>Ministry of Education Malaysia(Ministry of Education, Malaysia); Universiti Malaysia Pahang; Centre for Advanced Mechanical Joining, University of Waterloo; National Sciences and Engineering Research Council of Canada(Natural Sciences and Engineering Research Council of Canada (NSERC))</t>
  </si>
  <si>
    <t>The authors are grateful to the Ministry of Education Malaysia, Universiti Malaysia Pahang and Centre for Advanced Mechanical Joining, University of Waterloo for providing research funding. Support from the National Sciences and Engineering Research Council of Canada is also greatly appreciated.</t>
  </si>
  <si>
    <t>10.1007/s00170-017-1038-y</t>
  </si>
  <si>
    <t>WOS:000422886200093</t>
  </si>
  <si>
    <t>Krishnan, M; Subramaniam, SK</t>
  </si>
  <si>
    <t>Krishnan, Manigandan; Subramaniam, Senthil Kumar</t>
  </si>
  <si>
    <t>Investigation of Mechanical and Metallurgical Properties of Friction Stir Corner Welded Dissimilar Thickness AA5086-AA6061 Aluminium Alloys</t>
  </si>
  <si>
    <t>PIN PROFILE; MICROSTRUCTURE; PARAMETERS; COMPOSITE; BEHAVIOR; JOINTS; AA7075; AZ31B; SPEED</t>
  </si>
  <si>
    <t>In this investigation, an attempt has been made to fabricate dissimilar thickness corner joint using non-heat treatable (AA5086) and heat treatable (AA6061) dissimilar aluminium alloys by friction stir welding process with plate thicknesses of 6mm and 4mm. Three parameters and three levels were considered to conduct the experiments such as welding and rotational speeds of 100, 150 and 190 mm/min and 900, 1000 and 1100 rpm and plunge depth of 0.1, 0.2 and 0.3 mm. The mechanical properties were evaluated using hardness and tensile tests. Taguchi grey relational analysis was carried out to determine the optimum process parameters. The higher value of tensile strength was obtained 192 MPa at rotational and welding speeds of 1000 rpm and 150 mm/min which was 76.80% of parent material and maximum hardness was 157 HV at thermomechanically affected zone for the rotational speed of 1100 rpm and hardness at stir zone was maximum because of refined grain formation. The microstructures of various regions were observed and analyzed by optical and scanning electron microscopes. The tensile samples fractured at the heat affected zone. The spindle motor current consumption, work material temperature distribution, and force generation during friction stir welding were estimated and analyzed.</t>
  </si>
  <si>
    <t>[Krishnan, Manigandan; Subramaniam, Senthil Kumar] Vellore Inst Technol, Sch Mech Engn, Vellore 632014, Tamil Nadu, India</t>
  </si>
  <si>
    <t>Krishnan, M (corresponding author), Vellore Inst Technol, Sch Mech Engn, Vellore 632014, Tamil Nadu, India.</t>
  </si>
  <si>
    <t>Krishnan, Manigandan/AAF-6309-2020; Subramaniam, Senthil Kumar/AAN-6766-2021</t>
  </si>
  <si>
    <t>K, Manigandan/0000-0001-5646-6027; S, Senthil Kumar/0000-0002-8765-1652</t>
  </si>
  <si>
    <t>e20171045</t>
  </si>
  <si>
    <t>10.1590/1980-5373-MR-2017-1045</t>
  </si>
  <si>
    <t>GP8MT</t>
  </si>
  <si>
    <t>WOS:000441165400001</t>
  </si>
  <si>
    <t>Sahu, PK; Pal, S</t>
  </si>
  <si>
    <t>Sahu, Prakash Kumar; Pal, Sukhomay</t>
  </si>
  <si>
    <t>Effect of FSW parameters on microstructure and mechanical properties of AM20 welds</t>
  </si>
  <si>
    <t>Friction; macrostructure; magnesium; mechanical; microstructure; thermal; welding</t>
  </si>
  <si>
    <t>AZ31B MAGNESIUM ALLOY; SHOULDER DIAMETER; GRAIN-SIZE; STIR ZONE; FRICTION; OPTIMIZATION; JOINTS; CORROSION; STRENGTH</t>
  </si>
  <si>
    <t>This paper aims to demonstrate the successful friction stir welding (FSW) conditions of AM20 magnesium alloy. The maximum yield strength and ultimate tensile strength of weld were found to be 75% and 65% of the base metal strength, respectively. The maximum bending angle of the welded joint was 45 degrees. Observations revealed that less plunging depth, high shoulder diameter, and low tool rotational speed and welding speed give better tensile properties. Maximum temperature was observed at 1 mm away from the tool shoulder toward the advancing side. Micro-hardness variation is found to be decreasing along the depth of the weld, and nugget zone (NZ) gives the higher hardness values when compared with base material (BM) and other welded zones. Needle-like grains of the BM became equiaxed grains due to grain recrystalized by the FSW process. The grains in the NZ were finer than thermo-mechanically affected zone and almost same size of grains observed at bottom, middle, and top of the NZ.</t>
  </si>
  <si>
    <t>[Sahu, Prakash Kumar; Pal, Sukhomay] IIT, Mech Engn Dept, Gauhati, Assam, India</t>
  </si>
  <si>
    <t>Pal, S (corresponding author), Indian Inst Technol Guwahati, Mech Engn Dept, Gauhati 781039, Assam, India.</t>
  </si>
  <si>
    <t>SERB, DST, India</t>
  </si>
  <si>
    <t>The authors acknowledge the SERB, DST, India, for funding the present research work.</t>
  </si>
  <si>
    <t>10.1080/10426914.2017.1279295</t>
  </si>
  <si>
    <t>WOS:000428127200005</t>
  </si>
  <si>
    <t>Li, H; Zhang, JS</t>
  </si>
  <si>
    <t>Li, Hui; Zhang, Jiansheng</t>
  </si>
  <si>
    <t>The evolution of microstructures, corrosion resistance and mechanical properties of AZ80 joints using ultrasonic vibration assisted welding process</t>
  </si>
  <si>
    <t>magnesium alloy; microstructure; tensile strength; welding; ultrasonic vibration</t>
  </si>
  <si>
    <t>AZ31B MAGNESIUM ALLOY; MG ALLOY; HEAT-TREATMENT; ALUMINUM; BEHAVIOR</t>
  </si>
  <si>
    <t>The evolution of microstructures, corrosion resistance and mechanical properties of AZ80 joints using an ultrasonic vibration assisted welding process is investigated. The results show that, with ultrasonic vibration treatment, a reliable AZ80 joint without defects is obtained. The coarsening alpha-Mg grains are refined to about 83.5 +/- 3.3 mu m and the continuous beta-Mg17Al12 phases are broken to granular morphology, owing to the acoustic streaming effect and the cavitation effect evoked by ultrasonic vibration. Both immersion and electrochemical test results indicate that the corrosion resistance of the AZ80 joint welded with ultrasonic vibration is improved, attributed to microstructure evolution. With ultrasonic power of 900 W, the maximum tensile strength of an AZ80 specimen is 261 +/- 7.5 MPa and fracture occurs near the heat affected zone of the joint.</t>
  </si>
  <si>
    <t>[Li, Hui; Zhang, Jiansheng] Chongqing Univ Technol, Hong Guang Rd 69, Chongqing, Peoples R China; [Li, Hui] Chongqing Coll Elect Engn, Sch Automot Engn, Chongqing 400000, Peoples R China</t>
  </si>
  <si>
    <t>Chongqing University of Technology; Chongqing College of Electronic Engineering</t>
  </si>
  <si>
    <t>Li, H (corresponding author), Chongqing Univ Technol, Hong Guang Rd 69, Chongqing, Peoples R China.;Li, H (corresponding author), Chongqing Coll Elect Engn, Sch Automot Engn, Chongqing 400000, Peoples R China.</t>
  </si>
  <si>
    <t>10.1088/2053-1591/aa9c1d</t>
  </si>
  <si>
    <t>FP8XK</t>
  </si>
  <si>
    <t>WOS:000417929200001</t>
  </si>
  <si>
    <t>Li, YJ; Qin, FM; Liu, CR; Wu, ZS</t>
  </si>
  <si>
    <t>Li, Yajie; Qin, Fengming; Liu, Cuirong; Wu, Zhisheng</t>
  </si>
  <si>
    <t>A Review: Effect of Friction Stir Welding on Microstructure and Mechanical Properties of Magnesium Alloys</t>
  </si>
  <si>
    <t>friction stir welding; magnesium alloy; macrostructure; microstructure; mechanical properties</t>
  </si>
  <si>
    <t>STRAIN-HARDENING BEHAVIOR; AZ31 MG ALLOYS; FRACTURE-BEHAVIOR; TENSILE BEHAVIOR; PLASTIC-DEFORMATION; TEXTURAL VARIATION; MATERIAL FLOW; GRAIN-SIZE; PARAMETERS; EVOLUTION</t>
  </si>
  <si>
    <t>Friction stir welding (FSW) is well recognized as a very practical technology for joining magnesium alloys. Although, a large amount of progress have been made on the FSW of magnesium alloys, it should be emphasized that many challenges still remain in joining magnesium using FSW. In this article, we briefly review the background of friction stir welding of magnesium alloys, and then focus on the effects of the friction stir welding on the macrostructure, microstructure evolution, texture distribution, and the mechanical properties of the welding joints. The macro-defects in welds and their relationship to the welding parameters such as welding speed, rotation speed, and axial force were also discussed. The review concluded with some suggested methods improvement and future challenges related to FSW of magnesium alloys. The purpose of the present review paper is to fully understand the relationships between the microstructure and the properties, and then establish a global, state-of-the-art FSW of magnesium alloys.</t>
  </si>
  <si>
    <t>[Li, Yajie; Qin, Fengming; Liu, Cuirong; Wu, Zhisheng] Taiyuan Univ Sci &amp; Technol, Sch Mat Sci &amp; Engn, Taiyuan 030024, Shanxi, Peoples R China</t>
  </si>
  <si>
    <t>liyajie1207@126.com; qinfengming1014@126.com; lcr@tyust.edu.cn; zswu@tyust.edu.cn</t>
  </si>
  <si>
    <t>National Natural Science Foundation of China [51275332]; Natural Science Foundation of Shanxi Province [201601D011036]; Natural Science youth Foundation of Shanxi Province [2015021130]</t>
  </si>
  <si>
    <t>National Natural Science Foundation of China(National Natural Science Foundation of China (NSFC)); Natural Science Foundation of Shanxi Province(Natural Science Foundation of Shanxi Province); Natural Science youth Foundation of Shanxi Province</t>
  </si>
  <si>
    <t>This work was financially supported by the National Natural Science Foundation of China (No. 51275332), the Natural Science Foundation of Shanxi Province (No. 201601D011036) and Natural Science youth Foundation of Shanxi Province (No. 2015021130).</t>
  </si>
  <si>
    <t>10.3390/met7120524</t>
  </si>
  <si>
    <t>FR6OD</t>
  </si>
  <si>
    <t>WOS:000419184500009</t>
  </si>
  <si>
    <t>Zhang, Z; Wan, ZY; Lindgren, LE; Tan, ZJ; Zhou, X</t>
  </si>
  <si>
    <t>Zhang, Z.; Wan, Z. Y.; Lindgren, L. -E.; Tan, Z. J.; Zhou, X.</t>
  </si>
  <si>
    <t>The Simulation of Precipitation Evolutions and Mechanical Properties in Friction Stir Welding with Post-Weld Heat Treatments</t>
  </si>
  <si>
    <t>friction stir welding; mechanical property; post-weld heat treatment; precipitate evolution model; re-meshing model</t>
  </si>
  <si>
    <t>MONTE-CARLO-SIMULATION; AZ31 MAGNESIUM ALLOY; MG-SI ALLOYS; GRAIN-GROWTH; ALUMINUM-ALLOYS; MICROSTRUCTURE EVOLUTION; RESIDUAL-STRESS; AFFECTED ZONE; FLOW-STRESS; STRAIN-RATE</t>
  </si>
  <si>
    <t>A finite element model of friction stir welding capable of re-meshing is used to simulate the temperature variations. Re-meshing of the finite element model is used to maintain a fine mesh resolving the gradients of the solution. The Kampmann-Wagner numerical model for precipitation is then used to study the relation between friction stir welds with post-weld heat treatment (PWHT) and the changes in mechanical properties. Results indicate that the PWHT holding time and PWHT holding temperature need to be optimally designed to obtain FSW with better mechanical properties. Higher precipitate number with lower precipitate sizes gives higher strength in the stirring zone after PWHT. The coarsening of precipitates in HAZ are the main reason to hinder the improvement of mechanical property when PWHT is used.</t>
  </si>
  <si>
    <t>[Zhang, Z.; Wan, Z. Y.; Tan, Z. J.; Zhou, X.] Dalian Univ Technol, Fac Vehicle Engn &amp; Mech, Dept Engn Mech, State Key Lab Struct Anal Ind Equipment, Dalian 116024, Peoples R China; [Zhang, Z.] Dalian Univ Technol, Int Res Ctr Computat Mech, Dalian 116024, Peoples R China; [Lindgren, L. -E.] Lulea Univ Technol, S-97187 Lulea, Sweden</t>
  </si>
  <si>
    <t>Dalian University of Technology; Dalian University of Technology; Lulea University of Technology</t>
  </si>
  <si>
    <t>Zhang, Z (corresponding author), Dalian Univ Technol, Fac Vehicle Engn &amp; Mech, Dept Engn Mech, State Key Lab Struct Anal Ind Equipment, Dalian 116024, Peoples R China.;Zhang, Z (corresponding author), Dalian Univ Technol, Int Res Ctr Computat Mech, Dalian 116024, Peoples R China.</t>
  </si>
  <si>
    <t>zhangz@dlut.edu.cn</t>
  </si>
  <si>
    <t>Lindgren, Lars-Erik/E-5258-2011; Zhang, Zhao/A-8105-2018</t>
  </si>
  <si>
    <t>Zhang, Zhao/0000-0001-7181-8617</t>
  </si>
  <si>
    <t>National Natural Science Foundation of China [11572074]</t>
  </si>
  <si>
    <t>This study is funded by the National Natural Science Foundation of China (No. 11572074).</t>
  </si>
  <si>
    <t>10.1007/s11665-017-3069-9</t>
  </si>
  <si>
    <t>FP5DH</t>
  </si>
  <si>
    <t>WOS:000417639300006</t>
  </si>
  <si>
    <t>Santana, LM; Suhuddin, UFH; Ölscher, MH; Strohaecker, TR; dos Santos, JF</t>
  </si>
  <si>
    <t>Santana, L. M.; Suhuddin, U. F. H.; Oelscher, M. H.; Strohaecker, T. R.; dos Santos, J. F.</t>
  </si>
  <si>
    <t>Process optimization and microstructure analysis in refill friction stir spot welding of 3-mm-thick Al-Mg-Si aluminum alloy</t>
  </si>
  <si>
    <t>Refill friction stir spot welding; Aluminum alloy; Design of experiments; Response surface methodology; Hook; Shear layer</t>
  </si>
  <si>
    <t>TI6AL4V DISSIMILAR JOINTS; AZ31 MAGNESIUM ALLOY; MECHANICAL-PROPERTIES; PROCESS PARAMETERS; HOOK FORMATION; AA6181-T4; AA5754</t>
  </si>
  <si>
    <t>Novel ultra-high-strength aluminum alloys provide enormous lightweighting potential for modern car body design. However, joining such alloys can be challenging. Refill friction stir spot welding is a solid-state joining process that provides fundamental advantages compared to conventional joining technologies when welding aluminum alloys. This work presents refill friction stir spot welding for joining 3-mm-thick Al-Mg-Si alloys. The welded joints have been optimized for shear load condition by the design of experiment and analysis of variance. The results show that it is possible to obtain welds of relatively thick Al-Mg-Si alloys with good mechanical properties. Microstructure analyses show that rotational speed and plunge depth play important roles in the bonded width and hook height, which affect the mechanical performance of the joint.</t>
  </si>
  <si>
    <t>[Santana, L. M.; Suhuddin, U. F. H.; dos Santos, J. F.] Helmholtz ZentrumGeesthacht GmbH, Inst Mat Res, Mat Mech, Solid State Joining Proc, Geesthacht, Germany; [Santana, L. M.; Strohaecker, T. R.] Univ Fed Rio Grande do Sul, Dept Met Engn, Porto Alegre, RS, Brazil; [Oelscher, M. H.] Ford Werke GmbH, Ford Res &amp; Adv Engn Adv Mat &amp; Proc, Aachen, Germany</t>
  </si>
  <si>
    <t>Suhuddin, UFH (corresponding author), Helmholtz ZentrumGeesthacht GmbH, Inst Mat Res, Mat Mech, Solid State Joining Proc, Geesthacht, Germany.</t>
  </si>
  <si>
    <t>10.1007/s00170-017-0432-9</t>
  </si>
  <si>
    <t>WOS:000411237500089</t>
  </si>
  <si>
    <t>Wang, WK; Zhang, WC; Chen, WZ; Yang, JL; Zhang, LX; Wang, ED</t>
  </si>
  <si>
    <t>Wang, Wenke; Zhang, Wencong; Chen, Wenzhen; Yang, Jianlei; Zhang, Lixin; Wang, Erde</t>
  </si>
  <si>
    <t>Homogeneity improvement of friction stir welded ZK61 alloy sheets in microstructure and mechanical properties by multi-pass lowered-temperature rolling</t>
  </si>
  <si>
    <t>ZK61 alloy; Multi-pass lowered-temperature rolling; Texture; Friction stir welding; Yield strength</t>
  </si>
  <si>
    <t>AZ31 MAGNESIUM ALLOY; GRAIN-SIZE; MG ALLOY; TENSILE PROPERTIES; TEXTURE; DEFORMATION; EVOLUTION; DUCTILITY; SUPERPLASTICITY; FABRICATION</t>
  </si>
  <si>
    <t>Multi-pass lowered-temperature rolling was applied on the friction stir welded ZK61 magnesium alloy sheets not only for fabricating wide high-performance wrought magnesium alloy sheets, but also for reducing the sheet inhomogeneity including the microstructure and mechanical properties induced by friction stir welding. Results showed that obvious microstructure inhomogeneity including plannar texture anisotropy between the base metal and the stir zone were introduced in the friction stir welded ZK61 alloy sheets, but can be strikingly weakened by hot rolling deformation via multiple dynamic recrystallization. These led to a uniform fine-grained structure of about 8 mu m in average grain size and similar (0002) basal texture in the final 1.4 mm thick sheets, and brought a continuous improvement in the associated property differences, where the relatively lower yield strength in base metal zone was strongly correlated with spreading (0002) texture while higher values in stir zone with stable intense (0002) texture. Moreover, the experimental and calculated Hall-Petch relationships were investigated to explain the different evolution of yield strength between the base metal and the stir zone. Meanwhile, enhanced fracture elongations larger than 20% in both the base metal zone and the stir zone were primarily attributed to grain refinement.</t>
  </si>
  <si>
    <t>[Wang, Wenke; Zhang, Wencong; Chen, Wenzhen; Yang, Jianlei; Zhang, Lixin; Wang, Erde] Harbin Inst Technol, Sch Mat Sci &amp; Engn, Room A301, Weihai 264209, Peoples R China</t>
  </si>
  <si>
    <t>Zhang, WC; Chen, WZ (corresponding author), Harbin Inst Technol, Sch Mat Sci &amp; Engn, Room A301, Weihai 264209, Peoples R China.</t>
  </si>
  <si>
    <t>zwinc@hitwh.edu.cn; nclwens@hit.edu.cn</t>
  </si>
  <si>
    <t>yang, jianlei/HHS-2813-2022</t>
  </si>
  <si>
    <t>Chen, Wenzhen/0000-0002-7856-8697</t>
  </si>
  <si>
    <t>National Natural Science Foundation of China [51401064]; Sci-tech Development Project in Shandong Province [2014GGX10211]; Sci-tech Major Project in Shandong Province [2015ZDJQ02002]; Fundamental Research Funds for the Central Universities [HIT.NSRIF.2016109]</t>
  </si>
  <si>
    <t>National Natural Science Foundation of China(National Natural Science Foundation of China (NSFC)); Sci-tech Development Project in Shandong Province; Sci-tech Major Project in Shandong Province; Fundamental Research Funds for the Central Universities(Fundamental Research Funds for the Central Universities)</t>
  </si>
  <si>
    <t>This work was supported by National Natural Science Foundation of China (Grant No. 51401064), Sci-tech Development Project in Shandong Province (Grant No. 2014GGX10211), Sci-tech Major Project in Shandong Province (Grant No. 2015ZDJQ02002) and Fundamental Research Funds for the Central Universities (Grant No. HIT.NSRIF.2016109).</t>
  </si>
  <si>
    <t>AUG 4</t>
  </si>
  <si>
    <t>10.1016/j.msea.2017.07.044</t>
  </si>
  <si>
    <t>FI5OV</t>
  </si>
  <si>
    <t>WOS:000412034600003</t>
  </si>
  <si>
    <t>Berto, F; Vinogradov, A; Filippi, S</t>
  </si>
  <si>
    <t>Berto, Filippo; Vinogradov, Alexey; Filippi, Stefano</t>
  </si>
  <si>
    <t>Application of the strain energy density approach in comparing different design solutions for improving the fatigue strength of load carrying shear welded joints</t>
  </si>
  <si>
    <t>Welded joints; Fatigue strength; Shear loading; Local approaches; Strain energy density</t>
  </si>
  <si>
    <t>STRESS INTENSITY FACTORS; NOTCH ROUNDING CONCEPT; MAGNESIUM ALLOY AZ31; V-SHAPED NOTCHES; PRESTRESSED COMPONENTS; IMPLICIT GRADIENT; CRACK INITIATION; CONTROL-VOLUME; T-JOINTS; 0.05 MM</t>
  </si>
  <si>
    <t>In the present paper two types of load carrying shear welded joints are considered and analyzed numerically and experimentally. Fatigue tests have been carried out on two specific design solutions proposed and aimed to improve the fatigue strength of the joints. By employing three-dithensional models, the Strain Energy Density (SED) over a control volume surrounding the most critical point has been determined. All the experimental results have been summarized in terms of SED showing that all the data fall within the scatter band previously proposed in the literature for welded structural steel. (C) 2016 Elsevier Ltd. All rights reserved.</t>
  </si>
  <si>
    <t>[Berto, Filippo] Univ Padua, Dept Management &amp; Engn, Stradella S Nicola 3, I-36100 Vicenza, Italy; [Berto, Filippo; Vinogradov, Alexey] NTNU, Dept Engn Design &amp; Mat, Richard Birkelands Vei 2b, N-7491 Trondheim, Norway; [Filippi, Stefano] Omera Srl, Via Ponte Granatieri 8, I-36010 Vicenza, Italy</t>
  </si>
  <si>
    <t>University of Padua; Norwegian University of Science &amp; Technology (NTNU)</t>
  </si>
  <si>
    <t>Berto, F (corresponding author), Univ Padua, Dept Management &amp; Engn, Stradella S Nicola 3, I-36100 Vicenza, Italy.</t>
  </si>
  <si>
    <t>berto@gest.unipd.it</t>
  </si>
  <si>
    <t>Berto, Filippo/J-7204-2019; VINOGRADOV, ALEXEI/A-7175-2009</t>
  </si>
  <si>
    <t>10.1016/j.ijfatigue.2016.09.001</t>
  </si>
  <si>
    <t>WOS:000403134000022</t>
  </si>
  <si>
    <t>Karakas, Ö</t>
  </si>
  <si>
    <t>Karakas, Ozler</t>
  </si>
  <si>
    <t>Application of Neuber's effective stress method for the evaluation of the fatigue behaviour of magnesium welds</t>
  </si>
  <si>
    <t>Magnesium welds; Fatigue; Effective stress; Notch stress; Reference radius</t>
  </si>
  <si>
    <t>EFFECTIVE NOTCH STRESS; CRITICAL DISTANCE; LIFE PREDICTION; ALLOY AZ31; JOINTS; DESIGN; STRENGTH</t>
  </si>
  <si>
    <t>In this study, the microstructural length of magnesium welded joints was determined by using experimental data acquired from three different weld geometries and Neuber's stress averaging method. The aim was to determine microstructural length, which is assumed to be a material constant that is identical for all Mg-materials, so that it can be employed for effective stress and fictitious notch radius r(f) calculations. By considering the worst case scenario, r(real) = 0, this fictitious notch radius can be used as a new reference radius r(ref) for magnesium welded joints. Using the reference radii from two different hypotheses r(ref)= 1 mm and r(ref)= 0.05 mm, calculations were performed for notches and data were employed in the calculations. Also FE-analyses were utilised in order to identify the stress gradients for weld geometries. Effective stresses were calculated using experimental data along with the stress gradients in Neuber's stress averaging method. Finally, S-N lines were derived by correlating effective stresses with fatigue life for the worst case with R = 0.5 to account for possible high tensile residual stresses. The scatters of these S-N lines were calculated and compared for every rho* iteration. The length value that resulted in the minimum scatter corresponded to the microstructural length. The identified microstructural length was rho* = 0.12 mm. Until now, there were no published results for microstructural length of magnesium welded joints and the findings in this paper can be used to replace the current recommendations regarding magnesium welded joints. (C) 2016 Elsevier Ltd. All rights reserved.</t>
  </si>
  <si>
    <t>[Karakas, Ozler] Pamukkale Univ, Engn Fac, Mech Engn Dept, TR-20070 Kinikli, Denizli, Turkey</t>
  </si>
  <si>
    <t>Pamukkale University</t>
  </si>
  <si>
    <t>10.1016/j.ijfatigue.2016.10.023</t>
  </si>
  <si>
    <t>WOS:000403134000002</t>
  </si>
  <si>
    <t>Nykänen, T; Mettänen, H; Björk, T; Ahola, A</t>
  </si>
  <si>
    <t>Nykanen, T.; Mettanen, H.; Bjork, T.; Ahola, A.</t>
  </si>
  <si>
    <t>Fatigue assessment of welded joints under variable amplitude loading using a novel notch stress approach</t>
  </si>
  <si>
    <t>Welded joints; Fatigue; Variable amplitude; Effective notch stress; Local stress ratio</t>
  </si>
  <si>
    <t>DIFFERENT FAILURE HYPOTHESES; STRENGTH STEEL JOINTS; MAGNESIUM ALLOY AZ31; SHARP V-NOTCHES; 0.05 MM; REFERENCE RADII; SUPPORT FACTOR; FAT VALUES; DESIGN; HFMI</t>
  </si>
  <si>
    <t>Experimental fatigue data for ASW, HFMI and LTT treated joints under VA tensile loading were analyzed using the 3R-method that takes the local stress ratio into account. The main focus of the work was study of how the new approach predicts the fatigue strength of welded joint under VA loading. Equivalent CA notch stress ranges at failure were calculated using a mean master S-N-curve and Miner's linear cumulative damage rule. All calculated equivalent stress ranges at failure were above the characteristic master S-N-curve, which corresponds to a damage sum of 0.174 at failure, in a case-independent reference notch stress system. (C) 2016 Elsevier Ltd. All rights reserved.</t>
  </si>
  <si>
    <t>[Nykanen, T.; Mettanen, H.; Bjork, T.; Ahola, A.] Lappeenranta Univ Technol, Sch Energy Syst, POB 20, FIN-53851 Lappeenranta, Finland</t>
  </si>
  <si>
    <t>Lappeenranta-Lahti University of Technology LUT</t>
  </si>
  <si>
    <t>Mettänen, H (corresponding author), Lappeenranta Univ Technol, Sch Energy Syst, POB 20, FIN-53851 Lappeenranta, Finland.</t>
  </si>
  <si>
    <t>heli.mettanen@lut.fi</t>
  </si>
  <si>
    <t>Ahola, Antti/0000-0001-8706-5680</t>
  </si>
  <si>
    <t>SSAB; FIMECC Ltd.; Finnish Funding Agency for Innovation (TEKES) as part of the Breakthrough Steels and Applications (BSA) program</t>
  </si>
  <si>
    <t>The authors wish to thank SSAB, FIMECC Ltd. and the Finnish Funding Agency for Innovation (TEKES) for financing this research as part of the Breakthrough Steels and Applications (BSA) program.</t>
  </si>
  <si>
    <t>10.1016/j.ijfatigue.2016.12.031</t>
  </si>
  <si>
    <t>WOS:000403134000007</t>
  </si>
  <si>
    <t>Vuong, BX; Anh, HT; Nhan, NT; Xuan, HHM; Nguyen, DC; Nam, ND</t>
  </si>
  <si>
    <t>Vuong, B. X.; Anh, H. T.; Nhan, N. T.; Xuan, H. H. M.; Nguyen, D. C.; Nam, N. D.</t>
  </si>
  <si>
    <t>Influence of the Friction Stir Welding-Traveling Speed on the Corrosion Properties of Mg-5Al Alloy</t>
  </si>
  <si>
    <t>alkaline corrosion; friction stir welding; intermetallic compounds; magnesium alloys</t>
  </si>
  <si>
    <t>AZ31 MAGNESIUM ALLOY; 3.5 WT.PERCENT NACL; MECHANICAL-PROPERTIES; MG ALLOY; AUTOMOTIVE INDUSTRY; ALUMINUM-ALLOY; BEHAVIOR; MICROSTRUCTURE; RESISTANCE; AL</t>
  </si>
  <si>
    <t>A Mg-5Al alloy was processed using the friction stir welding (FSW) technique with traveling speeds ranging from 0 to 80 mm/min. The influence of the FSW-traveling speed on the prepared Mg-5Al alloy was examined using electrochemical and surface analysis techniques. The electrochemical tests revealed that an increasing FSW-traveling speed results in a significant improvement of the corrosion resistance, as characterized by the higher pitting potential and film and charge transfer resistances. The increased corrosion resistance was attributed to the enhanced refinement of the precipitates, grain refinement and increased homogeneity of the microstructure obtained with an increasing FSW-traveling speed.</t>
  </si>
  <si>
    <t>[Vuong, B. X.] Ton Duc Thang Univ, Dept Management Sci &amp; Technol Dev, Ho Chi Minh City, Vietnam; [Vuong, B. X.] Ton Duc Thang Univ, Fac Appl Sci, Ho Chi Minh City, Vietnam; [Anh, H. T.] Thu Dau Mot Univ, Phu Hoa Ward, 6 Tran Van On St, Thu Dau Mot City, Binh Duong Prov, Vietnam; [Nhan, N. T.; Xuan, H. H. M.; Nguyen, D. C.; Nam, N. D.] PetroVietnam Univ, Long Toan Ward, 762 Cach Mang Thang Tam St, Ba Ria City, Ba Ria Vung Tau, Vietnam</t>
  </si>
  <si>
    <t>Ton Duc Thang University; Ton Duc Thang University; Thu Dau Mot University</t>
  </si>
  <si>
    <t>Vuong, BX (corresponding author), Ton Duc Thang Univ, Dept Management Sci &amp; Technol Dev, Ho Chi Minh City, Vietnam.;Vuong, BX (corresponding author), Ton Duc Thang Univ, Fac Appl Sci, Ho Chi Minh City, Vietnam.</t>
  </si>
  <si>
    <t>buixuanvuong@tdt.edu.vn</t>
  </si>
  <si>
    <t>Dang, Nam/AAD-9356-2019; Xuan, Vuong/AAU-4617-2020; Nguyen, Duc/V-8443-2019</t>
  </si>
  <si>
    <t>Xuan Vuong, Bui/0000-0002-3757-1099; Nam, Nguyen Dang/0000-0003-4434-0763</t>
  </si>
  <si>
    <t>Vietnam Oil and Gas Group</t>
  </si>
  <si>
    <t>Nguyen Dang Nam is grateful for the support received from the Vietnam Oil and Gas Group.</t>
  </si>
  <si>
    <t>10.1007/s11665-017-2803-7</t>
  </si>
  <si>
    <t>FE1RD</t>
  </si>
  <si>
    <t>WOS:000407994400006</t>
  </si>
  <si>
    <t>Prospects of laser welding technology in the automotive industry: A review</t>
  </si>
  <si>
    <t>Laser welding; Keyhole welding; Galvanized steel; Aluminum alloys; Magnesium alloys; Titanium alloys; Porosity; Solidification cracking; Intermetallic; Dissimilar materials</t>
  </si>
  <si>
    <t>ZINC-COATED STEEL; WROUGHT ALUMINUM-ALLOYS; AZ31B MAGNESIUM ALLOY; FIBER LASER; MECHANICAL-PROPERTIES; GALVANIZED STEEL; SOLIDIFICATION CRACKING; KEYHOLE GEOMETRY; SHIELDING GAS; SPOT</t>
  </si>
  <si>
    <t>The prospects for the use of lightweight materials (aluminum alloys, magnesium alloys, and titanium alloys) in high volume vehicle manufacturing are discussed. Laser welding of galvanized steel is compared to resistance spot welding of galvanized steel, along with ongoing efforts to improve the quality of laser welding of galvanized steel by altering the weld configuration, changing the element composition, utilizing a pulse laser, and removing the zinc coating. The feasibility of implementing these techniques in the industrial setup is discussed. Microstructure changes and defects encountered during laser welding of these materials are described, and mechanical properties of welds such as hardness, shear and tensile strength are analyzed. (C) 2017 Elsevier B.V. All rights reserved.</t>
  </si>
  <si>
    <t>[Hong, Kyung-Min; Shin, Yung C.] Purdue Univ, Sch Mech Engn, Ctr Laser Based Mfg, W Lafayette, IN 47907 USA</t>
  </si>
  <si>
    <t>Shin, YC (corresponding author), Purdue Univ, Sch Mech Engn, Ctr Laser Based Mfg, W Lafayette, IN 47907 USA.</t>
  </si>
  <si>
    <t>10.1016/j.jmatprotec.2017.02.008</t>
  </si>
  <si>
    <t>ES4QB</t>
  </si>
  <si>
    <t>WOS:000399518700006</t>
  </si>
  <si>
    <t>Xu, JR; Su, J; Cui, JJ; Liu, Y; Zhang, X; Sun, GY</t>
  </si>
  <si>
    <t>Xu, Junrui; Su, Jiai; Cui, Junjia; Liu, Yang; Zhang, Xu; Sun, Guangyong</t>
  </si>
  <si>
    <t>Tensile behavior and microstructural evolution for AZ31 magnesium alloys sheet at high strain rate</t>
  </si>
  <si>
    <t>AZ31 Mg sheet; High strain rate; Elevated temperature; Tensile tests</t>
  </si>
  <si>
    <t>HIGH-TEMPERATURE DEFORMATION; RATE COMPRESSIVE LOADINGS; ELEVATED-TEMPERATURES; MECHANICAL-BEHAVIOR; MG; SLIP; STRESS</t>
  </si>
  <si>
    <t>Mechanical behavior and microstructural evolution of AZ31 sheet at high strain rates and elevated temperatures were investigated using a tensile Split-Hopkinson bar. Flow stress and elongation increased with increasing strain rate under high strain rate conditions, but temperature had little effect. Microstructural evolution was analyzed by optical and scanning electron microscopy. Twinning was observed at high strain rates, even at 200 degrees C and 250 degrees C, but not under quasi-static tension. Dynamic recrystallization was observed under quasi-static conditions with increasing temperature, but not at high strain rates. Dimples were observed over the entire temperature range at high strain rates. Increasing ductility was limited compared with that under quasi-static conditions. Dynamic recrystallization occurred at strain rates of 2000 s(-1) and 3000 s(-1) at 2508C, but the recrystallized grains were very small.</t>
  </si>
  <si>
    <t>[Xu, Junrui; Su, Jiai; Liu, Yang] Xiangtan Univ, Engn Res Ctr Complex Tracks Proc Technol &amp; Equipm, Minist Educ, Xiangtan, Peoples R China; [Xu, Junrui] Xiangtan Univ, Key Lab Welding Robot &amp; Applicat Technol Hunan Pr, Xiangtan, Peoples R China; [Cui, Junjia; Sun, Guangyong] Hunan Univ, Coll Mech &amp; Vehicle Engn, State Key Lab Adv Design &amp; Mfg Vehicle Body, Changsha, Hunan, Peoples R China; [Zhang, Xu] Hunan Univ Sci &amp; Technol, Coll Mech &amp; Elect Engn, Xiangtan, Peoples R China</t>
  </si>
  <si>
    <t>Xiangtan University; Xiangtan University; Hunan University; Hunan University of Science &amp; Technology</t>
  </si>
  <si>
    <t>Xu, JR (corresponding author), Xiangtan Univ, Sch Mech Engn, Xiangtan 411105, Peoples R China.</t>
  </si>
  <si>
    <t>xujunrui_hit@163.com</t>
  </si>
  <si>
    <t>Junjia, Cui/R-5919-2019; Sun, Guangyong/D-3807-2009</t>
  </si>
  <si>
    <t>Sun, Guangyong/0000-0002-7179-6435</t>
  </si>
  <si>
    <t>National Natural Science Foundation of China [51405412]; Province Natural Science Foundation of Hunan [2015JJ3120]; Youth Foundation of Hunan Province Education Department [47151]</t>
  </si>
  <si>
    <t>National Natural Science Foundation of China(National Natural Science Foundation of China (NSFC)); Province Natural Science Foundation of Hunan; Youth Foundation of Hunan Province Education Department</t>
  </si>
  <si>
    <t>The authors would like to express their sincere appreciation for the financial support of the National Natural Science Foundation of China (No. 51405412). The Project supported by the Province Natural Science Foundation of Hunan (No. 2015JJ3120), Youth Foundation of Hunan Province Education Department(47151).</t>
  </si>
  <si>
    <t>10.3139/146.111506</t>
  </si>
  <si>
    <t>FA6PE</t>
  </si>
  <si>
    <t>WOS:000405565400004</t>
  </si>
  <si>
    <t>Zang, QH; Chen, HM; Lan, FY; Zhang, J; Jin, YX</t>
  </si>
  <si>
    <t>Zang Qian-hao; Chen Hong-mei; Lan Fang-yuan; Zhang Jing; Jin Yun-xue</t>
  </si>
  <si>
    <t>Effect of friction stir processing on microstructure and damping capacity of AZ31 alloy</t>
  </si>
  <si>
    <t>Mg-Al-Zn alloy (AZ31); friction stir processing (FSP); damping peak; G-L model</t>
  </si>
  <si>
    <t>MECHANICAL-PROPERTIES; MAGNESIUM ALLOY; MG; TEMPERATURE; TEXTURE</t>
  </si>
  <si>
    <t>AZ31 alloy sheet fabricated by rolling was processed by friction stir processing (FSP) with different passes. The effect of FSP on the microstructure and damping capacity of AZ31 alloy sheet was discussed. The fine and equiaxed grains were obtained in the stirred zone (SZ) for FSPed samples from 1 pass to 3 passes with the average grain size of 10.6, 10.4 and 13.6 mu m, respectively. The damping peak P-1 was presented on the curves of temperature-dependent damping capacity for FSPed samples. The damping peak P-2 was restrained after FSP and the damping peak P-1 was a relaxation process. The FSPed samples (2-pass FSP and 3-pass FSP) obtained high damping capacity. The best damping values Q (0) (-1) (epsilon=10(-4)) and damping values Q (H) (-1) (epsilon=10(-3)) of the sample subjected to 3-pass FSP (0.0131 and 0.0496) increased by 33.7% and 157.0%, respectively.</t>
  </si>
  <si>
    <t>[Zang Qian-hao; Chen Hong-mei; Lan Fang-yuan; Zhang Jing; Jin Yun-xue] Jiangsu Univ Sci &amp; Technol, Prov Key Lab Adv Welding Technol, Zhenjiang 212003, Peoples R China; [Zang Qian-hao] Shandong Univ, Minist Educ, Key Lab Liquid Solid Struct Evolut &amp; Proc Mat, Jinan 250061, Peoples R China; [Chen Hong-mei] Jiangsu Univ Sci &amp; Technol, Natl Demonstrat Ctr Expt Mat Sci &amp; Engn Educ, Zhenjiang 212003, Peoples R China</t>
  </si>
  <si>
    <t>Jiangsu University of Science &amp; Technology; Shandong University; Jiangsu University of Science &amp; Technology</t>
  </si>
  <si>
    <t>Chen, HM (corresponding author), Jiangsu Univ Sci &amp; Technol, Prov Key Lab Adv Welding Technol, Zhenjiang 212003, Peoples R China.;Chen, HM (corresponding author), Jiangsu Univ Sci &amp; Technol, Natl Demonstrat Ctr Expt Mat Sci &amp; Engn Educ, Zhenjiang 212003, Peoples R China.</t>
  </si>
  <si>
    <t>hmchen@just.edu.cn</t>
  </si>
  <si>
    <t>jin, yun/GQZ-6618-2022; Chen, Hongmei/L-1798-2015</t>
  </si>
  <si>
    <t>National Natural Science Foundation, China [51301077]; Natural Science Foundation of Jiangsu Province, China [BK20130470]; Priority Academic Program Development of Jiangsu Higher Education Institutions, China</t>
  </si>
  <si>
    <t>National Natural Science Foundation, China(National Natural Science Foundation of China (NSFC)); Natural Science Foundation of Jiangsu Province, China(Natural Science Foundation of Jiangsu Province); Priority Academic Program Development of Jiangsu Higher Education Institutions, China</t>
  </si>
  <si>
    <t>Foundation item: Project(51301077) supported by the National Natural Science Foundation, China; Project(BK20130470) supported by the Natural Science Foundation of Jiangsu Province, China; Project supported by Priority Academic Program Development of Jiangsu Higher Education Institutions, China</t>
  </si>
  <si>
    <t>10.1007/s11771-017-3506-9</t>
  </si>
  <si>
    <t>EX9CO</t>
  </si>
  <si>
    <t>WOS:000403552400004</t>
  </si>
  <si>
    <t>De Barros, PAF; Campanelli, LC; Alcântara, NG; Dos Santos, JF</t>
  </si>
  <si>
    <t>De Barros, P. A. F.; Campanelli, L. C.; Alcantara, N. G.; Dos Santos, J. F.</t>
  </si>
  <si>
    <t>An investigation on friction spot welding of AA2198-T8 thin sheets</t>
  </si>
  <si>
    <t>AA2198 aluminium alloy; design of experiments; friction spot welding; lap shear strength; microstructure</t>
  </si>
  <si>
    <t>AZ31 MAGNESIUM ALLOY; ALUMINUM-ALLOY; MECHANICAL-PROPERTIES; PROCESS PARAMETERS; MICROSTRUCTURE; AL; OPTIMIZATION; AA6181-T4; EVOLUTION; JOINTS</t>
  </si>
  <si>
    <t>The feasibility of joining 1.6-mm-thick sheets of AA2198-T8 by the novel friction spot welding technology and the resulting microstructural features on the welds cross sections were assessed, with further evaluation of the process parameters on the weld performance. Besides the intrinsic discontinuity related to the interface between the sheets, the hook feature was found to be inherent to the welding process, and its morphology was determinant to the weld performance and fracture mode. A beneficial response on the shear strength was achieved with the minimization of the hook feature because of the absence of a potential site for crack nucleation, although the generation of other defects, depending on the combination of parameters, could erase this benefit. Through statistical analysis, the most influent parameters on the weld performance were plunge depth and welding time. In the present study, regardless of the weld discontinuities, the optimum shear strength revealed a satisfactory performance in mechanical terms for aerospace applications.</t>
  </si>
  <si>
    <t>[De Barros, P. A. F.; Campanelli, L. C.; Alcantara, N. G.] Univ Fed Sao Carlos, Dept Mat Engn, Rod Washington Luiz Km 235, BR-13565905 Sao Carlos, SP, Brazil; [Dos Santos, J. F.] Helmholtz Zentrum Geesthacht, Inst Mat Res Mat Mech Solid State Joining Process, Max Planck Str 1, D-21502 Geesthacht, Germany</t>
  </si>
  <si>
    <t>Universidade Federal de Sao Carlos; Max Planck Society; Helmholtz Association; Helmholtz-Zentrum Hereon</t>
  </si>
  <si>
    <t>De Barros, PAF (corresponding author), Univ Fed Sao Carlos, Dept Mat Engn, Rod Washington Luiz Km 235, BR-13565905 Sao Carlos, SP, Brazil.</t>
  </si>
  <si>
    <t>pablofunchal@gmail.com</t>
  </si>
  <si>
    <t>Campanelli, Leonardo/0000-0003-4524-2786</t>
  </si>
  <si>
    <t>CNPq (National Council for Scientific and Technological Development), Brazil</t>
  </si>
  <si>
    <t>CNPq (National Council for Scientific and Technological Development), Brazil(Conselho Nacional de Desenvolvimento Cientifico e Tecnologico (CNPQ))</t>
  </si>
  <si>
    <t>The authors would like to acknowledge the financial support provided by CNPq (National Council for Scientific and Technological Development), Brazil.</t>
  </si>
  <si>
    <t>10.1111/ffe.12512</t>
  </si>
  <si>
    <t>EQ2CU</t>
  </si>
  <si>
    <t>WOS:000397876700005</t>
  </si>
  <si>
    <t>Hosseini, VA; Aashuri, H; Kokabi, AH</t>
  </si>
  <si>
    <t>Hosseini, V. A.; Aashuri, H.; Kokabi, A. H.</t>
  </si>
  <si>
    <t>Effect of welding parameters on semisolid stir welding of Mg-9Al-1Zn magnesium alloy</t>
  </si>
  <si>
    <t>Mg-Al-Zn alloy; mechanical stirring; semisolid stir welding</t>
  </si>
  <si>
    <t>AL-SI-FE; MECHANICAL-PROPERTIES; SICP/A356 COMPOSITES; FILLER METAL; ALUMINUM-ALLOY; JOINING METHOD; MICROSTRUCTURE; AZ91D; INTERFACE; AZ31B</t>
  </si>
  <si>
    <t>Semisolid stir welding of AZ91 was investigated with focus on the joining temperature and rotational speed. An Mg-25% Zn interlayer was located between two AZ91 pieces and the system was heated up to the semisolid state of base metal and interlayer. The weld seam was stirred using a drill-tip at different joining temperatures and rotational speeds. Optical and scanning electron microscopes were employed to study microstructure, cavity formation, and segregation. Hardness profile and shear punch test were also employed to rank the welds based on their quality and homogeneity. Results showed that the lowest cavity content (2.1%) with the maximum ultimate shear strength (about 188 MPa) was obtained in weld with the joining temperature of 530 degrees C and the rotational speed of 1600 r/min. Low quality welds and a reduction of ultimate shear strength were observed at very high or low rotational speeds and joining temperatures. The process, in conclusion, produced close mechanical properties to those of the base metal and homogenous quality throughout the joint, when the intermediate temperature and rotational speeds were employed.</t>
  </si>
  <si>
    <t>[Hosseini, V. A.] Univ West, Dept Engn Sci, SE-46186 Trollhattan, Sweden; [Aashuri, H.; Kokabi, A. H.] Sharif Univ Technol, Mat Sci &amp; Engn Dept, Azadi Ave, Tehran, Iran</t>
  </si>
  <si>
    <t>University West - Sweden; Sharif University of Technology</t>
  </si>
  <si>
    <t>Hosseini, VA (corresponding author), Univ West, Dept Engn Sci, SE-46186 Trollhattan, Sweden.</t>
  </si>
  <si>
    <t>vahid.hosseini@hv.se</t>
  </si>
  <si>
    <t>Hosseini, Vahid/AAT-5409-2020</t>
  </si>
  <si>
    <t>Hosseini, Vahid/0000-0001-6242-3517</t>
  </si>
  <si>
    <t>Innovatum (Trollhattan, Sweden)</t>
  </si>
  <si>
    <t>The authors would like to thank Professor Leif KARLSSON (University West) for his valuable comments and Mr. Morteza MANSOORI (Sharif University of Technology) for his technical assistance. The author are also thankful from Innovatum (Trollhattan, Sweden) for the financial supporting the researcher in this paper.</t>
  </si>
  <si>
    <t>10.1016/S1003-6326(16)64384-4</t>
  </si>
  <si>
    <t>WOS:000387378400007</t>
  </si>
  <si>
    <t>Wang, LY; Huang, J; Li, ZG; Dong, J; Wu, YX</t>
  </si>
  <si>
    <t>Wang, Lyuyuan; Huang, Jian; Li, Zhuguo; Dong, Jie; Wu, Yixiong</t>
  </si>
  <si>
    <t>Microstructure and Strengthening Mechanism of Fiber Laser-Welded High-Strength Mg-Gd-Y-Zr Alloy</t>
  </si>
  <si>
    <t>laser welding; Mg-Gd-Y-Zr alloy; heat input; microstructure; mechanical properties; strengthening mechanism</t>
  </si>
  <si>
    <t>AZ31B MAGNESIUM ALLOY; RARE EARTH ALLOY; HEAT INPUT; PRECIPITATION; PARAMETERS; DEFECTS</t>
  </si>
  <si>
    <t>The microstructure and mechanical properties of laser-welded high-strength Mg-Gd-Y-Zr alloy in T6 condition were investigated. The network-distributed precipitates at grain boundaries were identified as the Mg-24(Gd,Y)(5). No significant grain coarsening was observed in the heat-affected zone. The deterioration of mechanical properties was attributed to the dissolution of precipitates in the heat-affected zone during laser welding. For the weakest part of the heat-affected zone, solid solution strengthening was the most important strengthening factor.</t>
  </si>
  <si>
    <t>[Wang, Lyuyuan; Huang, Jian; Li, Zhuguo; Wu, Yixiong] Shanghai Jiao Tong Univ, Shanghai Key Lab Mat Laser Proc &amp; Modificat, Shanghai 200240, Peoples R China; [Dong, Jie] Shanghai Jiao Tong Univ, Natl Engn Res Ctr Light Alloys Net Forming, Shanghai 200240, Peoples R China</t>
  </si>
  <si>
    <t>Huang, J (corresponding author), Shanghai Jiao Tong Univ, Shanghai Key Lab Mat Laser Proc &amp; Modificat, Shanghai 200240, Peoples R China.</t>
  </si>
  <si>
    <t>10.1007/s11665-016-2260-8</t>
  </si>
  <si>
    <t>DY8TT</t>
  </si>
  <si>
    <t>WOS:000385404800043</t>
  </si>
  <si>
    <t>Fang, XY; Zhang, JX</t>
  </si>
  <si>
    <t>Fang, Xiu-Yang; Zhang, Jian-Xun</t>
  </si>
  <si>
    <t>Microstructural evolution and mechanical properties in laser beam welds of Ti-2Al-1.5Mn titanium alloy with transversal pre-extrusion load</t>
  </si>
  <si>
    <t>Pulsed laser beam welding; Titanium alloy; Underfill defect; Pre-extrusion load; Microstructural evolution</t>
  </si>
  <si>
    <t>TI-6AL-4V ALLOY; PHASE-TRANSFORMATIONS; HOT DEFORMATION; MAGNESIUM ALLOY; DEFECTS; TENSILE; JOINTS; AZ31B</t>
  </si>
  <si>
    <t>A method for reducing the underfill rate of welded joints is proposed, which is based on the application of a transversal pre-extrusion load during pulsed laser beam welding of titanium alloy. Underfill defects can be reduced or even eliminated by welding with a pre-extrusion load. Furthermore, the microstructural evolutions and mechanical properties of joints with/without transversal pre-extrusion load are analyzed. The results show that the microstructural evolutions in the fully transformed heat-affected zone (FTHAZ) are mainly related to the pre-extrusion loads and the micro-hardness decreases sharply when welding with a pre-extrusion load in FTHAZ. The lamellar structure growths change from parallelly to intricately in the fusion zone (FZ) under a pre-extrusion load; the grain size and misorientation distributions are also different when welding with a pre-extrusion load at the given welding conditions.</t>
  </si>
  <si>
    <t>[Fang, Xiu-Yang; Zhang, Jian-Xun] Xi An Jiao Tong Univ, State Key Lab Mech Behav Mat, Xian 710049, Peoples R China</t>
  </si>
  <si>
    <t>Fang, XY (corresponding author), Xi An Jiao Tong Univ, State Key Lab Mech Behav Mat, Xian 710049, Peoples R China.</t>
  </si>
  <si>
    <t>fangxiuyang@stu.xjtu.edu.cn</t>
  </si>
  <si>
    <t>Fang, Xiu-Yang/0000-0003-2569-9113</t>
  </si>
  <si>
    <t>10.1007/s00170-015-7930-4</t>
  </si>
  <si>
    <t>DQ0FZ</t>
  </si>
  <si>
    <t>WOS:000378875500031</t>
  </si>
  <si>
    <t>Kang, M; Ahn, Y; Kim, C</t>
  </si>
  <si>
    <t>Kang, Minjung; Ahn, Youngnam; Kim, Cheolhee</t>
  </si>
  <si>
    <t>Gas Metal Arc Welding Using Novel CaO-Added Mg Alloy Filler Wire</t>
  </si>
  <si>
    <t>magnesium; fusion welding; CaO-added filler; fumes; microstructure</t>
  </si>
  <si>
    <t>ZE41A MAGNESIUM ALLOY; AZ31; TIG; MICROSTRUCTURE; RESISTANCE; DROPLET; AZ91; FSW</t>
  </si>
  <si>
    <t>Novel ECO Mg alloys, i.e., CaO-added Mg alloys, which exhibit oxidation resistance during melting and casting processes, even without the use of beryllium or toxic protection gases such as SF6, have recently been introduced. Research on ECO Mg alloys is still continuing, and their application as welding filler metals was investigated in this study. Mechanical and metallurgical aspects of the weldments were analysed after welding, and welding behaviours such as fume generation and droplet transfer were observed during welding. The tensile strength of welds was slightly increased by adding CaO to the filler metal, which resulted from the decreased grain size in the weld metal. When welding Mg alloys, fumes have been unavoidable so far because of the low boiling temperature of Mg. Fume reduction was successfully demonstrated with a wire composed of the novel ECO Mg filler. In addition, stable droplet transfer was observed and spatter suppression could be expected by using CaO-added Mg filler wire.</t>
  </si>
  <si>
    <t>[Kang, Minjung; Ahn, Youngnam; Kim, Cheolhee] Korea Inst Ind Technol, Joining R&amp;D Grp, 156 Gaetbeol Ro Songdo Dong, Inchon 21999, South Korea</t>
  </si>
  <si>
    <t>Kim, C (corresponding author), Korea Inst Ind Technol, Joining R&amp;D Grp, 156 Gaetbeol Ro Songdo Dong, Inchon 21999, South Korea.</t>
  </si>
  <si>
    <t>kmj1415@kitech.re.kr; welidng@kitech.re.kr; chkim@kitech.re.kr</t>
  </si>
  <si>
    <t>Kim, Cheolhee/0000-0003-4127-3171</t>
  </si>
  <si>
    <t>10.3390/met6070155</t>
  </si>
  <si>
    <t>DT5HC</t>
  </si>
  <si>
    <t>WOS:000381511600013</t>
  </si>
  <si>
    <t>Cabibbo, M; Forcellese, A; Simoncini, M; Pieralisi, M; Ciccarelli, D</t>
  </si>
  <si>
    <t>Cabibbo, M.; Forcellese, A.; Simoncini, M.; Pieralisi, M.; Ciccarelli, D.</t>
  </si>
  <si>
    <t>Effect of welding motion and pre-/post-annealing of friction stir welded AA5754 joints</t>
  </si>
  <si>
    <t>Friction stir welding; Aluminum alloy; Tool sinking; Annealing treatment; Microstructure; Microhardness</t>
  </si>
  <si>
    <t>DISSIMILAR FSWED JOINTS; AZ31 THIN SHEETS; ALUMINUM-ALLOY; MECHANICAL-PROPERTIES; FRACTURE-BEHAVIOR; TENSILE PROPERTIES; PROCESS PARAMETERS; KISSING-BOND; MICROSTRUCTURE; DEFORMATION</t>
  </si>
  <si>
    <t>An innovative approach to the friction stir welding process (defined by authors as RT-type configuration) of AA5754 sheets, characterized by a welding motion of the pin tool obtained by the combination of two different movements occurring simultaneously, was developed. Such novel approach was compared with the conventional friction stir welding process (T-type configuration). Tools with different pin heights were used in order to obtain different sinking values. Finally, the influence of the annealing treatment, prior and after the friction stir welding process, was studied. The effect of process parameters and annealing treatment on the microstructure, micro-and macro-mechanical properties of friction stir welded joints obtained under RT-type and T-type configurations was widely investigated. This way, the process condition and the temper state that allow obtaining defect-free joints, without the occurrence of the oxide defects of kissing-bonds, and faint zigzag line pattern in the NZ, was defined. It resulted that a pin deviation by R = 0.5 mm, from welding centerline, in the post-welded annealed condition, showed better tensile strength, respect to the conventional (T-type) welding. (C) 2015 Elsevier Ltd. All rights reserved.</t>
  </si>
  <si>
    <t>[Cabibbo, M.; Forcellese, A.; Pieralisi, M.; Ciccarelli, D.] Univ Politecn Marche, Dipartimento Ingn Ind &amp; Sci Matemat, Ancona, Italy; [Simoncini, M.] Univ E Campus, Via Isimbardi 10, I-22060 Novedrate, CO, Italy</t>
  </si>
  <si>
    <t>Cabibbo, M (corresponding author), Univ Politecn Marche, Dipartimento Ingn Ind &amp; Sci Matemat, Ancona, Italy.</t>
  </si>
  <si>
    <t>MAR 5</t>
  </si>
  <si>
    <t>10.1016/j.matdes.2015.12.099</t>
  </si>
  <si>
    <t>DD0CI</t>
  </si>
  <si>
    <t>WOS:000369587500017</t>
  </si>
  <si>
    <t>Rao, HM; Ghaffari, B; Yuan, W; Jordon, JB; Badarinarayan, H</t>
  </si>
  <si>
    <t>Rao, H. M.; Ghaffari, B.; Yuan, W.; Jordon, J. B.; Badarinarayan, H.</t>
  </si>
  <si>
    <t>Effect of process parameters on microstructure and mechanical behaviors of friction stir linear welded aluminum to magnesium</t>
  </si>
  <si>
    <t>Friction stir welding; Dissimilar materials; Intermetallic compounds; Lap-shear failure load; Failure mechanism</t>
  </si>
  <si>
    <t>TENSILE PROPERTIES; FATIGUE BEHAVIOR; LAP JOINT; MG ALLOY; AZ31B; AL; STRENGTH; 2024-T3; SHEETS</t>
  </si>
  <si>
    <t>The microstructure and lap-shear behaviors of friction stir linear welded wrought Al alloy AA6022-T4 to cast Mg alloy AM60B joints were examined. A process window was developed to initially identify the potential process conditions. Multitudes of welds were produced by varying the tool rotation rate and tool traverse speed. Welds produced at 1500 revolutions per minute (rpm) tool rotation rate and either 50 mm/min or 75 mm/min tool traverse speed displayed the highest quasi-static failure load of similar to 3.3 kN per 30 mm wide lap-shear specimens. Analysis of cross sections of untested coupons indicated that the welds made at these optimum welding parameters had negligible microvoids and displayed a favorable weld geometry for the cold lap and hook features at the faying surface, compared to welds produced using other process parameters. Cross sections of the tested coupons indicated that the dominant crack initiated on the advancing side and progressed through the weld nugget, which consists of intermetallic compounds (IMC). This study demonstrates the feasibility of welding wrought Al and cast Mg alloy via friction stir linear welding with promising lap-shear strength results. (C) 2015 Elsevier B.V. All rights reserved.</t>
  </si>
  <si>
    <t>[Rao, H. M.; Yuan, W.; Badarinarayan, H.] Hitachi Amer Ltd, Div Res &amp; Dev, Farmington Hills, MI 48335 USA; [Ghaffari, B.] Ford Motor Co, Res &amp; Adv Engn, Dearborn, MI 48121 USA; [Jordon, J. B.] Univ Alabama, Dept Mech Engn, Tuscaloosa, AL 35487 USA</t>
  </si>
  <si>
    <t>Hitachi Limited; Ford Motor Company; University of Alabama System; University of Alabama Tuscaloosa</t>
  </si>
  <si>
    <t>Yuan, W (corresponding author), Hitachi Amer Ltd, Div Res &amp; Dev, Farmington Hills, MI 48335 USA.</t>
  </si>
  <si>
    <t>wei.yuan@hitachi-automotive.us</t>
  </si>
  <si>
    <t>United States Automotive Materials Partnership (USAMP) Magnesium Front End RD project; US Department of Energy, United States, Office of Energy Efficiency and Renewable Energy Vehicle Technologies Program [DE-EE0005660]; agency of the United States Government; University of Alabama</t>
  </si>
  <si>
    <t>United States Automotive Materials Partnership (USAMP) Magnesium Front End RD project; US Department of Energy, United States, Office of Energy Efficiency and Renewable Energy Vehicle Technologies Program(United States Department of Energy (DOE)); agency of the United States Government; University of Alabama</t>
  </si>
  <si>
    <t>The authors acknowledge the United States Automotive Materials Partnership (USAMP) Magnesium Front End R&amp;D project for support. This material is based upon work supported by the US Department of Energy, United States, Office of Energy Efficiency and Renewable Energy Vehicle Technologies Program under award number DE-EE0005660. This report was prepared as an account of work sponsored by an agency of the United States Government. Neither the United States Government nor any agency thereof, nor any of their employees, makes any warranty, express or implied, or assumes any legal liability or responsibility for the accuracy, completeness, or usefulness of any information, apparatus, product, or process disclosed, or represents that its use would not infringe privately owned rights. Reference herein to any specific commercial product, process, or service by trade name, trademark, manufacturer, or otherwise does not necessarily constitute or imply its endorsement, recommendation, or favoring by the United States Government or any agency thereof. The views and opinions of authors expressed herein do not necessarily state or reflect those of the United States Government or any agency thereof. This work utilized resources owned and maintained by the Central Analytical Facility, which is supported by The University of Alabama.</t>
  </si>
  <si>
    <t>10.1016/j.msea.2015.10.082</t>
  </si>
  <si>
    <t>WOS:000367486800004</t>
  </si>
  <si>
    <t>Rao, HM; Jordon, JB; Ghaffari, B; Su, X; Khosrovaneh, AK; Barkey, ME; Yuan, W; Guo, M</t>
  </si>
  <si>
    <t>Rao, H. M.; Jordon, J. B.; Ghaffari, B.; Su, X.; Khosrovaneh, A. K.; Barkey, M. E.; Yuan, W.; Guo, M.</t>
  </si>
  <si>
    <t>Fatigue and fracture of friction stir linear welded dissimilar aluminum-to-magnesium alloys</t>
  </si>
  <si>
    <t>Friction stir welding; Dissimilar alloys; Fatigue</t>
  </si>
  <si>
    <t>LAP SHEAR-STRENGTH; PROCESS PARAMETERS; MG ALLOY; MECHANICAL-PROPERTIES; TENSILE PROPERTIES; AZ31 MAGNESIUM; RARE-EARTH; BEHAVIOR; MICROSTRUCTURE; SHEETS</t>
  </si>
  <si>
    <t>A comprehensive study of fatigue life and damage mechanisms of friction stir linear welded dissimilar aluminum-to-magnesium alloys in lap-shear configuration is presented. The overlap linear welds were created by welding AA6022 aluminum alloy to AM60B magnesium alloy. The test results showed significant scatter in the fatigue life and the corresponding fracture modes. Two distinct modes of failure were observed for the lap-shear specimens. In one of the failure modes observed, fracture occurred when the dominant fatigue crack propagated into either the magnesium or aluminum sheet in a kink-crack formation. In addition, fretting debris was found at locations of crack initiation for this fracture mode. In the other observed mode of failure, fracture occurred by interfacial weld separation, where fractography analysis suggests that the fatigue cracks initiated at weld defects and then propagated through the brittle intermetallic phase formed during welding. (C) 2015 Elsevier Ltd. All rights reserved.</t>
  </si>
  <si>
    <t>[Rao, H. M.; Jordon, J. B.] Univ Alabama, Dept Mech Engn, Tuscaloosa, AL 35487 USA; [Ghaffari, B.; Su, X.] Ford Motor Co, Ford Res &amp; Innovat Ctr, Dearborn, MI 48124 USA; [Khosrovaneh, A. K.] Gen Motors Co, Warren, MI 48090 USA; [Barkey, M. E.] Univ Alabama, Dept Aerosp Engn &amp; Mech, Tuscaloosa, AL 35487 USA; [Yuan, W.] Hitachi Amer Ltd, R&amp;D Div, Automot Prod Res Lab, Farmington Hills, MI 48335 USA; [Guo, M.] FCA US LLC, Auburn Hills, MI 48326 USA</t>
  </si>
  <si>
    <t>University of Alabama System; University of Alabama Tuscaloosa; Ford Motor Company; General Motors; University of Alabama System; University of Alabama Tuscaloosa; Hitachi Limited</t>
  </si>
  <si>
    <t>Department of Energy, National Energy Technology Laboratory [DE-EE0005660]; United States Government; University of Alabama</t>
  </si>
  <si>
    <t>Department of Energy, National Energy Technology Laboratory(United States Department of Energy (DOE)); United States Government; University of Alabama</t>
  </si>
  <si>
    <t>The authors would like to recognize of the United States Automotive Materials partnership (USAMP) Magnesium Front End R&amp;D project, including Joy Forsmark, Jim Quinn and Robert McCune, for their helpful discussions. This material is based upon work supported by the Department of Energy, National Energy Technology Laboratory under Award Number No. DE-EE0005660. This report was prepared as an account of work sponsored by an agency of the United States Government. Neither the United States Government nor any agency thereof, nor any of their employees, makes any warranty, express or implied, or assumes any legal liability or responsibility for the accuracy, completeness, or usefulness of any information, apparatus, product, or process disclosed, or represents that its use would not infringe privately owned rights. Reference herein to any specific commercial product, process, or service by trade name, trademark, manufacturer, or otherwise does not necessarily constitute or imply its endorsement, recommendation, or favoring by the United States Government or any agency thereof. The views and opinions of authors expressed herein do not necessarily state or reflect those of the United States Government or any agency thereof. Such support does not constitute an endorsement by the Department of Energy of the work or the views expressed herein. This work utilized resources owned and maintained by the Central Analytical Facility, which is supported by The University of Alabama.</t>
  </si>
  <si>
    <t>10.1016/j.ijfatigue.2015.09.033</t>
  </si>
  <si>
    <t>CX0DC</t>
  </si>
  <si>
    <t>WOS:000365366100037</t>
  </si>
  <si>
    <t>Yu, YX; He, BL; Jiang, MH; Lv, ZM; Man, H</t>
  </si>
  <si>
    <t>Yu, Ying-Xia; He, Bo-Lin; Jiang, Min-Hua; Lv, Zong-Min; Man, Hua</t>
  </si>
  <si>
    <t>Fatigue Properties of Welded Butt Joint and Base Metal of MB8 Magnesium Alloy</t>
  </si>
  <si>
    <t>MATERIALS SCIENCE-MEDZIAGOTYRA</t>
  </si>
  <si>
    <t>MB8 magnesium alloy; welded butt joint; fatigue property; fatigue fracture</t>
  </si>
  <si>
    <t>CYCLIC DEFORMATION; TENSILE PROPERTIES; MICROSTRUCTURE; BEHAVIOR; AZ31</t>
  </si>
  <si>
    <t>The fatigue properties of welded butt joint and base metal of MB8 magnesium alloy were investigated. The comparative fatigue tests were carried out using EHF-EM200K2-070-1A fatigue testing machine for both welded butt joint and base metal specimens with the same size and shape. The fatigue fractures were observed and analyzed by a scanning electron microscope of 6360 LA type. The experimental results show that the fatigue performance of the welded butt joint of MB8 magnesium alloy is sharply decreased. The conditional fatigue limit (1x10(7)) of base metal and welded butt joint is about 69.41 and 32.76 MPa, respectively. The conditional fatigue limit (1x10(7)) of the welded butt joint is 47.2 % of that of base metal. The main reasons are that the welding can lead to stress concentration in the weld toe area, tensile welding residual stress in the welded joint, as well as grain coarsening in the welding seam. The cleavage steps or quasi-cleavage patterns present on the fatigue fracture surface, indicating the fracture type of the welded butt joint belongs to a brittle fracture.</t>
  </si>
  <si>
    <t>[Yu, Ying-Xia; He, Bo-Lin; Jiang, Min-Hua; Lv, Zong-Min; Man, Hua] East China Jiaotong Univ, Key Lab, Minist Educ Conveyance &amp; Equipment, Nanchang 330013, Jiangxi, Peoples R China</t>
  </si>
  <si>
    <t>He, BL (corresponding author), East China Jiaotong Univ, Key Lab, Minist Educ Conveyance &amp; Equipment, Nanchang 330013, Jiangxi, Peoples R China.</t>
  </si>
  <si>
    <t>hebolin@163.com</t>
  </si>
  <si>
    <t>National Natural Science Foundation [51265013]; Natural Science Foundation of Jiangxi Province [20114BAB206020]; Science Foundation of education office of Jiangxi Province [GJJ12302]</t>
  </si>
  <si>
    <t>National Natural Science Foundation(National Natural Science Foundation of China (NSFC)); Natural Science Foundation of Jiangxi Province(Natural Science Foundation of Jiangxi Province); Science Foundation of education office of Jiangxi Province</t>
  </si>
  <si>
    <t>The authors would like to thank the financial support from the National Natural Science Foundation (No. 51265013), the Natural Science Foundation of Jiangxi Province (No. 20114BAB206020) and the Science Foundation of education office of Jiangxi Province (GJJ12302).</t>
  </si>
  <si>
    <t>KAUNAS UNIV TECH</t>
  </si>
  <si>
    <t>KAUNAS</t>
  </si>
  <si>
    <t>KAUNAS UNIV TECH MATERIALS SCIENCE, K DONELAICIO G 73, KAUNAS, LT 44029, LITHUANIA</t>
  </si>
  <si>
    <t>1392-1320</t>
  </si>
  <si>
    <t>2029-7289</t>
  </si>
  <si>
    <t>MATER SCI-MEDZG</t>
  </si>
  <si>
    <t>Mater. Sci.-Medzg.</t>
  </si>
  <si>
    <t>10.5755/j01.ms.22.3.9132</t>
  </si>
  <si>
    <t>EG6XW</t>
  </si>
  <si>
    <t>WOS:000391190600005</t>
  </si>
  <si>
    <t>Zhang, LJ; Zhang, GF; Ning, J; Zhang, XJ; Zhang, JX</t>
  </si>
  <si>
    <t>Zhang, Lin-Jie; Zhang, Gui-Feng; Ning, Jie; Zhang, Xing-Jun; Zhang, Jian-Xun</t>
  </si>
  <si>
    <t>Microstructure and properties of the laser butt welded 1.5-mm thick T2 copper joint achieved at high welding speed</t>
  </si>
  <si>
    <t>1.5-mm-thick copper; Laser welding; Defects; Microstructures; Properties</t>
  </si>
  <si>
    <t>AZ31B MAGNESIUM ALLOY; ALUMINUM-ALLOY; SOLIDIFICATION CRACKING; STAINLESS-STEEL; POOL DYNAMICS; CONFIGURATION; STRENGTH</t>
  </si>
  <si>
    <t>Laser welding of highly reflective materials, such as copper, has suffered problems such as spatter, underfill and undercut for a long time. This work analyzed the associated mechanism and suggested that appearance and integrity of laser welded copper joint could be improved by conducting the welding process at a high welding speed which is slightly below the critical welding speed for full-penetration welding at the specified laser power. The microstructure, mechanical properties and electrical conductivity of the T2 copper joint achieved under high welding speed were tested. Results show that copper joint and base material (BM) have similar electrical conductivity, the weld fusion zone (FZ) and the heat affected zone (HAZ) are softened; the tensile strength and elongation of the joint are approximately 20% and 84% below those of the BM respectively. The joint breaks near the interface between the longitudinal columnar grain structures (LC) growing along welding direction at the FZ center, and the horizontal columnar grain structures (HC) growing perpendicular to the welding direction at other area of FZ, Degradation of the mechanical properties of copper joint is attributed to the softening of the heated zone and the big angle between the growth directions of LC and HC (C) 2015 Elsevier Ltd. All rights reserved.</t>
  </si>
  <si>
    <t>[Zhang, Lin-Jie; Zhang, Gui-Feng; Ning, Jie; Zhang, Xing-Jun; Zhang, Jian-Xun] Xi An Jiao Tong Univ, State Key Lab Mech Behav Mat, Xian 710049, Peoples R China; [Zhang, Xing-Jun] Shaanxi HanDe Axle Co Ltd, Xian 710201, Peoples R China</t>
  </si>
  <si>
    <t>Zhang, GF (corresponding author), Xi An Jiao Tong Univ, State Key Lab Mech Behav Mat, Xian 710049, Peoples R China.</t>
  </si>
  <si>
    <t>gfzhang@mail.xjtu.edu.cn</t>
  </si>
  <si>
    <t>National Natural Science Foundation of China [51275391]</t>
  </si>
  <si>
    <t>This work was supported by National Natural Science Foundation of China (Grant No. 51275391). The authors would like to thank Ms. An Wang, Mr. Qing-Lin Bai and Mr. Jian-Nan Yang from Xi'an Jiaotong University for their help in optical microscopy, SEM and mechanical testing.</t>
  </si>
  <si>
    <t>DEC 25</t>
  </si>
  <si>
    <t>10.1016/j.matdes.2015.09.072</t>
  </si>
  <si>
    <t>CV4SR</t>
  </si>
  <si>
    <t>WOS:000364257300086</t>
  </si>
  <si>
    <t>Rosendo, T; Tier, M; Mazzaferro, J; Mazzaferro, C; Strohaecker, TR; Dos Santos, JF</t>
  </si>
  <si>
    <t>Rosendo, T.; Tier, M.; Mazzaferro, J.; Mazzaferro, C.; Strohaecker, T. R.; Dos Santos, J. F.</t>
  </si>
  <si>
    <t>Mechanical performance of AA6181 refill friction spot welds under Lap shear tensile loading</t>
  </si>
  <si>
    <t>AA6181; fracture modes; friction spot welding; FSSW-Refill</t>
  </si>
  <si>
    <t>AZ31 MAGNESIUM ALLOY; ALUMINUM-ALLOY; MICROSTRUCTURE; AL; PARAMETERS; STRENGTH; BEHAVIOR; FAILURE; JOINTS</t>
  </si>
  <si>
    <t>This study investigates the fracture behaviour of refill friction spot welding welds under shear tensile loading. Overlap joints of 6181-T4 aluminium were produced in 1.7-mm sheets by varying the rotational speed from 1900 to 2900 rpm and the welding time from 2 to 3.4 s while keeping the plunge depth constant at 1.75 mm. After shear tensile tests, the samples were analysed using optical microscopy and scanning electron microscopy. The strength of the weld and its ductile/brittle behaviour are associated with the nucleation, growth and propagation of two types of cracks: circumferential cracks and annular cracks. Welds produced with longer welding times (&gt;= 3 s) and slower rotational speeds (1900 rpm) had higher strengths, low scattering and high energy absorption prior to failure, while welds produced with short welding times (2 to 2.4 s) resulted in poor joints, especially when they also used high rotational speeds.</t>
  </si>
  <si>
    <t>[Rosendo, T.; Tier, M.] Univ Fed Pampa UNIPAMPA, PPEng, Alegrete, RS, Brazil; [Mazzaferro, J.; Mazzaferro, C.] Univ Fed Rio Grande do Sul, DEMEC, PROMEC, Porto Alegre, RS, Brazil; [Strohaecker, T. R.] Univ Fed Rio Grande do Sul, DEMET, PPGEM, Porto Alegre, RS, Brazil; [Dos Santos, J. F.] Helmholtz Zentrum Geesthacht, Inst Mat Res, Mat Mech, Solid State Joining Proc, Geesthacht, Germany</t>
  </si>
  <si>
    <t>Universidade Federal do Pampa; Universidade Federal do Rio Grande do Sul; Universidade Federal do Rio Grande do Sul; Helmholtz Association; Helmholtz-Zentrum Hereon</t>
  </si>
  <si>
    <t>Tier, M (corresponding author), Univ Fed Pampa UNIPAMPA, PPEng, Alegrete, RS, Brazil.</t>
  </si>
  <si>
    <t>marcotier@unipampa.edu.br</t>
  </si>
  <si>
    <t>Tier, Marco/AAR-1840-2021; Mazzaferro, José/A-2745-2013; Mazzaferro, Cintia/H-7846-2016</t>
  </si>
  <si>
    <t>Tier, Marco/0000-0002-0544-6234; Mazzaferro, Cintia/0000-0002-8957-6051; Mazzaferro, Jose/0000-0002-8042-5695</t>
  </si>
  <si>
    <t>DAAD/CAPES programme; CNPq; Technology Transfer Department of Helmholtz-Zentrum Geesthacht</t>
  </si>
  <si>
    <t>DAAD/CAPES programme; CNPq(Conselho Nacional de Desenvolvimento Cientifico e Tecnologico (CNPQ)); Technology Transfer Department of Helmholtz-Zentrum Geesthacht</t>
  </si>
  <si>
    <t>The authors would like to express their gratitude to the DAAD/CAPES programme and CNPq for financial support as part of the PROBRAL Programme. Furthermore, the authors would like to acknowledge the support of the Technology Transfer Department of Helmholtz-Zentrum Geesthacht for financing the experimental part of this work.</t>
  </si>
  <si>
    <t>10.1111/ffe.12312</t>
  </si>
  <si>
    <t>CX6XL</t>
  </si>
  <si>
    <t>WOS:000365844900004</t>
  </si>
  <si>
    <t>Chai, SS; Zhang, DF; Fan, XW; Yu, DL; Pan, FS</t>
  </si>
  <si>
    <t>Chai, Sensen; Zhang, Dingfei; Fan, Xiaowei; Yu, Daliang; Pan, Fusheng</t>
  </si>
  <si>
    <t>Evolution of microstructure, porosity and mechanical properties of AZ80 Mg joints during two post-weld processing routes</t>
  </si>
  <si>
    <t>Mg alloys; Welding; Rolling; Porosity; Mechanical properties</t>
  </si>
  <si>
    <t>MAGNESIUM ALLOY; ALUMINUM CONTENT; PORE FORMATION; HEAT-TREATMENT; AZ31B; SHAPE</t>
  </si>
  <si>
    <t>The evolution of microstructure, porosity and mechanical properties of AZ80 joints during two post-weld processing routes were investigated for comparison. During the partial rolling process, the welding area was effectively strengthened and the porosity was largely reduced with increasing rolling reduction. The Mg17Al12 phases in the fusion zone and heat affected zone were essential on the microstructure evolution during the hot deformation process and subsequent aging process. By proper processing sequence, the strengthening effect of Mg17Al12 phases can be brought into full play, and abnormal grain growth in the heat affected zone can be reduced. The importance of post-weld processing sequence for AZ80 Mg alloy joints was emphasized. (C) 2015 Elsevier B.V. All rights reserved.</t>
  </si>
  <si>
    <t>[Chai, Sensen; Zhang, Dingfei; Fan, Xiaowei; Yu, Daliang] Chongqing Univ, Coll Mat Sci &amp; Engn, Chongqing 400045, Peoples R China; [Chai, Sensen; Zhang, Dingfei; Fan, Xiaowei; Yu, Daliang; Pan, Fusheng] Chongqing Univ, Natl Engn Res Ctr Magnesium Alloys, Chongqing 400044, Peoples R China; [Pan, Fusheng] Chongqing Acad Sci &amp; Technol, Chongqing 401123, Peoples R China</t>
  </si>
  <si>
    <t>zhangdingfei@cqu.edu.cn</t>
  </si>
  <si>
    <t>Yu, Daliang/LMP-8130-2024</t>
  </si>
  <si>
    <t>National Great Theoretic Research Project [2013CB632200]; National Natural Science Foundation of China [51474043]; Chongqing Municipal Government Project [CSTC2013JCYJC60001]; Education Commission of Chongqing Municipality [KJZH14101]; Chongqing University</t>
  </si>
  <si>
    <t>National Great Theoretic Research Project; National Natural Science Foundation of China(National Natural Science Foundation of China (NSFC)); Chongqing Municipal Government Project; Education Commission of Chongqing Municipality; Chongqing University</t>
  </si>
  <si>
    <t>Sponsored by National Great Theoretic Research Project (2013CB632200); National Natural Science Foundation of China (51474043); Chongqing Municipal Government Project (CSTC2013JCYJC60001) and Education Commission of Chongqing Municipality (KJZH14101); Sharing fund of Chongqing University's large-scale equipment.</t>
  </si>
  <si>
    <t>NOV 11</t>
  </si>
  <si>
    <t>10.1016/j.msea.2015.09.095</t>
  </si>
  <si>
    <t>CU8UX</t>
  </si>
  <si>
    <t>WOS:000363820700049</t>
  </si>
  <si>
    <t>Chai, SS; Zhang, DF; Dong, YF; Pan, FS</t>
  </si>
  <si>
    <t>Chai, Sensen; Zhang, Dingfei; Dong, Yufeng; Pan, Fusheng</t>
  </si>
  <si>
    <t>Effect of partial rolling on the microstructure, mechanical properties and fracture behavior of AZ31 Mg alloy joints</t>
  </si>
  <si>
    <t>Magnesium alloys; Welding; Rolling; Fracture; Mechanical properties</t>
  </si>
  <si>
    <t>MAXIMUM TENSILE-STRENGTH; MAGNESIUM ALLOY; DYNAMIC RECRYSTALLIZATION; AMBIENT EXTRUSION; GRAIN-SIZE; PARAMETERS; TEXTURE; SHEETS; OPTIMIZATION; WELDS</t>
  </si>
  <si>
    <t>Partial rolling processes at different temperatures were conducted on the fusion zone (FZ) of double-side welded Mg-3Al-1Zn alloy joints with excess weld bead. The effect of rolling reduction and rolling temperature on the microstructure, mechanical properties and fracture behavior of the joints were investigated. Results show that both the strength and elongation of the joints increase significantly with rolling reduction owing to the microstructure evolution in the FZ. Once rolling reduction exceeds a critical value (CRR), tensile fracture location will be transferred from the FZ to the substrate and the joints can achieve tensile properties roughly the same as those of the initial substrate. Rolling at a lower temperature is preferred to obtaining a weak basal texture in the FZ, for the corresponding CRR is smaller. (C) 2014 Elsevier B.V. All rights reserved.</t>
  </si>
  <si>
    <t>[Chai, Sensen; Zhang, Dingfei; Dong, Yufeng; Pan, Fusheng] Chongqing Univ, Coll Mat Sci &amp; Engn, Chongqing 400045, Peoples R China; [Zhang, Dingfei; Pan, Fusheng] Chongqing Univ, Natl Engn Res Ctr Magnesium Alloys, Chongqing 400044, Peoples R China</t>
  </si>
  <si>
    <t>National Great Theoretic Research Project [2013CB632200]; International Cooperation Project [2010DFR50010]; Chongqing Sci&amp;Tech Support Project [CSTC2013jcyjC60001]; Fundamental Research Funds for the Central Universities [CDJXS11132228]; Sharing fund of Chongqing University's large-scale equipment</t>
  </si>
  <si>
    <t>National Great Theoretic Research Project; International Cooperation Project; Chongqing Sci&amp;Tech Support Project; Fundamental Research Funds for the Central Universities(Fundamental Research Funds for the Central Universities); Sharing fund of Chongqing University's large-scale equipment</t>
  </si>
  <si>
    <t>This work is sponsored by National Great Theoretic Research Project (2013CB632200); International Cooperation Project (2010DFR50010); Chongqing Sci&amp;Tech Support Project (CSTC2013jcyjC60001); Fundamental Research Funds for the Central Universities (CDJXS11132228); and Sharing fund of Chongqing University's large-scale equipment.</t>
  </si>
  <si>
    <t>JAN 3</t>
  </si>
  <si>
    <t>10.1016/j.msea.2014.09.006</t>
  </si>
  <si>
    <t>AW7OK</t>
  </si>
  <si>
    <t>WOS:000346453100001</t>
  </si>
  <si>
    <t>Higashi, Y; Iwamoto, C; Kawamura, Y</t>
  </si>
  <si>
    <t>Higashi, Yuichi; Iwamoto, Chihiro; Kawamura, Yoshihito</t>
  </si>
  <si>
    <t>Microstructure Characteristic of Extruded Mg96Zn2Y2 Alloy Joints Joined by Ultrasonic Welding</t>
  </si>
  <si>
    <t>JOURNAL OF THE JAPAN INSTITUTE OF METALS AND MATERIALS</t>
  </si>
  <si>
    <t>magnesium alloys; long-period stacking ordered structure phase; microstructure; extruded texture; ultrasonic welding</t>
  </si>
  <si>
    <t>MECHANICAL-PROPERTIES; MAGNESIUM; EVOLUTION; STRENGTH; AZ31; CONSOLIDATION; PARAMETERS; INTERLAYER; DIFFUSION; TEXTURE</t>
  </si>
  <si>
    <t>Extruded Mg96Zn2Y2 alloys have excellent mechanical properties and are two-phase alloys consisting of an Mg-matrix and a long-period stacking ordered (LPSO) structure phase extended along the extrusion direction-Developing the welding process of the advanced Mg/LPSO alloys is indispensable for expanding applications-This study evaluated microstructure evolution of the extruded Mg96Zn2Y2 alloy joints which were welded by ultrasonic welding. Specimens were welded so that extrusion directions could be orthogonal to each other-The extrusion direction and the direction in which the LPSO phases extended are parallel, thus the extrusion direction of the top plate is 90 degrees orientation to the ultrasonic vibration-The bottom plate is 0 degrees orientation. A band with fine grains around the weld interface was generated and the grain growth occurred outside of the band-Inside of the band indicated the basal texture and outside of the band kept the extruded texture-The width of the band with fine grains expanded in the top plate side with increasing the welding energy-The grown grains outside of the band were also large in the top plate side-In addition, the grown grains of Mg matrix were estimated to be morphology that extended to the extrusion direction. In ultrasonic welding process, the expansion of the band width and the grain size of the grown grains in the top plate side were found that the direction of ultrasonic vibration and the orientation of the extruded texture were contributed.</t>
  </si>
  <si>
    <t>[Higashi, Yuichi; Kawamura, Yoshihito] Kumamoto Univ, Grad Sch Sci &amp; Technol, Kumamoto 8608555, Japan; [Higashi, Yuichi] Kagoshima Coll, Natl Inst Technol, Dept Mech Engn, Kagoshima 8995193, Japan; [Iwamoto, Chihiro] Ibaraki Univ, Coll Engn, Dept Mat Sci &amp; Engn, Hitachi, Ibaraki 3168511, Japan</t>
  </si>
  <si>
    <t>Kumamoto University; Ibaraki University</t>
  </si>
  <si>
    <t>Higashi, Y (corresponding author), Ibaraki Univ, Hitachi, Ibaraki, Japan.</t>
  </si>
  <si>
    <t>Grants-in-Aid for Scientific Research [24560104] Funding Source: KAKEN</t>
  </si>
  <si>
    <t>J JPN I MET MATER</t>
  </si>
  <si>
    <t>J. Jpn. Inst. Met. Mater.</t>
  </si>
  <si>
    <t>10.2320/jinstmet.JBW201403</t>
  </si>
  <si>
    <t>CJ0OL</t>
  </si>
  <si>
    <t>WOS:000355175900003</t>
  </si>
  <si>
    <t>Macwan, A; Patel, VK; Jiang, XQ; Li, C; Bhole, SD; Chen, DL</t>
  </si>
  <si>
    <t>Macwan, A.; Patel, V. K.; Jiang, X. Q.; Li, C.; Bhole, S. D.; Chen, D. L.</t>
  </si>
  <si>
    <t>Ultrasonic spot welding of Al/Mg/Al tri-layered clad sheets</t>
  </si>
  <si>
    <t>Magnesium alloy; Clad sheet; Ultrasonic spot welding; Lap shear strength; Hardness</t>
  </si>
  <si>
    <t>AZ31 MAGNESIUM ALLOY; STRAIN-HARDENING BEHAVIOR; MECHANICAL-PROPERTIES; TENSILE PROPERTIES; LAMINATED COMPOSITE; ZINC INTERLAYER; HIGH-STRENGTH; MICROSTRUCTURE; ALUMINUM; CORROSION</t>
  </si>
  <si>
    <t>Solid-state ultrasonic spot welding (USW) was used to join Al/Mg/Al tri-layered clad sheets, aiming at exploring weldability and identifying failure mode in relation to the welding energy. It was observed that the application of a low welding energy of 100 J was able to achieve the optimal welding condition during USW at a very short welding time of 0.1 s for the tri-layered clad sheets. The optimal lap shear failure load obtained was equivalent to that of the as-received Al/Mg/Al tri-layered clad sheets. With increasing welding energy, the lap shear failure load initially increased and then decreased after reaching a maximum value. At a welding energy of 25 J, failure occurred in the mode of interfacial failure along the center Al/Al weld interface due to insufficient bonding. At a welding energy of 50 J, 75 J and 100 J, failure was also characterized by the interfacial failure mode, but it occurred along the Al/Mg clad interface rather than the center Al/Al weld interface, suggesting stronger bonding of the Al/Al weld interface than that of the Al/Mg clad interface. The overall weld strength of the Al/Mg/Al tri-layered clad sheets was thus governed by the Al/Mg clad interface strength. At a welding energy of 125 J and 150 J, thinning of weld nugget and extensive deformation at the edge of welding tip caused failure at the edge of nugget region, leading to a lower lap shear failure load. (C) 2014 Elsevier Ltd. All rights reserved.</t>
  </si>
  <si>
    <t>[Macwan, A.; Patel, V. K.; Bhole, S. D.; Chen, D. L.] Ryerson Univ, Dept Mech &amp; Ind Engn, Toronto, ON M5B 2K3, Canada; [Jiang, X. Q.] Southwest Univ, Fac Mat &amp; Energy, Chongqing 400715, Peoples R China; [Jiang, X. Q.; Li, C.] Chongqing Acad Sci &amp; Technol, Adv Mat Res Ctr, Chongqing 401123, Peoples R China</t>
  </si>
  <si>
    <t>Toronto Metropolitan University; Southwest University - China; Chongqing Academy of Science &amp; Technology</t>
  </si>
  <si>
    <t>Jiang, XQ (corresponding author), Southwest Univ, Fac Mat &amp; Energy, Tiansheng Rd 2, Chongqing 400715, Peoples R China.</t>
  </si>
  <si>
    <t>jsq89@swu.edu.cn; dchen@ryerson.ca</t>
  </si>
  <si>
    <t>Natural Sciences and Engineering Research Council of Canada (NSERC); Premier's Research Excellence Award (PREA); NSERC-Discovery Accelerator Supplement (DAS) Award; Automotive Partnership Canada; AUTO21 Network of Centers of Excellence; Ryerson Research Chair (RRC); Ministry of Science and Technology of China [2011DFR50950-05, 2014DFG52810]; Chongqing Science and Technology Commission, China [CSTC2009BA4045, CSTC2011gjhz50001]</t>
  </si>
  <si>
    <t>Natural Sciences and Engineering Research Council of Canada (NSERC)(Natural Sciences and Engineering Research Council of Canada (NSERC)); Premier's Research Excellence Award (PREA); NSERC-Discovery Accelerator Supplement (DAS) Award(Natural Sciences and Engineering Research Council of Canada (NSERC)); Automotive Partnership Canada; AUTO21 Network of Centers of Excellence; Ryerson Research Chair (RRC); Ministry of Science and Technology of China(Ministry of Science and Technology, China); Chongqing Science and Technology Commission, China(Natural Science Foundation Project of CQ CSTC)</t>
  </si>
  <si>
    <t>The authors would like to thank the Natural Sciences and Engineering Research Council of Canada (NSERC), Premier's Research Excellence Award (PREA), NSERC-Discovery Accelerator Supplement (DAS) Award, Automotive Partnership Canada, AUTO21 Network of Centers of Excellence, and Ryerson Research Chair (RRC) program for providing financial support. The authors also thank Ministry of Science and Technology of China (2011DFR50950-05, 2014DFG52810) and Chongqing Science and Technology Commission, China, for the financial support (CSTC2009BA4045 and CSTC2011gjhz50001). The assistance of Q. Li, A. Machin, J. Amankrah, and R. Churaman in performing the experiments is gratefully acknowledged.</t>
  </si>
  <si>
    <t>10.1016/j.matdes.2014.05.035</t>
  </si>
  <si>
    <t>WOS:000340047400041</t>
  </si>
  <si>
    <t>Lorenzo, M; Cuesta, II; Alegre, JM</t>
  </si>
  <si>
    <t>Lorenzo, M.; Cuesta, I. I.; Alegre, J. M.</t>
  </si>
  <si>
    <t>The relationship between the Uniaxial Creep Test and the Small Punch Creep Test of the AZ31 magnesium alloy</t>
  </si>
  <si>
    <t>Small Punch Creep Test; AZ31 Magnesium alloy; Larson-Miller; Orr-Sherby-Dorn; Creep behavior</t>
  </si>
  <si>
    <t>WELDED-JOINT; PROPERTY; BEHAVIOR; STEEL</t>
  </si>
  <si>
    <t>In this paper, creep properties of an AZ31 magnesium alloy have been obtained by two different types of creep test: conventional the Uniaxial Creep Test (UCT) and the Small Punch Creep Test (SPCT). The SCPT is currently being studied as an alternative test to obtain the creep properties in those cases where there is not enough material for conducting conventional testing. This test basically consists of punching, under constant load, a small size specimen (10 x 10 x 0.5 mm(3)) with the ends fixed. The parametric predictive methods on creep, like Larson-Miller and Orr-Sherby-Dorn, are used for comparison. For the reference material used, AZ31 magnesium alloy, SPCT and UCT master curves have been determined, and a correlation between UCT and SPCT results has been established. The activation energy and the failure time predictions obtained from both tests indicate that SPCT is an appropriate method to obtain creep properties for these kinds of materials. (C) 2014 Elsevier B.V. All rights reserved.</t>
  </si>
  <si>
    <t>[Lorenzo, M.; Cuesta, I. I.; Alegre, J. M.] Escuela Politecn Super, Struct Integr Grp, Burgos 09006, Spain</t>
  </si>
  <si>
    <t>Lorenzo, M (corresponding author), Escuela Politecn Super, Struct Integr Grp, Avda Cantabria S-N, Burgos 09006, Spain.</t>
  </si>
  <si>
    <t>mlbanuelos@ubu.es</t>
  </si>
  <si>
    <t>Bañuelos, Miriam/AAH-2008-2019; Alegre, Jesus Manuel/E-6094-2014; Cuesta Segura, Isidoro Ivan/L-6574-2017; Lorenzo Banuelos, Miriam/V-4814-2017</t>
  </si>
  <si>
    <t>Alegre, Jesus Manuel/0000-0003-3629-2570; Cuesta Segura, Isidoro Ivan/0000-0003-4088-9302; Lorenzo Banuelos, Miriam/0000-0001-5819-853X</t>
  </si>
  <si>
    <t>Project MCI [MAT2011-28796-C03-02]</t>
  </si>
  <si>
    <t>Project MCI</t>
  </si>
  <si>
    <t>The authors are grateful for the funding received from Project MCI Ref: MAT2011-28796-C03-02.</t>
  </si>
  <si>
    <t>SEP 22</t>
  </si>
  <si>
    <t>10.1016/j.msea.2014.07.053</t>
  </si>
  <si>
    <t>AP7GM</t>
  </si>
  <si>
    <t>WOS:000342245800039</t>
  </si>
  <si>
    <t>Malikoutsakis, M; Savaidis, G</t>
  </si>
  <si>
    <t>Malikoutsakis, M.; Savaidis, G.</t>
  </si>
  <si>
    <t>Fatigue assessment of thin-welded joints with pronounced terminations</t>
  </si>
  <si>
    <t>fatigue; effective notch stress; notch strain approach; thin-welded joints; weld terminations</t>
  </si>
  <si>
    <t>MAGNESIUM ALLOY AZ31; DIFFERENT FAILURE HYPOTHESES; STRAIN-ENERGY DENSITY; LOCAL STRESS CONCEPT; SHARP V-NOTCHES; SUPPORT FACTOR; STEEL; R(F)=1.0; STRENGTH; DESIGN</t>
  </si>
  <si>
    <t>The present paper reviews and contains simple modifications to extend the applicability of global and local fatigue concepts to thin-welded specimens with pronounced weld terminations (starts/ends). Experimental fatigue data reported by Kaffenberger and Vormwald have been used for the validation of the proposed procedures. Special attention is paid to the notch strain concept. The material state is explicitly considered by means of corresponding strain-life curves in conjunction with PSWT, PMorrow or the experimental mean stress sensitivity factors proposed by Olivier. The accuracy of Neuber's sharp and mild notch formulas, Seeger-Beste's formulation and Glinka's strain energy density rule within the context of the notch strain approach has been investigated. Simple rules accounting for stress relaxation effects have been additionally proposed and implemented into the calculations. Comparison of experimental with theoretical fatigue lives validates the accuracy and robustness of the proposed procedures to calculate fatigue design S-N curves.</t>
  </si>
  <si>
    <t>[Malikoutsakis, M.; Savaidis, G.] Aristotle Univ Thessaloniki, Lab Machine Elements &amp; Machine Design, Dept Mech Engn, Thessaloniki 54124, Greece</t>
  </si>
  <si>
    <t>Aristotle University of Thessaloniki</t>
  </si>
  <si>
    <t>Malikoutsakis, M (corresponding author), Aristotle Univ Thessaloniki, Lab Machine Elements &amp; Machine Design, Dept Mech Engn, Thessaloniki 54124, Greece.</t>
  </si>
  <si>
    <t>mmalikou@auth.gr</t>
  </si>
  <si>
    <t>Savaidis, Georgios/AAM-7246-2020</t>
  </si>
  <si>
    <t>German Academic Exchange Service (DAAD); Greek State Scholarship Foundation (IKY)</t>
  </si>
  <si>
    <t>German Academic Exchange Service (DAAD)(Deutscher Akademischer Austausch Dienst (DAAD)); Greek State Scholarship Foundation (IKY)</t>
  </si>
  <si>
    <t>The German Academic Exchange Service (DAAD) and the Greek State Scholarship Foundation (IKY) are gratefully acknowledged for the support within the program IKYDA 2012.</t>
  </si>
  <si>
    <t>10.1111/ffe.12164</t>
  </si>
  <si>
    <t>AJ3UR</t>
  </si>
  <si>
    <t>WOS:000337593700010</t>
  </si>
  <si>
    <t>Shams, E; Malikoutsakis, M; Savaidis, G; Vormwald, M</t>
  </si>
  <si>
    <t>Shams, E.; Malikoutsakis, M.; Savaidis, G.; Vormwald, M.</t>
  </si>
  <si>
    <t>Notch stress and fracture mechanics based assessment of fatigue of seam weld ends under shear loading</t>
  </si>
  <si>
    <t>fatigue life; notch stress concept; shear loading; stress intensity factor; weld ends</t>
  </si>
  <si>
    <t>STRAIN-ENERGY DENSITY; DIFFERENT FAILURE HYPOTHESES; MAGNESIUM ALLOY AZ31; SHARP V-NOTCHES; SUPPORT FACTOR; LAP JOINTS; STRENGTH; STEEL; START</t>
  </si>
  <si>
    <t>Welding processes often lead to pronounced weld termination points (start/end), which are prone to fatigue events such as crack initiation. The fatigue of weld ends under shear loading, especially in thin sheet structures, is not sufficiently explored yet. In the present investigation, the real geometry of welds was obtained by scanning the three-dimensional surface, especially of weld ends. Cryogenic breaking of the weld opened the view to the weld root geometry and especially to the critical location, where the weld root migrates to a weld toe at the weld end. In the experimental part of this research, fatigue testing of thin sheet plane and cylindrical specimens as well as large components containing weld ends was performed. Based on the data, weld end life curves have been obtained. The notch stress concept and a fracture mechanics based approach were applied for describing the results of fatigue tests providing sufficient accuracy.</t>
  </si>
  <si>
    <t>[Shams, E.; Vormwald, M.] Tech Univ Darmstadt, Mat Mech Grp, Dept Civil &amp; Environm Engn, D-64287 Darmstadt, Germany; [Malikoutsakis, M.; Savaidis, G.] Aristotle Univ Thessaloniki, Lab Machine Elements &amp; Machine Design, Dept Mech Engn, Thessaloniki 54124, Greece</t>
  </si>
  <si>
    <t>Technical University of Darmstadt; Aristotle University of Thessaloniki</t>
  </si>
  <si>
    <t>Shams, E (corresponding author), Tech Univ Darmstadt, Mat Mech Grp, Dept Civil &amp; Environm Engn, Franziska Braun Str 3, D-64287 Darmstadt, Germany.</t>
  </si>
  <si>
    <t>shams@wm.tu-darmstadt.de</t>
  </si>
  <si>
    <t>Savaidis, Georgios/AAM-7246-2020; Vormwald, Michael/A-3679-2016</t>
  </si>
  <si>
    <t>Vormwald, Michael/0000-0002-4277-785X</t>
  </si>
  <si>
    <t>Forschungsvereinigung der Arbeitsgemeinschaft der Eisen und Stahl verarbeitenden Industrie e.V. [A268]; Greek State Scholarship Foundation (IKY)</t>
  </si>
  <si>
    <t>Forschungsvereinigung der Arbeitsgemeinschaft der Eisen und Stahl verarbeitenden Industrie e.V.; Greek State Scholarship Foundation (IKY)</t>
  </si>
  <si>
    <t>The authors gratefully acknowledge the partial support of the 'Forschungsvereinigung der Arbeitsgemeinschaft der Eisen und Stahl verarbeitenden Industrie e.V.' for the research project A268 'Schwingfestigkeitsbewertung von Nahtenden MSG-geschweisster Feinbleche aus Stahl unter Schubbeanspruchung', as well as the German Academic Exchange Service (DAAD) and the Greek State Scholarship Foundation (IKY) for the partial support of the investigations within the programme IKYDA 2012.</t>
  </si>
  <si>
    <t>10.1111/ffe.12186</t>
  </si>
  <si>
    <t>WOS:000337593700006</t>
  </si>
  <si>
    <t>Atieh, M; Khan, TI</t>
  </si>
  <si>
    <t>Atieh, M.; Khan, T. I.</t>
  </si>
  <si>
    <t>Transient liquid phase (TLP) brazing of Mg-AZ31 and Ti-6Al-4V using Ni and Cu sandwich foils</t>
  </si>
  <si>
    <t>Transient liquid phase brazing; Electron microscopy; Ti-6Al-4V; Mg-AZ31; Ni foils; Cu foils; Shear strength; Microhardness</t>
  </si>
  <si>
    <t>MG-NI; THERMODYNAMIC DESCRIPTION; STAINLESS-STEEL; MAGNESIUM; TITANIUM; SYSTEM</t>
  </si>
  <si>
    <t>Transient liquid phase (TLP) brazing of Mg-AZ31 alloy and Ti-6Al-4V alloy was performed using double Ni and Cu sandwich foils. Two configurations were tested; first, Mg-AZ31/Cu-Ni/Ti-6Al-4V and second, Mg-AZ31/Ni-Cu/Ti-6Al-4V. The effect of set-up configuration of the foils on microstructural developments, mechanical properties and mechanism of joint formation was examined. The results showed that different reaction layers formed inside the joint region depending on the configuration chosen. The formation of epsilon phase (Mg), rho (CuMg2), delta ( Mg2Ni) and Mg3AlNi2 was observed in both configurations. Maximum shear strength obtained was 57 MPa for Mg-AZ31/Ni-Cu/Ti-6Al-4V configuration and in both configurations, the increase in bonding time resulted in a decrease in joint strength to 13 MPa. The mechanism of joint formation includes three stages; solid state diffusion, dissolution and widening of the joint, and isothermal solidification.</t>
  </si>
  <si>
    <t>[Atieh, M.; Khan, T. I.] Univ Calgary, Dept Mech &amp; Mfg Engn, Calgary, AB T2N 1N4, Canada; [Khan, T. I.] Qatar Univ, Dept Mech &amp; Ind Engn, Doha, Qatar</t>
  </si>
  <si>
    <t>University of Calgary; Qatar University</t>
  </si>
  <si>
    <t>Atieh, M (corresponding author), Univ Calgary, Dept Mech &amp; Mfg Engn, 2500 Univ Dr NW, Calgary, AB T2N 1N4, Canada.</t>
  </si>
  <si>
    <t>anas.m.attieh@gmail.com</t>
  </si>
  <si>
    <t>Khan, Tahir/HKP-1479-2023; Atieh, Anas Mahmoud/F-3682-2014</t>
  </si>
  <si>
    <t>Atieh, Anas Mahmoud/0000-0002-6720-3043</t>
  </si>
  <si>
    <t>German Jordanian University (GJU); NSERC Canada</t>
  </si>
  <si>
    <t>German Jordanian University (GJU); NSERC Canada(Natural Sciences and Engineering Research Council of Canada (NSERC))</t>
  </si>
  <si>
    <t>The authors would like to acknowledge The German Jordanian University (GJU), and NSERC Canada for the financial support for this research.</t>
  </si>
  <si>
    <t>10.1179/1362171814Y.0000000196</t>
  </si>
  <si>
    <t>AI8DD</t>
  </si>
  <si>
    <t>WOS:000337135100007</t>
  </si>
  <si>
    <t>Characterization of ultrasonic spot welded joints of Mg-to-galvanized and ungalvanized steel with a tin interlayer</t>
  </si>
  <si>
    <t>Magnesium alloy; Welding; Intermetallic compounds; Diffusion</t>
  </si>
  <si>
    <t>MAGNESIUM ALLOY; MECHANICAL-PROPERTIES; DISSIMILAR JOINTS; ALUMINUM-ALLOY; MICROSTRUCTURE; CORROSION; ZINC; AZ31</t>
  </si>
  <si>
    <t>Ultrasonic spot welded (USWed) Mg-to-bare steel, Mg-to-galvanized steel and Mg-to-bare steel with Sn interlayer (placed in-between Mg and bare steel) were studied. Weak joining occurred in the USWed Mg-to-bare steel, since Mg and Fe do not react with each other. The intermetallic compounds (IMCs) of Mg7Zn3 and Mg2Zn11, which led to the failure of the joint, were largely present in the USWed Mg-to-galvanized steel joint. The introduction of a Sn interlayer in the USWed Mg-to-bare steel actively worked as an intermediate medium to join Mg to Fe, and led to the presence of a distinctive composite-like Sn and Mg2Sn eutectic structure. The lap shear strength of Mg-to-bare steel with Sn interlayer joint was significantly higher than that of the Mg-to-bare steel and Mg-to-galvanized steel joints. Failure during the tensile lap shear tests occurred mainly in the partial nugget pull-out mode in the dissimilar joints of Mg-to-bare steel with Sn interlayer. All the joints of Mg-to-galvanized steel failed from the interface (cohesive failure). The addition of Sn interlayer resulted in energy saving since the welding energy required to achieve the maximum strength decreased from 1750 to 1500 J in the Mg-to-steel joints. (C) 2013 Published by Elsevier B.V.</t>
  </si>
  <si>
    <t>The authors would like to thank the Natural Sciences and Engineering Research Council of Canada (NSERC) and AUTO21 Network of Centers of Excellence for providing financial support. The authors thank Dr. A.A. Luo, from Ohio State University (formerly with General Motors Research and Development Center) for the supply of test materials. One of the authors (D.L. Chen) is grateful for the financial support by the Premier's Research Excellence Award (PREA), NSERC-Discovery Accelerator Supplement (DAS) Award, Canada Foundation for Innovation (CFI), and Ryerson Research Chair (RRC) program. The assistance of Q. Li, A. Machin, J. Amankrah, and R. Churaman in performing the experiments is gratefully acknowledged.</t>
  </si>
  <si>
    <t>10.1016/j.jmatprotec.2013.11.028</t>
  </si>
  <si>
    <t>AA2FF</t>
  </si>
  <si>
    <t>WOS:000330909800009</t>
  </si>
  <si>
    <t>Rao, HM; Rodriguez, RI; Jordon, JB; Barkey, ME; Guo, YB; Badarinarayan, H; Yuan, W</t>
  </si>
  <si>
    <t>Rao, H. M.; Rodriguez, R. I.; Jordon, J. B.; Barkey, M. E.; Guo, Y. B.; Badarinarayan, H.; Yuan, W.</t>
  </si>
  <si>
    <t>Friction stir spot welding of rare-earth containing ZEK100 magnesium alloy sheets</t>
  </si>
  <si>
    <t>Friction stir spot welding; Lap shear strength; Rare-earth; Magnesium alloy</t>
  </si>
  <si>
    <t>MECHANICAL-PROPERTIES; TENSILE PROPERTIES; AZ31; MICROSTRUCTURE; FORMABILITY</t>
  </si>
  <si>
    <t>In this study, rare-earth containing ZEK100 magnesium alloy sheets were joined using friction stir spot welding. In order to determine the influence of welding parameters on lap-shear strength, overlap joints were created under various tool rotational rate and shoulder plunge depths. Relationships between the maximum lap-joint strength and key features of the weld including effective sheet thickness, interfacial hook width, and shoulder plunge depth were established. Based on the results of this study, welds with larger effective upper sheet thickness and small interfacial hook height generally exhibited the highest lap-shear strength. In addition, experiments indicated that overlap joints welded at 1500 rpm and 0.2 mm tool shoulder plunge depth exhibited the highest lap-shear strength. (c) 2013 Elsevier Ltd. All rights reserved.</t>
  </si>
  <si>
    <t>[Rao, H. M.; Rodriguez, R. I.; Jordon, J. B.; Guo, Y. B.] Univ Alabama, Dept Mech Engn, Tuscaloosa, AL 35487 USA; [Barkey, M. E.] Univ Alabama, Dept Aerosp &amp; Mech, Tuscaloosa, AL 35487 USA; [Badarinarayan, H.; Yuan, W.] Hitachi Amer Ltd, Div Res &amp; Dev, Farmington Hills, MI 48335 USA</t>
  </si>
  <si>
    <t>University of Alabama System; University of Alabama Tuscaloosa; University of Alabama System; University of Alabama Tuscaloosa; Hitachi Limited</t>
  </si>
  <si>
    <t>Jordon, JB (corresponding author), Univ Alabama, Dept Mech Engn, Box 870276, Tuscaloosa, AL 35487 USA.</t>
  </si>
  <si>
    <t>Jordon, J. Brian/0000-0002-3841-3236; Rao, Harish M/0000-0001-8095-6763</t>
  </si>
  <si>
    <t>10.1016/j.matdes.2013.12.034</t>
  </si>
  <si>
    <t>WOS:000331721100095</t>
  </si>
  <si>
    <t>Mofid, MA; Abdollah-zadeh, A; Gür, CH</t>
  </si>
  <si>
    <t>Mofid, M. A.; Abdollah-zadeh, A.; Gur, C. Hakan</t>
  </si>
  <si>
    <t>Investigating the formation of intermetallic compounds during friction stir welding of magnesium alloy to aluminum alloy in air and under liquid nitrogen</t>
  </si>
  <si>
    <t>Friction stir welding; Aluminum alloy; Magnesium alloy; Intermetallic compound</t>
  </si>
  <si>
    <t>AL; JOINT; AZ31B</t>
  </si>
  <si>
    <t>This research demonstrates the use of submerged friction stir welding under liquid nitrogen as an alternative and improved method for creating fine-grained welds, and hence, to alleviate formation of intermetallic phases. Magnesium alloy and aluminum alloy were joined by friction stir welding in two environments, namely air and liquid nitrogen, with 400 rpm rotation and 50 mm/min travel speed. The temperature profile, microstructure, scanning electron microscope energy dispersive X-ray spectroscopy analysis and hardness were evaluated. In the stir zone of air-welded specimen, formation of brittle intermetallic compounds causes the weld to crack. These phases were formed because of constitutional liquation. The stir zone of under liquid nitrogen-welded specimen showed that formation of intermetallic compounds is suppressed significantly because of lower heat input.</t>
  </si>
  <si>
    <t>[Mofid, M. A.; Abdollah-zadeh, A.] Tarbiat Modares Univ, Dept Mat Engn, Tehran 14115143, Iran; [Gur, C. Hakan] Middle E Tech Univ, Met &amp; Mat Engn Dept, TR-06800 Ankara, Turkey</t>
  </si>
  <si>
    <t>Tarbiat Modares University; Middle East Technical University</t>
  </si>
  <si>
    <t>Abdollah-zadeh, A (corresponding author), Tarbiat Modares Univ, Dept Mat Engn, Tehran 14115143, Iran.</t>
  </si>
  <si>
    <t>onlymofid@yahoo.com; zadeh@modares.ac.ir; chgur@metu.edu.tr</t>
  </si>
  <si>
    <t>Mofid, MohammadAmmar/HTR-2279-2023; GUR, C. HAKAN/P-7839-2015</t>
  </si>
  <si>
    <t>GUR, C. HAKAN/0000-0002-4884-9818; Mofid, Mohammad Ammar/0000-0003-1687-7440</t>
  </si>
  <si>
    <t>10.1007/s00170-013-5565-x</t>
  </si>
  <si>
    <t>AB7QE</t>
  </si>
  <si>
    <t>WOS:000331985000058</t>
  </si>
  <si>
    <t>Hütsch, LL; Hütsch, J; Herzberg, K; dos Santos, JF; Huber, N</t>
  </si>
  <si>
    <t>Huetsch, L. L.; Huetsch, J.; Herzberg, K.; dos Santos, J. F.; Huber, N.</t>
  </si>
  <si>
    <t>Increased room temperature formability of Mg AZ31 by high speed Friction Stir Processing</t>
  </si>
  <si>
    <t>Friction Stir Processing; AZ31B-O; Magnesium alloy; High speed; Microstructure; Ductility</t>
  </si>
  <si>
    <t>MAGNESIUM; ALLOY; TEXTURE; DEFORMATION; SUPERPLASTICITY; BEHAVIOR; MICROSTRUCTURE; EVOLUTION; WELD</t>
  </si>
  <si>
    <t>The aim of this work is to investigate the formability at room temperature of the Mg alloy AZ31 by Friction Stir Processing. Defect-free process zones were created using process speeds of up to 10 m/min, the resulting microstructure and grain size were analyzed. Microstructural zones with varying texture were identified by electron backscatter diffraction. Tensile tests supported by digital image correlation analysis revealed different deformation behavior and enhanced ductility in the thermo mechanically affected zone which was associated with the variation in grain size and texture. Finally, the sheet forming behavior of the processed material was investigated, using the Nakajima test method with Hasek specimen geometries. Forming limit diagrams for several process conditions reveal a continuous increase in formability with increasing processing speed. Additionally, the local anisotropy was analyzed by comparison of the R values at the point of highest strain, to quantify the impact of processing on formability. (C) 2013 Elsevier Ltd. All rights reserved.</t>
  </si>
  <si>
    <t>[Huetsch, L. L.; Huetsch, J.; Herzberg, K.; dos Santos, J. F.; Huber, N.] Helmholz Zentrum Geesthacht, Inst Mat Res, Geesthacht, Germany</t>
  </si>
  <si>
    <t>Hütsch, LL (corresponding author), Helmholz Zentrum Geesthacht, Inst Mat Res, Geesthacht, Germany.</t>
  </si>
  <si>
    <t>10.1016/j.matdes.2013.08.108</t>
  </si>
  <si>
    <t>275PX</t>
  </si>
  <si>
    <t>WOS:000328690400123</t>
  </si>
  <si>
    <t>Frostevarg, J; Kaplan, AFH</t>
  </si>
  <si>
    <t>Schmidt, M; Vollertsen, F; Merklein, M</t>
  </si>
  <si>
    <t>Frostevarg, Jan; Kaplan, Alexander F. H.</t>
  </si>
  <si>
    <t>Undercuts in Laser Arc Hybrid Welding</t>
  </si>
  <si>
    <t>8TH INTERNATIONAL CONFERENCE ON LASER ASSISTED NET SHAPE ENGINEERING (LANE 2014)</t>
  </si>
  <si>
    <t>Physics Procedia</t>
  </si>
  <si>
    <t>8th International Conference on Laser Assisted Net Shape Engineering (LANE)</t>
  </si>
  <si>
    <t>SEP 08-11, 2014</t>
  </si>
  <si>
    <t>Furth, GERMANY</t>
  </si>
  <si>
    <t>Bayerisches Laserzentrum GmbH,Univ Erlangen Nurnberg, Inst Photon Technologies</t>
  </si>
  <si>
    <t>Undercut; Laser; Arc; Hybrid; Welding; Shapes; Mapping</t>
  </si>
  <si>
    <t>AZ31 MAGNESIUM ALLOY; RESIDUAL-STRESSES; FATIGUE; JOINTS; GEOMETRY; DEFECTS; STEEL; FLOW; GAS</t>
  </si>
  <si>
    <t>Undercuts are usually an imperfection in welding that either continuously or sporadically form, especially when welding at high speed. Efforts, usually lowering the welding speed or overfilling, are applied to avoid undercuts as they can significantly lower the fatigue properties of the welded workpiece. Undercut formation is complex and occurs by various means, mainly based on temperature and melt flow mechanisms. When having two power sources as in laser arc hybrid welding, the melt flow can be tailored to suppress undercut formation. This can be done e.g. by narrowing the width of the gouge or by optimum positioning of the power sources relative to each other. The present paper shows and explains the main reasons of various types of undercut formation. By following the herein generated guidelines, the critical welding speed during laser arc hybrid welding can be further increased, free of undercuts. (C) 2014 Published by Elsevier B.V.</t>
  </si>
  <si>
    <t>[Frostevarg, Jan; Kaplan, Alexander F. H.] Lulea Univ Technol, S-97187 Lulea, Sweden</t>
  </si>
  <si>
    <t>Lulea University of Technology</t>
  </si>
  <si>
    <t>Frostevarg, J (corresponding author), Lulea Univ Technol, S-97187 Lulea, Sweden.</t>
  </si>
  <si>
    <t>jan.frostevarg@ltu.se</t>
  </si>
  <si>
    <t>European Commission, programme FP7-RFCS, project HYBRO [RFSR-CT-2012-00024]; VINNOVA The Swedish Agency for Innovation Systems, programme FFI, project ROBUHYB [2011-01782]; Swedish Research Council [2011-01782] Funding Source: Swedish Research Council; Vinnova [2011-01782] Funding Source: Vinnova</t>
  </si>
  <si>
    <t>European Commission, programme FP7-RFCS, project HYBRO; VINNOVA The Swedish Agency for Innovation Systems, programme FFI, project ROBUHYB; Swedish Research Council(Swedish Research Council); Vinnova(Vinnova)</t>
  </si>
  <si>
    <t>The authors gratefully acknowledge funding by the European Commission, programme FP7-RFCS, project HYBRO, no. RFSR-CT-2012-00024 and by VINNOVA The Swedish Agency for Innovation Systems, programme FFI, project ROBUHYB, no. 2011-01782.</t>
  </si>
  <si>
    <t>1875-3892</t>
  </si>
  <si>
    <t>PHYSCS PROC</t>
  </si>
  <si>
    <t>10.1016/j.phpro.2014.08.071</t>
  </si>
  <si>
    <t>Engineering, Manufacturing; Metallurgy &amp; Metallurgical Engineering; Optics; Physics, Applied</t>
  </si>
  <si>
    <t>Engineering; Metallurgy &amp; Metallurgical Engineering; Optics; Physics</t>
  </si>
  <si>
    <t>BH0WK</t>
  </si>
  <si>
    <t>WOS:000396762900072</t>
  </si>
  <si>
    <t>Wang, NN; Qiu, RF; Liu, YC; Ma, S; Wang, J; Li, C</t>
  </si>
  <si>
    <t>Babu, AS</t>
  </si>
  <si>
    <t>Wang, Nannan; Qiu, Ranfeng; Liu, Yangchun; Ma, Shuai; Wang, Juan; Li, Chuang</t>
  </si>
  <si>
    <t>Analyses of strategies and problems in resistance spot welding of dissimilar materials</t>
  </si>
  <si>
    <t>MECHANICAL DESIGN AND POWER ENGINEERING, PTS 1 AND 2</t>
  </si>
  <si>
    <t>2nd International Conference on Mechanical Design and Power Engineering (ICMDPE 2013)</t>
  </si>
  <si>
    <t>NOV 29-30, 2013</t>
  </si>
  <si>
    <t>Cover plate; Insert; Expulsion; Dissimilar materials; Resistance spot welding</t>
  </si>
  <si>
    <t>AZ31 MAGNESIUM ALLOY; MICROSTRUCTURE</t>
  </si>
  <si>
    <t>In this paper, the method of resistance spot welding with cover plate was proposed to weld the materials combination of the metal with high resistance and the metal with low resistance, such as steel/aluminum, titanium/aluminum, titanium/magnesium, and steel/magnesium; and the technique of resistance spot welding with insert sheet was proposed to weld dissimilar materials with low resistance and to weld dissimilar materials with high resistance.</t>
  </si>
  <si>
    <t>[Wang, Nannan; Qiu, Ranfeng; Liu, Yangchun; Ma, Shuai; Wang, Juan; Li, Chuang] Henan Univ Sci &amp; Technol, Sch Mat Sci &amp; Engn, Luoyang 471003, Peoples R China</t>
  </si>
  <si>
    <t>Wang, NN (corresponding author), Henan Univ Sci &amp; Technol, Sch Mat Sci &amp; Engn, Luoyang 471003, Peoples R China.</t>
  </si>
  <si>
    <t>hnlywnn@163.com; qiurf1221@163.com</t>
  </si>
  <si>
    <t>Yang, Liu/HGC-9207-2022</t>
  </si>
  <si>
    <t>978-3-03835-001-9</t>
  </si>
  <si>
    <t>490-491</t>
  </si>
  <si>
    <t>10.4028/www.scientific.net/AMM.490-491.315</t>
  </si>
  <si>
    <t>BA6EP</t>
  </si>
  <si>
    <t>WOS:000337114300066</t>
  </si>
  <si>
    <t>Shen, J; Wen, LB; Li, Y; Min, D</t>
  </si>
  <si>
    <t>Shen, Jun; Wen, Libiao; Li, Yang; Min, Dong</t>
  </si>
  <si>
    <t>Effects of welding speed on the microstructures and mechanical properties of laser welded AZ61 magnesium alloy joints</t>
  </si>
  <si>
    <t>Magnesium alloy AZ61; Laser welding; Microstructure; Mechanical properties; Welding speed</t>
  </si>
  <si>
    <t>TENSILE PROPERTIES; ALUMINUM; AZ31; GAS; COMPOSITES; FRACTURE; STEEL; SHAPE</t>
  </si>
  <si>
    <t>In this paper, the effects of welding speed on the microstructures and mechanical properties of laser welded AZ61 magnesium alloy plates were investigated by microstructural observations, microhardness tests and tensile tests. The results show that the microstructure in the fusion zone consisted of fine alpha-Mg equiaxed dendrite crystals and dispersed beta-Mg17Al12 particles. With an increase in welding speed, the sizes of alpha-Mg grains and beta-Mg17Al12 particles in the fusion zone decreased and the volume fraction of beta-Mg17Al12 particles increased. The ultimate tensile strength, yield strength and elongation of welded joint increased when the welding speed increased from 1800 mm min(-1) to 2800 mm min(-1). In addition, the average hardness value of fusion zone and heat-affected zone increased with the increase in welding speed. (C) 2013 Elsevier B.V. All rights reserved.</t>
  </si>
  <si>
    <t>[Shen, Jun; Wen, Libiao; Li, Yang; Min, Dong] Chongqing Univ, Coll Mat Sci &amp; Engn, Chongqing 400044, Peoples R China</t>
  </si>
  <si>
    <t>Natural Science Foundation Project of CQ CSTC [cstc2012jjA50002]</t>
  </si>
  <si>
    <t>Natural Science Foundation Project of CQ CSTC(Natural Science Foundation Project of CQ CSTC)</t>
  </si>
  <si>
    <t>This research was financially supported by the Natural Science Foundation Project of CQ CSTC (Grant no. cstc2012jjA50002).</t>
  </si>
  <si>
    <t>10.1016/j.msea.2013.04.093</t>
  </si>
  <si>
    <t>180LA</t>
  </si>
  <si>
    <t>WOS:000321595500040</t>
  </si>
  <si>
    <t>Consideration of mean-stress effects on fatigue life of welded magnesium joints by the application of the Smith-Watson-Topper and reference radius concepts</t>
  </si>
  <si>
    <t>Magnesium alloy; Welded joints; Fatigue; Damage parameter; Reference radius concept</t>
  </si>
  <si>
    <t>MULTIAXIAL FATIGUE; ALLOY AZ31; DESIGN; BEHAVIOR; PREDICTION</t>
  </si>
  <si>
    <t>Three types of welded joints have been assessed with regard to their fatigue strength based on the mean-stress damage parameter model according to Smith, Watson, and Topper (P-SWT) and on the reference notch radius concept. These analyses were performed with three different stress ratios, R = -1, R = 0 and R = 0.5, under axial loading. For each stress level, the corresponding Neuber-Hyperbolas, Masing-loops and their maximum stress and maximum strain values were determined in order to calculate damage parameter (P-SWT) values. For a given weld geometry, this damage parameter is able to unify the fatigue results for different R-values within at a tight scatter band and therefore to consider the mean-stress effect. The unification of the results for different weld geometries is performed by applying the reference radii r(ref) = 0.05 and r(ref) = 1.00 mm as suggested by the IIW-Recommendations. (C) 2012 Elsevier Ltd. All rights reserved.</t>
  </si>
  <si>
    <t>Pamukkale Univ, Fac Engn, Dept Mech Engn, TR-20070 Kinikli, Denizli, Turkey</t>
  </si>
  <si>
    <t>Karakas, Ö (corresponding author), Pamukkale Univ, Fac Engn, Dept Mech Engn, TR-20070 Kinikli, Denizli, Turkey.</t>
  </si>
  <si>
    <t>10.1016/j.ijfatigue.2012.11.007</t>
  </si>
  <si>
    <t>113CJ</t>
  </si>
  <si>
    <t>WOS:000316643500001</t>
  </si>
  <si>
    <t>Albakri, AN; Mansoor, B; Nassar, H; Khraisheh, MK</t>
  </si>
  <si>
    <t>Albakri, A. N.; Mansoor, B.; Nassar, H.; Khraisheh, M. K.</t>
  </si>
  <si>
    <t>Thermo-mechanical and metallurgical aspects in friction stir processing of AZ31 Mg alloy-A numerical and experimental investigation</t>
  </si>
  <si>
    <t>Friction stir processing; Mg; Grain refinement; CFD; Microstructure; AZ31</t>
  </si>
  <si>
    <t>MATERIAL FLOW; STRAIN-RATE; DEFORMATION-BEHAVIOR; WELDING PROCESS; VISUALIZATION; MICROSTRUCTURE; SIMULATION; MODEL; STATE</t>
  </si>
  <si>
    <t>Friction stir processing of AZ31 Mg alloy was investigated by numerical modeling and experiments. A CFD based, fully coupled, 3D, thermo-mechanical model was built to better understand the effect of process parameters on temperature, material flow and strain rate. In order to account for material softening phenomena at elevated temperatures and extremely high strain rates that occur during the FSP process. experimentally measured peak temperatures were utilized to introduce a correction function in the flow stress constitutive relation. The numerical results showed that rotational speed as compared to translational speed had a more dominant effect on temperature field and strain rate. In addition, the asymmetric material flow around the tool axis caused higher peak temperature and strain rate on the advancing side (AS), while the material in the path of tool pin was swept around the retreating side (RS). FSP experiments confirmed peak temperatures measured at sheet surface near shoulder perimeter on AS were always higher than corresponding RS peak temperatures, under the selected range of process parameters. In addition to thermo-mechanical aspects, the metallurgical characteristics of FSP i.e. mainly the grain size evolution was studied by optical and electron microscopy. Experiments revealed that the coarse bimodal microstructure of as-received AZ31 Mg was subdivided into a defect-free, fine grain microstructure at the rotational speed of 1000 rpm, while a defect-free but a relatively coarse and bimodal microstructure evolved in the material at rotational speeds higher than 1000 rpm. Furthermore, in the selected range of process parameters the increases in translational speed resulted in finer grain sizes without the formation of voids or defects. (C) 2012 Elsevier B.V. All rights reserved.</t>
  </si>
  <si>
    <t>[Albakri, A. N.; Mansoor, B.; Nassar, H.; Khraisheh, M. K.] Masdar Inst, Abu Dhabi, U Arab Emirates</t>
  </si>
  <si>
    <t>Khalifa University of Science &amp; Technology</t>
  </si>
  <si>
    <t>Khraisheh, MK (corresponding author), POB 54224, Abu Dhabi, U Arab Emirates.</t>
  </si>
  <si>
    <t>aalbakri@masdar.ac.ae; bmansoor@masdar.ac.ae; hnassar@masdar.ac.ae; mkhraisheh@masdar.ac.ae</t>
  </si>
  <si>
    <t>Khraisheh, Marwan/AAG-4181-2021; Mansoor, Bilal/IZP-9328-2023</t>
  </si>
  <si>
    <t>Khraisheh, Marwan/0000-0003-3761-1887</t>
  </si>
  <si>
    <t>10.1016/j.jmatprotec.2012.09.015</t>
  </si>
  <si>
    <t>052BP</t>
  </si>
  <si>
    <t>WOS:000312173000018</t>
  </si>
  <si>
    <t>Ho, JE; Wei, PS; Wu, TH</t>
  </si>
  <si>
    <t>Ho, Je-Ee; Wei, Peng-Sheng; Wu, Tzong-Huei</t>
  </si>
  <si>
    <t>Workpiece Property Effect on Resistance Spot Welding</t>
  </si>
  <si>
    <t>IEEE TRANSACTIONS ON COMPONENTS PACKAGING AND MANUFACTURING TECHNOLOGY</t>
  </si>
  <si>
    <t>Nugget formation; phase change; physical properties; resistance spot welding; thermal properties</t>
  </si>
  <si>
    <t>AZ31 MG ALLOY; NUGGET DEVELOPMENT; TRANSPORT PROCESSES; ELECTRICAL CONTACT; PHASE-CHANGE; STEEL; SHEETS; GROWTH; MICROSTRUCTURE; SIMULATION</t>
  </si>
  <si>
    <t>The weldability of resistance spot welding affected by different thermal, physical, and metallurgical properties is extensively investigated by realistically computing transient mass, momentum, energy, species, and magnetic field intensity transport in the alloy workpieces and electrodes. The properties considered are the thickness, radius, equilibrium partition coefficient of workpieces, electrode-to-workpiece electrical conductivity ratio, thermal conductivity ratio, and a joule heat-to-enthalpy change parameter. Resistance spot welding has been widely used in joining thin workpieces in various electronic packaging and manufacturing industries. Understanding of physical mechanisms for easily manipulating and controlling weld qualities in advance is important. This paper accounts for electromagnetic force, heat generations due to contact resistances at the electrode-workpiece interface and faying surface between workpieces, and temperature-dependent bulk resistance of the workpiece. The contact resistances are functions of hardness, temperature, electrode force, and surface condition. The computed results in general dimensionless expressions show that the welding is feasible or onset time is shortened by decreasing thickness, radius, equilibrium partition coefficient of the workpiece, and electrode-to-workpiece electrical conductivity and thermal conductivity ratios, and increasing the joule heat-to-enthalpy change parameter. The corresponding heat transfer and species patterns are also presented.</t>
  </si>
  <si>
    <t>[Ho, Je-Ee] Natl Ilan Univ, Dept Mech &amp; Electromech Engn, Yilan 260, Taiwan; [Wei, Peng-Sheng] Natl Sun Yat Sen Univ, Dept Mech &amp; Electromech Engn, Kaohsiung 80424, Taiwan; [Wu, Tzong-Huei] Yung Ta Inst Technol &amp; Commerce, Dept Mech Engn, Pingtung 316, Taiwan</t>
  </si>
  <si>
    <t>National Ilan University; National Sun Yat Sen University</t>
  </si>
  <si>
    <t>Ho, JE (corresponding author), Natl Ilan Univ, Dept Mech &amp; Electromech Engn, Yilan 260, Taiwan.</t>
  </si>
  <si>
    <t>jeho@niu.edu.tw; swei@mail.nsysu.edu.tw; wux0064@gmail.com</t>
  </si>
  <si>
    <t>wei, peng/IVH-1711-2023</t>
  </si>
  <si>
    <t>Wei, Peng-Sheng/0000-0002-5486-5654</t>
  </si>
  <si>
    <t>2156-3950</t>
  </si>
  <si>
    <t>IEEE T COMP PACK MAN</t>
  </si>
  <si>
    <t>IEEE Trans. Compon. Pack. Manuf. Technol.</t>
  </si>
  <si>
    <t>10.1109/TCPMT.2011.2175226</t>
  </si>
  <si>
    <t>Engineering, Manufacturing; Engineering, Electrical &amp; Electronic; Materials Science, Multidisciplinary</t>
  </si>
  <si>
    <t>954BF</t>
  </si>
  <si>
    <t>WOS:000304918400005</t>
  </si>
  <si>
    <t>Mofid, MA; Abdollah-zadeh, A; Ghaini, FM</t>
  </si>
  <si>
    <t>Mofid, M. A.; Abdollah-zadeh, A.; Ghaini, F. Malek</t>
  </si>
  <si>
    <t>The effect of water cooling during dissimilar friction stir welding of Al alloy to Mg alloy</t>
  </si>
  <si>
    <t>Non-ferrous metals and alloys; Welding; Microstructure</t>
  </si>
  <si>
    <t>MAGNESIUM ALLOY; ALUMINUM-ALLOY; BUTT JOINTS; MICROSTRUCTURE; AZ31B</t>
  </si>
  <si>
    <t>Formation of intermetallic compounds in the stir zone of dissimilar welds affects the mechanical properties of the joint significantly. This research demonstrates the use of submerged friction stir welding (SFSW) under water as an alternative and improved method for creating fine grained welds, and hence, to alleviate formation of intermetallic phases. A constant tool rotation rate of 300 rpm and travel speed of 50 mm/min was used. The air welded specimen had a relatively larger volume fraction of intermetallic compound, higher peak temperature in stir zone and significantly higher hardness in the weld center. The present study suggests that submerged friction stir welding under water resulted in lower peak temperature and because of lower heat input intermetallic compounds formation was limited. Published by Elsevier Ltd.</t>
  </si>
  <si>
    <t>[Mofid, M. A.; Abdollah-zadeh, A.; Ghaini, F. Malek] Tarbiat Modares Univ, Dept Mat Engn, Tehran, Iran</t>
  </si>
  <si>
    <t>Tarbiat Modares University</t>
  </si>
  <si>
    <t>Abdollah-zadeh, A (corresponding author), Tarbiat Modares Univ, Dept Mat Engn, POB 14115-143, Tehran, Iran.</t>
  </si>
  <si>
    <t>zadeh@modares.ac.ir</t>
  </si>
  <si>
    <t>Mofid, Mohammad Ammar/0000-0003-1687-7440</t>
  </si>
  <si>
    <t>10.1016/j.matdes.2011.11.004</t>
  </si>
  <si>
    <t>WOS:000301580500023</t>
  </si>
  <si>
    <t>Rose, AR; Manisekar, K; Balasubramania, V</t>
  </si>
  <si>
    <t>Rose, A. Razal; Manisekar, K.; Balasubramania, V.</t>
  </si>
  <si>
    <t>Influences of tool rotational speed on tensile properties of friction stir welded AZ61A magnesium alloy</t>
  </si>
  <si>
    <t>magnesium alloy; friction stir welding; tensile properties; microhardness; microstructure</t>
  </si>
  <si>
    <t>MECHANICAL-PROPERTIES; MICROSTRUCTURE; JOINTS; AZ31B; MODEL</t>
  </si>
  <si>
    <t>This paper investigates the influence of the rotational speed of the tool used in the friction stir welding of an AZ61A magnesium alloy. Five different rotational speeds were used to fabricate joints between plates of the alloy. The tensile properties of the joints were evaluated and correlated with the microstructure observed in the stir zone. The formation of very fine grains in the stir zone is observed to create superior tensile properties for these joints.</t>
  </si>
  <si>
    <t>[Rose, A. Razal; Manisekar, K.] Natl Engn Coll, Dept Mech Engn, Kovilpatti, Tamil Nadu, India; [Balasubramania, V.] Annamalai Univ, Dept Mfg Engn, Chidambaram, Tamil Nadu, India</t>
  </si>
  <si>
    <t>National Engineering College - India; Annamalai University</t>
  </si>
  <si>
    <t>Rose, AR (corresponding author), Natl Engn Coll, Dept Mech Engn, Kovilpatti, Tamil Nadu, India.</t>
  </si>
  <si>
    <t>razalrose2007@rediffmail.com</t>
  </si>
  <si>
    <t>K, Manisekar/Q-4372-2016</t>
  </si>
  <si>
    <t>University Grants Commission, New Delhi</t>
  </si>
  <si>
    <t>University Grants Commission, New Delhi(University Grants Commission, India)</t>
  </si>
  <si>
    <t>The authors are grateful to the Centre for Materials Joining &amp; Research, Department of Manufacturing Engineering, Annamalai University, Annamalai Nagar, India for providing the facilities to carry out this investigation. The authors gratefully acknowledge the University Grants Commission, New Delhi for their financial support rendered through a Junior Research Fellowship award.</t>
  </si>
  <si>
    <t>B4</t>
  </si>
  <si>
    <t>10.1177/0954405411399352</t>
  </si>
  <si>
    <t>961QJ</t>
  </si>
  <si>
    <t>WOS:000305481600008</t>
  </si>
  <si>
    <t>Babu, SR; Kumar, VSS; Balasubramanian, V; Reddy, GM</t>
  </si>
  <si>
    <t>Fan, W</t>
  </si>
  <si>
    <t>Babu, S. Ramesh; Kumar, V. S. Senthil; Balasubramanian, V.; Reddy, G. Madhusudhan</t>
  </si>
  <si>
    <t>TENSILE PROPERTIES AND MICROSTRUCTURAL EVOLUTION OF FRICTION STIR PROCESSED EXTRUDED AZ31B ALLOY</t>
  </si>
  <si>
    <t>MECHANICAL AND AEROSPACE ENGINEERING, PTS 1-7</t>
  </si>
  <si>
    <t>2nd International Conference on Mechanical and Aerospace Engineering (ICMAE 2011)</t>
  </si>
  <si>
    <t>Bangkok, THAILAND</t>
  </si>
  <si>
    <t>Int Assoc Comp Sci &amp; Informat Technol</t>
  </si>
  <si>
    <t>Friction stir processing; AZ31B magnesium alloy; Superplasticity; Microhardness; Equiaxed grain</t>
  </si>
  <si>
    <t>MAGNESIUM ALLOY; CAST</t>
  </si>
  <si>
    <t>Friction stir processing (FSP) is an emerging surface modification technology for enhancing the sheet metal properties through microstructural refinement at a particular region which might undergo severe plastic deformation. The extruded AZ31B magnesium alloy used in this investigation exhibits very limited ductility accompanied by brittle like behavior at room temperature because of hexagonal packed structure and severe mechanical twinning. Hence, an attempt was made to study the effect of processing parameters such as tool rotational speed and tool traversing speed on tensile properties of friction stir processed AZ31B magnesium alloy. It is found that the friction stir processing of the Magnesium alloy improved the ductility of the material when compared to the base material and also produced an ultrafine equiaxed grain in the processed zone, an ideal condition for the material to exhibit superplasticity.</t>
  </si>
  <si>
    <t>[Babu, S. Ramesh; Kumar, V. S. Senthil] Anna Univ, Coll Engn, Dept Mech Engn, Guindy Campus, Madras 25, Tamil Nadu, India; [Babu, S. Ramesh] Sri Venkateswara Coll Engn, Dept Engn Mech, Madras 602105, Tamil Nadu, India; [Balasubramanian, V.] Annamalai Univ, Dept Mfg Engn, CEMAJOR, Chidambaram 608002, Tamil Nadu, India; [Reddy, G. Madhusudhan] Def Met Res Lab, Solidificat Technol Div, Metal Joining Grp, Hyderabad, Andhra Pradesh, India</t>
  </si>
  <si>
    <t>Anna University; Annamalai University; Defence Research &amp; Development Organisation (DRDO); Defence Metallurgical Research Laboratory (DMRL)</t>
  </si>
  <si>
    <t>Babu, SR (corresponding author), Anna Univ, Coll Engn, Dept Mech Engn, Guindy Campus, Madras 25, Tamil Nadu, India.</t>
  </si>
  <si>
    <t>srameshbabu1971@gmail.com; vssk70@gmail.com; visvabalu@yahoo.com; gmreddy_dmrl@yahoo.com</t>
  </si>
  <si>
    <t>S, RAMESH/AAK-1622-2021; V S, Senthil kumar/Y-2579-2019</t>
  </si>
  <si>
    <t>V.S, Dr.Senthil kumar/0000-0003-3235-8202</t>
  </si>
  <si>
    <t>Defence Research and Development Laboratory / Naval Research Board [DNRD/ 05/4003/NRB/192]</t>
  </si>
  <si>
    <t>Defence Research and Development Laboratory / Naval Research Board</t>
  </si>
  <si>
    <t>The authors wish to place their sincere thanks to Defence Research and Development Laboratory / Naval Research Board for financial support rendered through a R &amp; D research project No. DNRD/05/4003/NRB/192.The authors wish to thank the faculty members and the supporting staff members of Centre for Materials Joining &amp; Research (CEMAJOR), Department of manufacturing Engineering, Annamalai University, for carrying out this investigation in the indigenously developed friction stir welding machine</t>
  </si>
  <si>
    <t>978-3-03785-262-0</t>
  </si>
  <si>
    <t>110-116</t>
  </si>
  <si>
    <t>1-7</t>
  </si>
  <si>
    <t>10.4028/www.scientific.net/AMM.110-116.606</t>
  </si>
  <si>
    <t>Engineering, Aerospace; Engineering, Mechanical; Mechanics</t>
  </si>
  <si>
    <t>BZY43</t>
  </si>
  <si>
    <t>WOS:000303370300093</t>
  </si>
  <si>
    <t>Nasiri, AM; Li, L; Kim, SH; Zhou, Y; Weckman, DC; Nguyen, TC</t>
  </si>
  <si>
    <t>Nasiri, A. M.; Li, L.; Kim, S. H.; Zhou, Y.; Weckman, D. C.; Nguyen, T. C.</t>
  </si>
  <si>
    <t>Microstructure and Properties of Laser Brazed Magnesium to Coated Steel</t>
  </si>
  <si>
    <t>Laser Brazing; AZ31B Mg Sheet; Aluminum Coated Steel Sheet; Intermetallic Compound</t>
  </si>
  <si>
    <t>ALUMINUM-ALLOY; AL; JOINT; SI; PERFORMANCE; TITANIUM; ENTHALPY; GROWTH; IRON</t>
  </si>
  <si>
    <t>A diode laser brazing procedure has been developed for joining AZ31B-H24 Mg alloy sheet to aluminum-coated, cold-rolled carbon steel sheet in the single flare bevel lap joint configuration using a Mg-Al based welding wire. In this process, the Mg-Al based filler metal and a shallow surface layer of the Mg alloy sheet were melted simultaneously by a diode laser beam, while no melting of the steel sheet occurred. The results of this study suggest that feasibility of this process depends strongly on the pre-existing Al-12Si coating layer on the steel sheet that promotes wetting of the Mg-Al filler alloy as well as formation of a layer of theta-Fe(Al,Si)(3) intermetallic compound along the braze/steel interface. From the middle part of the braze/steel interface to the root of the joint, the Al-Si layer melted and mixed into the braze alloy and the intermetallic layer grew up to 8 mu m thick. From the middle part of the braze/steel interface to the top of the joint, both the Al-Si and the intermetallic layer were dissolved. These two simultaneous phenomena led to an intermetallic layer with nonuniform thickness ranging from 0 to 8 mu m along the braze/steel interface. The average fracture load of the joint was 767 N, representing a 72% joint efficiency relative to the steel sheet. Failure occurred when cracks propagated along the intermetallic layer starting at the root of the bevel joint and moved into the braze metal at the upper part of the joint.</t>
  </si>
  <si>
    <t>[Nasiri, A. M.; Li, L.; Kim, S. H.; Zhou, Y.; Weckman, D. C.] Univ Waterloo, Ctr Adv Mat Joining, Dept Mech &amp; Mechatron Engn, Waterloo, ON N2L 3G1, Canada; [Nguyen, T. C.] Conestoga Coll, Sch Informat Technol &amp; Engn, Kitchener, ON, Canada; [Li, L.] Harbin Inst Technol, State Key Lab Adv Welding Prod &amp; Technol, Harbin 150006, Peoples R China; [Kim, S. H.] Res Inst Ind Sci &amp; Technol, Welding Res Ctr, Pohang, South Korea</t>
  </si>
  <si>
    <t>American Welding Society (AWS); Natural Sciences and Engineering Research Council of Canada (NSERC); Magnesium Network of Canada (MagNET)</t>
  </si>
  <si>
    <t>American Welding Society (AWS); Natural Sciences and Engineering Research Council of Canada (NSERC)(Natural Sciences and Engineering Research Council of Canada (NSERC)); Magnesium Network of Canada (MagNET)</t>
  </si>
  <si>
    <t>The authors gratefully appreciate support of the American Welding Society (AWS) Graduate Fellowship Program, the Natural Sciences and Engineering Research Council of Canada (NSERC), and Magnesium Network of Canada (MagNET) for sponsoring this work. The authors would like to acknowledge the comments of Dr. Scott Lawson from the Centre for Advanced Materials Joining at the University of Waterloo.</t>
  </si>
  <si>
    <t>211S</t>
  </si>
  <si>
    <t>219S</t>
  </si>
  <si>
    <t>841BR</t>
  </si>
  <si>
    <t>WOS:000296487800017</t>
  </si>
  <si>
    <t>Spigarelli, S; Regev, M; El Mehtedi, M; Quercetti, G; Cabibbo, M</t>
  </si>
  <si>
    <t>Spigarelli, S.; Regev, M.; El Mehtedi, M.; Quercetti, G.; Cabibbo, M.</t>
  </si>
  <si>
    <t>Analysis of the effect of friction stir welding on the minimum creep rate of an Mg-3% Al-1% Zn alloy</t>
  </si>
  <si>
    <t>Creep tests; Magnesium alloys; Friction stir welding; Microstructure</t>
  </si>
  <si>
    <t>AZ31 MAGNESIUM ALLOY; HIGH-TEMPERATURE DEFORMATION; STRAIN-HARDENING BEHAVIOR; TENSILE BEHAVIOR; GRAIN-SIZE; MG ALLOY; TEXTURE; MICROSTRUCTURE; PARAMETERS</t>
  </si>
  <si>
    <t>The creep response of a magnesium alloy friction stir welded joint has been investigated. The creep rates at 100 and 200 degrees C were lower in the cross-weld samples than in the base material. At 300 degrees C the creep rates of the welded samples overlap those obtained in the base material. This behavior, as a whole, was attributed to the overheating experienced by the weld metal, resulting in an increase in the amount of aluminum in solid solution and in grain growth. (C) 2011 Acta Materialia Inc. Published by Elsevier Ltd. All rights reserved.</t>
  </si>
  <si>
    <t>[Spigarelli, S.; El Mehtedi, M.; Quercetti, G.; Cabibbo, M.] Univ Politecn Marche, Dipartimento Ingn Ind &amp; Sci Matemat, I-60131 Ancona, Italy; [Regev, M.] ORT Braude Coll, Dept Mech Engn, IL-21982 Karmiel, Israel</t>
  </si>
  <si>
    <t>Spigarelli, S (corresponding author), Univ Politecn Marche, Dipartimento Ingn Ind &amp; Sci Matemat, I-60131 Ancona, Italy.</t>
  </si>
  <si>
    <t>s.spigarelli@univpm.it</t>
  </si>
  <si>
    <t>; Spigarelli, Stefano/F-2987-2010; El Mehtedi, Mohamad/F-2992-2010</t>
  </si>
  <si>
    <t>Regev, Michael/0000-0001-7740-3543; Spigarelli, Stefano/0000-0003-1429-0224; El Mehtedi, Mohamad/0000-0002-1211-6663</t>
  </si>
  <si>
    <t>This research project is partially financed by Ort Braude College of Engineering, Israel. The authors thank Mr. D. Ciccarelli for cooperation in experimental activity.</t>
  </si>
  <si>
    <t>10.1016/j.scriptamat.2011.06.042</t>
  </si>
  <si>
    <t>820CG</t>
  </si>
  <si>
    <t>WOS:000294882500017</t>
  </si>
  <si>
    <t>Kong, FR; Ma, JJ; Kovacevic, R</t>
  </si>
  <si>
    <t>Kong, Fanrong; Ma, Junjie; Kovacevic, Radovan</t>
  </si>
  <si>
    <t>Numerical and experimental study of thermally induced residual stress in the hybrid laser-GMA welding process</t>
  </si>
  <si>
    <t>Laser welding; Gas metal arc welding (GMAW); Hybrid laser-GMA welding; Finite element model (FEM); Residual stress</t>
  </si>
  <si>
    <t>PARAMETERS; ENERGY; AZ31B</t>
  </si>
  <si>
    <t>A model based on a double-ellipsoidal volume heat source to simulate the gas metal arc welding (GMAW) heat input and a cylindrical volume heat source to simulate the laser beam heat input was developed to predict the temperature field and thermally induced residual stress in the hybrid laser-gas metal arc (GMA) welding process. Numerical simulation shows that higher residual stress is distributed in the weld bead and surrounding heat-affected zone (HAZ). Effects of the welding speed on the isotherms and residual stress of the welded joint are also studied. It is found that an increase in welding speed can reduce the residual stress concentration in the as-weld specimen. A series of experiments has been performed to verify the developed thermo-mechanical finite element model (FEM), and a qualitative agreement of residual stress distribution and weld geometrical size is shown to exist. (C) 2011 Elsevier B.V. All rights reserved.</t>
  </si>
  <si>
    <t>[Kong, Fanrong; Ma, Junjie; Kovacevic, Radovan] So Methodist Univ, Res Ctr Adv Mfg, Dallas, TX 75205 USA</t>
  </si>
  <si>
    <t>Kovacevic, R (corresponding author), So Methodist Univ, Res Ctr Adv Mfg, 3101 Dyer St, Dallas, TX 75205 USA.</t>
  </si>
  <si>
    <t>Ma, Junjie/A-1323-2013</t>
  </si>
  <si>
    <t>Ma, Junjie/0000-0002-7827-1914</t>
  </si>
  <si>
    <t>NSF [EEC-0541952]; Div Of Industrial Innovation &amp; Partnersh; Directorate For Engineering [1034652] Funding Source: National Science Foundation</t>
  </si>
  <si>
    <t>The authors want to thank Dr. Shanglu Yang, currently a research engineer at General Motors China Science Lab, for his valuable help in the execution of experiments during his study at Southern Methodist University. This work was financially supported by NSF's Grant No. EEC-0541952.</t>
  </si>
  <si>
    <t>10.1016/j.jmatprotec.2011.01.012</t>
  </si>
  <si>
    <t>751CU</t>
  </si>
  <si>
    <t>WOS:000289595900017</t>
  </si>
  <si>
    <t>Menary, G</t>
  </si>
  <si>
    <t>A statistically based methodology in the identification of friction welding parameters</t>
  </si>
  <si>
    <t>14TH INTERNATIONAL CONFERENCE ON MATERIAL FORMING ESAFORM, 2011 PROCEEDINGS</t>
  </si>
  <si>
    <t>14th International Conference on Material Forming ESAFORM</t>
  </si>
  <si>
    <t>APR 27-29, 2011</t>
  </si>
  <si>
    <t>Queens Univ, Belfast, NORTH IRELAND</t>
  </si>
  <si>
    <t>Queens Univ</t>
  </si>
  <si>
    <t>Friction stir welding; no-pin tool; Mg alloy; thickness; factorial design</t>
  </si>
  <si>
    <t>AZ31B MAGNESIUM ALLOY; MICROSTRUCTURE</t>
  </si>
  <si>
    <t>An approach is developed to find the values of the friction welding parameters to be used in the joining of Mg alloy sheets with thickness of 1.5 mm. A set of laboratory trials, based on the design of experiment method, is performed in order to determine the conditions under which the welding operation is feasible. In particular, a 2(k) factorial design (k=3) is used with two different configurations. In the first configuration the rotational speed, the welding speed and the presence/absence of the pin (in the tool) are considered, whilst in the second, performed under no-pin condition, the rotational speed, the welding speed and the shoulder diameter are varied. The results show a strong beneficial effect on the tensile strength of the joint, under the no-pin condition, when the shoulder diameter is increased.</t>
  </si>
  <si>
    <t>[Bruni, C.; Forcellese, A.; Gabrielli, F.] Univ Politecn Marche, Dept Mech, Ancona, Italy; [Simoncini, M.] Univ e Campus, Novedrate, CO, Italy</t>
  </si>
  <si>
    <t>Bruni, C (corresponding author), Univ Politecn Marche, Dept Mech, Ancona, Italy.</t>
  </si>
  <si>
    <t>BRUNI, CARLO/0000-0001-9556-9870; Forcellese, Archimede/0000-0003-1380-4596; SIMONCINI, MICHELA/0000-0001-5356-9012; Gabrielli, Filippo/0000-0003-3875-2809</t>
  </si>
  <si>
    <t>978-0-7354-0911-8</t>
  </si>
  <si>
    <t>10.1063/1.3589489</t>
  </si>
  <si>
    <t>Engineering, Multidisciplinary; Materials Science, Multidisciplinary; Physics, Applied</t>
  </si>
  <si>
    <t>Engineering; Materials Science; Physics</t>
  </si>
  <si>
    <t>BVH01</t>
  </si>
  <si>
    <t>WOS:000291535400007</t>
  </si>
  <si>
    <t>Yang, J; Xiao, BL; Wang, D; Ma, ZY</t>
  </si>
  <si>
    <t>Yang, J.; Xiao, B. L.; Wang, D.; Ma, Z. Y.</t>
  </si>
  <si>
    <t>Effects of heat input on tensile properties and fracture behavior of friction stir welded Mg-3Al-1Zn alloy</t>
  </si>
  <si>
    <t>Friction stir welding; Magnesium; Texture; Properties; Fracture</t>
  </si>
  <si>
    <t>AZ31B MAGNESIUM ALLOY; AL-ZN ALLOY; GRAIN-SIZE; MICROSTRUCTURAL EVOLUTION; MECHANICAL-PROPERTIES; TEXTURE</t>
  </si>
  <si>
    <t>6.3 mm thick Mg-3Al-1Zn plates were friction stir welded with different shoulder dimensions at a traverse speed of 100 mm/min and a rotation rate of 800 rpm. With increasing the heat input by enlarging the shoulder diameter from 18 to 24 mm. the tensile strength of the welds tended to increase and the elongation was significantly improved, and the facture location shifted from the thermomechanically affected zone (TMAZ) in the advancing side to the stir zone. The highest ultimate tensile strength of the welds was obtained by using the shoulder 24 mm in diameter and reached up to 86% of the base material. The variation in the mechanical properties and fracture location was mainly attributed to the texture change in the TMAZ. However, the hardness profiles of the welds were hardly influenced by the shoulder size. (c) 2009 Elsevier B.V. All rights reserved.</t>
  </si>
  <si>
    <t>[Yang, J.; Xiao, B. L.; Wang, D.; Ma, Z. Y.] Chinese Acad Sci, Inst Met Res, Shenyang Natl Lab Mat Sci, Shenyang 110016, Peoples R China</t>
  </si>
  <si>
    <t>National Outstanding Young Scientist Foundation of China [50525103]; Chinese Academy of Sciences</t>
  </si>
  <si>
    <t>National Outstanding Young Scientist Foundation of China; Chinese Academy of Sciences(Chinese Academy of Sciences)</t>
  </si>
  <si>
    <t>The authors gratefully acknowledge the support of (a) the National Outstanding Young Scientist Foundation of China under Grant no. 50525103 and (b) the Hundred Talents Program of Chinese Academy of Sciences.</t>
  </si>
  <si>
    <t>10.1016/j.msea.2009.09.044</t>
  </si>
  <si>
    <t>548RL</t>
  </si>
  <si>
    <t>WOS:000273983800041</t>
  </si>
  <si>
    <t>Liu, SY; Shi, Y; Zhang, H; Liu, FD; Liu, J</t>
  </si>
  <si>
    <t>Liu, S-Y.; Shi, Y.; Zhang, H.; Liu, F-D.; Liu, J.</t>
  </si>
  <si>
    <t>Effects of Shielding Gas Parameters on Droplet Transfer and Bead Profile Prepared by CO2 Laser-MAG Hybrid Welding</t>
  </si>
  <si>
    <t>CO2 laser welding; metal active gas (MAG) welding; shielding gas; high speed video photography; droplet transfer; weld geometry</t>
  </si>
  <si>
    <t>STEEL; ALLOY; AZ31B</t>
  </si>
  <si>
    <t>The variations in arc characteristics, stability of the hybrid welding process and behaviour of the droplet transfer with different shielding gas parameters have been studied by means of high speed video photography during CO2 laser-metal active gas (MAG) hybrid welding of 5 mm thick high strength steel plates with an austenitic stainless steel filler wire. The results indicate that the shielding gas is critical to the process stability, droplet transfer mode and dimensional characteristics of weld bead for when CO2 laser-MAC hybrid welding. The behaviour of the droplet transfer noted by the droplet diameter and detachment velocity was found to he related to gas now rate. When the gas flow rate was increased to a critical value, the hybrid welding characteristic was changed from stable hybrid welding to unstable hybrid welding, and the frequency of droplet transfer decrease and the droplet diameter increase significantly.</t>
  </si>
  <si>
    <t>[Liu, S-Y.; Shi, Y.; Zhang, H.; Liu, F-D.; Liu, J.] Changchun Univ Sci &amp; Technol, Coll Mech &amp; Elect Engn, Changchun 130022, Peoples R China</t>
  </si>
  <si>
    <t>Changchun University of Science &amp; Technology</t>
  </si>
  <si>
    <t>Liu, SY (corresponding author), Changchun Univ Sci &amp; Technol, Coll Mech &amp; Elect Engn, Wei Xing Rd 7089, Changchun 130022, Peoples R China.</t>
  </si>
  <si>
    <t>lshy_2006@hotmail.com</t>
  </si>
  <si>
    <t>656ZO</t>
  </si>
  <si>
    <t>WOS:000282380000002</t>
  </si>
  <si>
    <t>Xin, RL; Li, B; Liu, Q</t>
  </si>
  <si>
    <t>Nie, JF; Morton, A</t>
  </si>
  <si>
    <t>Xin, Renlong; Li, Bo; Liu, Qing</t>
  </si>
  <si>
    <t>Microstructure and Texture Evolution during Friction Stir Processing of AZ31 Mg Alloy</t>
  </si>
  <si>
    <t>PRICM 7, PTS 1-3</t>
  </si>
  <si>
    <t>7th Pacific Rim International Conference on Advanced Materials and Processing</t>
  </si>
  <si>
    <t>AUG 02-06, 2010</t>
  </si>
  <si>
    <t>Cairns, AUSTRALIA</t>
  </si>
  <si>
    <t>Chinese Soc Metals,Japan Inst Metals,Korean Inst Metals &amp; Mat,Mat Australia,Minerals, Metals &amp; Mat Soc</t>
  </si>
  <si>
    <t>Magnesium alloy; friction stir processing; AZ31; texture; microstructure</t>
  </si>
  <si>
    <t>MAGNESIUM ALLOY; WELD; ALUMINUM</t>
  </si>
  <si>
    <t>In this study, a well-textured AZ31 Mg alloy sheet was friction stir (FS) processed, and the microstructure and texture evolution in various regions of the processed alloy were examined by optical microscopy (OM) and electron back scatter diffraction (EBSD). The results showed that the grain size in the FS zone was significantly refined compared to that in the base material (BM). The average grain size in the thermomechanically affected zone (TMAZ) and heat-affected zone (HAZ) was comparable with that in the BM. There is a gradual change of local texture from BM to FS zone due to plastic flow together with heating input during the FS processing. The &lt; 0002 &gt; direction was roughly parallel to the cylindrical pin surface normal of the FS zone. The &lt; 0002 &gt; direction in the HAZ is similar to that in the BM, but more diffuse. The &lt; 0002 &gt; direction in the TMAZ was tilted 25 similar to 300 degrees away from the ND and there is a distinct boundary between the FS zone and TMAZ at the advancing side which introduced an incompatibility between the FS zone and TMAZ. This might explain the fact that the transverse FS processed Mg alloys commonly fracture at the advancing side during tensile tests.</t>
  </si>
  <si>
    <t>[Xin, Renlong; Li, Bo; Liu, Qing] Chongqing Univ, Coll Mat Sci &amp; Engn, Chongqing, Peoples R China</t>
  </si>
  <si>
    <t>rlxin@cqu.edu.cn; 37963790@163.com; qingliu@cqu.edu.cn</t>
  </si>
  <si>
    <t>654-656</t>
  </si>
  <si>
    <t>10.4028/www.scientific.net/MSF.654-656.1195</t>
  </si>
  <si>
    <t>Materials Science, Ceramics; Materials Science, Multidisciplinary; Materials Science, Coatings &amp; Films; Materials Science, Composites</t>
  </si>
  <si>
    <t>BSQ15</t>
  </si>
  <si>
    <t>WOS:000285374600293</t>
  </si>
  <si>
    <t>Liu, LM; Shan, C</t>
  </si>
  <si>
    <t>Liu, L. M.; Shan, Ch.</t>
  </si>
  <si>
    <t>Study on laser-tungsten inert gas hybrid welding of dissimilar Mg alloy and steel with Ni as interlayer</t>
  </si>
  <si>
    <t>Laser-TIG hybrid welding; Ni foil; Solid solution; Mg2Ni</t>
  </si>
  <si>
    <t>MAGNESIUM; JOINT; AZ31B</t>
  </si>
  <si>
    <t>Dissimilar Mg alloy and Q235 steel lap joints are produced by Laser- tungsten inert gas (TIG) hybrid welding with Ni as an inter-layer. Fe and Ni are joined together in the form of solid solution, while Mg alloy and Ni foil are joined together by intermetallic compound Mg2Ni. During tensile testing, the joints fail at the interface between Ni foil and Mg alloy. The shear strength of the Mg/Steel joints with Ni as interlayer is 170 MPa, which is higher than that without interlayer 120MPa.</t>
  </si>
  <si>
    <t>[Shan, Ch.] Dalian Univ Technol, Sch Mat Sci &amp; Engn, Dalian 116024, Liaoning, Peoples R China</t>
  </si>
  <si>
    <t>Shan, C (corresponding author), Dalian Univ Technol, Sch Mat Sci &amp; Engn, Dalian 116024, Liaoning, Peoples R China.</t>
  </si>
  <si>
    <t>[2006BAE04B05]</t>
  </si>
  <si>
    <t>The authors gratefully acknowledge the sponsorship from supported by the high technology support program of China (No.2006BAE04B05).</t>
  </si>
  <si>
    <t>10.1002/mawe.200900497</t>
  </si>
  <si>
    <t>516WY</t>
  </si>
  <si>
    <t>WOS:000271575200008</t>
  </si>
  <si>
    <t>Ribic, B; Palmer, TA; DebRoy, T</t>
  </si>
  <si>
    <t>Ribic, B.; Palmer, T. A.; DebRoy, T.</t>
  </si>
  <si>
    <t>Problems and issues in laser-arc hybrid welding</t>
  </si>
  <si>
    <t>INTERNATIONAL MATERIALS REVIEWS</t>
  </si>
  <si>
    <t>Hybrid welding; Laser welding; Arc welding; Heat transfer; Fluid flow; Microstructure; Review</t>
  </si>
  <si>
    <t>ND-YAG LASER; MAGNESIUM ALLOY AZ31B; ALUMINUM-GARNET LASER; HEAT-AFFECTED ZONE; FLUID-FLOW; MECHANICAL-PROPERTIES; NUMERICAL-SIMULATION; PORE FORMATION; THERMODYNAMIC PROPERTIES; ELEMENT VAPORIZATION</t>
  </si>
  <si>
    <t>Hybrid welding, using the combination of a laser and an electrical arc, is designed to overcome problems commonly encountered during either laser or arc welding such as cracking, brittle phase formation and porosity. When placed in close contact with each other, the two heat sources interact in such a way as to produce a single high intensity energy source. This synergistic interaction of the two heat sources has been shown to alleviate problems commonly encountered in each individual welding process. Hybrid welding allows increased gap tolerances, as compared to laser welding, while retaining the high weld speed and penetration necessary for the efficient welding of thicker workpieces. A number of simultaneously occurring physical processes have been identified as contributing to these unique properties obtained during hybrid welding. However, the physical understanding of these interactions is still evolving. This review critically analyses the recent advances in the fundamental understanding of hybrid welding processes with emphases on the physical interaction between the arc and laser and the effect of the combined arc/laser heat source on the welding process. Important areas for further research are also identified.</t>
  </si>
  <si>
    <t>[Ribic, B.; Palmer, T. A.; DebRoy, T.] Penn State Univ, Dept Mat Sci &amp; Engn, University Pk, PA 16802 USA</t>
  </si>
  <si>
    <t>Pennsylvania Commonwealth System of Higher Education (PCSHE); Pennsylvania State University; Pennsylvania State University - University Park</t>
  </si>
  <si>
    <t>DebRoy, T (corresponding author), Penn State Univ, Dept Mat Sci &amp; Engn, University Pk, PA 16802 USA.</t>
  </si>
  <si>
    <t>rtd1@psu.edu</t>
  </si>
  <si>
    <t>DebRoy, Tarasankar/A-2106-2010; Palmer, Todd/AAZ-5259-2021</t>
  </si>
  <si>
    <t>Palmer, Todd/0000-0001-9573-3319; DebRoy, Tarasankar/0000-0003-1790-7066</t>
  </si>
  <si>
    <t>0950-6608</t>
  </si>
  <si>
    <t>1743-2804</t>
  </si>
  <si>
    <t>INT MATER REV</t>
  </si>
  <si>
    <t>Int. Mater. Rev.</t>
  </si>
  <si>
    <t>10.1179/174328009X411163</t>
  </si>
  <si>
    <t>504EF</t>
  </si>
  <si>
    <t>WOS:000270597000003</t>
  </si>
  <si>
    <t>Chen, GQ; Song, JH; Fu, XS; Zhao, YX; Zhou, WL</t>
  </si>
  <si>
    <t>Chen, Guoqing; Song, Junhui; Fu, Xuesong; Zhao, Yuxian; Zhou, Wenlong</t>
  </si>
  <si>
    <t>EFFECT OF HOT EXTRUSION ON MICROSTRUCTURE AND MECHANICAL PROPERTIES OF ELECTROMAGNETIC CONTINUOUS CAST AZ31 MAGNESIUM ALLOY</t>
  </si>
  <si>
    <t>5th International Conference on Advanced Materials and Processing</t>
  </si>
  <si>
    <t>SEP 02-05, 2008</t>
  </si>
  <si>
    <t>Harbin Inst Technol, Harbin, PEOPLES R CHINA</t>
  </si>
  <si>
    <t>Natl Key Lab Preis Hot Proc Metals,State Key Lab Adv Welding Product Technol,Natl Nat Sci Fdn China,Minerals, Metals &amp; Mat Soc</t>
  </si>
  <si>
    <t>Harbin Inst Technol</t>
  </si>
  <si>
    <t>AZ31 magnesium alloy; EMC; hot extrusion; mechanical property</t>
  </si>
  <si>
    <t>DUCTILITY; EVOLUTION</t>
  </si>
  <si>
    <t>This paper describes the effect of hot extrusion on the microstructure and mechanical properties of electromagnetic continuous cast (EMC) AZ31 alloy. The microstructure, mechanical properties and fracture surfaces of AZ31 alloy before and after extrusion were investigated. The results demonstrate that extrusion processing gives rise to a strong basal texture. The grains are significantly refined and the average grain size of localized fine grain area is 2 mu m. Compared with EMC ingots, as-extruded specimens have much finer grain size and more uniform microstructure, and the second phase (Mg(17)Al(12)) becomes smaller and distributes more uniformly. The mechanical properties of the deformed AZ31 were improved after hot-extrusion. When the extrusion ratio was 10, the yield strength, ultimate tensile strength and reduction in cross-sectional area of as-extruded AZ31 alloy were 248MPa, 306MPa and 28.44%, which were respectively enhanced by 78.4%, 41% and 45.25%, compared with those of as-cast samples. With the increase of extrusion ratio, the grain refining effect was more significant and the microstructure was more uniform. The yield strength, ultimate tensile strength and reduction in cross-sectional area increased obviously with increasing the extrusion ratio. The observation on fracture surfaces demonstrates that the fracture mode changes from ductile-brittle fracture to ductile fracture after extrusion.</t>
  </si>
  <si>
    <t>[Chen, Guoqing; Song, Junhui; Fu, Xuesong; Zhao, Yuxian; Zhou, Wenlong] Dalian Univ Technol, Sch Mat Sci &amp; Engn, Dalian 116085, Peoples R China</t>
  </si>
  <si>
    <t>Chen, GQ (corresponding author), Dalian Univ Technol, Sch Mat Sci &amp; Engn, Dalian 116085, Peoples R China.</t>
  </si>
  <si>
    <t>gqchen@dlut.edu.cn</t>
  </si>
  <si>
    <t>MAR 20</t>
  </si>
  <si>
    <t>6-7</t>
  </si>
  <si>
    <t>10.1142/S021797920906035X</t>
  </si>
  <si>
    <t>446PX</t>
  </si>
  <si>
    <t>WOS:000266134700037</t>
  </si>
  <si>
    <t>Lang, B; Sun, DQ; Li, GZ; Zhu, BQ</t>
  </si>
  <si>
    <t>Lang, B.; Sun, D. Q.; Li, G. Z.; Zhu, B. Q.</t>
  </si>
  <si>
    <t>Electrode Degradation in Resistance Spot Welding of Magnesium Alloy</t>
  </si>
  <si>
    <t>ISIJ INTERNATIONAL</t>
  </si>
  <si>
    <t>resistance spot welding; magnesium alloy; electrode degradation; microstructure</t>
  </si>
  <si>
    <t>MICROSTRUCTURE; AZ31B</t>
  </si>
  <si>
    <t>Mechanism of electrode degradation in resistance spot welding (RSW) of magnesium alloy has been investigated using scanning electron microscopy (SEM) and energy-dispersive spectrum (EDS). The results show that electrode degradation experienced mainly four basic steps (i.e. magnesium alloy pickup, electrode alloying with magnesium, electrode tip face pitting, and cavitation). Magnesium alloy pickup began from the first weld as tiny drops of molten magnesium alloy were transferred from the sheet surface to the electrode tip face. A complex alloy layer (Cu2Mg and CuMg2) was formed by the molten magnesium alloy reacting with the electrode. Electrode pitting occurred by brittle fracture of alloyed region formed on the electrode tip face resulting in material removal from the electrode tip face. Once the electrode pitting started, large cavities formed by combining smaller pits. Therefore, it is favorable to periodic cleaning of the electrode tip face for extending electrode life and obtaining well appearance of joint surface.</t>
  </si>
  <si>
    <t>[Lang, B.] Beijing Aeronaut Mfg Technol Res Inst, Beijing 100024, Peoples R China; [Zhu, B. Q.] Beiqi Foton Motor Co Ltd, Beijing 102206, Peoples R China; [Sun, D. Q.; Li, G. Z.] Jilin Univ, Sch Mat Sci &amp; Engn, Key Lab Automobile Mat, Changchun 130025, Peoples R China</t>
  </si>
  <si>
    <t>Lang, B (corresponding author), Beijing Aeronaut Mfg Technol Res Inst, Beijing 100024, Peoples R China.</t>
  </si>
  <si>
    <t>Changchun and Jilin Province Committee of Science and Technology of China</t>
  </si>
  <si>
    <t>The authors would like to thank Changchun and Jilin Province Committee of Science and Technology of China for financial supports.</t>
  </si>
  <si>
    <t>IRON STEEL INST JAPAN KEIDANREN KAIKAN</t>
  </si>
  <si>
    <t>TOKYO</t>
  </si>
  <si>
    <t>TEKKO KAIKAN-5F, 3-2-10, NIHONBASHI-KAYABACHO, TOKYO, CHUO-KU 103-0025, JAPAN</t>
  </si>
  <si>
    <t>0915-1559</t>
  </si>
  <si>
    <t>1347-5460</t>
  </si>
  <si>
    <t>ISIJ INT</t>
  </si>
  <si>
    <t>ISIJ Int.</t>
  </si>
  <si>
    <t>10.2355/isijinternational.49.1744</t>
  </si>
  <si>
    <t>523CN</t>
  </si>
  <si>
    <t>WOS:000272049400015</t>
  </si>
  <si>
    <t>Sun, DX; Sun, DQ; Gu, XY; Xuan, ZZ</t>
  </si>
  <si>
    <t>Sun, De Xin; Sun, Da Qian; Gu, Xiao Yan; Xuan, Zhao Zhi</t>
  </si>
  <si>
    <t>Hot Cracking of Metal Inert Gas Arc Welded Magnesium Alloy AZ91D</t>
  </si>
  <si>
    <t>magnesium alloy AZ91D; MIG arc welding; solidification cracking; liquation cracking</t>
  </si>
  <si>
    <t>MECHANICAL-PROPERTIES; LASER; MICROSTRUCTURES; INTERLAYER; JOINTS; AZ31B</t>
  </si>
  <si>
    <t>The microstructure and cracking characteristics of MIG welded magnesium alloy (AZ91D) joint, and the effect of welding speed on cracking susceptibility have been investigated. The welded joint consists of primary alpha-Mg and divorced phases (eutectic alpha-Mg+eutectic beta-Mg(17)Al(12)), the latter mainly distributing along the alpha-Mg grain boundaries. Solidification cracking often occurred in the crater and was also observed at weld center line when welding speed was 300 mm/min, which are associated with segregation of Mn, Al and Zn and high tensile stresses in the welds. Liquation cracking appeared in HAZ immediately adjacent to the fusion line when low welding speed was used (300 mm/min). It is mainly related to the low welding speed resulting in increasing heat input and tensile stresses in the HAZ. It is favorable to decrease heat input for improving the susceptibility of hot cracking during MIG welding of magnesium alloys.</t>
  </si>
  <si>
    <t>[Sun, De Xin; Sun, Da Qian; Gu, Xiao Yan; Xuan, Zhao Zhi] Jilin Univ, Minist Educ, Key Lab Automobile Mat, Changchun 130025, Peoples R China; [Sun, De Xin; Sun, Da Qian; Gu, Xiao Yan; Xuan, Zhao Zhi] Jilin Univ, Dept Mat Sci &amp; Engn, Changchun 130025, Peoples R China; [Sun, De Xin] Amour Technol Inst PLA, Changchun 130117, Peoples R China</t>
  </si>
  <si>
    <t>Sun, DX (corresponding author), Jilin Univ, Minist Educ, Key Lab Automobile Mat, 5988 Renmin St, Changchun 130025, Peoples R China.</t>
  </si>
  <si>
    <t>xuanzz@jlu.edu.cn</t>
  </si>
  <si>
    <t>Changchun and Jilin Province Committees of Science and Technology of China</t>
  </si>
  <si>
    <t>The authors would like to thank Changchun and Jilin Province Committees of Science and Technology of China for financial supports.</t>
  </si>
  <si>
    <t>NIIKURA BLDG 2F, 2 KANDA-TSUKASACHO 2-CHOME, TOKYO, CHIYODA-KU 101-0048, JAPAN</t>
  </si>
  <si>
    <t>10.2355/isijinternational.49.270</t>
  </si>
  <si>
    <t>413PV</t>
  </si>
  <si>
    <t>WOS:000263805900017</t>
  </si>
  <si>
    <t>Zeng, RC; Dietzel, W; Zettler, R; Chen, J; Kainer, KU</t>
  </si>
  <si>
    <t>Zeng Rong-chang; Dietzel, W.; Zettler, R.; Chen Jun; Kainer, K. U.</t>
  </si>
  <si>
    <t>Microstructure evolution and tensile properties of friction-stir-welded AM50 magnesium alloy</t>
  </si>
  <si>
    <t>AM50 magnesium alloy; friction stir welding; microstructure; mechanical property</t>
  </si>
  <si>
    <t>TEXTURE; AZ31B</t>
  </si>
  <si>
    <t>Friction stir welding (FSW) technique was utilized to weld cast AM50 magnesium alloy plates. The microstructures in the base metal (BM) and the weld joint were observed by optical microscopy. The mechanical properties were investigated by using hardness measurement and tensile test, and the fractographs were observed by scanning electron microscopy. The results show that the microstructure of the base material was characterized by bulk primary alpha phase, alpha-matrix and intermetallic compound beta (or Mg17Al12), and the weld nugget exhibiting recrystallized microstructure consists of alpha-matrix and beta phase. The grain size in the weld is smaller than that in the base metal. The hardness of the weld joint is improved but the tensile strength and yield strength, as well as the elongation to failure of the base material decline. The fracture of BM has a rougher surface with more dimples, which is a characteristic of the ductile fracture, whereas the fracture on the nugget reveals a quasi-cleavage feature. The ultimate tensile strength and yield strength of the FSWed AM50 are 86.2% and 94.0% of those of tile base metal, respectively.</t>
  </si>
  <si>
    <t>[Zeng Rong-chang; Chen Jun] Chongqing Inst Technol, Sch Mat Sci &amp; Engn, Chongqing 400050, Peoples R China; [Dietzel, W.; Zettler, R.; Kainer, K. U.] GKSS Forschungszentrum Geesthacht GmbH, D-21502 Geesthacht, Germany</t>
  </si>
  <si>
    <t>Chongqing University of Technology; Chinese Academy of Sciences; Helmholtz Association; Helmholtz-Zentrum Hereon</t>
  </si>
  <si>
    <t>Zeng, RC (corresponding author), Chongqing Inst Technol, Sch Mat Sci &amp; Engn, Chongqing 400050, Peoples R China.</t>
  </si>
  <si>
    <t>rczeng2001@yahoo.com.cn</t>
  </si>
  <si>
    <t>Zeng, Rong-Chang/H-4154-2011; Kainer, Karl Ulrich/D-6417-2011</t>
  </si>
  <si>
    <t>Zeng, Rong-Chang/0000-0002-5945-3851; Kainer, Karl Ulrich/0000-0002-9630-0985</t>
  </si>
  <si>
    <t>Chongqing Munciple Science-Tech Tackle Program, China [2007AC4073]; Natural Science Foundation of Chongqing Science and Technology Commission, China [2008BB0063]</t>
  </si>
  <si>
    <t>Chongqing Munciple Science-Tech Tackle Program, China; Natural Science Foundation of Chongqing Science and Technology Commission, China(Natural Science Foundation of Chongqing)</t>
  </si>
  <si>
    <t>Project(2007AC4073) supported by Chongqing Munciple Science-Tech Tackle Program, China; Project(2008BB0063) supported by the Natural Science Foundation of Chongqing Science and Technology Commission, China</t>
  </si>
  <si>
    <t>S76</t>
  </si>
  <si>
    <t>S80</t>
  </si>
  <si>
    <t>10.1016/S1003-6326(10)60178-1</t>
  </si>
  <si>
    <t>390HP</t>
  </si>
  <si>
    <t>WOS:000262155200016</t>
  </si>
  <si>
    <t>Hung, FY; Lui, TS; Chen, LH; Zhuang, KJ</t>
  </si>
  <si>
    <t>Hung, Fei-Yi; Lui, Truan-Sheng; Chen, Li-Hui; Zhuang, Kai-Jie</t>
  </si>
  <si>
    <t>Mechanical Properties and Resonant Characteristics of Friction Stirred AZ31-Mg Alloy</t>
  </si>
  <si>
    <t>magnesium-aluminum-zinc (AZ31); friction stir process (FSP); mechanical property; vibration</t>
  </si>
  <si>
    <t>VIBRATION FRACTURE-RESISTANCE; AL-ZN ALLOY; DEFORMATION MECHANISM; MAGNESIUM; BEHAVIOR; TEXTURE; TEMPERATURE; FLOW; AZ61; WELD</t>
  </si>
  <si>
    <t>An annealed AZ31-Mg specimen (AZ31-O) was given a FSP (friction stir process) to obtain a AZ31-FSP specimen, whose tensile and vibration fracture mechanisms are examined in this study. As a result of FSP, the structure of the stirred zone (SZ) separated into two zones: (1) the SZ-top had a finer structure and (2) the grain size of the SZ-bottom was like the AZ31-O specimen. Because the basal plane (0002) had pressed close to the trace surface of the onion structure in the SZ, the recrystallization of FSP increased the elongation of the specimens at room temperature, but the refined grain,; had no contribution to tensile strength and had an unusual Hall-Petch effect. Notably, the vibration deformed resistance of the AZ31-FSP specimen was higher than that of the AZ31-O specimen. The FSP specimen not only possessed finer structures but also had a preferred orientation in the stirred zone. This led to an increase in the crack tortuosity, which in turn increased the crack propagation resistance and the vibration life. [doi: 10.2320/matertrans.MRA2008167]</t>
  </si>
  <si>
    <t>[Hung, Fei-Yi] Natl Cheng Kung Univ, Ctr Micro Nano Sci &amp; Technol, Inst Nanotechol &amp; Microsyst Engn, Tainan 701, Taiwan; [Lui, Truan-Sheng; Chen, Li-Hui; Zhuang, Kai-Jie] Natl Cheng Kung Univ, Ctr Micro Nano Sci &amp; Technol, Dept Mat Sci &amp; Engn, Tainan 701, Taiwan</t>
  </si>
  <si>
    <t>National Cheng Kung University; National Cheng Kung University</t>
  </si>
  <si>
    <t>Hung, FY (corresponding author), Natl Cheng Kung Univ, Ctr Micro Nano Sci &amp; Technol, Inst Nanotechol &amp; Microsyst Engn, Tainan 701, Taiwan.</t>
  </si>
  <si>
    <t>fyhung@mail.mse.ncku.edu.tw; z7408020@email.ncku.edu.tw</t>
  </si>
  <si>
    <t>National Cheng Kung University; Center for Micro/Nano Science and Technology and the Chinese National Science Council [NSC 96-2221-E-006-023-CC3, NSC 97-2221-E-006-018]</t>
  </si>
  <si>
    <t>National Cheng Kung University; Center for Micro/Nano Science and Technology and the Chinese National Science Council</t>
  </si>
  <si>
    <t>The authors are grateful to National Cheng Kung University, the Center for Micro/Nano Science and Technology and the Chinese National Science Council for its financial support (NSC 96-2221-E-006-023-CC3 and NSC 97-2221-E-006-018).</t>
  </si>
  <si>
    <t>10.2320/matertrans.MRA2008167</t>
  </si>
  <si>
    <t>385DX</t>
  </si>
  <si>
    <t>WOS:000261794500031</t>
  </si>
  <si>
    <t>Xie, GM; Ma, ZY; Geng, L</t>
  </si>
  <si>
    <t>Xie, G. M.; Ma, Z. Y.; Geng, L.</t>
  </si>
  <si>
    <t>Effect of microstructural evolution on mechanical properties of friction stir welded ZK60 alloy</t>
  </si>
  <si>
    <t>friction stir welding; magnesium alloy; aging; texture; hardness; strength</t>
  </si>
  <si>
    <t>AZ91D MAGNESIUM ALLOY; GRAIN-SIZE; MG ALLOYS; TEXTURE; AZ31B-H24</t>
  </si>
  <si>
    <t>Six millimeters thick extruded ZK60 plate was successfully friction stir welded at a rotation rate of 800 rpm and a traverse speed of 100mn/min. Friction stir welding (FSW) resulted in breakup and dissolution of MgZn2 phase and remarkable grain refinement in the nugget zone. Relatively weak basal texture on the transverse plane of the nugget zone was not the dominant factor for determining the mechanical properties of the ZK60 weld. As-welded joints failed on the nugget zone with ultimate tensile strength (UTS) reaching 87% of the parent material. After aging, the precipitation of the fine MgZn2 particles increased the mechanical properties of the weld significantly with the UTS reaching 94% of the parent material and the fracture occurring in the heat-affected zone. The fracture locations under both as-welded and aged conditions were consistent with the lowest hardness distribution of the welds. (C) 2007 Elsevier B.V. All rights reserved.</t>
  </si>
  <si>
    <t>[Xie, G. M.; Ma, Z. Y.] Chinese Acad Sci, Inst Met Res, Shenyang 110016, Peoples R China; [Xie, G. M.; Geng, L.] Harbin Inst Technol, Sch Mat Sci &amp; Engn, Harbin 150001, Peoples R China</t>
  </si>
  <si>
    <t>Chinese Academy of Sciences; Institute of Metal Research, CAS; Harbin Institute of Technology</t>
  </si>
  <si>
    <t>Ma, ZY (corresponding author), Chinese Acad Sci, Inst Met Res, 72 Wenhua Rd, Shenyang 110016, Peoples R China.</t>
  </si>
  <si>
    <t>Lin, Geng/AAS-4901-2020</t>
  </si>
  <si>
    <t>10.1016/j.msea.2007.08.043</t>
  </si>
  <si>
    <t>306RX</t>
  </si>
  <si>
    <t>WOS:000256266600009</t>
  </si>
  <si>
    <t>Xie Guangming; Ma Zongyi; Geng Lin</t>
  </si>
  <si>
    <t>Efeects of friction stir welding parameters on microstructures and mechanical properties of ZK60 magnesium alloy joints</t>
  </si>
  <si>
    <t>friction stir welding; magnesium alloy; microstructure; mechanical property</t>
  </si>
  <si>
    <t>EVOLUTION; AZ31B-H24</t>
  </si>
  <si>
    <t>Six millimeters thick ZK60 alloy plates were successfully friction stir welded (FSW). The sound welded joints were achieved under a wide range of welding parameters (rotation rate of 600-1200 r/min and traverse speed of 50-200 mm/min). After FSW, the coarse grains in ZK60 alloy were changed to fine equiaxed recrystallized grains at the nugget zone. Furthermore, the coarse MgZn2 particles were broken up and mostly dissolved into the matrix. For the ZK60 magnesium alloy, the precipitation strengthening effect was more dominant than fine-grain strengthening effect. Therefore, hardness value of the nugget zone was lower than those of the parent material and the fracture occurred at the nugget zone. At low heat input parameters (&lt;= 800 r/min), the grain sizes in the nugget zone, and the tensile strengths and elongations of welded joints at different parameters were similar, but at high heat input parameter (1200 r/min), the grains in the nugget zone became large and the tensile strength of welded joint slightly decreased. After aging treatment, the strengths and elongations of welded joints under different parameters increased and their mechanical properties were similar.</t>
  </si>
  <si>
    <t>[Xie Guangming; Ma Zongyi] Chinese Acad Sci, Inst Met Res, Shenyang 110016, Peoples R China; [Xie Guangming; Geng Lin] Harbin Inst Technol, Sch Mat Sci &amp; Engn, Harbin 150001, Peoples R China</t>
  </si>
  <si>
    <t>Ma, ZY (corresponding author), Chinese Acad Sci, Inst Met Res, Shenyang 110016, Peoples R China.</t>
  </si>
  <si>
    <t>322YC</t>
  </si>
  <si>
    <t>WOS:000257410200005</t>
  </si>
  <si>
    <t>Woo, W; Choo, H; Prime, MB; Feng, Z; Clausen, B</t>
  </si>
  <si>
    <t>Woo, W.; Choo, H.; Prime, M. B.; Feng, Z.; Clausen, B.</t>
  </si>
  <si>
    <t>Microstructure, texture and residual stress in a friction-stir-processed AZ31B magnesium alloy</t>
  </si>
  <si>
    <t>magnesium alloys; friction-stir welding; residual stress; neutron diffraction; contour method</t>
  </si>
  <si>
    <t>MECHANICAL-PROPERTIES; NEUTRON-DIFFRACTION; GRAIN-SIZE; WELD; CONTOUR; PARAMETER; TOOL</t>
  </si>
  <si>
    <t>Spatial variations of microstructure, hardness, chemical composition, tensile behavior, texture and residual stresses were investigated in a friction-stir-processed (FSP) AZ31B magnesium alloy. The residual stresses were measured using two different methods: neutron diffraction and the contour method. No significant variations in the hardness and chemical compositions were found in the FSP zones, including the severely deformed stir zone (SZ), which showed a finer grain size compared to the heat-affected zone and base material. On the other hand, significant changes in the tensile yield strength, texture, and residual stresses were observed in the FSP zones. The relationship between the texture variations and yield strength reduction; and its influence on the decrease in the residual stress near the SZ is discussed. Finally, the residual stresses measured by neutron diffraction and the contour method are compared and the effect of the texture on neutron diffraction residual stress measurements is discussed. (c) 2007 Acta Materialia Inc. Published by Elsevier Ltd. All rights reserved.</t>
  </si>
  <si>
    <t>[Woo, W.; Choo, H.] Univ Tennessee, Dept Mat Sci &amp; Engn, Knoxville, TN 37996 USA; [Woo, W.; Choo, H.; Feng, Z.] Oak Ridge Natl Lab, Div Mat Sci &amp; Technol, Oak Ridge, TN 37831 USA; [Prime, M. B.] Los Alamos Natl Lab, Anal &amp; Predict Grp, Los Alamos, NM 87545 USA; [Clausen, B.] Los Alamos Natl Lab, Los Alamos Neutron Sci Ctr, Los Alamos, NM 87545 USA</t>
  </si>
  <si>
    <t>University of Tennessee System; University of Tennessee Knoxville; United States Department of Energy (DOE); Oak Ridge National Laboratory; United States Department of Energy (DOE); Los Alamos National Laboratory; United States Department of Energy (DOE); Los Alamos National Laboratory</t>
  </si>
  <si>
    <t>Choo, H (corresponding author), Univ Tennessee, Dept Mat Sci &amp; Engn, 319 Dougherty Engn Bldg, Knoxville, TN 37996 USA.</t>
  </si>
  <si>
    <t>Prime, Michael/AEQ-0759-2022; Clausen, Bjorn/B-3618-2015; Choo, Hahn/A-5494-2009; Feng, Zhili/H-9382-2012</t>
  </si>
  <si>
    <t>Clausen, Bjorn/0000-0003-3906-846X; Choo, Hahn/0000-0002-8006-8907; Feng, Zhili/0000-0001-6573-7933; Prime, Michael/0000-0002-4098-5620; WOO, Wanchuck/0000-0003-0350-5357</t>
  </si>
  <si>
    <t>10.1016/j.actamat.2007.12.020</t>
  </si>
  <si>
    <t>302TY</t>
  </si>
  <si>
    <t>WOS:000255993800005</t>
  </si>
  <si>
    <t>Itoh, S; Hokamoto, K</t>
  </si>
  <si>
    <t>Ghaderi, S. H.; Mori, A.; Hokamoto, K.</t>
  </si>
  <si>
    <t>Explosion joining of magnesium alloy AZ31 and aluminum</t>
  </si>
  <si>
    <t>EXPLOSION, SHOCK WAVE AND HYPERVELOCITY PHENOMENA IN MATERIALS II</t>
  </si>
  <si>
    <t>2nd International Symposium on Explosion, Shock Wave and Hypervelocity Phenomena (ESHP-2)</t>
  </si>
  <si>
    <t>MAR 06-09, 2007</t>
  </si>
  <si>
    <t>Kumamoto, JAPAN</t>
  </si>
  <si>
    <t>Shock Wave Condensed Matter Res Ctr,21st Cent COE Program,Kumamoto Univ,Kumamoto Univ, Fac Engn,Japan Explosives Soc Comm,Japan Soc Technol Plastic</t>
  </si>
  <si>
    <t>magnesium alloys; aluminium; explosive welding; severe plastic deformation</t>
  </si>
  <si>
    <t>AL</t>
  </si>
  <si>
    <t>Explosion welding has produced a large number of dissimilar joints. But the explosion welding of materials of low impact toughness and brittle nature is considered to be difficult. Magnesium, with its HCP structure, has a low capacity for plastic deformation at room temperature and moreover it has a high chemical reactivity. Therefore, successful explosion welding of magnesium alloys, demands careful attention to be paid to prevent failure or formation of brittle reacted zones at the weld interface. Explosive welding of the wrought Mg-AI-Zn alloy and commercially pure aluminum is performed. The welds are analyzed through metallographic characterization and shear tests. High quality welds of the two materials possessing shear strength higher than the softer layer has been obtained.</t>
  </si>
  <si>
    <t>[Ghaderi, S. H.] Kumamoto Univ, Grad Sch Sci &amp; Technol, Kumamoto 8608555, Japan; [Mori, A.; Hokamoto, K.] Kumamoto Univ, Shock Wave &amp; Condensed Matter Res Ctr, Kumamoto 8608555, Japan</t>
  </si>
  <si>
    <t>Kumamoto University; Kumamoto University</t>
  </si>
  <si>
    <t>Ghaderi, SH (corresponding author), Kumamoto Univ, Grad Sch Sci &amp; Technol, Kumamoto 8608555, Japan.</t>
  </si>
  <si>
    <t>s.h.ghaderi@gmail.com; amori@shock.smrc.kumamoto-u.ac.jp; hokamoto@mech.kumamoto-u.ac.jp</t>
  </si>
  <si>
    <t>21st COE program Pulsed Power Science</t>
  </si>
  <si>
    <t>21st COE program Pulsed Power Science(Ministry of Education, Culture, Sports, Science and Technology, Japan (MEXT))</t>
  </si>
  <si>
    <t>The authors are grateful to 21st COE program Pulsed Power Science for the financial support and to the colleagues at Shock Wave and Condensed Matter Research Center , Kumamoto University for the help on conducting the welding experiments.</t>
  </si>
  <si>
    <t>10.4028/www.scientific.net/MSF.566.291</t>
  </si>
  <si>
    <t>Engineering, Industrial; Engineering, Manufacturing; Engineering, Mechanical</t>
  </si>
  <si>
    <t>BHF76</t>
  </si>
  <si>
    <t>WOS:000252748700049</t>
  </si>
  <si>
    <t>Srinivasan, A; Chowdhury, SG; Srivastava, VC; Swaminathan, J; Poddar, P; De, PK</t>
  </si>
  <si>
    <t>Srinivasan, A.; Chowdhury, S. Ghosh; Srivastava, V. C.; Swaminathan, J.; Poddar, P.; De, P. K.</t>
  </si>
  <si>
    <t>Microstructural and textural evolution during large strain hot rolling (LSR) of Mg-Al (AZ31) alloy</t>
  </si>
  <si>
    <t>Symposium on Structural Integrity</t>
  </si>
  <si>
    <t>JAN, 2006</t>
  </si>
  <si>
    <t>Jamshedpur, INDIA</t>
  </si>
  <si>
    <t>Indian Inst Welding, Jamshedpur Branch</t>
  </si>
  <si>
    <t>AZ31 Mg alloy; large strain hot rolling; dynamic recrystallisation; basal texture</t>
  </si>
  <si>
    <t>SEVERE PLASTIC-DEFORMATION; LOW-TEMPERATURE SUPERPLASTICITY; MAGNESIUM ALLOY; MECHANICAL-PROPERTIES; DYNAMIC RECRYSTALLIZATION; HEXAGONAL MATERIALS; ENHANCED DUCTILITY; EXTRUSION; ORIENTATION; RECOVERY</t>
  </si>
  <si>
    <t>Grain refinement has been achieved through large strain rolling (LSR) in Mg AZ31 alloy. The evolution of microstructure and texture has been found to be dependent on the amount of reduction. After the critical amount of reduction, grain refinement proceeds through continuous dynamic recrystallisation (CDRX).</t>
  </si>
  <si>
    <t>Natl Met Lab, MST Div, Jamshedpur 831007, Bihar, India; Natl Met Lab, MEF Div, Jamshedpur 831007, Bihar, India</t>
  </si>
  <si>
    <t>Chowdhury, SG (corresponding author), Natl Met Lab, MST Div, Jamshedpur 831007, Bihar, India.</t>
  </si>
  <si>
    <t>sandipgc@gmail.com</t>
  </si>
  <si>
    <t>Srivastava, vikas/C-9668-2010; Chowdhury, Sandip/D-6935-2013; Amirthalingam, Srinivasan/C-2819-2009</t>
  </si>
  <si>
    <t>Amirthalingam, Srinivasan/0000-0002-8368-7762; Srivastava, Vikas Chandra/0000-0002-5146-6308</t>
  </si>
  <si>
    <t>10.1179/174328407X226653</t>
  </si>
  <si>
    <t>238KH</t>
  </si>
  <si>
    <t>WOS:000251446000010</t>
  </si>
  <si>
    <t>Sun, DQ; Lang, B; Sun, DX; Li, JB</t>
  </si>
  <si>
    <t>Sun, D. Q.; Lang, B.; Sun, D. X.; Li, J. B.</t>
  </si>
  <si>
    <t>Microstructures and mechanical properties of resistance spot welded magnesium alloy joints</t>
  </si>
  <si>
    <t>resistance spot welding; magnesium alloy; microstructure; mechanical properties</t>
  </si>
  <si>
    <t>The resistance spot welded magnesium alloy joints consist mainly of weld nugget and heat-affected zone (HAZ). The nugget contains two different structures, the cellular-dendritic structure at the edge of the nugget and the equiaxed dendritic structure in the center of the nugget. The structure transition is attributed to the changes of solidification conditions. In HAZ, the grain boundary melting occurred and grain boundaries became coarse. The magnesium alloy nugget has a high hot cracking susceptibility. The cracks appeared in the nuggets when the welding current was higher than 15 kA. With an increase of welding currents from 15 kA to 23 kA, the joint tensile shear load rises from 1460N to 3000N and the nugget diameter increases from 4.2 mm to 6.5 mm. The joint strength rises are mainly related to increasing the nugget diameter. It is favorable to select relatively high welding current for improving mechanical properties of spot welded magnesium alloy joint. (C) 2007 Elsevier B.V. All rights reserved.</t>
  </si>
  <si>
    <t>Jilin Univ, Sch Mat Sci &amp; Engn, Key Lab Automobile Mat, Changchun 130025, Peoples R China</t>
  </si>
  <si>
    <t>10.1016/j.msea.2007.01.073</t>
  </si>
  <si>
    <t>WOS:000246726200067</t>
  </si>
  <si>
    <t>Zhang, KF; Yin, DL; Wu, DZ</t>
  </si>
  <si>
    <t>Zhang, K. F.; Yin, D. L.; Wu, D. Z.</t>
  </si>
  <si>
    <t>Formability of AZ31 magnesium alloy sheets at warm working conditions</t>
  </si>
  <si>
    <t>Natl Nat Sci Fdn China,Int Inst Prod Engn,Int Cold Forging Grp,Japan Soc Technol Plastic,China Soc Technol Plastic,Harbin Inst Technol, Sch Mat Sci &amp; Engn,Natl Key Lab Precis Hot Proc Met,State Key Lab Adv Welding Prod Technol</t>
  </si>
  <si>
    <t>formability; AZ31 magnesium alloy; limiting drawing ratio; limiting dome height</t>
  </si>
  <si>
    <t>TEMPERATURE</t>
  </si>
  <si>
    <t>Fine-grained AZ31 magnesium alloy sheets were prepared through hot-rolling process. To investigate the mechanical properties of the sheets, uniaxial tensile tests were conducted at various temperatures and strain rates. The formability of AZ31 alloy sheets at warm working conditions was evaluated by limit drawing ratio (LDR) tests and limit dome height (LDH) tests at temperatures from 50 to 240 degrees C. It is demonstrated that LDR increases remarkably with temperatures, whilst LDH does not seem to increase much with temperatures. The maximum LDR reaches 2.65 at a punch speed of 30mm/min at 200 degrees C, whereas the maximum LDH is only 10.8 mm, showing good deep drawability and poor stretchability of AZ31 alloy sheets. In addition, punch speeds and punch temperatures were found to have significant effects on the deep drawability of AZ31 magnesium alloy sheets. (c) 2006 Elsevier Ltd. All rights reserved.</t>
  </si>
  <si>
    <t>Harbin Inst Technol, Sch Mat Sci &amp; Technol, Harbin 150001, Peoples R China</t>
  </si>
  <si>
    <t>Zhang, KF (corresponding author), Harbin Inst Technol, Sch Mat Sci &amp; Technol, POB 435, Harbin 150001, Peoples R China.</t>
  </si>
  <si>
    <t>kfzhang@hit.edu.cn</t>
  </si>
  <si>
    <t>10.1016/j.ijmachtools.2006.01.014</t>
  </si>
  <si>
    <t>076SU</t>
  </si>
  <si>
    <t>WOS:000239978800019</t>
  </si>
  <si>
    <t>formability; AZ31 magnesium alloy; limiting drawing radio; limiting dome height</t>
  </si>
  <si>
    <t>Fine-grained AZ31 magnesium alloy sheets were prepared through hot-rolling process. To investigate the mechanical properties of the sheets, uniaxial tensile tests were conducted at various temperatures and strain rates. The formability of AZ31 alloy sheets at warm working conditions was evaluated by limit drawing ratio (LDR) tests and limit dome height (LDH) tests at temperatures from 50 C to 240 C. It is demonstrated that LDR increases remarkably with temperatures, whilst LDH does not seem to increase much with temperatures. The maximum LDR reaches 2.65 at a punch speed of 30mm/min at 200degreesC, whereas the maximum LDH is only 10.8mm, showing good deep drawability and poor stretchability of AZ31 alloy sheets. In addition, punch speeds and punch temperatures were found to have significant effects on the deep drawability of AZ31 magnesium alloy sheets.</t>
  </si>
  <si>
    <t>WOS:000224726600097</t>
  </si>
  <si>
    <t>Dewangan, SK; Banjare, PN; Bhowmik, A; Verma, RK</t>
  </si>
  <si>
    <t>Dewangan, Satya Kumar; Banjare, P. N.; Bhowmik, A.; Verma, R. K.</t>
  </si>
  <si>
    <t>Synthesis and characterisation of Al 7075-Mg AZ31 alloy bimetal produced by friction stir additive manufacturing with Zn interlayer</t>
  </si>
  <si>
    <t>Friction stir additive manufacturing; microstructure; intermetallic compounds; tensile strength; hardness</t>
  </si>
  <si>
    <t>MECHANICAL-PROPERTIES; MAGNESIUM ALLOYS; RESEARCH PROGRESS; MICROSTRUCTURE; BEHAVIOR; COPPER; WELDS</t>
  </si>
  <si>
    <t>The bimetal formation of Al and Mg alloys has various metallurgical difficulties. To overcome these difficulties, Friction Stir Additive Manufacturing has been suggested as a promising technique for the Al and Mg alloy bimetal formation. In the present work, the defect-free bimetal of Al 7075 and Mg AZ31 alloys with Zn interlayer was successfully synthesised for the first time using Friction Stir Additive Manufacturing at a rotational speed of 1300 rpm and welding speed of 20 mm/min. The intermetallic compounds like MgZn and Mg32(Al, Zn)49 have been observed in the Friction Stir Additive Manufacturing through eutectic reaction at the temperatures 325 degrees C and 330 degrees C, respectively. The maximum strength up to 201 MPa and elongation of 5.4% have been achieved due to the proper mechanical mixing and dynamic recrystallization of material in the stir region. The maximum hardness has been observed in stir region. The hardness increases in top plate (Mg) and decreases in bottom plate (Al) as compared to their base material. La formation bim &amp; eacute;tallique des alliages d'Al et de Mg rencontre diverses difficult &amp; eacute;s m &amp; eacute;tallurgiques. Afin de surmonter ces difficult &amp; eacute;s, la fabrication additive par friction-malaxage a &amp; eacute;t &amp; eacute; sugg &amp; eacute;r &amp; eacute;e comme une technique prometteuse pour la formation de bim &amp; eacute;talliques en alliage d'Al et Mg. Dans le travail en cours, on a synth &amp; eacute;tis &amp; eacute; avec succ &amp; egrave;s pour la premi &amp; egrave;re fois le bim &amp; eacute;tallique sans d &amp; eacute;faut des alliages d'Al 7075 et de Mg AZ31 avec une couche interm &amp; eacute;diaire de Zn, en utilisant la fabrication additive par friction-malaxage &amp; agrave; une vitesse de rotation de 1300 tr/min et une vitesse de soudage de 20 mm/min. On a observ &amp; eacute; des compos &amp; eacute;s interm &amp; eacute;talliques comme MgZn et Mg32(Al, Zn)49 dans la fabrication additive par friction-malaxage par une r &amp; eacute;action eutectique &amp; agrave; des temp &amp; eacute;ratures de 325 degrees C et 330 degrees C, respectivement. On a obtenu la r &amp; eacute;sistance maximale jusqu'&amp; agrave; 201 MPa et l'allongement de 5.4% en raison du m &amp; eacute;lange m &amp; eacute;canique appropri &amp; eacute; et de la recristallisation dynamique du mat &amp; eacute;riau dans la zone de malaxage. On a observ &amp; eacute; la duret &amp; eacute; maximale dans la zone de malaxage. La duret &amp; eacute; augmente dans la t &amp; ocirc;le sup &amp; eacute;rieure (Mg) et diminue dans la t &amp; ocirc;le inf &amp; eacute;rieure (Al) par rapport &amp; agrave; leur mat &amp; eacute;riau de base.</t>
  </si>
  <si>
    <t>[Dewangan, Satya Kumar; Verma, R. K.] Indian Inst Technol Bhilai, Mech Engn, Jevra 491002, India; [Banjare, P. N.; Bhowmik, A.] Natl Inst Technol, Met &amp; Mat Engn, Raipur, India</t>
  </si>
  <si>
    <t>Indian Institute of Technology System (IIT System); Indian Institute of Technology (IIT) Bhilai; National Institute of Technology (NIT System); National Institute of Technology Raipur</t>
  </si>
  <si>
    <t>Dewangan, SK (corresponding author), Indian Inst Technol Bhilai, Mech Engn, Jevra 491002, India.</t>
  </si>
  <si>
    <t>Banjare, Pragya/HTN-1122-2023; Dewangan, Satya/KSM-4199-2024; Verma, Rupesh Kumar/KHW-5206-2024</t>
  </si>
  <si>
    <t>Verma, Rupesh Kumar/0009-0001-4877-692X</t>
  </si>
  <si>
    <t>2024 NOV 15</t>
  </si>
  <si>
    <t>10.1080/00084433.2024.2427458</t>
  </si>
  <si>
    <t>M1E5U</t>
  </si>
  <si>
    <t>WOS:001355045100001</t>
  </si>
  <si>
    <t>Singh, Umesh K.; Dubey, Avanish K.</t>
  </si>
  <si>
    <t>Microstructure, mechanical and corrosion behaviours in friction stir welding of dissimilar magnesium alloys</t>
  </si>
  <si>
    <t>corrosion; dissimilar Mg alloys; FSW; joint efficiency; microstructure; surface morphology</t>
  </si>
  <si>
    <t>EVOLUTION; ALUMINUM; AZ31B; RESISTANCE; JOINTS</t>
  </si>
  <si>
    <t>Using magnesium alloys reduce the weight of a vehicle considerably, but the available fusion welding methods impose restrictions on the fabrication of magnesium alloy components. Friction stir welding is an efficient method to weld magnesium alloys, but due to extreme plasticization and stirring of materials, the microstructures are transformed. Similar to other alloys, friction stir welded magnesium alloys are also susceptible to corrosion. In the present work, dissimilar AZ31 and AZ91 Mg alloys were friction stir welded at varying welding conditions. The variable presence of small cracks with a high amount of oxide, and microstructural and textural differences result in varying joint strength, that is, joint efficiency, which has a maximum value of approximately 90% of a stronger base material. The maximum corrosion potential obtained in welded zones is approximately equal to a base material that conveys similar electrochemical behaviour. The minimum corrosion rate of 0.22 mm/year is observed in the sample welded at 700 rpm tool rotational speed, 30 mm/min welding speed and 18 mm shoulder diameter.</t>
  </si>
  <si>
    <t>[Singh, Umesh K.; Dubey, Avanish K.] MNNIT Allahabad, Mech Engn Dept, Prayagraj, UP, India</t>
  </si>
  <si>
    <t>Dubey, Avanish/0000-0002-7305-0047</t>
  </si>
  <si>
    <t>10.1002/maco.202313798</t>
  </si>
  <si>
    <t>N5HN1</t>
  </si>
  <si>
    <t>WOS:000955105500001</t>
  </si>
  <si>
    <t>Subravel, V; Padmanaban, G; Rajamurugan, TV; Seeman, M; Chandrasekaran, V; Rajaganapathy, C; Lenin, HA</t>
  </si>
  <si>
    <t>Subravel, V.; Padmanaban, G.; Rajamurugan, T. V.; Seeman, M.; Chandrasekaran, V.; Rajaganapathy, C.; Lenin, Haiter A.</t>
  </si>
  <si>
    <t>The Effect of GTAW Variants on Tensile and Microstructural Properties of AZ31B Magnesium Alloy Joints</t>
  </si>
  <si>
    <t>ADVANCES IN MATERIALS SCIENCE AND ENGINEERING</t>
  </si>
  <si>
    <t>MAGNETIC ARC OSCILLATION; GRAIN-REFINEMENT; WELDMENTS; BEHAVIOR; WELDS</t>
  </si>
  <si>
    <t>In this investigation, an attempt is made to study the tensile and microstructural impact of different gas tungsten arc (GTA) welding processes of pulsed current, constant current, and magnetic arc oscillation welded AZ31B magnesium metal joints. These techniques were chosen because they have the potential to produce welds with high tensile strength and excellent microstructural integrity. Five joints were produced using each approach, each one employing a unique combination of parameters. According to the findings of this experiment, the joints that were manufactured utilising a welding process called magnetic arc oscillation yielded superior tensile qualities when compared to the properties of other joints. The improved tensile characteristics of these joints can be ascribed in a large part to the creation of smaller grains and surface hardness in the transition region, as well as uniformly dispersed precipitates.</t>
  </si>
  <si>
    <t>[Subravel, V.] Govt Coll Engn, Thanjavur, Tamil Nadu, India; [Padmanaban, G.] Thanthai Periyar Govt Inst Technol, Mech Engn, Vellore, Tamil Nadu, India; [Rajamurugan, T. V.; Rajaganapathy, C.] Govt Coll Engn Srirangam, Trichy 620012, Tamil Nadu, India; [Seeman, M.] Annamalai Univ, Dept Mfg Engn, Chidambaram, Tamil Nadu, India; [Chandrasekaran, V.] Govt Polytech Coll, Papanasam 614205, Tamil Nadu, India; [Lenin, Haiter A.] WOLLO Univ, Kombolcha Inst Technol, Dept Mech Engn, Post Box 208, Kombolcha, Ethiopia</t>
  </si>
  <si>
    <t>Lenin, HA (corresponding author), WOLLO Univ, Kombolcha Inst Technol, Dept Mech Engn, Post Box 208, Kombolcha, Ethiopia.</t>
  </si>
  <si>
    <t>subra.vetri@gmail.com; gknaban@rediffmail.com; vrajamanu@gmail.com; mfgseeman@gmail.com; vcaulec@yahoo.co.in; crgmech@gmail.com; haiterlenina@gmail.com</t>
  </si>
  <si>
    <t>C, Rajaganapathy/AAI-2351-2021; Murugesan, Seeman/GXN-4488-2022; A, HAITER LENIN/ADR-1570-2022</t>
  </si>
  <si>
    <t>Murugesan, Seeman/0000-0003-2231-4249; A, HAITER LENIN/0000-0003-4212-9163; Chinnachamy, Rajaganapathy/0000-0002-8594-673X</t>
  </si>
  <si>
    <t>HINDAWI LTD</t>
  </si>
  <si>
    <t>ADAM HOUSE, 3RD FLR, 1 FITZROY SQ, LONDON, W1T 5HF, ENGLAND</t>
  </si>
  <si>
    <t>1687-8434</t>
  </si>
  <si>
    <t>1687-8442</t>
  </si>
  <si>
    <t>ADV MATER SCI ENG</t>
  </si>
  <si>
    <t>Adv. Mater. Sci. Eng.</t>
  </si>
  <si>
    <t>OCT 3</t>
  </si>
  <si>
    <t>10.1155/2022/7584482</t>
  </si>
  <si>
    <t>5K9CQ</t>
  </si>
  <si>
    <t>WOS:000870016700003</t>
  </si>
  <si>
    <t>He, ZG; Zhou, DW; Du, XY; Tao, T; Wang, XY; Li, HM; Liu, JS</t>
  </si>
  <si>
    <t>He, Zhaoguo; Zhou, Dianwu; Du, Xinyu; Tao, Tao; Wang, Xinyu; Li, Huiming; Liu, Jinshui</t>
  </si>
  <si>
    <t>Hybrid joining mechanism of rivet plug oscillating laser welding for dual-phase steel and magnesium alloy</t>
  </si>
  <si>
    <t>Dual-phase steel; Magnesium alloy; Rivet; Hybrid joining; Mechanical properties; Numerical simulation</t>
  </si>
  <si>
    <t>IMMISCIBLE MG/STEEL; DISSIMILAR JOINTS; WELDED-JOINTS; MG ALLOY; MICROSTRUCTURE; PERFORMANCE; NICKEL; POWER</t>
  </si>
  <si>
    <t>A novel hybrid joining method of rivet plug oscillating laser welding (RPOLW) was explored for joining DP590 dual-phase steel to AZ31B magnesium alloy. Microstructure, mechanical properties, and fracture mode of joints were analyzed, and force field, temperature, and flow field of molten pool were simulated. The results showed that the RPOLW joint presented the characteristic of asymmetrical double molten pool. The load-bearing areas of the joint were categorized into the metallurgical joining area and the riveting joining area. Meanwhile, the metallurgical joining area was the core load-bearing area of the joint, which was composed of a mixed-phase zone and an Al-rich zone. The tensile-shear load of RPOLW joint reached 2.2 kN at the optimal parameter, which was 36% higher than that of riveting joint. The heat accumulation in left molten pool resulted in a greater penetration depth of this side, the mixed-phase zone and Al-rich zone of the left molten pool were more evenly distributed. However, Al-rich zone was embedded in mixed-phase zone in the right molten pool, which was caused by the migration of the flow-field center. Consequently, the fracture position of joint was transferred to the mixed-phase zone in left molten pool.</t>
  </si>
  <si>
    <t>[He, Zhaoguo; Zhou, Dianwu; Du, Xinyu; Wang, Xinyu; Li, Huiming] Hunan Univ, State Key Lab Adv Design &amp; Mfg Vehicle Body, Changsha 410082, Peoples R China; [Tao, Tao; Liu, Jinshui] Hunan Univ, Sch Mat Sci &amp; Engn, Changsha 410082, Peoples R China</t>
  </si>
  <si>
    <t>National Natural Science Foundation of China [51774125, 52174360]; Hunan Provincial Natural Science Foundation [2020JJ4207]</t>
  </si>
  <si>
    <t>National Natural Science Foundation of China(National Natural Science Foundation of China (NSFC)); Hunan Provincial Natural Science Foundation(Natural Science Foundation of Hunan Province)</t>
  </si>
  <si>
    <t>Acknowledgments This work was supported by the National Natural Science Foundation of China (No. 51774125, 52174360) and Hunan Provincial Natural Science Foundation (No. 2020JJ4207) .</t>
  </si>
  <si>
    <t>10.1016/j.jmapro.2022.03.053</t>
  </si>
  <si>
    <t>1C8IK</t>
  </si>
  <si>
    <t>WOS:000793356400004</t>
  </si>
  <si>
    <t>Zhao, F; Wang, K; Ma, LF</t>
  </si>
  <si>
    <t>Zhao Fei; Wang Kang; Ma Lifeng</t>
  </si>
  <si>
    <t>Microstructure and Tensile Strength of Aluminum/Magnesium Alloy/Aluminum FSW Joint of Three-Layer Composites</t>
  </si>
  <si>
    <t>three-layer composites Al/AZ31/Al; friction stir welded joint; microstructure; tensile strength</t>
  </si>
  <si>
    <t>MECHANICAL-PROPERTIES; INTERFACE</t>
  </si>
  <si>
    <t>The friction stir welding (FSW) process tests of three-layer composite plate Al/AZ31/A1 at different welding speeds were carried out, and the joint forming, microstructure and tensile properties were observed and analyzed. The results show that under the optimized process parameters, the welded joint is well formed, and its internal distribution is layered, and no defects are found. The grain refinement in nugget zone (NZ) is obvious, and the large angle grain boundaries (HAGBs) and recrystallized grains account for 80%. There is intermetallic compound (IMC) in the banded structure area (BS) on the forward side of the weld and the interface between magnesium and aluminum, which is mainly composed of Al3Mg2 and Al12Mg17. With the increase of welding speed, the tensile strength of welded joint first increases and then decreases. When nu=100 mm/min, the average grain size of the aluminum layer in the weld nugget area is 1.75 mu m, and the tensile strength of the welded joint reaches the maximum 87.3 MPa, which is 50.8% of the base metal.</t>
  </si>
  <si>
    <t>[Zhao Fei; Wang Kang; Ma Lifeng] Taiyuan Univ Sci &amp; Technol, Sch Mat Sci &amp; Engn, Taiyuan 030024, Peoples R China</t>
  </si>
  <si>
    <t>Zhao, F (corresponding author), Taiyuan Univ Sci &amp; Technol, Sch Mat Sci &amp; Engn, Taiyuan 030024, Peoples R China.</t>
  </si>
  <si>
    <t>2012020@tyust.edu.cn</t>
  </si>
  <si>
    <t>0L0YR</t>
  </si>
  <si>
    <t>WOS:000781210500040</t>
  </si>
  <si>
    <t>Optimization of FSW Processing Factors on Hardness for Dissimilar AA6061-T6 and AZ31B O Alloys</t>
  </si>
  <si>
    <t>STROJNISKI VESTNIK-JOURNAL OF MECHANICAL ENGINEERING</t>
  </si>
  <si>
    <t>dissimilar friction stir welding; aluminium alloy AA6061; magnesium alloys AZ31B; FSW; RSM; ANOVA</t>
  </si>
  <si>
    <t>TOOL SHOULDER DIAMETER; PLATE THICKNESS RATIO; MECHANICAL-PROPERTIES; MAGNESIUM ALLOY; FRICTION; MICROSTRUCTURE; ZONE; PARAMETERS; JOINTS; SPEED</t>
  </si>
  <si>
    <t>In modern industries, such as aerospace, automotive, marine and others, aluminium and magnesium alloys are the most frequently used nonferrous materials. This paper discusses optimising processing factors to produce a high hardness of dissimilar Al/Mg alloys. The experiment was designed and conducted by varying input factors according to response surface methodology-central composite design. The regression model has been developed between the processing factor and hardness based on the results of the experiment. ANOVA is used to validate the regression model and to assess the percentage of each hardness factor's contribution. Finally, the desirability approach is used to optimise the processing factor for high hardness.</t>
  </si>
  <si>
    <t>[Kumar, Karutha Pandian Vasantha; Balasubramanian, Muthusamy] Anna Univ, Univ Coll Engn Ramanathapuram, Ramanathapuram, Tamil Nadu, India</t>
  </si>
  <si>
    <t>Kumar, KPV (corresponding author), Anna Univ, Univ Coll Engn Ramanathapuram, Dept Mech Engn, Ramanathapuram Campus, Ramanathapuram, Tamil Nadu, India.</t>
  </si>
  <si>
    <t>kpvasanthkumar@gmail.com</t>
  </si>
  <si>
    <t>ASSOC MECHANICAL ENGINEERS TECHNICIANS SLOVENIA</t>
  </si>
  <si>
    <t>LJUBLJANA</t>
  </si>
  <si>
    <t>PO BOX 197-IV, LJUBLJANA 61001, SLOVENIA</t>
  </si>
  <si>
    <t>0039-2480</t>
  </si>
  <si>
    <t>STROJ VESTN-J MECH E</t>
  </si>
  <si>
    <t>Strojniski Vestn.-J. Mech. Eng.</t>
  </si>
  <si>
    <t>10.5545/sv-jme.2021.7316</t>
  </si>
  <si>
    <t>0G9SG</t>
  </si>
  <si>
    <t>WOS:000778380800003</t>
  </si>
  <si>
    <t>Strengthening Effects of Tool-Mounted Ultrasonic Vibrations during Friction Stir Lap Welding of Al and Mg Alloys</t>
  </si>
  <si>
    <t>ALUMINUM-ALLOY; MECHANICAL-PROPERTIES; MAGNESIUM ALLOY; AZ31B MAGNESIUM; STRAIN-RATE; MICROSTRUCTURE; JOINTS; 6061-T6; FLOW; ROTATION</t>
  </si>
  <si>
    <t>Ultrasonic assistance in friction stir welding of dissimilar metals has proven efficacious in suppressing intermetallics and enhancing joint quality. In a quest to multiply the ultrasonic effects, a tool-mounted ultrasonic vibration system is used to characterize the welds. The ultrasonic vibrations are enforced in the stirred zone (SZ) along the welding direction. Widely used and industrially applicable AA6061-T6 and AZ31B Mg alloys are taken for experimentation in this study. For a better and in-depth interpretation of ultrasonic effects, weld microstructure characterization is done for various parameters and at different regions of interest. The outcomes suggest the efficacy of acoustic assistance to effectively induce enhanced material turbulence in the SZ and, thus, permit intense intermixing of Al and Mg. The X-ray diffraction and microhardness results diminished beta-Al3Mg2 and gamma-Al12Mg17 intermetallic compound (IMC) phases and improved weld quality for acoustic joints. Unlike previous studies, the electron backscatter diffraction analysis is added to visualize IMC fragmentation and elimination of the beta phase in the ultrasonically treated weld zone. The localized fracture scan of ultrasonic welds resembles deep dimples, signifying a mixed mode of failure.</t>
  </si>
  <si>
    <t>[Kumar, Sachin; Wu, Chuansong] Shandong Univ, Inst Mat Joining, MOE Key Lab Liquid Solid Struct Evolut &amp; Mat Proc, Jinan 250061, Peoples R China</t>
  </si>
  <si>
    <t>The authors acknowledge the financial support from the National Natural Science Foundation of China (Grant No. 52035005) and the Key R&amp;D Program of Shandong Province in China (Grant No. 2018GGX103001).</t>
  </si>
  <si>
    <t>10.1007/s11661-021-06282-w</t>
  </si>
  <si>
    <t>SK1NB</t>
  </si>
  <si>
    <t>WOS:000648843400004</t>
  </si>
  <si>
    <t>Deng, YF; Qiu, ZR; Zuo, DW; Zeng, JC; Zhang, WC</t>
  </si>
  <si>
    <t>Deng, Yongfang; Qiu, Zherui; Zuo, Dunwen; Zeng, Jincheng; Zhang, Weichao</t>
  </si>
  <si>
    <t>Influence of tool offset on microstructure and properties of Mg/Al dissimilar alloys by friction stir welding joints at low heat input</t>
  </si>
  <si>
    <t>FSW; Tool offset; Low rotational speed; Mechanical properties; Intermetallic compounds</t>
  </si>
  <si>
    <t>ALUMINUM-ALLOY; MAGNESIUM ALLOY; MECHANICAL-PROPERTIES; MG ALLOYS; AL; AZ31B</t>
  </si>
  <si>
    <t>The composition of intermetallic compounds and mechanical properties during friction stir welding of 2024 aluminum and AZ31B magnesium alloys was investigated by using offset tool at low heat input. The macrostructure of the Mg/Al joints was investigated by optical microscope, and microstructure characteristics were analyzed by scanning electron microscopy, energy-dispersive spectroscopy, and X-ray diffraction. The fracture section was also observed. It is found that the mechanical strength of the joint slowly decreases as the value of tool offset increases first and then decreases at the Al-side. The result showed that the joints have the best mechanical properties when offset 0.5 mm and the amount of IMCs is low. And it is found that only IMCs Al12Mg17 is found in the joints. Since Al(3)Mg(2)and Al(12)Mg(17)have eutectic temperatures of 450 degrees C and 437 degrees C, respectively, the offset caused the temperature to decrease during the FSW process, allowing Al12Mg17, with a lower eutectic temperature, to form easily.</t>
  </si>
  <si>
    <t>[Deng, Yongfang; Zhang, Weichao] Jiangxi Univ Sci &amp; Technol, Engn Res Inst, Ganzhou 341000, Peoples R China; [Qiu, Zherui; Zuo, Dunwen] Jiangxi Univ Sci &amp; Technol, Mech &amp; Elect Engn, Ganzhou 341000, Peoples R China; [Zeng, Jincheng] Nanjing Univ Aeronaut &amp; Astronaut, Coll Mech &amp; Elect Engn, Nanjing 210016, Peoples R China</t>
  </si>
  <si>
    <t>Jiangxi University of Science &amp; Technology; Jiangxi University of Science &amp; Technology; Nanjing University of Aeronautics &amp; Astronautics</t>
  </si>
  <si>
    <t>Deng, YF (corresponding author), Jiangxi Univ Sci &amp; Technol, Engn Res Inst, Ganzhou 341000, Peoples R China.</t>
  </si>
  <si>
    <t>xyzqdeng@163.com</t>
  </si>
  <si>
    <t>National Natural Science Foundation of China [51175255]; Jiangxi Provincial Natural Science Foundation Project [20171BAB216033]; Jiangxi Provincial Department of Education Science and Technology Research Project [GJJ170501]; Ganzhou Science and Technology Plan Project Science and Technology Innovation Talent Program; Jiangxi University of Science and Technology PhD Foundation [JXXJBS16001]</t>
  </si>
  <si>
    <t>National Natural Science Foundation of China(National Natural Science Foundation of China (NSFC)); Jiangxi Provincial Natural Science Foundation Project; Jiangxi Provincial Department of Education Science and Technology Research Project; Ganzhou Science and Technology Plan Project Science and Technology Innovation Talent Program; Jiangxi University of Science and Technology PhD Foundation</t>
  </si>
  <si>
    <t>The work was supported by National Natural Science Foundation of China (51175255); Jiangxi Provincial Natural Science Foundation Project (20171BAB216033); Jiangxi Provincial Department of Education Science and Technology Research Project (GJJ170501); Ganzhou Science and Technology Plan Project Science and Technology Innovation Talent Program; Jiangxi University of Science and Technology PhD Foundation Funded Project (JXXJBS16001).</t>
  </si>
  <si>
    <t>10.1007/s00170-020-05788-8</t>
  </si>
  <si>
    <t>NB8LH</t>
  </si>
  <si>
    <t>WOS:000556639900004</t>
  </si>
  <si>
    <t>Ji, SD; Hu, W; Ma, ZW; Li, QH; Gong, X</t>
  </si>
  <si>
    <t>Ji, Shude; Hu, Wei; Ma, Zhongwei; Li, Qinghua; Gong, Xue</t>
  </si>
  <si>
    <t>Friction Stir Lap Welding of Mg/Ti Dissimilar Alloys Using a Slight Penetration Depth</t>
  </si>
  <si>
    <t>MECHANICAL-PROPERTIES; MAGNESIUM ALLOY; TI-6AL-4V ALLOY; ALUMINUM-ALLOY; TITANIUM; MG; MICROSTRUCTURE; METAL; JOINT; INTERFACE</t>
  </si>
  <si>
    <t>Friction stir lap welding was applied to join AZ31B Mg alloy and Ti-6Al-4V alloy using a slight penetration depth. The microstructure and tensile properties of the joints formed using different rotating speeds were investigated. The results showed that a dispersion layer comprising Ti fragments with size of less than 15 mu m formed in the stir zone near the lap interface. A wave-like pattern formed on the surface of the bottom Ti alloy, leading to micromechanical interlocking. A 2.1-mu m-thick Al enrichment layer formed at the lap interface when using the rotating speed of 1400 rpm, resulting in metallurgical bonding. The joints fractured at the lap interface, and the local region of the fracture surface on the Ti alloy side was covered with Mg alloy. The tensile shear strength of the joints increased with increase of the rotating speed, and the maximum tensile shear load reached 9765 N for the joint prepared at 1400 rpm.</t>
  </si>
  <si>
    <t>[Ji, Shude; Hu, Wei; Li, Qinghua; Gong, Xue] Shenyang Aerosp Univ, Coll Aerosp Engn, Shenyang 110136, Peoples R China; [Ma, Zhongwei] Harbin Inst Technol, State Key Lab Adv Welding &amp; Joining, Harbin 150001, Peoples R China</t>
  </si>
  <si>
    <t>10.1007/s11837-019-03959-x</t>
  </si>
  <si>
    <t>KT7IP</t>
  </si>
  <si>
    <t>WOS:000519187400016</t>
  </si>
  <si>
    <t>Zhang, C; Wu, MF; Wang, YX; Pu, J</t>
  </si>
  <si>
    <t>Zhang, Chao; Wu, Mingfang; Wang, Yuxin; Pu, Juan</t>
  </si>
  <si>
    <t>Microstructure and mechanical properties of cold metal transfer welded galvanized steel/magnesium alloy dissimilar joints</t>
  </si>
  <si>
    <t>2nd International Symposium of Materials, Manufacturing Processes and Devices (MMPD)</t>
  </si>
  <si>
    <t>FEB 15-17, 2019</t>
  </si>
  <si>
    <t>Tsinghua Univ,SW Jiao Tong Univ,Changzhou Inst Technol,Jiangsu Univ Sci &amp; Technol,Soc Mat New Zealand,Auckland UniServices,New Zealand Chinese Scientists Assoc</t>
  </si>
  <si>
    <t>Galvanized steel; magnesium alloy; cold metal transfer (CMT); microstructure; performance</t>
  </si>
  <si>
    <t>MAGNESIUM ALLOY; STAINLESS-STEEL</t>
  </si>
  <si>
    <t>The joining of magnesium alloy to galvanized steel was realized by cold metal transfer method with AZ31 magnesium alloy welding wire. Weld appearance, microstructure and tensile properties of Mg-steel joints under various welding parameters were investigated with different welding heat inputs. The results showed that magnesium alloy-steel brazed joints had good weld appearance. When the welding heat input was 141 J/mm, Zn elements were enriched in the Zn-rich zone (ZRZ), and the interface layer was composed of a large portion of Mg-Zn phases and minor Mg-Al phases. With the increase of welding heat input, Zn elements in the ZRZ gradually decreased, Fe/Al phase appeared in the interface layer, and the strength of welding joint increased. When the welding heat input was 159 J/mm, the tensile strength of welding joint reached the maximum value of 198 MPa. However, when the welding input was increased to 181 J/mm, Zn element in the ZRZ was burnt and volatilized seriously, resulting in poor wetting and spreading properties of liquid phase at the interface zone of the steel.</t>
  </si>
  <si>
    <t>[Zhang, Chao; Wu, Mingfang; Wang, Yuxin; Pu, Juan] Jiangsu Univ Sci &amp; Technol, Prov Key Lab Adv Welding Technol, Zhenjiang 212003, Jiangsu, Peoples R China; [Zhang, Chao] Jiangsu Urban &amp; Rural Construct Coll, Changzhou 213003, Jiangsu, Peoples R China</t>
  </si>
  <si>
    <t>Jiangsu University of Science &amp; Technology; Jiangsu Urban &amp; Rural Construction Vocational College</t>
  </si>
  <si>
    <t>Wu, MF (corresponding author), Jiangsu Univ Sci &amp; Technol, Prov Key Lab Adv Welding Technol, Zhenjiang 212003, Jiangsu, Peoples R China.</t>
  </si>
  <si>
    <t>wu_mingfang@163.com</t>
  </si>
  <si>
    <t>Jiangsu Province Undergraduate Innovation Project; Jiangsu Key Laboratory Project of Green Ship Technology [2019Z02]; Housing and Urban-Rural Construction Department Project of Jiangsu Province [STZK19006]; Jiangsu Universities Qinglan Project (Teacher of Jiangsu) [3]</t>
  </si>
  <si>
    <t>Jiangsu Province Undergraduate Innovation Project; Jiangsu Key Laboratory Project of Green Ship Technology; Housing and Urban-Rural Construction Department Project of Jiangsu Province; Jiangsu Universities Qinglan Project (Teacher of Jiangsu)</t>
  </si>
  <si>
    <t>This research was supported by the Jiangsu Province Undergraduate Innovation Project and Jiangsu Key Laboratory Project of Green Ship Technology (No. 2019Z02), Housing and Urban-Rural Construction Department Project of Jiangsu Province (No. STZK19006) and Jiangsu Universities Qinglan Project (Teacher of Jiangsu [2019] No. 3).</t>
  </si>
  <si>
    <t>JAN 30</t>
  </si>
  <si>
    <t>10.1142/S0217979220400603</t>
  </si>
  <si>
    <t>KN9HP</t>
  </si>
  <si>
    <t>WOS:000515158500061</t>
  </si>
  <si>
    <t>Li, TT; Song, G; Yu, PN; Liu, LM</t>
  </si>
  <si>
    <t>Li, Taotao; Song, Gang; Yu, Peini; Liu, Liming</t>
  </si>
  <si>
    <t>Interfacial microstructure evolution in fusion welding of immiscible Mg/Fe system</t>
  </si>
  <si>
    <t>Interfacial microstructure; Evolution; Mg alloy; Steel; Interface layer; Eutectic structure</t>
  </si>
  <si>
    <t>MAGNESIUM ALLOY; MECHANICAL-PROPERTIES; BRAZED MAGNESIUM; STEEL; MG; NI; INTERLAYER; FE; MG/STEEL; JOINT</t>
  </si>
  <si>
    <t>Immiscible dissimilar metals can be successfully bonded by adding alloying elements to promote interfacial reaction. Although there are many kinds of interfacial microstructure, studies on the interfacial microstructure evolution are deficient under different bonding methods. In this work, AZ31 Mg alloy and Q235 steel were bonded by laser-tungsten inert gas (TIG) butt fusion welding with Ni interlayer. The microstructure and tensile properties were evaluated to understand the effect of laser offset on the interfacial microstructure and mechanical features of Mg/steel joints. The interfacial microstructure has undergone the evolution of eutectic, eutectic-free and eutectic with the increase of laser offset to steel side during double-side welding, which include the characteristics of fusion welding, brazing-welding and solid-state welding. The interfacial microstructure evolution design principle is discussed, some references can provide for the design method and procedure. (C) 2019 The Authors. Published by Elsevier Ltd.</t>
  </si>
  <si>
    <t>[Li, Taotao; Song, Gang; Yu, Peini; Liu, Liming] Dalian Univ Technol, Sch Mat Sci &amp; Engn, Key Lab Liaoning Adv Welding &amp; Joining Technol, Dalian 116024, Peoples R China</t>
  </si>
  <si>
    <t>This work was supported by the National Natural Science Foundation of China [No. U1764251].</t>
  </si>
  <si>
    <t>10.1016/j.matdes.2019.107903</t>
  </si>
  <si>
    <t>JA3XV</t>
  </si>
  <si>
    <t>WOS:000487763800002</t>
  </si>
  <si>
    <t>Zhang, TT; Wang, WX; Zhang, W; Zhou, J; Yan, ZF</t>
  </si>
  <si>
    <t>Zhang, Tingting; Wang, Wenxian; Zhang, Wei; Zhou, Jun; Yan, Zhifeng</t>
  </si>
  <si>
    <t>Interfacial microstructure evolution and deformation mechanism in an explosively welded Al/Mg alloy plate</t>
  </si>
  <si>
    <t>WELDING PARAMETERS; HEAT-TREATMENT; ALUMINUM; BEHAVIOR; EBSD</t>
  </si>
  <si>
    <t>Interface plays a crucial role in the mechanical properties of composite materials. In this study, the interfacial morphology, microstructure and deformation mechanism of an explosively welded AA6061/AZ31B composite plate were both experimentally and numerically investigated. SEM analysis showed that the bonding interface has a periodic wavy shape with melted (vortex) zones. The vortex formation was found directly related with the deformation of the base plate. The compound composition found in the vortex was caused by the jetting at the interface. Owing to the different crystal structures and thermal/physical properties of the AA6061 and AZ31B, deformed grains were dominant at the Al matrix side near the bonding interface, while the Mg matrix side contained mainly recrystallized grains. Mg17Al12 intermetallic compounds were found in the melted zones through EDS and EBSD analyses. TEM analysis showed that a 2.5-m-thick transitional layer of Mg17Al12 phase was formed at the bonding interface. Nanoindentation test results showed the melted zone had a high nano-hardness, owning to the formation of a hard and brittle Al-Mg intermetallic compound there.</t>
  </si>
  <si>
    <t>[Zhang, Tingting] Taiyuan Univ Technol, Coll Mech &amp; Vehicle Engn, 79 West Yingze St, Taiyuan 030024, Shanxi, Peoples R China; [Wang, Wenxian; Yan, Zhifeng] Taiyuan Univ Technol, Coll Mat Sci &amp; Engn, 79 West Yingze St, Taiyuan 030024, Shanxi, Peoples R China; [Zhang, Tingting; Wang, Wenxian; Yan, Zhifeng] Minist Educ, Key Lab Interface Sci &amp; Engn Adv Mat, 79 West Yingze St, Taiyuan 030024, Shanxi, Peoples R China; [Zhang, Wei] China Ship Dev &amp; Design Ctr, 268 Zhang Zhidong Rd, Wuhan, Hubei, Peoples R China; [Zhou, Jun] Penn State Univ, Behrend Coll, Dept Mech Engn, Erie, PA 16563 USA</t>
  </si>
  <si>
    <t>Wang, WX (corresponding author), Taiyuan Univ Technol, Coll Mat Sci &amp; Engn, 79 West Yingze St, Taiyuan 030024, Shanxi, Peoples R China.;Wang, WX (corresponding author), Minist Educ, Key Lab Interface Sci &amp; Engn Adv Mat, 79 West Yingze St, Taiyuan 030024, Shanxi, Peoples R China.;Zhou, J (corresponding author), Penn State Univ, Behrend Coll, Dept Mech Engn, Erie, PA 16563 USA.</t>
  </si>
  <si>
    <t>zhang, ting ting/0000-0001-5705-7866; Zhou, Jun/0000-0001-8684-3065</t>
  </si>
  <si>
    <t>National Natural Science Foundation of China [51805359, 51375328]; China Postdoctoral Science Foundation [2018M631772]</t>
  </si>
  <si>
    <t>National Natural Science Foundation of China(National Natural Science Foundation of China (NSFC)); China Postdoctoral Science Foundation(China Postdoctoral Science Foundation)</t>
  </si>
  <si>
    <t>The study was supported by National Natural Science Foundation of China (Grant 51805359 and 51375328) and China Postdoctoral Science Foundation (Grant 2018M631772).</t>
  </si>
  <si>
    <t>10.1007/s10853-019-03529-1</t>
  </si>
  <si>
    <t>HQ7WB</t>
  </si>
  <si>
    <t>WOS:000462633100026</t>
  </si>
  <si>
    <t>Cao, R; Chang, JH; Zhu, HX; Mao, GJ; Xu, QW; Shi, Y; Chen, JH; Wang, PC</t>
  </si>
  <si>
    <t>Cao, R.; Chang, J. H.; Zhu, H. X.; Mao, G. J.; Xu, Q. W.; Shi, Y.; Chen, J. H.; Wang, Pei-Chung</t>
  </si>
  <si>
    <t>Investigation of wire selection for CMT plug joining Mg AZ31-to-galvanized steel</t>
  </si>
  <si>
    <t>Galvanized steel; Magnesium alloy; Joining mechanism</t>
  </si>
  <si>
    <t>MAGNESIUM ALLOY; MILD-STEEL; INTERLAYER; AZ31; INTERFACE; STRENGTH; JOINTS; NICKEL</t>
  </si>
  <si>
    <t>In this study, the effect of wire selection (i.e., nickel, steel, copper and magnesium wires) on the feasibility of cold metal transfer plug welding of 3 mm thick Mg AZ31-to-1 mm thick galvanized mild steel was investigated. Welding tests with the use of various wires were conducted and the welded galvanized steel Mg AZ31 joints were mechanically tested and analyzed with SEM, EDS, and micro-hardness analyses. The results indicated that among all wires tested in this study, sound Mg AZ31-galvanized steel joints with Mg AZ61 wire were obtained. Mg-Zn eutectic and thin Fe-Al intermetallic at the brazed interface between the weld metal and galvanized steel base metal were observed. A thin fusion zone between Mg AZ31 weld metal and base metal was formed, which led to the weld metal Mg AZ31 pulled out fracture mode. To summarize the tests conducted in this study, although good quasi-static tensile strengths were obtained for galvanized steel-Mg AZ31 joints made with NRNiCu-7 (Ni-based) wire, local cracks for galvanized steel-Mg AZ31 joints were often induced in the weld metals, which potentially would cause a concern in fatigue performance of the joints. Based on these results, it is recommended to use Mg AZ61 wire to join galvanized steel and Mg AZ31 by cold metal transfer plug welding. (C) 2018 The Society of Manufacturing Engineers. Published by Elsevier Ltd. All rights reserved.</t>
  </si>
  <si>
    <t>[Cao, R.; Chang, J. H.; Zhu, H. X.; Mao, G. J.; Xu, Q. W.; Shi, Y.; Chen, J. H.] Lanzhou Univ Technol, State Key Lab Adv Proc &amp; Recycling Nonferrous Met, Langongping 287 Rd, Qilihe Dist 730050, Peoples R China; [Wang, Pei-Chung] Gen Motors Global Res &amp; Dev Ctr, Mfg Syst Res Lab, Warren, MI USA</t>
  </si>
  <si>
    <t>National Nature Science Foundation of China [51675255, 51761027, 51265028]; Program of Innovation Groups of Basic Research of Gansu Province [17JR5RA107]; Foundation of Collaborative Innovation Teams in College of Gansu Province [2017C-07]</t>
  </si>
  <si>
    <t>National Nature Science Foundation of China(National Natural Science Foundation of China (NSFC)); Program of Innovation Groups of Basic Research of Gansu Province; Foundation of Collaborative Innovation Teams in College of Gansu Province</t>
  </si>
  <si>
    <t>This study was financially supported by National Nature Science Foundation of China (Nos. 51675255, 51761027 and 51265028), The Program of Innovation Groups of Basic Research of Gansu Province (17JR5RA107) and The Foundation of Collaborative Innovation Teams in College of Gansu Province (2017C-07).</t>
  </si>
  <si>
    <t>10.1016/j.jmapro.2018.01.022</t>
  </si>
  <si>
    <t>WOS:000435057100007</t>
  </si>
  <si>
    <t>Wang, Y; Prangnell, PB</t>
  </si>
  <si>
    <t>Wang, Yin; Prangnell, Philip B.</t>
  </si>
  <si>
    <t>The significance of intermetallic compounds formed during interdiffusion in aluminum and magnesium dissimilar welds</t>
  </si>
  <si>
    <t>AL-MG SYSTEM; MECHANICAL-PROPERTIES; CRYSTAL-STRUCTURE; PHASE-DIAGRAM; SPOT WELDS; DIFFUSION; ALLOY; INTERFACE; MICROSTRUCTURE; GROWTH</t>
  </si>
  <si>
    <t>Diffusion couples between Al-AA6111 and Mg-AZ31 have been used to perform a comprehensive review of the IMC phases that develop in this system, including; their growth kinetics, texture, residual stresses, and mechanical properties. The new observations made have been compared to data in the literature with the aim of providing an in-depth understanding of the detrimental effects of interfacial reaction in aluminum magnesium dissimilar welding. Three Al-Mg binary IMC phases were identified, gamma-Al12Mg17 and beta-Al3Mg2, as well as epsilon-Al30Mg23, which has not been previously reported in inter-diffusion studies. The beta phase had the highest growth rate and became the dominant constituent of the IMC layer at longer reaction times. The epsilon-phase only appeared after extended heat treatment, via transformation at the Al12Mg17/A(13)Mg(2) interface. Intrinsic diffusion coefficients of Al and Mg, calculated in the Al3Mg2 phase, confirmed that Al is the faster diffusing species (by an order of magnitude) during IMC growth. Indentation techniques showed that all the IMC phases had extremely low toughness (&lt; 0.1 MPam(1/2)). FIB-assisted ring core milling revealed that both the beta-Al3Mg2 and gamma-Al12Mg17 phases contained large residual stresses. Their in-situ fracture toughness was consequently found to be asymmetric with lower values parallel to the joint interface. Greater tensile residual stress was measured in the beta-Al3Mg2 phase, which, combined with a lower toughness and more rapid growth kinetics, explains why it is generally the 'weak link' in Al-Mg dissimilar joints.</t>
  </si>
  <si>
    <t>[Wang, Yin; Prangnell, Philip B.] Univ Manchester, Sch Mat, Manchester M13 9PL, Lancs, England</t>
  </si>
  <si>
    <t>Prangnell, PB (corresponding author), Univ Manchester, Sch Mat, Manchester M13 9PL, Lancs, England.</t>
  </si>
  <si>
    <t>philip.prangnell@manchester.ac.uk</t>
  </si>
  <si>
    <t>Prangnell, Philip/0000-0003-3589-2021</t>
  </si>
  <si>
    <t>EPSRC through LATEST2, Light Alloys towards Environmentally Sustainable Transport [EP/H020047/1]; China Scholarship Council (CSC) [2011612007]; EPSRC [EP/R001715/1, EP/P025021/1, EP/H020047/1] Funding Source: UKRI</t>
  </si>
  <si>
    <t>EPSRC through LATEST2, Light Alloys towards Environmentally Sustainable Transport; China Scholarship Council (CSC)(China Scholarship Council); EPSRC(UK Research &amp; Innovation (UKRI)Engineering &amp; Physical Sciences Research Council (EPSRC))</t>
  </si>
  <si>
    <t>This work was funded by the EPSRC through LATEST2, Light Alloys towards Environmentally Sustainable Transport (EP/H020047/1). The authors acknowledge the China Scholarship Council (CSC, 2011612007) for financial support and would like to thank Novelis UK and Magnesium Electron for the provision of materials.</t>
  </si>
  <si>
    <t>10.1016/j.matchar.2017.09.040</t>
  </si>
  <si>
    <t>FR9TQ</t>
  </si>
  <si>
    <t>WOS:000419416400012</t>
  </si>
  <si>
    <t>Liu, Z; Xin, RL; Li, DR; Sun, LY; Liu, Q</t>
  </si>
  <si>
    <t>Liu, Zhe; Xin, Renlong; Li, Dongrong; Sun, Liyun; Liu, Qing</t>
  </si>
  <si>
    <t>Comparative study on twinning characteristics during two post-weld compression paths and their effects on joint enhancement</t>
  </si>
  <si>
    <t>FRICTION STIR WELD; MAGNESIUM ALLOY; MECHANICAL-PROPERTIES; TENSILE BEHAVIOR; GRAIN-SIZE; DEFORMATION-BEHAVIOR; TEXTURE DEVELOPMENT; FRACTURE-BEHAVIOR; MG ALLOYS; MICROSTRUCTURE</t>
  </si>
  <si>
    <t>Friction stir welding (FSW) has promising application potential in Mg alloys. However, the texture distribution in stir zone (SZ) is usually complicated for Mg alloys, which deterioriates the joint performance. In this study, the texture distribution in SZ was tailored by applying two kinds of post-weld compression deformation along normal direction (ND) or welding direction (WD) of the FSWed AZ31 Mg alloy plates. The twinning behavior and texture change in the various regions of SZ were then evaluated by electron back scatter diffraction (EBSD) characterization. The effect of texture change on the joint performance was discussed in terms of Schmid factors (SFs) for basal slip and extension twinning. The results showed that profuse extension twins were formed through the whole SZ for the sample subjected to compression along ND, whereas they were observed mainly in SZ-side for the sample compressed along WD. Most of the twins were present in the forms of twin bands or chains. The directions of the twin bands or chains were related to the habit plane traces of selected twin variants. The ND post-weld compression had better strengthening effects on the joints compared to the WD compression, and the underline mechanism was discussed.</t>
  </si>
  <si>
    <t>[Liu, Zhe; Xin, Renlong; Li, Dongrong; Sun, Liyun; Liu, Qing] Chongqing Univ, Coll Mat Sci &amp; Engn, Chongqing, Peoples R China; [Xin, Renlong; Liu, Qing] Chongqing Univ, Natl Engn Res Ctr Magnesium Alloys, Chongqing, Peoples R China</t>
  </si>
  <si>
    <t>Xin, RL; Liu, Q (corresponding author), Chongqing Univ, Coll Mat Sci &amp; Engn, Chongqing, Peoples R China.;Xin, RL; Liu, Q (corresponding author), Chongqing Univ, Natl Engn Res Ctr Magnesium Alloys, Chongqing, Peoples R China.</t>
  </si>
  <si>
    <t>rlxin@cqu.edu.cn; qingliu@cqu.edu.cn</t>
  </si>
  <si>
    <t>National Natural Science Foundation of China [51571045, 51421001]; National Basic Research Program of China [2013CB632204]; Fundamental Research Funds for the Central Universities [106112015CDJXZ138801]</t>
  </si>
  <si>
    <t>This study was financially supported by National Natural Science Foundation of China (51571045 and 51421001), National Basic Research Program of China (2013CB632204) and Fundamental Research Funds for the Central Universities (106112015CDJXZ138801).</t>
  </si>
  <si>
    <t>DEC 23</t>
  </si>
  <si>
    <t>10.1038/srep39779</t>
  </si>
  <si>
    <t>EG0XE</t>
  </si>
  <si>
    <t>WOS:000390754900001</t>
  </si>
  <si>
    <t>Ogura, T; Yokochi, T; Netsu, S; Saida, K</t>
  </si>
  <si>
    <t>Ogura, Tomo; Yokochi, Tetsuya; Netsu, Shunsuke; Saida, Kazuyoshi</t>
  </si>
  <si>
    <t>Microstructure and mechanical properties in laser brazing of A5052/AZ31 dissimilar alloys</t>
  </si>
  <si>
    <t>Laser brazing; Aluminum alloys; Magnesium alloys; Dissimilar materials</t>
  </si>
  <si>
    <t>This investigation into the microstructure and mechanical properties of a joint produced by laser brazing between A5052 and AZ31 with AZ125 filler wire reveals that an increase in laser power from 480 to 620 W reduces the weld toe angle and increases the bead width, resulting in an enhanced wettability. Any further increase in power, however, results in a rapid increase in the thickness of the intermetallic compound ( IMC) reaction layer. The IMC layer consists of Mg17Al12 on the AZ125 side and Mg2Al3 on the A5052 side. The tensile shear strength is increased by using a laser power of 480-600 W owing to the increased wettability, but is reduced when using a laser power of 610-620 W owing to the thickness of the reaction layer and the presence of voids, which cause brittle fracture through the brazed filler metal.</t>
  </si>
  <si>
    <t>[Ogura, Tomo; Yokochi, Tetsuya; Netsu, Shunsuke; Saida, Kazuyoshi] Osaka Univ, Div Mat &amp; Mfg Sci, Grad Sch Engn, 2-1 Yamadaoka, Suita, Osaka 5650871, Japan</t>
  </si>
  <si>
    <t>Ogura, T (corresponding author), Osaka Univ, Div Mat &amp; Mfg Sci, Grad Sch Engn, 2-1 Yamadaoka, Suita, Osaka 5650871, Japan.</t>
  </si>
  <si>
    <t>tomo.ogura@mapse.eng.osaka-u.ac.jp</t>
  </si>
  <si>
    <t>Japan Society for the Promotion of Science [15K06465]; Japan Aluminium Association, Japan; Grants-in-Aid for Scientific Research [15K06465] Funding Source: KAKEN</t>
  </si>
  <si>
    <t>Japan Society for the Promotion of Science(Ministry of Education, Culture, Sports, Science and Technology, Japan (MEXT)Japan Society for the Promotion of Science); Japan Aluminium Association, Japan; Grants-in-Aid for Scientific Research(Ministry of Education, Culture, Sports, Science and Technology, Japan (MEXT)Japan Society for the Promotion of ScienceGrants-in-Aid for Scientific Research (KAKENHI))</t>
  </si>
  <si>
    <t>This study was partially financially supported by a Grant-in-Aid for Scientific Research (C) (no. 15K06465) from the Japan Society for the Promotion of Science and the Japan Aluminium Association, Japan.</t>
  </si>
  <si>
    <t>10.1007/s40194-016-0363-3</t>
  </si>
  <si>
    <t>DY3WJ</t>
  </si>
  <si>
    <t>WOS:000385027000020</t>
  </si>
  <si>
    <t>Wang, XY; Gu, XY; Sun, DQ; Xi, CY</t>
  </si>
  <si>
    <t>Wang, X. Y.; Gu, X. Y.; Sun, D. Q.; Xi, C. Y.</t>
  </si>
  <si>
    <t>Interface characteristics and mechanical behavior of metal inert-gas arc welded Mg-steel joints</t>
  </si>
  <si>
    <t>AZ31B MAGNESIUM ALLOY; STAINLESS-STEEL; LASER; MICROSTRUCTURE; STRENGTH; ALUMINUM; NICKEL</t>
  </si>
  <si>
    <t>Dissimilar materials of S235JR steel and AZ31B Mg alloy were welded by metal inert-gas arc welding. Interface characteristics and mechanical behavior of intermetallic compound layer at the Mg/steel interface in the welded joint were investigated. The intermetallic compound layer was mainly made up of FeAl phase, which exhibited unequal thickness at different positions in the interface. The growth coefficient of FeAl intermetallic compound layer could be expressed as K = K-0 exp(-Q/RT) with Q of 195 kJ/mol. The kinetics of growth of the intermetallic compound layer indicated that its formation and growth were mainly driven by elements diffusion, and hence the thickness of the layer was dependent on peak temperature and reaction time which were determined by welding parameters. The FeAl intermetallic compound layer with high hardness was the weak zone where cracks inclined to derive and propagate during tensile testing. The fracture surfaces displayed both brittle and ductile features.</t>
  </si>
  <si>
    <t>[Wang, X. Y.; Gu, X. Y.; Sun, D. Q.; Xi, C. Y.] Jilin Univ, State Key Lab Automobile Mat, Minist Educ, Sch Mat Sci &amp; Engn, Changchun 130025, Peoples R China</t>
  </si>
  <si>
    <t>Sun, DQ (corresponding author), Jilin Univ, State Key Lab Automobile Mat, Minist Educ, Sch Mat Sci &amp; Engn, Changchun 130025, Peoples R China.</t>
  </si>
  <si>
    <t>MAR 14</t>
  </si>
  <si>
    <t>10.1557/jmr.2016.43</t>
  </si>
  <si>
    <t>DI4KF</t>
  </si>
  <si>
    <t>WOS:000373468100008</t>
  </si>
  <si>
    <t>Wang, P; Hu, SS; Shen, JQ; Liang, Y; Pang, J</t>
  </si>
  <si>
    <t>Wang, Peng; Hu, Shengsun; Shen, Junqi; Liang, Ying; Pang, Jie</t>
  </si>
  <si>
    <t>Effects of electrode positive/negative ratio on microstructure and mechanical properties of Mg/Al dissimilar variable polarity cold metal transfer welded joints</t>
  </si>
  <si>
    <t>Mg/Al dissimilar alloys; Variable polarity cold metal transfer (VPCMT); EP/EN ratio; Intermetallic compounds; Microstructure</t>
  </si>
  <si>
    <t>MAGNESIUM ALLOY AZ31B; ZINC-COATED STEEL; ALUMINUM-ALLOY; MG; TITANIUM; INTERLAYER; ADHESIVE; STRENGTH; BEHAVIOR; COPPER</t>
  </si>
  <si>
    <t>Variable polarity cold metal transfer (VPCMT) welding process shows a large potential to join Mg/Al dissimilar alloys in the future manufacturing industry. In this study, Mg alloy AZ31B and Al alloy 6061 were joined by VPCMT process with ER4043 as filler metal, and the effects of the ratio of electrode positive/negative CMT cycles (EP/EN ratio) on the microstructure-strength relationships of welded joints were investigated. The results showed that hard brittle Mg-Al intermetallic compounds (IMCs) layers were formed in the weld interfaces and consisted of three intermediate layers: Mg2Al3 layer, Mg17Al12 layer, and Mg17Al12+alpha-Mg solid solution eutectic layer (very thin). With decreasing EP/EN ratio from 4:1 to 1:4, the thicknesses of the Mg2Al3 layer and Mg17Al12 layer were reduced from 80 mu m to 10 mu m and from 105 mu m to 80 mu m, respectively. The tensile strength, which was fairly dependent on the thicknesses of these intermediate layers, increased significantly by over 100 percent. The fractures of the joints with 4:1 and 1:4 EP/EN ratio occurred primarily within the Mg2Al3 layer and the Mg12Al12 layer, respectively. As a result, the more EN-CMT-cycles, the lower energy input, the thinner IMCs layer, and the higher joint strength. (C) 2015 Elsevier B.V. All rights reserved.</t>
  </si>
  <si>
    <t>[Wang, Peng; Hu, Shengsun; Shen, Junqi; Liang, Ying; Pang, Jie] Tianjin Univ, Tianjin Key Lab Adv Joining Technol, Tianjin 300072, Peoples R China; [Wang, Peng; Hu, Shengsun; Shen, Junqi; Liang, Ying; Pang, Jie] Tianjin Univ, Sch Mat Sci &amp; Engn, Tianjin 300072, Peoples R China</t>
  </si>
  <si>
    <t>Shen, JQ (corresponding author), Tianjin Univ, Sch Mat Sci &amp; Engn, Tianjin 300072, Peoples R China.</t>
  </si>
  <si>
    <t>Liang, Ying/0009-0006-2583-5532; Wang, Peng/0000-0002-4006-459X</t>
  </si>
  <si>
    <t>National Natural Science Foundation of China, China [51575381]; Tianjin Research Program of Application Foundation and Advanced Technology [15JCZDJC38600]</t>
  </si>
  <si>
    <t>National Natural Science Foundation of China, China(National Natural Science Foundation of China (NSFC)); Tianjin Research Program of Application Foundation and Advanced Technology</t>
  </si>
  <si>
    <t>The authors gratefully acknowledge the research funding by National Natural Science Foundation of China, China (Grant no. 51575381) and Tianjin Research Program of Application Foundation and Advanced Technology (Grant no. 15JCZDJC38600).</t>
  </si>
  <si>
    <t>10.1016/j.msea.2015.11.080</t>
  </si>
  <si>
    <t>DC9QQ</t>
  </si>
  <si>
    <t>WOS:000369556500015</t>
  </si>
  <si>
    <t>Regev, M; El Mehtedi, M; Cabibbo, M; Quercetti, G; Ciccarelli, D; Spigarelli, S</t>
  </si>
  <si>
    <t>Regev, Michael; El Mehtedi, Mohamad; Cabibbo, Marcello; Quercetti, Giovanni; Ciccarelli, Daniele; Spigarelli, Stefano</t>
  </si>
  <si>
    <t>High Temperature Plasticity of Bimetallic Magnesium and Aluminum Friction Stir Welded Joints</t>
  </si>
  <si>
    <t>STRAIN-RATE SUPERPLASTICITY; MICROSTRUCTURE CHARACTERISTICS; DEFORMATION MECHANISMS; THRESHOLD STRESS; ALLOY AZ31B; MG ALLOYS; AL; CREEP; 6061-T6; FLOW</t>
  </si>
  <si>
    <t>The high temperature deformation of a bimetallic AZ31/AA6061 Friction Stir Welded joint was investigated in the present study by constant load creep experiments carried out at 473 K (200 degrees C). The microstructural analysis revealed the strongly inhomogeneous nature of the weld, which was characterized by an extremely fine grain size in the magnesium-rich zones and by the extensive presence of intermetallic phases. In the high stress regime, the creep strain was concentrated in the refined and particle-rich microstructure of the weld zone, while the AA6061 base metal remained undeformed. In the low stress regime, deformation became more homogeneously distributed between the AZ31 base metal and the weld zone. The creep behavior of the weld was found to obey the constitutive equation describing the minimum creep rate dependence on applied stress for the base AZ31, slightly modified to take into account the finer microstructure and the role of secondary phase particles, i.e., the retardation of grain growth and the obstruction of grain boundary sliding. (C) The Minerals, Metals &amp; Materials Society and ASM International 2013</t>
  </si>
  <si>
    <t>[Regev, Michael] ORT Braude Coll, Dept Mech Engn, IL-21982 Karmiel, Israel; [El Mehtedi, Mohamad; Cabibbo, Marcello; Quercetti, Giovanni; Ciccarelli, Daniele; Spigarelli, Stefano] Univ Politecn Marche, DIISM, I-60131 Ancona, Italy</t>
  </si>
  <si>
    <t>Regev, M (corresponding author), ORT Braude Coll, Dept Mech Engn, IL-21982 Karmiel, Israel.</t>
  </si>
  <si>
    <t>Spigarelli, Stefano/F-2987-2010; El Mehtedi, Mohamad/F-2992-2010</t>
  </si>
  <si>
    <t>Spigarelli, Stefano/0000-0003-1429-0224; Regev, Michael/0000-0001-7740-3543; El Mehtedi, Mohamad/0000-0002-1211-6663</t>
  </si>
  <si>
    <t>SAB Aerospace; Marche Regional Government</t>
  </si>
  <si>
    <t>The Italian authors greatly acknowledge SAB Aerospace which partly funded this research in the framework of the POR MARCHE FERS 2007 to 2013 program, financed by the Marche Regional Government.</t>
  </si>
  <si>
    <t>10.1007/s11661-013-2034-y</t>
  </si>
  <si>
    <t>AA4VI</t>
  </si>
  <si>
    <t>WOS:000331094100022</t>
  </si>
  <si>
    <t>Li, YB; Wei, ZY; Wang, ZZ; Li, YT</t>
  </si>
  <si>
    <t>Li, YongBing; Wei, ZeYu; Wang, ZhaoZhao; Li, YaTing</t>
  </si>
  <si>
    <t>Friction Self-Piercing Riveting of Aluminum Alloy AA6061-T6 to Magnesium Alloy AZ31B</t>
  </si>
  <si>
    <t>magnesium alloy; low-ductility material; friction self-piercing riveting (F-SPR); dissimilar materials; mechanical joining</t>
  </si>
  <si>
    <t>MG ALLOY; MICROSTRUCTURE; STRENGTH; WELDS; AL</t>
  </si>
  <si>
    <t>Implementation of lightweight low-ductility materials such as aluminum alloys, magnesium alloys and composite materials has become urgently needed for automotive manufacturers to improve the competitiveness of their products. However, hybrid use of these materials poses big challenges to traditional joining process. Self-piercing riveting (SPR) is currently the most popular technique for joining dissimilar materials and has been widely used in joining all-aluminum and multimaterial vehicle bodies. However, in riveting magnesium alloys, cracks always occur for its low ductility. In this paper, a hybrid joining process named friction self-piercing riveting (F-SPR), which combines mechanical joining mechanism of SPR with solid-state joining mechanism of friction stir spot welding (FSSW) by making rivet rotating at high speed in riveting process, was proposed aiming at joining the low-ductility materials. The effectiveness of the F-SPR process was validated via riveting 1 mm thick AA6061-T6 and 2 mm thick AZ31B. The results showed that the F-SPR process could significantly improve the rivetability of magnesium alloys, and greatly increase the joint strength, comparing with the traditional SPR process.</t>
  </si>
  <si>
    <t>[Li, YongBing] Shanghai Jiao Tong Univ, Sch Mech Engn, State Key Lab Mech Syst &amp; Vibrat, Shanghai Key Lab Digital Manfacture Thin Walled S, Shanghai 200240, Peoples R China; [Wei, ZeYu; Wang, ZhaoZhao; Li, YaTing] Shanghai Jiao Tong Univ, Sch Mech Engn, Shanghai Key Lab Digital Manfacture Thin Walled S, Shanghai 200240, Peoples R China</t>
  </si>
  <si>
    <t>Li, YB (corresponding author), Shanghai Jiao Tong Univ, Sch Mech Engn, State Key Lab Mech Syst &amp; Vibrat, Shanghai Key Lab Digital Manfacture Thin Walled S, Shanghai 200240, Peoples R China.</t>
  </si>
  <si>
    <t>yongbinglee@sjtu.edu.cn</t>
  </si>
  <si>
    <t>National Natural Science Foundation of China [51275300, 51322504]; Program for New Century Excellent Talents in University [NCET-12-0361]; Natural Science Foundation of Shanghai City [12ZR1415500]</t>
  </si>
  <si>
    <t>National Natural Science Foundation of China(National Natural Science Foundation of China (NSFC)); Program for New Century Excellent Talents in University(Program for New Century Excellent Talents in University (NCET)); Natural Science Foundation of Shanghai City(Natural Science Foundation of Shanghai)</t>
  </si>
  <si>
    <t>The authors would like to acknowledge the financial support of the National Natural Science Foundation of China (Grant Nos. 51275300 and 51322504), Program for New Century Excellent Talents in University (NCET-12-0361), and the Natural Science Foundation of Shanghai City (Grant No. 12ZR1415500).</t>
  </si>
  <si>
    <t>10.1115/1.4025421</t>
  </si>
  <si>
    <t>264JB</t>
  </si>
  <si>
    <t>WOS:000327871800008</t>
  </si>
  <si>
    <t>Li, YB; Wei, ZY; Li, YT; Wang, ZZ; Zhu, XB</t>
  </si>
  <si>
    <t>Li, YongBing; Wei, ZeYu; Li, YiTing; Wang, ZhaoZhao; Zhu, Xiaobo</t>
  </si>
  <si>
    <t>FRICTION SELF-PIERCING RIVETING (F-SPR) OF AA6061-T6 TO AZ31B</t>
  </si>
  <si>
    <t>PROCEEDINGS OF THE ASME INTERNATIONAL MECHANICAL ENGINEERING CONGRESS AND EXPOSITION, 2013, VOL 2B</t>
  </si>
  <si>
    <t>ASME International Mechanical Engineering Congress and Exposition (IMECE2013)</t>
  </si>
  <si>
    <t>NOV 15-21, 2013</t>
  </si>
  <si>
    <t>MAGNESIUM ALLOY; ALUMINUM-ALLOY; MICROSTRUCTURE; STRENGTH; WELD</t>
  </si>
  <si>
    <t>Implementation of lightweight low-ductility materials such as aluminum alloys, magnesium alloys and composite materials has become urgently needed for automotive manufacturers to improve the competitiveness of their products. However, the hybrid use of these materials poses big challenges to joining processes. Self-piercing riveting (SPR) is currently the most popular technique for joining dissimilar materials and has been widely used in joining all-aluminum and multi-material vehicle bodies. However, in riveting magnesium alloys, cracks always occur for its low ductility. In this paper, a hybrid joining process named friction self-piercing riveting (F-SPR), which combines mechanical joining mechanism of SPR with solid-state joining mechanism of friction stir spot welding (FSSW) by making rivet rotating at high speed in riveting process, was proposed aiming at joining the low ductility materials. 1-mm-thick AA6061-T6 and 2-mm-thick AZ31B were used to validate the effectiveness of the F-SPR process. The results showed that the F-SPR process could significantly improve the rivetability of magnesium alloys, and greatly increase the joint strength, comparing with traditional SPR process.</t>
  </si>
  <si>
    <t>[Li, YongBing] Shanghai Jiao Tong Univ, State Key Lab Mech Syst &amp; Vibrat, Shanghai 200240, Peoples R China; [Wei, ZeYu; Li, YiTing; Wang, ZhaoZhao; Zhu, Xiaobo] Shanghai Jiao Tong Univ, Shanghai Key Lab Digital Manufacture Thin Walled, Shanghai 200240, Peoples R China</t>
  </si>
  <si>
    <t>Li, YB (corresponding author), Shanghai Jiao Tong Univ, State Key Lab Mech Syst &amp; Vibrat, Shanghai 200240, Peoples R China.</t>
  </si>
  <si>
    <t>Li, Yongbing/0000-0002-4081-3386</t>
  </si>
  <si>
    <t>978-0-7918-5619-2</t>
  </si>
  <si>
    <t>V02BT02A016</t>
  </si>
  <si>
    <t>BD3HD</t>
  </si>
  <si>
    <t>WOS:000359682300016</t>
  </si>
  <si>
    <t>Li, LQ; Tan, CW; Chen, YB; Guo, W; Hu, XB</t>
  </si>
  <si>
    <t>Li, Liqun; Tan, Caiwang; Chen, Yanbin; Guo, Wei; Hu, Xinbin</t>
  </si>
  <si>
    <t>Influence of Zn Coating on Interfacial Reactions and Mechanical Properties During Laser Welding-Brazing of Mg to Steel</t>
  </si>
  <si>
    <t>ZINC-COATED STEEL; MAGNESIUM ALLOY; LAP JOINTS; MICROSTRUCTURE</t>
  </si>
  <si>
    <t>To investigate the influence of Zn coating on the joining of magnesium alloy AZ31 to Zn-coated steel, dissimilar metal joining both with and without Zn coating was performed by the laser welding-brazing (LWB) process. Welding characteristics including joint appearance, identification of interfacial reaction layers, and mechanical properties were comparatively studied. The results indicated that the presence of Zn coating promoted the wetting of liquid filler wire on the steel substrate. Heterogeneous interfacial reaction layers formed along the interface between the Mg alloy and Zn-coated steel, whereas no distinct reaction layer and increased concentration of Al were identified at the interface between the Mg alloy and noncoated steel. The maximum tensile-shear strength of Mg/steel lap joint with Zn coating reached 180 N/mm, which was slightly higher than that achieved without Zn coating (160 N/mm). Failure of joint in both cases occurred at the interface; however, the fracture mode was found to differ. For Zn-coated steel, the crack propagated along the Mg-Zn reaction layer and Fe-Al phase, with little Mg-Zn reaction phases remaining on the steel side. As for noncoated steel, some remnants of the seam adhered to the steel substrate.</t>
  </si>
  <si>
    <t>[Li, Liqun; Tan, Caiwang; Chen, Yanbin; Guo, Wei] Harbin Inst Technol, Sch Mat Sci &amp; Engn, State Key Lab Adv Welding &amp; Joining, Harbin 150001, Peoples R China; [Hu, Xinbin] Hubei Univ Technol, Sch Mech Engn, Wuhan 430068, Peoples R China</t>
  </si>
  <si>
    <t>Harbin Institute of Technology; Hubei University of Technology</t>
  </si>
  <si>
    <t>10.1007/s11661-012-1266-6</t>
  </si>
  <si>
    <t>022FH</t>
  </si>
  <si>
    <t>WOS:000309940500030</t>
  </si>
  <si>
    <t>Wei, YN; Li, JL; Xiong, JT; Huang, F; Zhang, FS</t>
  </si>
  <si>
    <t>Wei, Yanni; Li, Jinglong; Xiong, Jiangtao; Huang, Fu; Zhang, Fusheng</t>
  </si>
  <si>
    <t>Microstructures and mechanical properties of magnesium alloy and stainless steel weld-joint made by friction stir lap welding</t>
  </si>
  <si>
    <t>ALUMINUM-ALLOY; COPPER; SPEED</t>
  </si>
  <si>
    <t>Friction stir lap welding was conducted on soft/hard metals. A welding tool was designed with a cutting pin of rotary burr made of tungsten carbide, which makes the stirring pin possible to penetrate and cut the surface layer of the hard metal. Magnesium alloy AZ31 and stainless steel SUS302 were chosen as soft/hard base metals. The structures of the joining interface were analyzed by scanning electron microscopy (SEM). The joining strength was evaluated by tensile shear test. The results showed that flower-like interfacial morphologies were presented with steel flashes and scraps, which formed bonding mechanisms of nail effect by long steel flashes, zipper effect by saw-tooth structure and metallurgical bonding. The shear strength of the lap joint falls around the shear strength of butt joint of friction stir welded magnesium alloy. (C) 2011 Elsevier Ltd. All rights reserved.</t>
  </si>
  <si>
    <t>[Wei, Yanni] NW Polytech Univ, State Key Lab Solidificat Proc, Xian 710072, Peoples R China; [Wei, Yanni; Li, Jinglong; Xiong, Jiangtao; Huang, Fu; Zhang, Fusheng] NW Polytech Univ, Shaanxi Key Lab Frict Welding Technol, Xian 710072, Peoples R China</t>
  </si>
  <si>
    <t>Northwestern Polytechnical University; Northwestern Polytechnical University</t>
  </si>
  <si>
    <t>Wei, YN (corresponding author), NW Polytech Univ, State Key Lab Solidificat Proc, Xian 710072, Peoples R China.</t>
  </si>
  <si>
    <t>weiyanni@mail.nwpu.edu.cn</t>
  </si>
  <si>
    <t>foundation of the State Key Laboratory of Solidification Processing in NWPU [43-QP-2009, 31-TP-2009]; National Natural Science Foundation of China [51071123]</t>
  </si>
  <si>
    <t>foundation of the State Key Laboratory of Solidification Processing in NWPU; National Natural Science Foundation of China(National Natural Science Foundation of China (NSFC))</t>
  </si>
  <si>
    <t>This work is supported by the foundation of the State Key Laboratory of Solidification Processing in NWPU (Grant Nos. 43-QP-2009 and 31-TP-2009), and the National Natural Science Foundation of China (Grant No. 51071123).</t>
  </si>
  <si>
    <t>10.1016/j.matdes.2011.07.016</t>
  </si>
  <si>
    <t>WOS:000297391500015</t>
  </si>
  <si>
    <t>Hayat, F</t>
  </si>
  <si>
    <t>Hayat, Fatih</t>
  </si>
  <si>
    <t>The effects of the welding current on heat input, nugget geometry, and the mechanical and fractural properties of resistance spot welding on Mg/Al dissimilar materials</t>
  </si>
  <si>
    <t>AUSTENITIC STAINLESS-STEEL; INTERSTITIAL-FREE STEEL; MAGNESIUM ALLOY; MICROSTRUCTURE CHARACTERISTICS; SHEETS; WELDABILITY; ALUMINUM; STRENGTH; AL; PARAMETERS</t>
  </si>
  <si>
    <t>Investigating the joining capability of magnesium AZ31 alloy sheets and aluminium 1350 alloy sheets with the application of resistance spot welding was the objective of this study. The weld current values used in the welding process of Al-Mg sheets were 22, 23, 25, 27, 29, 31, and 33 kA. The studies examined the nugget geometries of joined specimens, recorded the scanning electron microscopy (SEM) images of the welded zone and the fracture surface, and recorded the energy-dispersive spectroscopy (EDS, semi-quantitative) analyses. The results of the experiment confirmed that nugget geometry was different for the Al and Mg sides. Tensile shear tests carried out on the welded joints determined their strength and failure mode. The increase in the weld current and duration resulted in an increase in the nugget size and the weld strength. According to observations, the tensile load bearing capacity (TLBC) increased up to 29 kA of the weld current value. It was also found that tearing during fracture occurred in two different ways. (C) 2010 Elsevier Ltd. All rights reserved.</t>
  </si>
  <si>
    <t>Karabuk Univ, Dept Met &amp; Mat Engn, Fac Engn, TR-78050 Baliklarkayasi, Karabuk, Turkey</t>
  </si>
  <si>
    <t>Hayat, F (corresponding author), Karabuk Univ, Dept Met &amp; Mat Engn, Fac Engn, TR-78050 Baliklarkayasi, Karabuk, Turkey.</t>
  </si>
  <si>
    <t>fhayat@karabuk.edu.tr</t>
  </si>
  <si>
    <t>10.1016/j.matdes.2010.11.015</t>
  </si>
  <si>
    <t>725KE</t>
  </si>
  <si>
    <t>WOS:000287642800095</t>
  </si>
  <si>
    <t>Firouzdor, V; Kou, S</t>
  </si>
  <si>
    <t>Firouzdor, Vahid; Kou, Sindo</t>
  </si>
  <si>
    <t>Al-to-Mg Friction Stir Welding: Effect of Material Position, Travel Speed, and Rotation Speed</t>
  </si>
  <si>
    <t>AZ31 MAGNESIUM ALLOY; ALUMINUM-ALLOY; CONSTITUTIONAL LIQUATION; STAINLESS-STEEL; MICROSTRUCTURE; 6061-T6; FLOW</t>
  </si>
  <si>
    <t>Because joining dissimilar metals is often difficult by fusion joining, interest has been growing rapidly in using friction stir welding (FSW), which is considered a revolutionary solid-state welding process, as a new way to join dissimilar metals such as Al alloys to Mg alloys, Cu, and steels. Butt FSW of Al to Mg alloys has been studied frequently recently, but the basic issue of how the welding conditions affect the resultant joint strength still is not well understood. Using the widely used alloys 6061 Al and AZ31 Mg, the current study investigated the effect of the welding conditions, including the positions of Al and Mg with respect to the welding tool, the tool travel speed, and the tool rotation speed on the weld strength. Unlike previous studies, the current study (1) determined the heat input by both torque and temperature measurements during FSW, (2) used color metallography with Al, Mg, Al(3)Mg(2), and Al(12)Mg(17) all shown in different colors to reveal clearly the formation of intermetallic compounds and material flow in the stir zone, which are known to affect the joint strength significantly, and (3) determined the windows for travel and rotation speeds to optimize the joint strength for various material positions. The current study demonstrated clearly that the welding conditions affect the heat input, which in turn affects (1) the formation of intermetallics and even liquid and (2) material flow. Thus, the effect of welding conditions in Al-to-Mg butt FSW on the joint strength now can be explained.</t>
  </si>
  <si>
    <t>[Firouzdor, Vahid; Kou, Sindo] Univ Wisconsin, Dept Mat Sci &amp; Engn, Madison, WI 53706 USA</t>
  </si>
  <si>
    <t>Firouzdor, V (corresponding author), Univ Wisconsin, Dept Mat Sci &amp; Engn, 1509 Univ Ave, Madison, WI 53706 USA.</t>
  </si>
  <si>
    <t>Wisconsin Alumni Research Foundation (WARF) of the University of Wisconsin-Madison</t>
  </si>
  <si>
    <t>This work was supported by the Wisconsin Alumni Research Foundation (WARF) of the University of Wisconsin-Madison. The helpful comments and suggestions made by the reviewers of the manuscript are highly appreciated. The authors would like to thank Professor F. E. Pfefferkorn and his graduate student A. Fehrenbacher of the Mechanical Engineering Department for their assistance in the measurements of torque and forces during FSW. They also would like to thank Dr. John H. Fournelle of the Department of Geoscience for his assistance in EPMA and SEM.</t>
  </si>
  <si>
    <t>10.1007/s11661-010-0340-1</t>
  </si>
  <si>
    <t>669TA</t>
  </si>
  <si>
    <t>WOS:000283371900016</t>
  </si>
  <si>
    <t>Firouzdor, V.; Kou, S.</t>
  </si>
  <si>
    <t>Al-to-Mg Friction Stir Welding: Effect of Positions of Al and Mg with Respect to the Welding Tool</t>
  </si>
  <si>
    <t>MAGNESIUM ALLOY; ALUMINUM-ALLOY; STAINLESS-STEEL; MICROSTRUCTURE; 6061-T6; FLOW</t>
  </si>
  <si>
    <t>Dissimilar-metal welding has been identified as a top priority in materials joining technologies recently, such as welding Mg to At or steel to reduce weight. Friction stir welding (FSW) is superior to fusion welding for joining dissimilar metals. Al-to-Mg FSW has been investigated frequently, but the basic issue of how the positions of Al and Mg with respect to the welding tool affect the joint strength is still not understood. In the present study, this issue was investigated in butt and lap FSW, and conventional lap FSW was modified to improve the joint strength. 6061 Al and AZ31 Mg, the two most widely used Al and Mg alloys, were selected. In butt FSW, Al was either on the advancing or retreating side of the tool with the tool shifted to Al, Mg, or neither. In lap FSW, on the other hand, Al was either at the top or bottom with deep or shallow pin penetration into the bottom. A significant effect of material position on the joint strength was demonstrated in butt, conventional lap, and modified lap FSW, affecting the joint strength by a factor of two or more. The highest joint strength in modified lap FSW doubled that in conventional dissimilar metal lap FSW and matched that in similar-metal lap FSW of AZ31 Mg to itself. How material position affects the 1 heat input was predicted and confirmed by temperature measurements during FSW A new color etching procedure was developed to show Al, Mg, Al(3)Mg(2), and Al(12)Mg(17) in different colors, clearly revealing the microstructure and material, flow. The effect of material position on the heat input, material flow, and metallic bonding was used to explain how material position affects the joint strength. Increasing the heat input can increase liquation (i.e., liquid formation, even though FSW is solid-state welding) and hence cracking and brittle Al(3)Mg(2) and Al(12)Mg(17) to severely weaken the joint. The material position that reduces the heat input was suggested, which can be used to increase the joint strength as long as the heat input is still high enough for sufficient plastic material flow to prevent channels.</t>
  </si>
  <si>
    <t>[Firouzdor, V.; Kou, S.] Univ Wisconsin, Dept Mat Sci &amp; Engn, Madison, WI 53706 USA</t>
  </si>
  <si>
    <t>This work was Supported by the Wisconsin Alumni Research Foundation (WARF) of the University of Wisconsin-Madison.</t>
  </si>
  <si>
    <t>213S</t>
  </si>
  <si>
    <t>224S</t>
  </si>
  <si>
    <t>513UT</t>
  </si>
  <si>
    <t>WOS:000271350200014</t>
  </si>
  <si>
    <t>Effects of copper addition on microstructure and strength of the hybrid laser-TIG welded joints between magnesium alloy and mild steel</t>
  </si>
  <si>
    <t>STAINLESS-STEEL; LAP JOINT; AZ31B; AZ91</t>
  </si>
  <si>
    <t>Lap joint of magnesium alloy AZ31B to mild steel Q235 with the addition of copper interlayer by hybrid laser-TIG welding technique was investigated. The microstructure, element distribution at interfaces, and intermediate phases of joints were examined by scanning electron microscopy (SEM), electron probe micro-analyzer (EPMA), and X-ray diffraction (XRD), respectively. The results showed that intermetallic compounds Mg(2)Cu with rod-like structure in the joint and equiaxed structure at interface were found, and the bonding between copper and steel was realized by mixing of copper and steel at upper margins of molten pool and a little solid solution of copper in iron at the bottom and side of molten pool. Besides, comparing with that without any interlayer, the wettability of molten magnesium alloy on steel was enhanced, which led to an intimate connection. In the end, the joining mechanism of magnesium-steel joints with copper interlayer was discussed.</t>
  </si>
  <si>
    <t>[Liu, Liming; Qi, Xiaodong] Dalian Univ Technol, Sch Mat Sci, Dalian 116024, Peoples R China; [Liu, Liming; Qi, Xiaodong] Dalian Univ Technol, Sch Engn, Dalian 116024, Peoples R China</t>
  </si>
  <si>
    <t>Liu, LM (corresponding author), Dalian Univ Technol, Sch Mat Sci, Dalian 116024, Peoples R China.</t>
  </si>
  <si>
    <t>National Natural Science Foundation of China [50675028]; Higher Education of China [20070141031]</t>
  </si>
  <si>
    <t>National Natural Science Foundation of China(National Natural Science Foundation of China (NSFC)); Higher Education of China(Research Fund for the Doctoral Program of Higher Education of China (RFDP))</t>
  </si>
  <si>
    <t>The authors gratefully appreciate the sponsorship supported by National Natural Science Foundation of China (No. 50675028) and Research Fund for the Doctoral Program of Higher Education of China (No. 20070141031).</t>
  </si>
  <si>
    <t>10.1007/s10853-009-3797-9</t>
  </si>
  <si>
    <t>496GB</t>
  </si>
  <si>
    <t>WOS:000269956600003</t>
  </si>
  <si>
    <t>Effect of tool geometry on microstructure and mechanical properties of friction stir lap welded magnesium alloy and steel</t>
  </si>
  <si>
    <t>ALUMINUM-ALLOYS; STAINLESS-STEEL; CARBON-STEEL; EVOLUTION; TEXTURE</t>
  </si>
  <si>
    <t>The effect of tool geometry on microstructure and mechanical properties of friction stir lap welded AZ31 Mg alloy (top sheet) and steel (zinc coated steel and brushed finish steel) sheets was studied. Tools with two different probe lengths were used in this study. The microstructure at the joining interface, the failure loads and the fracture locations of the joints varied significantly with the probe length. For zinc coated steel joints, the short probe contributed to defect-free joints and high-strength joints; for brushed finish steel joints, long probe improved significantly the failure loads of the joints. The joints welded using a long probe fractured at the stir zone of magnesium alloy side while those welded using short probe fractured at the joining interface. (C) 2009 Elsevier Ltd. All rights reserved.</t>
  </si>
  <si>
    <t>KAKENHI [17206074]; Grants-in-Aid for Scientific Research [17206074] Funding Source: KAKEN</t>
  </si>
  <si>
    <t>KAKENHI(Ministry of Education, Culture, Sports, Science and Technology, Japan (MEXT)Japan Society for the Promotion of ScienceGrants-in-Aid for Scientific Research (KAKENHI)); Grants-in-Aid for Scientific Research(Ministry of Education, Culture, Sports, Science and Technology, Japan (MEXT)Japan Society for the Promotion of ScienceGrants-in-Aid for Scientific Research (KAKENHI))</t>
  </si>
  <si>
    <t>10.1016/j.matdes.2009.03.007</t>
  </si>
  <si>
    <t>469JA</t>
  </si>
  <si>
    <t>WOS:000267892200078</t>
  </si>
  <si>
    <t>Hiscocks, J; Jiang, L; Jonas, JJ</t>
  </si>
  <si>
    <t>Hiscocks, J.; Jiang, L.; Jonas, J. J.</t>
  </si>
  <si>
    <t>Longitudinal Seam Failure in Extruded AZ31 Alloy</t>
  </si>
  <si>
    <t>THERMEC 2006 SUPPLEMENT: 5TH INTERNATIONAL CONFERENCE ON PROCESSING AND MANUFACTURING OF ADVANCED MATERIALS</t>
  </si>
  <si>
    <t>Magnesium; AZ31; Extrusion; Longitudinal Seams; Hollow Profile Dies; Weld Seams; Failure Analysis</t>
  </si>
  <si>
    <t>DEFORMATION; MAGNESIUM; CREEP; AZ91; AS21</t>
  </si>
  <si>
    <t>Research is currently being conducted on the feasibility of hydroforming extruded magnesium tubes to integrate multiple parts into a single hydroformed section. Among other applications, such sections would reduce the weight of both cars and planes, particularly when used in the vehicle frame. This would lead to either reduced fuel costs, or the ability to carry an increased payload. Magnesium generally has limited ductility, which in the case of the current extruded tubes is even further reduced at the extrusion seams. These are locations where the material flow separates and rejoins during extrusion and are unavoidable when a hollow profile die is used. When the tubes were stressed in a circumferential direction, tube ruptures consistently occurred along the extrusion seams of the tubes. This led to the current project, an inquiry into the exact cause of failure at these locations. The creation of irregularities at the seams, such as precipitate dispersions, local texture changes, grain size changes and entrained material, is discussed. These irregularities are considered together with their roles in producing the failures. The results are summarized and the most fruitful directions for future work are outlined.</t>
  </si>
  <si>
    <t>[Hiscocks, J.; Jiang, L.; Jonas, J. J.] McGill Univ, Dept Min Met &amp; Mat Engn, Montreal, PQ, Canada</t>
  </si>
  <si>
    <t>McGill University</t>
  </si>
  <si>
    <t>Hiscocks, J (corresponding author), McGill Univ, Dept Min Met &amp; Mat Engn, Montreal, PQ, Canada.</t>
  </si>
  <si>
    <t>jessica.hiscocks@mail.mcgill.ca; lan.jiang@mail.mcgill.ca; john.jonas@mcgill.ca</t>
  </si>
  <si>
    <t>Jiang, Lan/B-9904-2011; Jonas, John/A-2773-2008</t>
  </si>
  <si>
    <t>978-0-87849-429-3</t>
  </si>
  <si>
    <t>15-17</t>
  </si>
  <si>
    <t>10.4028/www.scientific.net/AMR.15-17.439</t>
  </si>
  <si>
    <t>Thermodynamics; Materials Science, Multidisciplinary</t>
  </si>
  <si>
    <t>Thermodynamics; Materials Science</t>
  </si>
  <si>
    <t>BOL59</t>
  </si>
  <si>
    <t>WOS:000276951800077</t>
  </si>
  <si>
    <t>Cai, GF; Huang, ZQ; Gao, XY; Zou, JC; Liang, HX</t>
  </si>
  <si>
    <t>Cai, Guofeng; Huang, Zhiquan; Gao, Xiangyu; Zou, Jinchao; Liang, Hanxiao</t>
  </si>
  <si>
    <t>Numerical simulation of stress and strain in cast-rolling of AZ31 magnesium alloy</t>
  </si>
  <si>
    <t>Horizontal twin-roll casting; magnesium alloy; solidification welding point; stress-strain</t>
  </si>
  <si>
    <t>EDGE CRACKS; MG</t>
  </si>
  <si>
    <t>A numerical simulation of a two-roll continuous casting machine has been performed. The influence of the key process parameters on the position of the end of solidification (called here solidification welding point: SWP), and on the stress state in the solidified strip have been analyzed. The stress and strain distribution in the rolling stage and the mechanism of the change of thermal stresses caused by air cooling on the edge crack were analyzed by the structural simulation in the plastic forming stage. The results show that the cracking tendency is the smallest when the cast-rolling temperature is 930 K, the heat transfer capacity of the roll is 3000 W/(m2 K) and the cast-rolling speed is 3.2 m/min. The equivalent strain at the edge of the cast-rolled sheet is higher than that in the middle, and cracks are more likely to occur. After passing through the roll gap, the thermal stress changes through three stages: transient, transition and stability, and the shrinkage along the width direction is much larger than that in the thickness direction.</t>
  </si>
  <si>
    <t>[Cai, Guofeng; Huang, Zhiquan; Gao, Xiangyu; Zou, Jinchao; Liang, Hanxiao] Taiyuan Univ Sci &amp; Technol, Coll Mech Engn, Taiyuan 030024, Peoples R China</t>
  </si>
  <si>
    <t>Huang, ZQ (corresponding author), Taiyuan Univ Sci &amp; Technol, Coll Mech Engn, Taiyuan 030024, Peoples R China.</t>
  </si>
  <si>
    <t>2024004@tyust.edu.cn</t>
  </si>
  <si>
    <t>National Natural Science Foundation of China [52075357]; National Key Research and Development Program of China [2018YFA0707301]; Industrial Foundation Reconstruction and High-Quality Development of Manufacturing Industry Project [TC220H05Q]; Graduate Innovation Project of Taiyuan University of Science and Technology [2023SJ253]; National Program on Key Basic Research Projects of China (173 Program) [2022-xxxx]</t>
  </si>
  <si>
    <t>National Natural Science Foundation of China(National Natural Science Foundation of China (NSFC)); National Key Research and Development Program of China(National Key Research &amp; Development Program of China); Industrial Foundation Reconstruction and High-Quality Development of Manufacturing Industry Project; Graduate Innovation Project of Taiyuan University of Science and Technology; National Program on Key Basic Research Projects of China (173 Program)</t>
  </si>
  <si>
    <t>This work was supported by the National Natural Science Foundation of China (52075357); National Key Research and Development Program of China (2018YFA0707301); Industrial Foundation Reconstruction and High-Quality Development of Manufacturing Industry Project (TC220H05Q); Graduate Innovation Project of Taiyuan University of Science and Technology (2023SJ253) and National Program on Key Basic Research Projects of China (173 Program) (2022-xxxx).</t>
  </si>
  <si>
    <t>10.1051/metal/2024090</t>
  </si>
  <si>
    <t>M8V5F</t>
  </si>
  <si>
    <t>WOS:001360254800003</t>
  </si>
  <si>
    <t>Li, R; Yuan, XJ; Li, T; Hong, M; Tao, SW; Chen, Z; Wang, G</t>
  </si>
  <si>
    <t>Li, Rui; Yuan, Xinjian; Li, Ting; Hong, Miao; Tao, Shiwei; Chen, Zhuo; Wang, Ge</t>
  </si>
  <si>
    <t>Effect of High Energy Shot Peening on the Microstructure and Mechanical Property of AZ31B Mg Alloy/HSLA350 Steel Lap Joints</t>
  </si>
  <si>
    <t>High energy shot peening; TIG welding-brazing; Microstructure; Steel; Mg alloys</t>
  </si>
  <si>
    <t>When using high energy shot peening (HESP) technology, the surface layer of the welded joints produced grain breakage and residual compressive stress. When the shot peening strength is the optimal parameter 0.10 MPa, the residual compressive stress reaches a maximum value of 74.02 MPa, dislocation density in welded joints increased significantly and the tensile shear strength of the joint was increased by 18.6% compared to the joint without HESP treatment (205 MPa), and the fracture position of the welded joint was located in the Al alloy base material, these were brought by fine grain strengthening and strain strengthening. When the shot peening strength was 0.05 MPa, the strength of the joint was also improved, but the fracture position of the joint was the same as that without HESP treatment, and they were all in the fusion zone. However, when the shot peening strength was further increased to 0.15 MPa, severe cracks appeared inside the joint, which deteriorates the strength of the Mg/steel joint.</t>
  </si>
  <si>
    <t>[Li, Rui; Yuan, Xinjian; Li, Ting; Hong, Miao; Tao, Shiwei; Chen, Zhuo; Wang, Ge] Chongqing Univ, Coll Mat Sci &amp; Engn, 174 Shazheng St, Chongqing 400044, Peoples R China</t>
  </si>
  <si>
    <t>Yuan, XJ (corresponding author), Chongqing Univ, Coll Mat Sci &amp; Engn, 174 Shazheng St, Chongqing 400044, Peoples R China.</t>
  </si>
  <si>
    <t>1058298572@qq.com; xinjianyuan@yahoo.com; 1985438821@qq.com; 729756434@qq.com; 1169953586@qq.com; 649637038@qq.com; 277479066@qq.com</t>
  </si>
  <si>
    <t>Li, Rui/O-6250-2015</t>
  </si>
  <si>
    <t>National Key Research and Development Program of China [2020YFA0405903]; Chongqing Science &amp; Technology Commission in China [cstc2018jcyjAX0574]; Sichuan Deyang Industry-University-Research Cooperation Technology Research and Development Project [2019CK094]; Sichuan Deyang Open University-City Cooperative Technology Research and Development Project [2018CKJ004]</t>
  </si>
  <si>
    <t>National Key Research and Development Program of China(National Key Research &amp; Development Program of China); Chongqing Science &amp; Technology Commission in China; Sichuan Deyang Industry-University-Research Cooperation Technology Research and Development Project; Sichuan Deyang Open University-City Cooperative Technology Research and Development Project</t>
  </si>
  <si>
    <t>This work was financially supported by the National Key Research and Development Program of China (2020YFA0405903) and the Chongqing Science &amp; Technology Commission in China (cstc2018jcyjAX0574). This research was also supported by the Sichuan Deyang Industry-University-Research Cooperation Technology Research and Development Project (2019CK094) and the Sichuan Deyang Open University-City Cooperative Technology Research and Development Project (2018CKJ004).</t>
  </si>
  <si>
    <t>10.1007/s12541-021-00501-5</t>
  </si>
  <si>
    <t>RO9GO</t>
  </si>
  <si>
    <t>WOS:000631478400003</t>
  </si>
  <si>
    <t>Kumar, K. P. Vasantha; Balasubramanian, M.</t>
  </si>
  <si>
    <t>Analyzing the Effect of FSW Process Parameter on Mechanical Properties for a Dissimilar Aluminium AA6061 and Magnesium AZ31B Alloy</t>
  </si>
  <si>
    <t>2nd International Conference on Materials Manufacturing and Modelling (ICMMM)</t>
  </si>
  <si>
    <t>MAR 29-31, 2019</t>
  </si>
  <si>
    <t>Aluminium alloy AA6061; Magnesium alloy AZ31B; Taguchi L9 orthogonal Array; ANOVA</t>
  </si>
  <si>
    <t>TOOL PIN PROFILE; ROTATIONAL SPEED; FRICTION</t>
  </si>
  <si>
    <t>In this work, dissimilar aluminium and magnesium alloy were Friction Stir Welded to analyze the effects of different process parameters on the tensile strength of welded joints. The FSW is performed by using cylindrical pin profile tungsten carbide tool. The experiment is designed according to the Taguchi L9 orthogonal arrays by varying of process parameter to determine the effects of process parameters on tensile strength of dissimilarly welded Al and Mg alloy. The regression model is developed based on the experimental results. ANOVA is a parametric statistical technique used to calculate the percentage of contribution of individual process parameter. The result of ANOVA analysis shows that welding speed (49.914 %) has higher percentage of contribution than the rotational speed (17.881 %) and tool tilt angle (30.611 %). The optimum process parameters for achieving maximum tensile strength were identified. The most significant process parameter was identified as welding speed. (C) 2019 Elsevier Ltd. All rights reserved.</t>
  </si>
  <si>
    <t>[Kumar, K. P. Vasantha] Anna Univ, Ctr Res, Chennai, Tamil Nadu, India; [Balasubramanian, M.] Univ Coll Engn, Dept Mech Engn, Ramanathapuram, Tamil Nadu, India</t>
  </si>
  <si>
    <t>Kumar, KPV (corresponding author), Anna Univ, Ctr Res, Chennai, Tamil Nadu, India.</t>
  </si>
  <si>
    <t>K P, VASANTHA KUMAR/0000-0002-1402-8587; , Dr.M.BALASUBRAMANIAN/0000-0001-6103-558X</t>
  </si>
  <si>
    <t>NZ9YA</t>
  </si>
  <si>
    <t>WOS:000577453400193</t>
  </si>
  <si>
    <t>Sharma, Pankaj; Chattopadhyaya, Somnath; Singh, N. K.</t>
  </si>
  <si>
    <t>A review on magnetically supported gas metal arc welding process for magnesium alloys</t>
  </si>
  <si>
    <t>AZ31B; external magnetic field; mechanical properties; microstructure; optimization</t>
  </si>
  <si>
    <t>STAINLESS-STEEL; LOCALIZED CORROSION; GRAIN-REFINEMENT; FIELD; RESISTANCE; IMPROVEMENT; QUALITY; ZONE; ND</t>
  </si>
  <si>
    <t>Arc welding process has proved to be an essential welding technique in automotive industries for the welding associated with low carbon (CRC) as well as high carbon (HRC) steels. Although magnesium alloys possessing low density and excellent specific strength could be the most favored green material in the manufacturing industry. A few works have been reported for the welding of this material featuring certain constraints. The external magnetic field (EMF) has wide applications in arc welding to overcome these constraints to improve bead quality as well as appearance. The applied electromagnetic force affects the constriction of welding arc with reference to welding direction by means of affecting the path of electrons and ions within the arc zone resulted in the direct influence on heat input and cooling rate. The research and progress in joining associated with magnesium alloys and the effect of the additional magnetic field from diverse perspectives have been reviewed. The essential process variables, weld quality, weld strength, microstructure, weld anomalies, microhardness, tensile strength have been outlined. The intent of this paper is to compile and review the previous work done on the welding associated with magnesium alloys and to determine further possibilities.</t>
  </si>
  <si>
    <t>[Sharma, Pankaj; Chattopadhyaya, Somnath; Singh, N. K.] Indian Inst Technol, Indian Sch Mines, Dhanbad, Bihar, India</t>
  </si>
  <si>
    <t>Sharma, P (corresponding author), Indian Inst Technol, Indian Sch Mines, Dhanbad, Bihar, India.</t>
  </si>
  <si>
    <t>shampan3@rediffmail.com</t>
  </si>
  <si>
    <t>Chattopadhyaya, Somnath/K-7101-2012; sharma, pankaj/Y-8325-2019; Singh, N.K./JCO-2638-2023; SINGH, NISHANT/ABG-2585-2022</t>
  </si>
  <si>
    <t>10.1088/2053-1591/ab1e67</t>
  </si>
  <si>
    <t>HX9EV</t>
  </si>
  <si>
    <t>WOS:000467710700001</t>
  </si>
  <si>
    <t>Sliwa, RE; Mysliwiec, P; Ostrowski, R; Bujny, M</t>
  </si>
  <si>
    <t>Drossel, WG; Putz, M; Mauermann, R; Wertheim, R</t>
  </si>
  <si>
    <t>Sliwa, R. E.; Mysliwiec, P.; Ostrowski, R.; Bujny, M.</t>
  </si>
  <si>
    <t>Possibilities of joining different metallic parts of structure using friction stir welding methods</t>
  </si>
  <si>
    <t>6TH ICAFT-INTERNATIONAL CONFERENCE ON ACCURACY IN FORMING TECHNOLOGY 25TH SFU-SAXON CONFERENCE ON FORMING TECHNOLOGY6TH AUTOMETFORM-INTERNATIONAL LOWER SILESIA-SAXONY CONFERENCE ON ADVANCED METAL FORMING PROCESSES IN THE AUTOMOTIVE INDUSTRY</t>
  </si>
  <si>
    <t>Procedia Manufacturing</t>
  </si>
  <si>
    <t>6th International Conference on Accuracy in Forming Technology (ICAFT) / 25th SFU Saxon Conference on Forming Technology / 6th AutoMetForm International Lower Silesia-Saxony Conference on Advanced Metal Forming Processes in the Automotive Industry</t>
  </si>
  <si>
    <t>NOV 06-07, 2018</t>
  </si>
  <si>
    <t>Chemnitz, GERMANY</t>
  </si>
  <si>
    <t>SFU,AutoMetForm</t>
  </si>
  <si>
    <t>Friction stir welding; joining; sheet metal</t>
  </si>
  <si>
    <t>The transportation industry, particularly the automotive and aviation sectors, has strongly committed to reducing the mass of the construction. The process of reducing weight of a vehicle/aircraft is mainly conducted by replacing steel components by lightweight materials such as aluminum and magnesium alloys. This work presents the results of research work on linear FSW butt and lap joining of aluminum 2024-T3 and magnesium AZ31B alloys, and RFFSW joints of 5182 aluminum sheets. An analysis of microstructure and mechanical properties of FSW joints based on plastic flow and stir of metal in joint zone, thin sheets in particular, has been presented. The experimental work was conducted in laboratory and industry environments. The durability of obtained joints has oscillated around 80-90% compared to parent materials. (C) 2019 The Authors. Published by Elsevier B.V.</t>
  </si>
  <si>
    <t>[Sliwa, R. E.; Mysliwiec, P.; Ostrowski, R.] Rzeszow Univ Technol, Al Powstancow Warszawy 12, PL-35959 Rzszow, Poland; [Bujny, M.] Ultratech Co, Fabryczna 4A Str, PL-39120 Sedziszow Mlp, Poland</t>
  </si>
  <si>
    <t>Sliwa, RE (corresponding author), Rzeszow Univ Technol, Al Powstancow Warszawy 12, PL-35959 Rzszow, Poland.</t>
  </si>
  <si>
    <t>rsliwa@prz.edu.pl</t>
  </si>
  <si>
    <t>Ostrowski, Robert/AAN-4769-2020; Myśliwiec, Piotr/T-4220-2018</t>
  </si>
  <si>
    <t>Radarweg 29, PO Box 211, AMSTERDAM, NETHERLANDS</t>
  </si>
  <si>
    <t>2351-9789</t>
  </si>
  <si>
    <t>PROCEDIA MANUF</t>
  </si>
  <si>
    <t>10.1016/j.promfg.2018.12.059</t>
  </si>
  <si>
    <t>BP7AC</t>
  </si>
  <si>
    <t>WOS:000561064200025</t>
  </si>
  <si>
    <t>Wu, Q; Yang, SY; Jiang, W; Yang, SN</t>
  </si>
  <si>
    <t>Wu Qiong; Yang Suyuan; Jiang Wen; Yang Shengnan</t>
  </si>
  <si>
    <t>Effect of Annealing on Bonding Interface of AZ91/1060 Explosive Welding Composite Plates</t>
  </si>
  <si>
    <t>explosive welding; heat treatment; bonding interface; magnesium alloy; pure aluminum</t>
  </si>
  <si>
    <t>AZ91 Mg alloy/1060 pure Al explosive composite plates were annealed. The microstructures, element distributions and mechanical properties of the bonding interfaces before and after annealing were studied. The results show that Mg atoms diffuse from AZ91 to 1060 during the annealing process and the diffusion layer is in 1060 near the interface. The thickness of diffusion layer and the highest hardness of composite plates increase obviously after annealing. The high hardness layer is in AZ31 near the interface in composite plates before annealing; however after annealing the high hardness layer is in 1060 near the interface. The hardness increase before annealing results from work hardening while the hardness increase after annealing is attributed to solid solution and intermetallic compounds formed in diffusion layers. With the increase of annealing temperature, the thickness of diffusion layers increases, recrystallization tendency is more obvious and deformation bands disappear gradually.</t>
  </si>
  <si>
    <t>[Wu Qiong; Yang Suyuan; Jiang Wen; Yang Shengnan] Beijing Inst Technol, Beijing 100081, Peoples R China</t>
  </si>
  <si>
    <t>yang, yue/KCK-7870-2024; wu, qiong/GRY-4672-2022</t>
  </si>
  <si>
    <t>FA0SS</t>
  </si>
  <si>
    <t>WOS:000405146400035</t>
  </si>
  <si>
    <t>Carboni, M; Moroni, F</t>
  </si>
  <si>
    <t>Guagliano, M; Vergani, L</t>
  </si>
  <si>
    <t>Carboni, Michele; Moroni, Fabrizio</t>
  </si>
  <si>
    <t>Tensile-Shear Fatigue Behavior of Aluminum and Magnesium Lap-Joints obtained by Ultrasonic Welding and Adhesive Bonding</t>
  </si>
  <si>
    <t>11TH INTERNATIONAL CONFERENCE ON THE MECHANICAL BEHAVIOR OF MATERIALS (ICM11)</t>
  </si>
  <si>
    <t>11th International Conference on the Mechanical Behavior of Materials (ICM)</t>
  </si>
  <si>
    <t>Como, ITALY</t>
  </si>
  <si>
    <t>tensile-shear; lap-joint; aluminum alloy; magnesium alloy; ultrasonic metal welding; adhesive bonding; fatigue</t>
  </si>
  <si>
    <t>The present research is part of the HY-LAP (HYbrid LAP-joints) project carried out at the Dept. of Mechanical Engineering of Politecnico di Milano in collaboration with the MUSP laboratory of Piacenza and the University of Parma. In particular, the present study deals with the fatigue behavior of hybrid lap-joints (obtained by USMW plus adhesive bonding) made of light alloys thin sheets. Fatigue tests were carried out at different stress ratios (0.1, 0.3 and 0.7) finding that a different failure mechanism takes place with higher applied mean stresses. The S-N results then allowed to appreciate the better performance of the hybrid joints with respect to the application of USMW alone, while the direct comparison of the fatigue behaviors of AA6022T4 and AZ31B alloys allowed to draw some interesting conclusions. (C) 2011 Published by Elsevier Ltd. Selection and/or peer-review under responsibility of ICM11</t>
  </si>
  <si>
    <t>[Carboni, Michele] Politecn Milan, Dept Mech Engn, Via La Masa 1, I-20156 Milan, Italy; [Moroni, Fabrizio] Univ Parma, Dept Ind Engn Parco Area Sci, I-43124 Parma, Italy</t>
  </si>
  <si>
    <t>Polytechnic University of Milan; University of Parma</t>
  </si>
  <si>
    <t>Carboni, M (corresponding author), Politecn Milan, Dept Mech Engn, Via La Masa 1, I-20156 Milan, Italy.</t>
  </si>
  <si>
    <t>michele.carboni@polimi.it</t>
  </si>
  <si>
    <t>Carboni, Michele/H-9037-2017</t>
  </si>
  <si>
    <t>Carboni, Michele/0000-0003-0828-9067</t>
  </si>
  <si>
    <t>10.1016/j.proeng.2011.04.586</t>
  </si>
  <si>
    <t>BYU61</t>
  </si>
  <si>
    <t>WOS:000300451303094</t>
  </si>
  <si>
    <t>Ghiotti, A; Bruschi, S</t>
  </si>
  <si>
    <t>Ghiotti, Andrea; Bruschi, Stefania</t>
  </si>
  <si>
    <t>A Novel Experimental Set-Up for Warm Incremental Forming of AZ31B Magnesium Alloy Sheets</t>
  </si>
  <si>
    <t>Sheet metal forming; Incremental forming; Formability; AZ31B alloy</t>
  </si>
  <si>
    <t>Incremental sheet forming operations are more and more widespread thanks to their intrinsic flexibility and applicability to a wide range of metallic materials. However, even if this kind of processes can assure a significant increase in material formability compared to traditional sheet forming operations, their application to magnesium alloys is still troublesome. Magnesium alloys, indeed, shows very limited ductility when processed at room temperature, and their formability can be extended only if the sheet is heated up in a temperature range where more slip systems can be activated. The paper presents a novel experimental set-up specifically developed to carry out incremental forming operations at elevated temperatures. The set-up includes a CNC machine and an electric heating system. When the current flows to the metal sheet, heat is generated and the local material formability is enhanced. Different tests were carried out in order to design the proper parameters of the heating system, assuring a sufficiently homogenous temperature in the sheet, measured through spot-welded thermocouples. It is demonstrated that carrying out the process in the temperature range between 150 and 250 C can assure a higher formability than at room temperature. It is demonstrated that material formability in terms of maximum wall angle is mainly affected by the initial sheet temperature, while the step down size mainly influences the quality of the part inner surface.</t>
  </si>
  <si>
    <t>[Ghiotti, Andrea] Univ Padua, Dept Innovat Management &amp; Mech, Padua, Italy; [Bruschi, Stefania] Univ Trento, Dept Mech &amp; Struct Engn, Trento, Italy</t>
  </si>
  <si>
    <t>University of Padua; University of Trento</t>
  </si>
  <si>
    <t>Ghiotti, A (corresponding author), Univ Padua, Dept Innovat Management &amp; Mech, Padua, Italy.</t>
  </si>
  <si>
    <t>andrea.ghiotti@unipd.it</t>
  </si>
  <si>
    <t>Ghiotti, Andrea/E-8306-2018; Bruschi, Stefania/LFR-8708-2024</t>
  </si>
  <si>
    <t>V27DT</t>
  </si>
  <si>
    <t>WOS:000208594600235</t>
  </si>
  <si>
    <t>Wu, ZH; Song, G</t>
  </si>
  <si>
    <t>Wu, Z. H.; Song, G.</t>
  </si>
  <si>
    <t>Microstructure and properties of brazing joints of magnesium alloy AZ31B</t>
  </si>
  <si>
    <t>Braze welding; Magnesium alloy; Microstructure; Property</t>
  </si>
  <si>
    <t>A new kind of magnesium based brazing alloy with a low brazing temperature of similar to 450 degrees C was developed for AZ31B. Correlative technological parameters were investigated to refine the structure of the bond region. The microstructure of the joints was observed by SEM equipped with an energy dispersive X-ray spectroscopy analysis system. The result showed that the microstructure of the joints contained the first separate-out phase (alpha-Mg), which dispersed in the bond region, and the tiny layered eutectic structure (alpha-Mg + MgZn). Water quenching supported high cooling rate and thus refined the eutectic structure. The typical fracture morphology and the X-ray diffraction fracture analysis showed that many dimples existed in the place of the first separate-out phase, and the fracture zone consisted of MgZn, Mg7Zn3 and Mg. The joints showed high strength in the tensile shear tests.</t>
  </si>
  <si>
    <t>[Wu, Z. H.; Song, G.] Dalian Univ Technol, Dept Mat Engn, Dalian 116024, Peoples R China</t>
  </si>
  <si>
    <t>Song, G (corresponding author), Dalian Univ Technol, Dept Mat Engn, Dalian 116024, Peoples R China.</t>
  </si>
  <si>
    <t>foundation of National Supporting Plan for Science and Technology in the Eleventh Five-Year Development of China [2006BAE04B05]</t>
  </si>
  <si>
    <t>foundation of National Supporting Plan for Science and Technology in the Eleventh Five-Year Development of China</t>
  </si>
  <si>
    <t>The project is supported by the foundation of National Supporting Plan for Science and Technology in the Eleventh Five-Year Development of China (grant no. 2006BAE04B05).</t>
  </si>
  <si>
    <t>10.1179/143307510X12639910071674</t>
  </si>
  <si>
    <t>593II</t>
  </si>
  <si>
    <t>WOS:000277446300011</t>
  </si>
  <si>
    <t>Huang, ZQ; Cai, GF; Liang, HX; Zou, JC; Gao, XY</t>
  </si>
  <si>
    <t>Huang, Zhiquan; Cai, Guofeng; Liang, Hanxiao; Zou, Jinchao; Gao, Xiangyu</t>
  </si>
  <si>
    <t>Influence of material parameter model on cast-rolling simulation of AZ31 magnesium alloy</t>
  </si>
  <si>
    <t>HEAT-TRANSFER; STRIP; MG</t>
  </si>
  <si>
    <t>COMSOL Multiphysics finite element simulation was used to simulate the process of horizontal twin-roll casting and rolling magnesium alloy. The precise and simplified models of thermal conductivity, specific heat capacity, viscosity and other material parameters changing with temperature of AZ31 magnesium alloy were simulated and compared, and their effects on the simulation results were discussed, and reasonable choices were made. The results show that the setting difference of thermal conductivity has little influence on the simulation results, and the position of solidification welding point changes only 2.5 mm. Whether the latent heat of phase change is considered in the setting of specific heat capacity will make the position difference of solidification welding point 16 mm in the simulation results, so the equivalent specific heat capacity model should be used in the simulation. If it is necessary to qualitatively analyze the rolling section of solidified structure, the viscosity coefficient of the material in solid phase should be reasonably increased. The solid-phase line temperature should be set at the end of the fast growing phase fraction, that is, the solid-phase fraction is 0.75-0.85, and the temperature is 830 K similar to 875 K, which can make the simulation results close to the actual better. The change of density with temperature has little effect on the simulation results of cast-rolling. A reasonable intermediate value can make the simulation more efficient and accurate.</t>
  </si>
  <si>
    <t>[Huang, Zhiquan; Cai, Guofeng; Liang, Hanxiao; Zou, Jinchao; Gao, Xiangyu] Taiyuan Univ Sci &amp; Technol, Coll Mech Engn, Taiyuan 030024, Peoples R China</t>
  </si>
  <si>
    <t>19935344861@163.com</t>
  </si>
  <si>
    <t>Gao, Xiangyu/ABI-6464-2022</t>
  </si>
  <si>
    <t>National Natural Science Foundation of China [52075357 52204396]; Industrial infrastructure transformation and high-quality development project of the manufacturing industry [TC220H05Q]; National Key Research and Development Program of China [2018YFA0707301]; Excellent Doctor Award Fund for working in Shanxi [20232064]</t>
  </si>
  <si>
    <t>National Natural Science Foundation of China(National Natural Science Foundation of China (NSFC)); Industrial infrastructure transformation and high-quality development project of the manufacturing industry; National Key Research and Development Program of China(National Key Research &amp; Development Program of China); Excellent Doctor Award Fund for working in Shanxi</t>
  </si>
  <si>
    <t>This work was supported by the National Natural Science Foundation of China (52075357 52204396), the Industrial infrastructure transformation and high-quality development project of the manufacturing industry (TC220H05Q), the National Key Research and Development Program of China (2018YFA0707301) and the excellent Doctor Award Fund for working in Shanxi (20232064).</t>
  </si>
  <si>
    <t>10.1007/s10853-024-10545-3</t>
  </si>
  <si>
    <t>R6G7Y</t>
  </si>
  <si>
    <t>WOS:001381183100001</t>
  </si>
  <si>
    <t>Wang, J; Cui, DS; Hu, YL; Qiu, RF; Shi, HX; Zhao, PF</t>
  </si>
  <si>
    <t>Wang, Jing; Cui, Dongsheng; Hu, Yanling; Qiu, Ranfeng; Shi, Hongxin; Zhao, Peifeng</t>
  </si>
  <si>
    <t>Microstructure and properties of Mg/Ti joint welded by resistance spot welding with an aluminum interlayer</t>
  </si>
  <si>
    <t>JOURNAL OF VACUUM SCIENCE &amp; TECHNOLOGY A</t>
  </si>
  <si>
    <t>MECHANICAL-PROPERTIES; MAGNESIUM ALLOY; TITANIUM-ALLOYS; STEEL</t>
  </si>
  <si>
    <t>Magnesium alloy AZ31B and titanium TA2 were welded by resistance spot welding technology employing an interlayer of aluminum foil and asymmetric electrodes. The microstructure of the joint was observed, with an analysis conducted on the impact of welding current and welding time on the tensile shear load of the joint. During the welding process, the aluminum interlayer melted and blended with the molten magnesium alloy, leading to the formation of a eutectic layer consisting of Mg17Al12 and (Mg) in close proximity to the welding interface. As the increasing of welding current or the extending of welding time, there was an initial increase followed by a slight decrease in the tensile shear load of the AZ31B/TA2 joint. At a welding current of 16 kA, the tensile shear load of the joint achieved the maximum, which was approximately 6.48 kN. The findings suggest that it is effective to use an aluminum foil as an intermediary to regulate the metallurgical reaction at the interface and utilize nonsymmetrical electrodes for thermal compensation in the resistance spot welding between titanium and a magnesium alloy.</t>
  </si>
  <si>
    <t>[Wang, Jing; Cui, Dongsheng; Qiu, Ranfeng; Shi, Hongxin; Zhao, Peifeng] Henan Univ Sci &amp; Technol, Sch Mat Sci &amp; Engn, Luoyang 471039, Peoples R China; [Wang, Jing; Qiu, Ranfeng; Shi, Hongxin] Prov &amp; Ministerial Coconstruct Collaborat Innovat, Luoyang 471039, Peoples R China; [Hu, Yanling] Sci &amp; Technol Innovat Ctr Intelligent Equipment &amp;, Longmen Lab, Luoyang 471039, Peoples R China</t>
  </si>
  <si>
    <t>Shi, HX (corresponding author), Henan Univ Sci &amp; Technol, Sch Mat Sci &amp; Engn, Luoyang 471039, Peoples R China.;Shi, HX (corresponding author), Prov &amp; Ministerial Coconstruct Collaborat Innovat, Luoyang 471039, Peoples R China.</t>
  </si>
  <si>
    <t>hyhx66@163.com</t>
  </si>
  <si>
    <t>Hu, Yanling/LTZ-0129-2024</t>
  </si>
  <si>
    <t>Henan Provincial Science and Technology Research Project10.13039/501100017700 [242102220090, 242102220080]; Science and Technology Project of Henan Province, China [LMQYTSKT010]; Frontier Exploration Projects of Longmen Laboratory, China</t>
  </si>
  <si>
    <t>Henan Provincial Science and Technology Research Project10.13039/501100017700; Science and Technology Project of Henan Province, China; Frontier Exploration Projects of Longmen Laboratory, China</t>
  </si>
  <si>
    <t>The authors would like to express their gratitude to the Science and Technology Project of Henan Province, China (Grant Nos. 242102220090 and 242102220080) and the Frontier Exploration Projects of Longmen Laboratory, China (Grant No. LMQYTSKT010) for financial support.</t>
  </si>
  <si>
    <t>A V S AMER INST PHYSICS</t>
  </si>
  <si>
    <t>STE 1 NO 1, 2 HUNTINGTON QUADRANGLE, MELVILLE, NY 11747-4502 USA</t>
  </si>
  <si>
    <t>0734-2101</t>
  </si>
  <si>
    <t>1520-8559</t>
  </si>
  <si>
    <t>J VAC SCI TECHNOL A</t>
  </si>
  <si>
    <t>J. Vac. Sci. Technol. A</t>
  </si>
  <si>
    <t>10.1116/6.0003825</t>
  </si>
  <si>
    <t>F4R6G</t>
  </si>
  <si>
    <t>WOS:001309710200001</t>
  </si>
  <si>
    <t>Wang, Q; Yu, P; Lin, HR; Guo, CZ; Hu, XQ</t>
  </si>
  <si>
    <t>Wang, Qian; Yu, Peng; Lin, Haoran; Guo, Chongzhi; Hu, Xiaoqiang</t>
  </si>
  <si>
    <t>Joined AZ31B Magnesium Alloys with Ag Interlayer by Ultrasonic-Induced Transient Liquid Phase Bonding in Air</t>
  </si>
  <si>
    <t>Ultrasonic bonding; Magnesium alloy; Silver; Microstructure; Intermetallic compound</t>
  </si>
  <si>
    <t>MECHANICAL-PROPERTIES; MG ALLOY; ZN INTERLAYER; MICROSTRUCTURE; TEMPERATURE; EVOLUTION</t>
  </si>
  <si>
    <t>AZ31B magnesium alloys are commonly used in lightweight structures of automobile and aerospace industry. In this work, the ultrasonic-induced transient liquid phase bonding technique is deployed to joint AZ31B magnesium alloys at 490 degrees C with Ag interlayer in the atmosphere. The effect of ultrasonic vibration on microstructure and mechanical properties of welding seam is investigated. As vibration duration increases, the width of the welding seam increases firstly and then decreases. When the ultrasound vibration sustained for one second, the eutectic reaction occurred in the contacting interface between Ag interlayer and the base metal AZ31B, resulting in formation of liquid phase and metallurgical bonding. When the ultrasound vibration sustained for seven second, the width of the welding seam increased to a maximum of about 303.1 mu m and the average shear bond strength of the welding joint attained the peak value of about 66.87 MPa. When the ultrasound vibration sustained over seven seconds, the liquid phase is gradually squeezed out and the width of the welding seam decreases. alpha-Mg and AgMg3 can be observed in the welding seam. The analysis shows that alpha-Mg has a certain strengthening effect. The whole process of appearance, growth and integration of alpha-Mg is analyzed.</t>
  </si>
  <si>
    <t>[Wang, Qian; Yu, Peng; Lin, Haoran] Chinese Acad Sci, Ganjiang Innovat Acad, Ganzhou 341119, Peoples R China; [Wang, Qian; Yu, Peng; Lin, Haoran] Univ Sci &amp; Technol China, Sch Rare Earths, Hefei 230026, Peoples R China; [Guo, Chongzhi] Shenyang 7D New Mat Equipment Co LTD, Shenyang 110076, Peoples R China; [Hu, Xiaoqiang] Chinese Acad Sci, Inst Met Res, Shenyang Natl Lab Mat Sci, Shenyang 110016, Peoples R China</t>
  </si>
  <si>
    <t>Chinese Academy of Sciences; Ganjiang Innovation Academy, CAS; Chinese Academy of Sciences; University of Science &amp; Technology of China, CAS; Chinese Academy of Sciences; Institute of Metal Research, CAS</t>
  </si>
  <si>
    <t>Lin, HR (corresponding author), Chinese Acad Sci, Ganjiang Innovat Acad, Ganzhou 341119, Peoples R China.;Lin, HR (corresponding author), Univ Sci &amp; Technol China, Sch Rare Earths, Hefei 230026, Peoples R China.</t>
  </si>
  <si>
    <t>hrlin@gia.cas.cn</t>
  </si>
  <si>
    <t>Hu, Xiao-Qiang/AFR-0623-2022</t>
  </si>
  <si>
    <t>Self-deployed Projects of Ganjiang Innovation Academy, Chinese Academy of Sciences [E355B0020]; Jiangxi Province Double Thousand Plan [jxsq2023101058]; LingChuang Research Project of China National Nuclear Corporation [CNNC-LCKY-202283, CNNC-LCKY-202284]</t>
  </si>
  <si>
    <t>Self-deployed Projects of Ganjiang Innovation Academy, Chinese Academy of Sciences; Jiangxi Province Double Thousand Plan; LingChuang Research Project of China National Nuclear Corporation</t>
  </si>
  <si>
    <t>This work was financially supported by the Self-deployed Projects of Ganjiang Innovation Academy, Chinese Academy of Sciences (Grant No. E355B0020), the Jiangxi Province Double Thousand Plan (jxsq2023101058), the LingChuang Research Project of China National Nuclear Corporation (CNNC-LCKY-202283, CNNC-LCKY-202284).</t>
  </si>
  <si>
    <t>10.1007/s40195-024-01702-3</t>
  </si>
  <si>
    <t>YP3Z5</t>
  </si>
  <si>
    <t>WOS:001206458600002</t>
  </si>
  <si>
    <t>He, ZG; Zhou, DW; Du, XY; Wang, XY; Li, HM; Liu, JS</t>
  </si>
  <si>
    <t>He, Zhaoguo; Zhou, Dianwu; Du, Xinyu; Wang, Xinyu; Li, Huiming; Liu, Jinshui</t>
  </si>
  <si>
    <t>Improvement of Mg/steel dissimilar laser welded joint properties produced by beam oscillation</t>
  </si>
  <si>
    <t>OPTIK</t>
  </si>
  <si>
    <t>Dual-phase steel; Magnesium alloy; Oscillating laser; Laser energy distribution; Thermal calculation</t>
  </si>
  <si>
    <t>MAGNESIUM ALLOY; MECHANICAL-PROPERTIES; HEAT-TRANSFER; METALS; NICKEL; STEEL</t>
  </si>
  <si>
    <t>Oscillating laser welding technology was utilized to enhance the joint properties of AZ31B magnesium (Mg) alloy to DP590 dual-phase steel based on the joint structures with adding Ni powder to the prefabricated V-groove. The influence of beam oscillation on laser energy distribution and grain size in molten pool and improvement of joint performance were revealed. At the optimal welding parameters, the tensile-shear property of joint reaches the maximum value of 2.2 kN, which is improved by 69.23% compared with the no-oscillation mode. With the oscillation of laser beam, the heat input into the fusion zone changes, and the uniformity of laser energy distribution is improved. Some defects such as pits, cracks are suppressed, and the width of molten pool is increased. At the same time, the dendrites growing along the edge of molten pool are broken and refined due to the enhanced molten pool stirring effect induced by the rotation of keyhole. Compared with the circular oscillation mode, in the case of line oscillation mode, there is less overlap of the oscillating tracks, which avoids multiple remelting and further refines the grain, hence, the mechanical performance of Mg/steel joint is further improved by beam oscillation.</t>
  </si>
  <si>
    <t>[He, Zhaoguo; Zhou, Dianwu; Du, Xinyu; Wang, Xinyu; Li, Huiming] Hunan Univ, State Key Lab Adv Design &amp; Mfg Vehicle Body, Changsha 410082, Peoples R China; [Liu, Jinshui] Hunan Univ, Sch Mat Sci &amp; Engn, Changsha 410082, Peoples R China</t>
  </si>
  <si>
    <t>ZDWe_mail@126.com</t>
  </si>
  <si>
    <t>National Natural Science Foundation of China [51774125, 52174360]</t>
  </si>
  <si>
    <t>Acknowledgments Projects (51774125, 52174360) supported by National Natural Science Foundation of China.</t>
  </si>
  <si>
    <t>ELSEVIER GMBH</t>
  </si>
  <si>
    <t>HACKERBRUCKE 6, 80335 MUNICH, GERMANY</t>
  </si>
  <si>
    <t>0030-4026</t>
  </si>
  <si>
    <t>1618-1336</t>
  </si>
  <si>
    <t>Optik</t>
  </si>
  <si>
    <t>10.1016/j.ijleo.2023.170716</t>
  </si>
  <si>
    <t>9W3WG</t>
  </si>
  <si>
    <t>WOS:000949009800001</t>
  </si>
  <si>
    <t>Li, Y; Lim, YC; Chen, J; Jun, J; Feng, Z</t>
  </si>
  <si>
    <t>Li, Yuan; Lim, Yong Chae; Chen, Jian; Jun, Jiheon; Feng, Zhili</t>
  </si>
  <si>
    <t>Mechanical joint performances of friction self-piercing riveted carbon fiber reinforced polymer and AZ31B Mg alloy</t>
  </si>
  <si>
    <t>Friction self-piercing riveting; Magnesium alloy; Carbon fiber reinforced polymer; Dynamic recrystallization; Fatigue life; Crack initiation</t>
  </si>
  <si>
    <t>ALUMINUM-ALLOY; FRETTING BEHAVIOR; FATIGUE; STEEL; CORROSION; WEAR; SHEETS; METAL</t>
  </si>
  <si>
    <t>Carbon fiber reinforced polymer (CFRP) and AZ31B Mg alloy were joined by the friction self-piercing riveting (F-SPR) with different steel rivet shank sizes. With the increase of rivet shank size, lap shear fracture load and mechanical interlock distance increased. Ultrafine grains were formed at the joint in AZ31B as a result of dynamic recrystallization, which contributed to the higher hardness. Fatigue life of the CFRP-AZ31B joint was studied at various peak loads of 0.5, 1, 2, and 3 kN and compared with the resistance spot welded AZ31B-AZ31B from the open literature. The fatigue performance was better at higher peak load ( &gt;2 kN) and comparable to that of resistance spot welding of AZ31B to AZ31B at lower peak loads ( &lt;1 kN). From fractography, the crack initiation for lower peak load ( &lt;1 kN) case was observed at the fretting positions on the top and bottom surfaces of AZ31B sheet. When peak load was increased, fretting between the rivet and the top of AZ31B became more dominant to initiate a crack during fatigue testing. (c) 2022 Chongqing University. Publishing services provided by Elsevier B.V. on behalf of KeAi Communications Co. Ltd. This is an open access article under the CC BY-NC-ND license (http://creativecommons.org/licenses/by-nc-nd/4.0/) Peer review under responsibility of Chongqing University</t>
  </si>
  <si>
    <t>[Li, Yuan; Lim, Yong Chae; Chen, Jian; Jun, Jiheon; Feng, Zhili] Oak Ridge Natl Lab, Mat Sci &amp; Technol Div, Oak Ridge, TN 37831 USA</t>
  </si>
  <si>
    <t>Lim, YC (corresponding author), Oak Ridge Natl Lab, Mat Sci &amp; Technol Div, Oak Ridge, TN 37831 USA.</t>
  </si>
  <si>
    <t>Lim, Yong/F-6714-2011; Li, Yuan/E-7736-2015</t>
  </si>
  <si>
    <t>Lim, Yong Chae/0000-0003-2177-3988; Li, Yuan/0000-0001-7676-7994</t>
  </si>
  <si>
    <t>US Department Energy Vehicle Technologies Office, as part of the Joining Core Program; US Department of Energy [DE-AC05-00OR22725]</t>
  </si>
  <si>
    <t>US Department Energy Vehicle Technologies Office, as part of the Joining Core Program; US Department of Energy(United States Department of Energy (DOE))</t>
  </si>
  <si>
    <t>This research was financially sponsored by the US Department Energy Vehicle Technologies Office, as part of the Joining Core Program. Oak Ridge National Laboratory (ORNL) is managed by UT-Battelle LLC for the US Department of Energy under Contract DE-AC05-00OR22725. The authors would like to thank Donald Erdman III and Rick R. Lowden for their help in the mechanical testing laboratory.</t>
  </si>
  <si>
    <t>10.1016/j.jma.2022.09.015</t>
  </si>
  <si>
    <t>7T2BZ</t>
  </si>
  <si>
    <t>WOS:000911252800005</t>
  </si>
  <si>
    <t>Gong, XY; Liu, JM; Li, JQ; Xiao, FQ</t>
  </si>
  <si>
    <t>Gong, Xiaoyuan; Liu, Jinming; Li, Junqi; Xiao, Fengqing</t>
  </si>
  <si>
    <t>Finite element analysis of pitting pit on residual strength of magnesium alloy welded joint</t>
  </si>
  <si>
    <t>AIP ADVANCES</t>
  </si>
  <si>
    <t>This work analyzes the Tungsten Inert Gas (TIG)welded joint of AZ31 magnesium alloy and the pitting corrosion stress field at different depths under tensile load via the ANSYS finite element method. The strengths of the stress and strain fields inside the corrosion pit were substantially higher than the average strength level of the matrix. Therefore, under the influence of the applied load, the corrosion pit will fail first. Based on the study of pitting corrosion, a model was developed to explain how pitting corrosion cracks propagate in magnesium alloy welded joints. Finally, the variation of residual strength was revealed to study the corrosion dynamic mechanism of the joints. (c) 2022 Author(s). All article content, except where otherwise noted, is licensed under a Creative Commons Attribution (CC BY) license (http://creativecommons.org/licenses/by/4.0/).</t>
  </si>
  <si>
    <t>[Gong, Xiaoyuan] Jinzhong Univ, Dept Mat, Jinzhong, Shanxi, Peoples R China; [Liu, Jinming] Taiyuan Univ Sci &amp; Technol, Mat Sci &amp; Engn Acad, Taiyuan, Peoples R China; [Li, Junqi; Xiao, Fengqing] Foxconn China, Taiyuan, Shanxi, Peoples R China</t>
  </si>
  <si>
    <t>Jinzhong University; Taiyuan University of Science &amp; Technology</t>
  </si>
  <si>
    <t>Gong, XY (corresponding author), Jinzhong Univ, Dept Mat, Jinzhong, Shanxi, Peoples R China.</t>
  </si>
  <si>
    <t>515997393@qq.com; jmliu@stu.tyust.edu.cn; ljqsea@126.com; vivian.fq.xiao@fii-foxconn.com</t>
  </si>
  <si>
    <t>scientific and technological innovation projects of colleges and universities in Shanxi Province; Collaborative Innovation Center for the modified application of lightweight materials; [2020L0610]</t>
  </si>
  <si>
    <t>scientific and technological innovation projects of colleges and universities in Shanxi Province; Collaborative Innovation Center for the modified application of lightweight materials;</t>
  </si>
  <si>
    <t>ACKNOWLEDGMENTSThe authors acknowledge the financial support from scientific and technological innovation projects of colleges and universities in Shanxi Province (Grant No. 2020L0610) and the Collaborative Innovation Center for the modified application of lightweight materials.</t>
  </si>
  <si>
    <t>2158-3226</t>
  </si>
  <si>
    <t>AIP ADV</t>
  </si>
  <si>
    <t>AIP Adv.</t>
  </si>
  <si>
    <t>10.1063/5.0090432</t>
  </si>
  <si>
    <t>Nanoscience &amp; Nanotechnology; Materials Science, Multidisciplinary; Physics, Applied</t>
  </si>
  <si>
    <t>6D3UQ</t>
  </si>
  <si>
    <t>WOS:000882620300005</t>
  </si>
  <si>
    <t>Zhang, J; Ma, LF; Zhao, GH; Cai, ZH; Zhi, CC</t>
  </si>
  <si>
    <t>Zhang, Jian; Ma, Lifeng; Zhao, Guanghui; Cai, Zhihui; Zhi, Chenchen</t>
  </si>
  <si>
    <t>Effect of annealing temperature on tensile fracture behavior of AZ31/6061 explosive composite plate</t>
  </si>
  <si>
    <t>Explosive composite plate; Interface; Mechanical properties; Fracture behavior</t>
  </si>
  <si>
    <t>MECHANICAL-PROPERTIES; INTERFACE MICROSTRUCTURE; STRENGTH; ALLOY; EVOLUTION; JOINTS; STEEL</t>
  </si>
  <si>
    <t>In this study, the first evaluated and analyzed the local strain evolution and macro fracture morphology of AZ31/6061 explosive composite plate during uniaxial tension by the digital image correlation (DIC) method. The materials used are double-layer AZ31/6061 composite plates prepared by the explosive welding process. In order to meet the subsequent forming requirements, annealing at different temperatures is carried out. The fracture damage mechanism of AZ31/6061 explosive clad plate was comprehensively studied through mechanical tests at different annealing temperatures, microstructure characterization and fracture behavior analysis during the tensile process. The results showed that the thickness of the intermetallic compound at the interface increased with the increase of temperature, and the interface bonding strength reached the highest at 150 degrees C. Under the condition of 200 degrees C/2 h annealing, the composite plate has the best comprehensive properties, the tensile strength is 253.51 MPa, and the failure elongation is 25.16%. Combined with the SEM observation of tensile fracture and the evolution of strain distribution measured by digital image correlation (DIC), it is shown that the composite plate is mainly a brittle fracture mechanism before annealing and a ductile-brittle mixed fracture mechanism after annealing. Revealed the effect of temperature on the interfacial strengthening mechanism and fracture behavior of Mg/Al composite plate during fracture.</t>
  </si>
  <si>
    <t>[Zhang, Jian; Ma, Lifeng; Zhao, Guanghui; Cai, Zhihui; Zhi, Chenchen] Taiyuan Univ Sci &amp; Technol, Coll Mech Engn, Taiyuan 030024, Peoples R China</t>
  </si>
  <si>
    <t>Ma, LF (corresponding author), Taiyuan Univ Sci &amp; Technol, Coll Mech Engn, Taiyuan 030024, Peoples R China.</t>
  </si>
  <si>
    <t>mlf_zgtyust@163.com</t>
  </si>
  <si>
    <t>Ma, Lifeng/F-4276-2015; ZHI, chenchen/AAD-7160-2020</t>
  </si>
  <si>
    <t>National Natural Science Foundation of China [U1910213]; Taiyuan University of Science and Technology Scientific Research Initial Funding (TYUSTSRIF) [20212007]</t>
  </si>
  <si>
    <t>National Natural Science Foundation of China(National Natural Science Foundation of China (NSFC)); Taiyuan University of Science and Technology Scientific Research Initial Funding (TYUSTSRIF)</t>
  </si>
  <si>
    <t>This work was supported by the National Natural Science Foundation of China (U1910213), Taiyuan University of Science and Technology Scientific Research Initial Funding (TYUSTSRIF) (20212007).</t>
  </si>
  <si>
    <t>10.1016/j.jmrt.2022.06.142</t>
  </si>
  <si>
    <t>3T8UJ</t>
  </si>
  <si>
    <t>WOS:000840544600002</t>
  </si>
  <si>
    <t>Acarer, M; Demir, B; Dikici, B; Salur, E</t>
  </si>
  <si>
    <t>Acarer, Mustafa; Demir, Bilge; Dikici, Burak; Salur, Emin</t>
  </si>
  <si>
    <t>Microstructure, mechanical properties, and corrosion resistance of an explosively welded Mg-Al composite</t>
  </si>
  <si>
    <t>BEHAVIOR; ALLOYS</t>
  </si>
  <si>
    <t>In this study, an attempt was made to manufacture an AZ31-Al5005 laminated composite by explosive welding. A mixture of ammonium nitrate (90%), fuel oil (5%), and TNT (5%) was used as the explosive. The detonation velocity of the explosive material was approximately 3100 m.s(-1). The microstructure and mechanical and corrosion properties of the joint were comparatively investigated. Microstructural characterisation of the joint was conducted by optical microscopy (OM), scanning electron microscopy with energy-dispersive spectroscopy (SEM-EDS), high-resolution transmission electron microscopy (HR-TEM), and X-ray diffraction (XRD). The mechanical properties were determined using micro-Vickers hardness, tensile, and Charpy impact tests. In addition, electrochemical tests were conducted on the AZ31-Al5005 laminated composite and the individual components to determine their corrosion resistance. The corrosion behaviours of the structures were determined in a 3.5% NaCl solution at room temperature using potentiodynamic scanning (PDS). The metallurgical structure and mechanical properties of the joints were within the acceptable limits. (C) 2021 Chongqing University. Publishing services provided by Elsevier B.V. on behalf of KeAi Communications Co. Ltd.</t>
  </si>
  <si>
    <t>[Acarer, Mustafa; Salur, Emin] Selcuk Univ, Technol Fac, Dept Met &amp; Mat Engn, TR-42075 Konya, Turkey; [Demir, Bilge] Karabuk Univ, Dept Mech Engn, TR-78100 Karabuk, Turkey; [Dikici, Burak] Ataturk Univ, Dept Met &amp; Mat Engn, TR-25240 Erzurum, Turkey</t>
  </si>
  <si>
    <t>Selcuk University; Karabuk University; Ataturk University</t>
  </si>
  <si>
    <t>Acarer, M (corresponding author), Selcuk Univ, Technol Fac, Dept Met &amp; Mat Engn, TR-42075 Konya, Turkey.</t>
  </si>
  <si>
    <t>macarer@selcuk.edu.tr</t>
  </si>
  <si>
    <t>Acarer, Mustafa/CAI-2410-2022; demir, bilge/AAA-2000-2020; salur, emin/CAA-2925-2022; Dikici, Burak/A-2054-2009</t>
  </si>
  <si>
    <t>demir, BILGE/0000-0002-3617-9749; Dikici, Burak/0000-0002-7249-923X</t>
  </si>
  <si>
    <t>16 DONGHUANGCHENGGEN NORTH ST, BEIJING, DONGCHENG DISTRICT 100717, PEOPLES R CHINA</t>
  </si>
  <si>
    <t>10.1016/j.jma.2021.08.009</t>
  </si>
  <si>
    <t>2I6BC</t>
  </si>
  <si>
    <t>WOS:000815060600002</t>
  </si>
  <si>
    <t>Das, AK; Jha, KK</t>
  </si>
  <si>
    <t>Das, Anil Kumar; Jha, Kishore Kumar</t>
  </si>
  <si>
    <t>Gas tungsten arc cladding on AZ31B magnesium alloy substrate with Al, Co and TiN mixed precursor powders</t>
  </si>
  <si>
    <t>1st International Conference on Computations in Materials and Applied Engineering (CMAE)</t>
  </si>
  <si>
    <t>MAY 01-02, 2021</t>
  </si>
  <si>
    <t>INDIA</t>
  </si>
  <si>
    <t>GTA cladding; Magnesium alloy; Coating; Micro-hardness; Microstructure; Metal matrix composite</t>
  </si>
  <si>
    <t>COMPOSITE COATINGS; MECHANICAL-PROPERTIES; LASER; MICROSTRUCTURES; WEAR; RESISTANCE; CORROSION; EVOLUTION</t>
  </si>
  <si>
    <t>This present research paper discusses about the fabrication of metal matrix composite coating on AZ31B magnesium alloy substrate with Al, Co and TiN mixed precursor powders by gas tungsten arc (GTA) cladding process. Firstly, Co and TiN powders were mixed properly in the ratio of 1:1. Thereafter, three samples with different compositions of 20 wt% (Co + TiN)), 25 wt% (Co + TiN)), 30 wt% (Co + TiN)) and balance aluminium powder were developed by preplaced technique. The samples were heated by TIG torch at the optimized parameter as current of 110 Amp, voltage of 25 V, welding speed of 4.23 mm/s and thermal energy of 3.12 kJ/cm. After melting and solidification metallurgical bonding between coating and substrate occurs. The microstructure and chemical composition of the coated samples were analysed by field emission scanning electron microscope (FESEM) and energy dispersive spectroscopy (EDS) respectively. The micro hardness of coated samples were analysed by Vickers micro hardness testing. It was found that with increase in percentage content of Co + TiN the amount of microhardness increases. Furthermore, it was found that the value of maximum microhardness was 422 HV0.1, which was nearly seven times higher than that of the magnesium alloy substrate (64 HV0.1). (c) 2021 Elsevier Ltd. All rights reserved. Selection and peer-review under responsibility of the scientific committee of the 1st International Conference on Computations in Materials and Applied Engineering - 2021.</t>
  </si>
  <si>
    <t>[Das, Anil Kumar; Jha, Kishore Kumar] Natl Inst Technol Patna, Dept Mech Engn, Patna 800005, Bihar, India</t>
  </si>
  <si>
    <t>National Institute of Technology (NIT System); National Institute of Technology Patna</t>
  </si>
  <si>
    <t>Das, AK (corresponding author), Natl Inst Technol Patna, Dept Mech Engn, Patna 800005, Bihar, India.</t>
  </si>
  <si>
    <t>akdas@nitp.ac.in</t>
  </si>
  <si>
    <t>DAS, ANIL KUMAR/JCF-2235-2023; KUMAR JHA, KISHOR/IQT-9240-2023</t>
  </si>
  <si>
    <t>KUMAR JHA, KISHOR/0000-0003-3134-3420</t>
  </si>
  <si>
    <t>10.1016/j.matpr.2021.06.087</t>
  </si>
  <si>
    <t>YW6AB</t>
  </si>
  <si>
    <t>WOS:000753493700020</t>
  </si>
  <si>
    <t>Guo, SF; Liu, XS; Zhang, HX; Yan, ZF; Fang, HY</t>
  </si>
  <si>
    <t>Guo, Shaofei; Liu, Xuesong; Zhang, Hongxia; Yan, Zhifeng; Fang, Hongyuan</t>
  </si>
  <si>
    <t>Fatigue Performance Evaluation of AZ31B Magnesium Alloy Based on Statistical Analysis of Self-Heating</t>
  </si>
  <si>
    <t>self-heating during fatigue; fatigue performance evaluation; magnesium alloy; experiment method</t>
  </si>
  <si>
    <t>TEMPERATURE EVOLUTION; RAPID-DETERMINATION; LIMIT EVALUATION; BEHAVIOR; MECHANISM; STEELS; PLAIN</t>
  </si>
  <si>
    <t>AZ31B magnesium alloy is the experimental material in this study. Considering its anisotropy, fatigue assessment based on self-heating is carried out for both the extrusion direction and the transverse direction. The self-heating behavior in the two orientations is compared. Similar to steels, an obvious inflection point that corresponds to the fatigue limit can be found in the self-heating vs. load curve for AZ31B. A new fatigue limit assessment method is proposed based on a statistical analysis of self-heating data. This method can provide a satisfactory assessment of the fatigue limit for AZ31B in the both orientations.</t>
  </si>
  <si>
    <t>[Guo, Shaofei; Liu, Xuesong; Fang, Hongyuan] Harbin Inst Technol, State Key Lab Adv Welding &amp; Joining, 92 Xidazhi St, Harbin 150001, Peoples R China; [Zhang, Hongxia; Yan, Zhifeng] Taiyuan Univ Technol, Coll Mat Sci &amp; Engn, 79 Yingze St, Taiyuan 030024, Peoples R China</t>
  </si>
  <si>
    <t>Harbin Institute of Technology; Taiyuan University of Technology</t>
  </si>
  <si>
    <t>Liu, XS (corresponding author), Harbin Inst Technol, State Key Lab Adv Welding &amp; Joining, 92 Xidazhi St, Harbin 150001, Peoples R China.</t>
  </si>
  <si>
    <t>s.f.guo@hotmail.com; liuxuesong@hit.edu.cn; hongxzhang@163.com; yanzhifeng@tyut.edu.cn; hyfang@hit.edu.cn</t>
  </si>
  <si>
    <t>Fang, Hongyuan/0000-0002-5112-2388; yan, zhifeng/0000-0002-3681-5733; shao fei, guo/0000-0002-6766-8748</t>
  </si>
  <si>
    <t>National Natural Science Foundation of China [51175364]; Natural Science Foundation of Shanxi Province [2013011014]; Natural Science Foundation Project of Shanxi Province of China [201801D221137]; State Key Laboratory of Advanced Welding and Joining, Harbin Institute of Technology</t>
  </si>
  <si>
    <t>National Natural Science Foundation of China(National Natural Science Foundation of China (NSFC)); Natural Science Foundation of Shanxi Province(Natural Science Foundation of Shanxi Province); Natural Science Foundation Project of Shanxi Province of China; State Key Laboratory of Advanced Welding and Joining, Harbin Institute of Technology</t>
  </si>
  <si>
    <t>This research was funded by National Natural Science Foundation of China (grant number 51175364), Natural Science Foundation of Shanxi Province (grant number 2013011014), Natural Science Foundation Project of Shanxi Province of China (grant number 201801D221137) and State Key Laboratory of Advanced Welding and Joining, Harbin Institute of Technology.</t>
  </si>
  <si>
    <t>10.3390/ma14092251</t>
  </si>
  <si>
    <t>SC3PB</t>
  </si>
  <si>
    <t>WOS:000650586500001</t>
  </si>
  <si>
    <t>Li, W; Chang, JH; Wen, BF; Cao, R</t>
  </si>
  <si>
    <t>Li, Wei; Chang, Jing-huan; Wen, Bao-feng; Cao, Rui</t>
  </si>
  <si>
    <t>Joining of dissimilar metals between magnesium AZ31B and aluminum A6061-T6 using galvanized steel as a transition joining layer</t>
  </si>
  <si>
    <t>Cold metal transfer; Mg alloy; Al alloy; Galvanized steel; Transition joining layer; Dissimilar metal joining</t>
  </si>
  <si>
    <t>MECHANICAL-PROPERTIES; MICROSTRUCTURE; ALLOYS; AL; JOINTS; INTERLAYER</t>
  </si>
  <si>
    <t>A galvanized steel is used to join Mg AZ31B alloy and Al A6061-T6 alloy as a joining transition layer by cold metal transfer (CMT) method. Firstly, to optimize the process variables, extensive welding tests were performed by a design of experiment method. Then, microstructures, joining mechanisms and tensile properties were characterized and analyzed. Results indicated that Mg and Al alloys can be joined by using galvanized steel as a joining transition layer and cold metal transfer welding method. The formed joint is called as a Mg-steel-Al CMT joint. By using galvanized steel transition joining layer, Mg-Al brittle intermetallics Al12Mg17 and Al3Mg2 were inhibited. The properties of Mg-steel-Al CMT joints have been improved after optimizing the welding variables. The strength of Mg-steel-Al CMT joint is comparable to those of Al-Al joint and Mg-Mg joint. The strength of Mg-steel-Al CMT joint can reach 100% that of Al-Al joint and Al-steel joint, and reach 90% that of Mg-Mg joint and Mg-steel joint. The optimized Mg-steel-Al CMT welded joint with galvanized steel transition layer is fractured at the heat affected zone of Al base metal rather than at the weld-brazed interface, due to softening of Al base metal.</t>
  </si>
  <si>
    <t>[Li, Wei; Chang, Jing-huan; Wen, Bao-feng; Cao, Rui] Lanzhou Univ Technol, State Key Lab Adv Proc &amp; Recycling Nonferrous Met, Lanzhou 730050, Gansu, Peoples R China; [Li, Wei; Chang, Jing-huan; Wen, Bao-feng; Cao, Rui] Lanzhou Univ Technol, Dept Mat Sci &amp; Engn, Lanzhou 730050, Gansu, Peoples R China</t>
  </si>
  <si>
    <t>Cao, R (corresponding author), Lanzhou Univ Technol, State Key Lab Adv Proc &amp; Recycling Nonferrous Met, Lanzhou 730050, Gansu, Peoples R China.;Cao, R (corresponding author), Lanzhou Univ Technol, Dept Mat Sci &amp; Engn, Lanzhou 730050, Gansu, Peoples R China.</t>
  </si>
  <si>
    <t>caorui@lut.edu.cn</t>
  </si>
  <si>
    <t>Cao, Rui/0000-0001-5506-4464</t>
  </si>
  <si>
    <t>National Natural Science Foundation of China [51761027, 51675255]; Foundation of Collaborative Innovation Teams in College of Gansu Province [2017C-07]; Lanzhou Science and Technology Department Project [2019-1-49]</t>
  </si>
  <si>
    <t>National Natural Science Foundation of China(National Natural Science Foundation of China (NSFC)); Foundation of Collaborative Innovation Teams in College of Gansu Province; Lanzhou Science and Technology Department Project</t>
  </si>
  <si>
    <t>This work was financially supported by National Natural Science Foundation of China (Nos. 51761027 and 51675255), the Foundation of Collaborative Innovation Teams in College of Gansu Province (2017C-07) and Lanzhou Science and Technology Department Project (2019-1-49).</t>
  </si>
  <si>
    <t>10.1007/s42243-021-00589-z</t>
  </si>
  <si>
    <t>0I4IE</t>
  </si>
  <si>
    <t>WOS:000642042500002</t>
  </si>
  <si>
    <t>Das, H; Upadhyay, P; Wang, TH; Gwalani, B; Ma, XL</t>
  </si>
  <si>
    <t>Das, Hrishikesh; Upadhyay, Piyush; Wang, Tianhao; Gwalani, Bharat; Ma, Xiaolong</t>
  </si>
  <si>
    <t>Interfacial reaction during friction stir assisted scribe welding of immiscible Fe and Mg alloy system</t>
  </si>
  <si>
    <t>DUAL-PHASE STEEL; MAGNESIUM ALLOY; ALUMINUM; DEFORMATION; NICKEL; JOINTS; IRON</t>
  </si>
  <si>
    <t>We report on interfacial characteristics and chemistry of bonded Mg-Fe interfaces welded using friction stir assisted scribe technique (FaST). Two pairs of dissimilar joints: (AZ31-DP590) and (Pure Mg-DP590) were studied to shed light on joining mechanisms responsible for bonding of immiscible pairs of Mg and Fe. We present first direct experimental evidence of presence of oxide layer, Al segregation by atom probe tomography and nano steel grains close to interface by transmission electron microscopy study.</t>
  </si>
  <si>
    <t>[Das, Hrishikesh; Upadhyay, Piyush; Wang, Tianhao; Ma, Xiaolong] Pacific Northwest Natl Lab, Appl Mat &amp; Mfg Grp, Richland, WA 99352 USA; [Gwalani, Bharat] Pacific Northwest Natl Lab, Phys &amp; Computat Sci Div, Richland, WA 99352 USA</t>
  </si>
  <si>
    <t>Upadhyay, P (corresponding author), Pacific Northwest Natl Lab, Appl Mat &amp; Mfg Grp, Richland, WA 99352 USA.</t>
  </si>
  <si>
    <t>Piyush.Upadhyay@pnnl.gov</t>
  </si>
  <si>
    <t>Wang, Tianhao/ABA-1609-2021; Gwalani, Bharat/J-7085-2019; Ma, Xiaolong/ABC-9088-2021</t>
  </si>
  <si>
    <t>Ma, Xiaolong/0000-0003-1392-2787; Gwalani, Bharat/0000-0002-3021-6676; Das, Hrishikesh/0000-0002-4097-5748</t>
  </si>
  <si>
    <t>U.S. Department of Energy [DE-AC05-76RL01830]; DOE- EERE, Vehicle Technology Office, through the Joining Core Program</t>
  </si>
  <si>
    <t>U.S. Department of Energy(United States Department of Energy (DOE)); DOE- EERE, Vehicle Technology Office, through the Joining Core Program(United States Department of Energy (DOE))</t>
  </si>
  <si>
    <t>PNNL is operated by Battelle Memorial Institute for the U.S. Department of Energy under contract DE-AC05-76RL01830. This work was sponsored by the DOE- EERE, Vehicle Technology Office, through the Joining Core Program. The authors thank T. Roosendaal and A. Guzman for mechanical testing and sample preparation respectively.</t>
  </si>
  <si>
    <t>10.1038/s41598-021-81266-9</t>
  </si>
  <si>
    <t>PV1VP</t>
  </si>
  <si>
    <t>WOS:000609782400109</t>
  </si>
  <si>
    <t>Wang, TH; Li, L; Pallaka, MR; Das, H; Whalen, S; Soulami, A; Upadhyay, P; Kappagantula, KS</t>
  </si>
  <si>
    <t>Wang, Tianhao; Li, Lei; Pallaka, Madhusudhan R.; Das, Hrishikesh; Whalen, Scott; Soulami, Ayoub; Upadhyay, Piyush; Kappagantula, Keerti S.</t>
  </si>
  <si>
    <t>Mechanical and microstructural characterization of AZ31 magnesium - carbon fi ber reinforced polymer joint obtained by friction stir interlocking technique</t>
  </si>
  <si>
    <t>Carbon fiber reinforced polymer; Dissimilar; Friction stir interlocking; Joining; Finite element analysis</t>
  </si>
  <si>
    <t>FIBER; COMPOSITE; METAL</t>
  </si>
  <si>
    <t>Friction Stir Interlocking (FSI) has been applied for joining dissimilar materials with different physical, chemical and mechanical properties. The FSI process combines friction stir welding with mechanical interlocking where two dissimilar sheets are joined in a lap configuration using a third body interlock. In the present study, AZ31 magnesium alloy and carbon fiber reinforced polymer (CFRP) sheets with a thermoplastic matrix were lap joined through FSI with AZ31 interlocks. Microstructural characterization of the FSI joint showed that AZ31 magnesium sheet was mixed sufficiently with AZ31 interlocks, effectively joining CFRP to the AZ31 sheet. Lap shear tensile testing showed that the load capacity of FSI joints ranged from similar to 80-100 N/mm with fracture occurring within the CFRP around AZ31 interlocks. Finite element analysis was conducted to simulate the lap shear tensile testing for different FSI configurations. The simulation results are in good agreements with the experimental data and observations in terms of both load-displacement curve and CFRP fracture occurring path. (C) 2020 The Authors. Published by Elsevier Ltd.</t>
  </si>
  <si>
    <t>[Wang, Tianhao; Li, Lei; Pallaka, Madhusudhan R.; Das, Hrishikesh; Whalen, Scott; Soulami, Ayoub; Upadhyay, Piyush; Kappagantula, Keerti S.] Pacific Northwest Natl Lab, 902 Battelle Blvd, Richland, WA 99352 USA</t>
  </si>
  <si>
    <t>United States Department of Energy (DOE); Pacific Northwest National Laboratory</t>
  </si>
  <si>
    <t>Wang, TH; Whalen, S (corresponding author), Pacific Northwest Natl Lab, 902 Battelle Blvd, Richland, WA 99352 USA.</t>
  </si>
  <si>
    <t>Tianhao.wang@pnnl.gov; Scott.Whalen@pnnl.gov</t>
  </si>
  <si>
    <t>Soulami, Ayoub/CAF-5005-2022; Upadhyay, Piyush/AAZ-3932-2020; Wang, Tianhao/ABA-1609-2021; Pallaka, Madhusudhan Reddy/AGZ-7790-2022; Li, Lei/H-3345-2017</t>
  </si>
  <si>
    <t>Li, Lei/0000-0002-2688-1243; Das, Hrishikesh/0000-0002-4097-5748; Pallaka, Madhusudhan Reddy/0000-0001-6887-4829; soulami, ayoub/0000-0002-1297-8300; Kappagantula, Keerti/0000-0002-2210-5781</t>
  </si>
  <si>
    <t>U.S. Department of Energy Vehicle Technologies Office (DOE/VTO) Joining Core Program; United States Department of Energy [DE-AC06-76LO1830]</t>
  </si>
  <si>
    <t>U.S. Department of Energy Vehicle Technologies Office (DOE/VTO) Joining Core Program(United States Department of Energy (DOE)); United States Department of Energy(United States Department of Energy (DOE))</t>
  </si>
  <si>
    <t>The authors acknowledge the support of the U.S. Department of Energy Vehicle Technologies Office (DOE/VTO) Joining Core Program. The authors are grateful to Daniel Graff in assistingwith sample synthesis, Anthony Guzman for preparation of specimens for analysis and Tim Roosendaal for mechanical testing. The Pacific Northwest National Laboratory is operated by the Battelle Memorial Institute for the United States Department of Energy under contract DE-AC06-76LO1830.</t>
  </si>
  <si>
    <t>10.1016/j.matdes.2020.109305</t>
  </si>
  <si>
    <t>PQ8VR</t>
  </si>
  <si>
    <t>WOS:000606821600001</t>
  </si>
  <si>
    <t>Agrawal, R; Jain, JK; Yadav, VS; Manupati, VK; Varela, L</t>
  </si>
  <si>
    <t>Welding Performance of Dissimilar AZ91 and AZ31 Mg Alloys Using Developed Friction Stir Welding Set-Up</t>
  </si>
  <si>
    <t>RECENT ADVANCES IN SMART MANUFACTURING AND MATERIALS, ICEM 2020</t>
  </si>
  <si>
    <t>International Conference on Evolution in Manufacturing (ICEM)</t>
  </si>
  <si>
    <t>DEC 10-12, 2020</t>
  </si>
  <si>
    <t>Jaipur, INDIA</t>
  </si>
  <si>
    <t>Malaviya Natl Inst Technol, Dept Mech Engn,NIT Uttarakhand,NIT Warangal</t>
  </si>
  <si>
    <t>MECHANICAL-PROPERTIES; ALUMINUM; MICROSTRUCTURE; AZ61</t>
  </si>
  <si>
    <t>Singh, UK (corresponding author), MNNIT Allahabad, Mech Engn Dept, Prayagraj 211004, UP, India.</t>
  </si>
  <si>
    <t>Singh, Umesh Kumar/0000-0001-5414-2803</t>
  </si>
  <si>
    <t>978-981-16-3033-0; 978-981-16-3032-3</t>
  </si>
  <si>
    <t>10.1007/978-981-16-3033-0_18</t>
  </si>
  <si>
    <t>BS1IC</t>
  </si>
  <si>
    <t>WOS:000691387000018</t>
  </si>
  <si>
    <t>Sun Tao; Wu Siyu; Shen, Yifu; Jin Jiayi; Lu Jiazhu; Qin Tianxiang</t>
  </si>
  <si>
    <t>Effect of Traverse Speed on the Defect Characteristic, Microstructure, and Mechanical Property of Friction Stir Welded T-Joints of Dissimilar Mg/Al Alloy</t>
  </si>
  <si>
    <t>AL; PERFORMANCE; MAGNESIUM</t>
  </si>
  <si>
    <t>The AZ31 B/2024-T4 T-lap-joint was successfully fabricated by friction stir welding (FSW) with different welding parameters. The defect characteristics and metallurgical structure were observed and analyzed using optical microscope (OM) and scanning electron microscopy (SEM). Besides, the effects of defects and welding parameters on mechanical properties were investigated. The results show that an effective metallurgical reaction zone can be formed between Mg and Al (Mg-Al MRZ) and the island structures and lamellar structures appeared in the Mg-Al MRZ. The T-joints without tunnel defects can be obtained and the excellent mechanical properties of the T-joint were achieved using the welding speed of 50 mm/min. The tensile strength along the skin and the stringer was mainly affected by the kiss bonding defects.</t>
  </si>
  <si>
    <t>[Sun Tao; Wu Siyu; Shen, Yifu; Jin Jiayi; Lu Jiazhu; Qin Tianxiang] Nanjing Univ Aeronaut &amp; Astronaut, Coll Mat Sci &amp; Technol, 29 Jiangjun Rd, Nanjing 210016, Peoples R China</t>
  </si>
  <si>
    <t>This study work was funded by the Graduate Innovation Base (Laboratory) Open Fund of Nanjing University of Aeronautics and Astronautics (no. kfjj20190607). This work was also supported by the College Students' Innovative Entrepreneurial Training Plan Program.</t>
  </si>
  <si>
    <t>NOV 21</t>
  </si>
  <si>
    <t>10.1155/2020/4515079</t>
  </si>
  <si>
    <t>PB6RC</t>
  </si>
  <si>
    <t>WOS:000596444700002</t>
  </si>
  <si>
    <t>Wang, TH; Upadhyay, P; Reza-E-Rabby, M; Li, X; Li, L; Soulami, A; Kappagantula, KS; Whalen, S</t>
  </si>
  <si>
    <t>Wang, Tianhao; Upadhyay, Piyush; Reza-E-Rabby, Md; Li, Xiao; Li, Lei; Soulami, Ayoub; Kappagantula, Keerti S.; Whalen, Scott</t>
  </si>
  <si>
    <t>Joining of thermoset carbon fiber reinforced polymer and AZ31 magnesium alloy sheet via friction stir interlocking</t>
  </si>
  <si>
    <t>Carbon fiber reinforced polymer; Composite; Dissimilar joining; Friction stir interlocking; Finite element analysis</t>
  </si>
  <si>
    <t>TENSILE BEHAVIOR; GRAIN-SIZE; MICROSTRUCTURE; TEXTURE; MODEL</t>
  </si>
  <si>
    <t>Friction stir interlocking (FSI), a new derivative friction stir welding, was used to lap join AZ31 magnesium sheet and thermoset carbon fiber reinforced polymer (TS-CFRP) sheet. Instead of directly joining AZ31 and TS-CFRP, a series of magnesium interlocks were used to friction stir weld with AZ31 sheet to enable joining with TS-CFRP. Microstructural characterization of joint cross sections showed that a tool rotation rate of 800 rpm produced incomplete mixing of magnesium interlocks and the top AZ31 sheet, while 1200 rpm achieved sufficient material mixing to avoid unwelded regions. Mechanical property characterization showed that AZ31/TS-CFRP dissimilar joints failed through the magnesium interlock shanks during lap shear tensile testing, with a maximum normalized joint strength reaching similar to 100 MPa. Finite element analysis of the joints helped elucidate the presence of high stress region around the narrow band of the interlock shank providing pathway of fracture.</t>
  </si>
  <si>
    <t>[Wang, Tianhao; Upadhyay, Piyush; Reza-E-Rabby, Md; Li, Xiao; Li, Lei; Soulami, Ayoub; Kappagantula, Keerti S.; Whalen, Scott] Pacific Northwest Natl Lab, 902 Battelle Blvd, Richland, WA 99354 USA</t>
  </si>
  <si>
    <t>Wang, TH; Whalen, S (corresponding author), Pacific Northwest Natl Lab, 902 Battelle Blvd, Richland, WA 99354 USA.</t>
  </si>
  <si>
    <t>Tianhao.Wang@pnnl.gov; Scott.Whalen@pnnl.gov</t>
  </si>
  <si>
    <t>Soulami, Ayoub/CAF-5005-2022; Wang, Tianhao/ABA-1609-2021; Upadhyay, Piyush/AAZ-3932-2020; Li, Xiao/ABB-2212-2021; Li, Lei/H-3345-2017</t>
  </si>
  <si>
    <t>Kappagantula, Keerti/0000-0002-2210-5781; soulami, ayoub/0000-0002-1297-8300; Li, Lei/0000-0002-2688-1243</t>
  </si>
  <si>
    <t>US Department of Energy Vehicle Technologies Office (DOE/VTO) Joining Core Program; US Department of Energy [DE-AC06-76LO1830]</t>
  </si>
  <si>
    <t>US Department of Energy Vehicle Technologies Office (DOE/VTO) Joining Core Program(United States Department of Energy (DOE)); US Department of Energy(United States Department of Energy (DOE))</t>
  </si>
  <si>
    <t>The authors acknowledge the support of the US Department of Energy Vehicle Technologies Office (DOE/VTO) Joining Core Program. The authors are grateful to Daniel Graff in assisting with sample synthesis, Anthony Guzman for preparation of specimens for analysis, and Tim Roosendaal for mechanical testing. The Pacific Northwest National Laboratory is operated by the Battelle Memorial Institute for the US Department of Energy under contract DE-AC06-76LO1830.</t>
  </si>
  <si>
    <t>10.1007/s00170-020-05717-9</t>
  </si>
  <si>
    <t>MK5ZJ</t>
  </si>
  <si>
    <t>WOS:000545923200001</t>
  </si>
  <si>
    <t>Zhou, HP; Zhang, CC; Han, BK; Qiu, JF; Qin, SX; Gao, KD; Liu, J; Sun, S; Zhang, HB</t>
  </si>
  <si>
    <t>Zhou, Haiping; Zhang, Chengcai; Han, Baokun; Qiu, Jianfeng; Qin, Shengxue; Gao, Kuidong; Liu, Jie; Sun, Shuai; Zhang, Hongbin</t>
  </si>
  <si>
    <t>Microstructures and Mechanical Properties of Nanocrystalline AZ31 Magnesium Alloy Powders with Submicron TiB2Additions Prepared by Mechanical Milling</t>
  </si>
  <si>
    <t>mechanical milling; magnesium powder; TiB(2)particles; nanocrystalline; mechanical properties</t>
  </si>
  <si>
    <t>GRAINED MG-3AL-ZN ALLOYS; MATRIX COMPOSITES; WEAR BEHAVIOR; SOLID-SOLUTION; EVOLUTION; PARTICLE; HARDNESS; SIZE; CONSOLIDATION; REFINEMENT</t>
  </si>
  <si>
    <t>In this work, nanocrystalline AZ31 magnesium alloy powders, reinforced by submicron TiB(2)particles, were prepared via mechanical milling. It was found that TiB(2)particles stimulated the fracture and welding of AZ31/TiB(2)powders, leading to the acceleration of the milling process. Meanwhile, the TiB(2)particles were refined to submicron-scale size during the milling process, and their distribution was uniform in the Mg matrix. In addition, the matrix was significantly refined during the milling process, which was also accelerated by the TiB(2)particles. The formation of grain boundary segregation layers also led to the weakened TiB(2)peaks in the XRD patterns during the mechanical milling. The grain sizes of AZ31-2.5 wt % TiB2, AZ31-5 wt % TiB(2)and AZ31-10 wt % TiB(2)powders were refined to 53 nm, 37 nm and 23 nm, respectively, after milling for 110 h. Under the combined effect of the nanocrystalline matrix and the well-dispersed submicron TiB(2)particles, the AZ31/TiB(2)composites exhibited excellent micro-hardness. For the AZ31-10 wt % TiB(2)composite, the micro-hardness was enhanced to 153 HV0.5.</t>
  </si>
  <si>
    <t>[Zhou, Haiping; Zhang, Chengcai; Han, Baokun; Qin, Shengxue; Gao, Kuidong; Liu, Jie; Sun, Shuai; Zhang, Hongbin] Shandong Univ Sci &amp; Technol, Coll Mech &amp; Elect Engn, Qingdao 266590, Peoples R China; [Qiu, Jianfeng] Shandong First Med Univ &amp; Shandong Acad Med Sci, Med Engn &amp; Technol Ctr, Tai An 271000, Shandong, Peoples R China</t>
  </si>
  <si>
    <t>Shandong University of Science &amp; Technology; Shandong First Medical University &amp; Shandong Academy of Medical Sciences</t>
  </si>
  <si>
    <t>Zhang, HB (corresponding author), Shandong Univ Sci &amp; Technol, Coll Mech &amp; Elect Engn, Qingdao 266590, Peoples R China.</t>
  </si>
  <si>
    <t>zhouhp@sdust.edu.cn; skd996028@sdust.edu.cn; skd990444@sdust.edu.cn; jfqiu100@gmail.com; skd992892@sdust.edu.cn; gaokuidong@sdust.edu.cn; skd993978@sdust.edu.cn; skd996026@sdust.edu.cn; zhanghb@sdust.edu.cn</t>
  </si>
  <si>
    <t>ZHANG, ChengCai/KWT-8366-2024</t>
  </si>
  <si>
    <t>National Natural Science Foundation of China [51804187, 51904176]; Natural Science Foundation of Shandong Province [ZR2018BEE007]; China Postdoctoral Science Foundation [2019M662400]; Project of Shandong Province Higher Educational Young Innovative Talent Introduction and Cultivation Team [Performance enhancement of deep coal mining equipment]; Taishan Scholars Program of Shandong Province [TS201712065]</t>
  </si>
  <si>
    <t>National Natural Science Foundation of China(National Natural Science Foundation of China (NSFC)); Natural Science Foundation of Shandong Province(Natural Science Foundation of Shandong Province); China Postdoctoral Science Foundation(China Postdoctoral Science Foundation); Project of Shandong Province Higher Educational Young Innovative Talent Introduction and Cultivation Team [Performance enhancement of deep coal mining equipment]; Taishan Scholars Program of Shandong Province</t>
  </si>
  <si>
    <t>This work has been supported by the National Natural Science Foundation of China (No. 51804187 and 51904176), Natural Science Foundation of Shandong Province (No. ZR2018BEE007), Project funded by China Postdoctoral Science Foundation (No. 2019M662400), Project of Shandong Province Higher Educational Young Innovative Talent Introduction and Cultivation Team [Performance enhancement of deep coal mining equipment], and Taishan Scholars Program of Shandong Province (No. TS201712065).</t>
  </si>
  <si>
    <t>10.3390/cryst10060550</t>
  </si>
  <si>
    <t>MO5CH</t>
  </si>
  <si>
    <t>WOS:000551543400001</t>
  </si>
  <si>
    <t>Gulati, P; Shukla, DK; Gupta, A; Singh, M; Kumar, R; Singh, JP</t>
  </si>
  <si>
    <t>Gulati, Piyush; Shukla, Dinesh Kumar; Gupta, Akash; Singh, Manpreet; Kumar, Rajeev; Singh, Jaiinder Preet</t>
  </si>
  <si>
    <t>Microstructural analysis of friction stir welded Mg AZ31 alloy</t>
  </si>
  <si>
    <t>10th International Conference of Materials Processing and Characterization (ICMPC)</t>
  </si>
  <si>
    <t>FEB 21-23, 2020</t>
  </si>
  <si>
    <t>GLA Univ, Mathura, INDIA</t>
  </si>
  <si>
    <t>GLA Univ</t>
  </si>
  <si>
    <t>TOOL PIN PROFILE; MECHANICAL-PROPERTIES; MAGNESIUM ALLOY; EVOLUTION; SPEED</t>
  </si>
  <si>
    <t>[Gulati, Piyush; Gupta, Akash; Singh, Manpreet; Kumar, Rajeev; Singh, Jaiinder Preet] Lovely Profess Univ, Sch Mech Engn, Phagwara 144411, Punjab, India; [Shukla, Dinesh Kumar] Dr BR Ambedkar Natl Inst Technol, Dept Mech Engn, Jalandhar 144011, Punjab, India</t>
  </si>
  <si>
    <t>Lovely Professional University; National Institute of Technology (NIT System); Dr B R Ambedkar National Institute of Technology Jalandhar</t>
  </si>
  <si>
    <t>Gulati, P (corresponding author), Lovely Profess Univ, Sch Mech Engn, Phagwara 144411, Punjab, India.</t>
  </si>
  <si>
    <t>Shukla, Dinesh/X-8439-2019; Singh, Manpreet/Q-3089-2019; Gupta, Akash/AEA-0460-2022; Singh, Jai/AAA-1636-2022</t>
  </si>
  <si>
    <t>Gupta, Akash/0000-0002-5229-3744; gulati, piyush/0000-0001-6972-4726; Singh, Jai Inder Preet/0000-0002-0654-6384; Kumar, Rajeev/0000-0002-3196-6276; Singh, Manpreet/0000-0002-3916-6927</t>
  </si>
  <si>
    <t>10.1016/j.matpr.2020.02.230</t>
  </si>
  <si>
    <t>MA5SE</t>
  </si>
  <si>
    <t>WOS:000541972100004</t>
  </si>
  <si>
    <t>Zhou, WL; Li, HP; Li, ZC; Zhu, XB; He, LF</t>
  </si>
  <si>
    <t>Zhou, Weilu; Li, Huiping; Li, Zhichao; Zhu, Xibin; He, Lianfang</t>
  </si>
  <si>
    <t>Bonding of Zr44Ti11Cu10Ni10Be25 bulk metallic glass and AZ31B magnesium alloy by hot staking extrusion</t>
  </si>
  <si>
    <t>Bulk metallic glass; Stacking extrusion; Bonding; Interface</t>
  </si>
  <si>
    <t>DIFFUSION; DEFORMATION; COMPOSITES; CU; FABRICATION; AL</t>
  </si>
  <si>
    <t>A new Zr44Ti11Cu10Ni10Be25 (LM1B) bulk metallic glass (BMG) and AZ31B Mg alloy composites were prepared by hot stacking extrusion process based on the thermoplastic forming ability of LM1B BMG within the super-cooled liquid range (SLR). The stacking extrusion tests were carried out at three different temperature of 430 degrees C, 440 degrees C and 450 degrees C, respectively, and the extrusion speed was 5 mm/min. Morphology and structure of the extruded samples were characterized by the different methods. The results indicated that the LM1B BMG and AZ31B magnesium alloy can be well bonded, and welding defects at the smooth and continuous interface were negligible. The bonding mode is mainly mechanical bonding, meanwhile, a few of metallurgical bonding does exists. Significant atomic diffusion was detected in the vicinity of the interface, while the nanocrystals and partial crystallization were produced in the LM1B BMG.</t>
  </si>
  <si>
    <t>[Zhou, Weilu; Li, Huiping; Li, Zhichao; Zhu, Xibin; He, Lianfang] Shandong Univ Sci &amp; Technol, Sch Mat Sci &amp; Engn, Qingdao 266590, Shandong, Peoples R China</t>
  </si>
  <si>
    <t>Shandong University of Science &amp; Technology</t>
  </si>
  <si>
    <t>Li, HP (corresponding author), Shandong Univ Sci &amp; Technol, Sch Mat Sci &amp; Engn, 579 Qianwangang Rd, Qingdao 266510, Shandong, Peoples R China.</t>
  </si>
  <si>
    <t>bylf201314@163.com; lihuiping99@163.com; lizc@sdust.edu.cn; 15266214920@163.com; if_he2007@126.com</t>
  </si>
  <si>
    <t>chellali, ryad/KLC-5875-2024; Li, Huiping/L-4778-2013</t>
  </si>
  <si>
    <t>National Natural Science Foundation of China, China [51575324]; Taishan Scholarship of Climbing Plan, China [tspd20161006]; Shandong Province Key Laboratory of Mine Mechanical Engineering, China [2019KLMM104]</t>
  </si>
  <si>
    <t>National Natural Science Foundation of China, China(National Natural Science Foundation of China (NSFC)); Taishan Scholarship of Climbing Plan, China; Shandong Province Key Laboratory of Mine Mechanical Engineering, China</t>
  </si>
  <si>
    <t>This work was financially supported by the National Natural Science Foundation of China, China (51575324) and Taishan Scholarship of Climbing Plan, China (tspd20161006) and Shandong Province Key Laboratory of Mine Mechanical Engineering, China (2019KLMM104).</t>
  </si>
  <si>
    <t>10.1016/j.vacuum.2019.05.020</t>
  </si>
  <si>
    <t>IF3OU</t>
  </si>
  <si>
    <t>WOS:000472990900039</t>
  </si>
  <si>
    <t>Li, H; Xu, RZ; Hou, YX; Cui, SL; Wei, ZC</t>
  </si>
  <si>
    <t>Li, Hui; Xu, Rongzheng; Hou, Yanxi; Cui, Shenglin; Wei, Zhicheng</t>
  </si>
  <si>
    <t>Feasibility and interface migration characteristics of friction stir lap welding of LA141 Mg-Li alloy</t>
  </si>
  <si>
    <t>REVIEWS ON ADVANCED MATERIALS SCIENCE</t>
  </si>
  <si>
    <t>Mg-Li alloy; FSLW; property; interface migration</t>
  </si>
  <si>
    <t>MECHANICAL-PROPERTIES; MATERIAL FLOW; MICROSTRUCTURE; DEFECT</t>
  </si>
  <si>
    <t>2 mm-thick LA141 plates were successfully friction stir lap welded (FSLW). The similar FSLWLA141 Mg-Li alloy joint appeared a downward hook on the advanced side and an upward cold lap on the retreating side. The load of lap-shear tensile testing reached 2.8 kN, and the joints failed in the interface defects. The interface migration of LA141/LA141 lap joint during FSLW process was driven by forces at interface, such as a frictional force paralleled to the thread, a downward pressure perpendicular to the surface of the thread, the resistance from unsoftened metal and its own gravity. Moreover, the FSLWof AZ31/LA141 and LA141/AZ31 furtherly verified that forces at the interface were critical factors in determining the interface migration during FSLW process.</t>
  </si>
  <si>
    <t>[Li, Hui; Xu, Rongzheng; Hou, Yanxi; Cui, Shenglin; Wei, Zhicheng] Shenyang Aerosp Univ, Coll Mat Sci &amp; Engn, 37 Daoyi South St, Shenyang 110136, Liaoning, Peoples R China</t>
  </si>
  <si>
    <t>Xu, RZ (corresponding author), Shenyang Aerosp Univ, Coll Mat Sci &amp; Engn, 37 Daoyi South St, Shenyang 110136, Liaoning, Peoples R China.</t>
  </si>
  <si>
    <t>rzxu@imr.ac.cn</t>
  </si>
  <si>
    <t>Hou, Yanxi/K-3015-2017</t>
  </si>
  <si>
    <t>Wei, Zhicheng/0000-0003-2072-229X</t>
  </si>
  <si>
    <t>National Natural Science Foundation of China [51601121]; Liaoning Province Science Foundation [L201624, 201602570]</t>
  </si>
  <si>
    <t>National Natural Science Foundation of China(National Natural Science Foundation of China (NSFC)); Liaoning Province Science Foundation(Natural Science Foundation of Liaoning Province)</t>
  </si>
  <si>
    <t>This study was supported by the National Natural Science Foundation of China under Grant No. 51601121, and Liaoning Province Science Foundation Program No. L201624 and 201602570.</t>
  </si>
  <si>
    <t>DE GRUYTER POLAND SP Z O O, BOGUMILA ZUGA 32A STR, 01-811 WARSAW, POLAND</t>
  </si>
  <si>
    <t>1606-5131</t>
  </si>
  <si>
    <t>1605-8127</t>
  </si>
  <si>
    <t>REV ADV MATER SCI</t>
  </si>
  <si>
    <t>Rev. Adv. Mater. Sci.</t>
  </si>
  <si>
    <t>10.1515/rams-2019-0015</t>
  </si>
  <si>
    <t>IH3CI</t>
  </si>
  <si>
    <t>WOS:000474370500001</t>
  </si>
  <si>
    <t>Wang, TH; Shukla, S; Gwalani, B; Komarasamy, M; Reza-Nieto, L; Mishra, RS</t>
  </si>
  <si>
    <t>Wang, Tianhao; Shukla, Shivakant; Gwalani, Bharat; Komarasamy, Mageshwari; Reza-Nieto, Luis; Mishra, Rajiv S.</t>
  </si>
  <si>
    <t>Effect of reactive alloy elements on friction stir welded butt joints of metallurgically immiscible magnesium alloys and steel</t>
  </si>
  <si>
    <t>Dissimilar metals; Immiscible; Butt joining; Intermetallic compound; Thermodynamic and kinetic calculation</t>
  </si>
  <si>
    <t>ALUMINUM-ALLOY; AL-MN</t>
  </si>
  <si>
    <t>Magnesium alloys (AZ31 and WE43) and steel (316 stainless steel, SS316) were butt welded through friction stir welding. Even though Mg and Fe are metallurgically immiscible, intermetallic compounds (IMCs) formed at the welded interface due to the existence of alloying elements in both magnesium alloys and steel. The formation of IMCs among alloying elements and the matrix were verified by thermodynamic and kinetic calculations and microstructural characterization. The elastic modulus mismatch and resultant stress concentration during tensile testing lead to interfacial fracture and the very existence of IMCs impaired dissimilar joint strength due to the brittleness of the IMCs.</t>
  </si>
  <si>
    <t>[Wang, Tianhao; Shukla, Shivakant; Gwalani, Bharat; Komarasamy, Mageshwari; Reza-Nieto, Luis; Mishra, Rajiv S.] Univ North Texas, Ctr Frict Stir Proc, Denton, TX 76203 USA; [Wang, Tianhao; Shukla, Shivakant; Gwalani, Bharat; Komarasamy, Mageshwari; Reza-Nieto, Luis; Mishra, Rajiv S.] Univ North Texas, Adv Mat Mfg Proc Inst, Denton, TX 76203 USA; [Gwalani, Bharat; Mishra, Rajiv S.] Univ North Texas, AMMPI, Denton, TX 76203 USA</t>
  </si>
  <si>
    <t>University of North Texas System; University of North Texas Denton; University of North Texas System; University of North Texas Denton; University of North Texas System; University of North Texas Denton</t>
  </si>
  <si>
    <t>Mishra, RS (corresponding author), Univ North Texas, Ctr Frict Stir Proc, Denton, TX 76203 USA.;Mishra, RS (corresponding author), Univ North Texas, Adv Mat Mfg Proc Inst, Denton, TX 76203 USA.</t>
  </si>
  <si>
    <t>Gwalani, Bharat/J-7085-2019; Mishra, Rajiv/JBJ-6311-2023; Shukla, Shivakant/AAI-3807-2020; Wang, Tianhao/ABA-1609-2021; Mishra, Rajiv/A-7985-2009</t>
  </si>
  <si>
    <t>Mishra, Rajiv/0000-0002-1699-0614; Shukla, Shivakant/0000-0003-1859-3783; Gwalani, Bharat/0000-0002-3021-6676</t>
  </si>
  <si>
    <t>NSF-IUCRC [NSF-IIP 1157754]; Boeing; General Motors; Pacific Northwest National Laboratory; Army Research Laboratory; Korea Aerospace Research Institute; US Government</t>
  </si>
  <si>
    <t>NSF-IUCRC(National Science Foundation (NSF)NSF - Office of the Director (OD)); Boeing; General Motors; Pacific Northwest National Laboratory(United States Department of Energy (DOE)); Army Research Laboratory(United States Department of DefenseUS Army Research Laboratory (ARL)); Korea Aerospace Research Institute; US Government</t>
  </si>
  <si>
    <t>This work was supported under the NSF-IUCRC grant for Friction Stir Processing (NSF-IIP 1157754). The additional support of Boeing, General Motors, Pacific Northwest National Laboratory, Army Research Laboratory and Korea Aerospace Research Institute for the UNT site is acknowledged. This report was prepared as an account of work sponsored by an agency of the US Government. The views and opinions of the authors expressed herein do not necessarily state or reflect those of the US Government or any agency thereof. We also acknowledge the UNT Materials Research Faculty (MRF).</t>
  </si>
  <si>
    <t>10.1016/j.jmapro.2019.02.009</t>
  </si>
  <si>
    <t>WOS:000464296700015</t>
  </si>
  <si>
    <t>Xu, RZ; Li, H; Hou, YX; Wei, ZC; Li, FS; Cui, SL; Liu, XH</t>
  </si>
  <si>
    <t>Xu, R. Z.; Li, H.; Hou, Y. X.; Wei, Z. C.; Li, F. S.; Cui, S. L.; Liu, X. H.</t>
  </si>
  <si>
    <t>Influencing mechanism of Al-Zn coating addition on interfacial microstructure and mechanical property of vacuum electron beam welded Mg/steel joint</t>
  </si>
  <si>
    <t>Dissimilar metals; Metallurgical bonding; Al-Zn coating; Al5Fe2 IMC</t>
  </si>
  <si>
    <t>MAGNESIUM ALLOY; STEEL; MG; INTERLAYER</t>
  </si>
  <si>
    <t>The characteristics of vacuum electron beam welding (VEBW) of AZ31 Mg alloy (2.4 mm) to Q235 steel (2.0 mm) were investigated. The results showed that AZ31 and noncoated Q235 could not be joined together after VEBW. With an addition of Al-Zn coating, the lap joint of AZ31 and Q235 was obtained successfully. Firstly, the high amount of Al in the Al-Zn coating decreased the excessive vaporization of Zn. Secondly, the reasonable vaporization of Zn element and diffusion into the AZ31 of Al element in the coating improved the wettability of Mg/steel faying surface during the EBW process in vacuum conditions. Thirdly, the pre-existing Al-Fe intermetallic compound (IMC) was molten and kept at the Mg-steel interface, preventing a direct contact between molten Mg and steel during EBW. Subsequently, it formed an Al5Fe2 IMC layer, realizing the metallurgical bonding of AZ31 to Q235. The hardness testing indicated that the Al-Fe interface zone exhibited a peak in the hardness values. The average load of the AZ31/Al-Zn-coated Q235 joint with a width of 10 mm could reach 2.2 kN and the lap joint fractured at the faying surface between Al5Fe2 IMC layer and AZ31 substrate after tensile-shear testing.</t>
  </si>
  <si>
    <t>[Xu, R. Z.; Li, H.; Hou, Y. X.; Wei, Z. C.; Li, F. S.; Cui, S. L.; Liu, X. H.] Shenyang Aerosp Univ, Coll Mat Sci &amp; Engn, 37 Daoyi South St, Shenyang 110136, Liaoning, Peoples R China</t>
  </si>
  <si>
    <t>National Natural Science Foundation of China [51601121]; Liaoning Province Science Foundation Program [201602570, L201624]</t>
  </si>
  <si>
    <t>National Natural Science Foundation of China(National Natural Science Foundation of China (NSFC)); Liaoning Province Science Foundation Program</t>
  </si>
  <si>
    <t>This study was supported by the National Natural Science Foundation of China (No. 51601121) and Liaoning Province Science Foundation Program (No. 201602570 and No. L201624).</t>
  </si>
  <si>
    <t>10.1016/j.vacuum.2018.09.026</t>
  </si>
  <si>
    <t>HA0KR</t>
  </si>
  <si>
    <t>WOS:000449897400005</t>
  </si>
  <si>
    <t>Evaluation of diffusion welding of 6061 aluminum and AZ31 magnesium alloys without using an interlayer (vol 65,pg 160, 2015)</t>
  </si>
  <si>
    <t>Correction</t>
  </si>
  <si>
    <t>[Jafarian, Mojtaba; Khodabandeh, Alireza] Islamic Azad Univ, Dept Mat Engn, Sci &amp; Res Branch, Tehran, Iran; [Manafi, Sahebali] Islamic Azad Univ, Dept Engn, Shahrood Branch, Shahrood, Iran</t>
  </si>
  <si>
    <t>Jafarian, M (corresponding author), Islamic Azad Univ, Dept Mat Engn, Sci &amp; Res Branch, Tehran, Iran.</t>
  </si>
  <si>
    <t>m.jafarian@srbiau.ac.ir</t>
  </si>
  <si>
    <t>10.1016/j.matdes.2017.04.071</t>
  </si>
  <si>
    <t>EW4SO</t>
  </si>
  <si>
    <t>WOS:000402491400029</t>
  </si>
  <si>
    <t>Forcellese, A; Martarelli, M; Simoncini, M</t>
  </si>
  <si>
    <t>Forcellese, A.; Martarelli, M.; Simoncini, M.</t>
  </si>
  <si>
    <t>Effect of process parameters on vertical forces and temperatures developed during friction stir welding of magnesium alloys</t>
  </si>
  <si>
    <t>FSW; Magnesium alloy; Vertical force; Temperature</t>
  </si>
  <si>
    <t>TOOL; FORMABILITY; SHEETS; JOINTS</t>
  </si>
  <si>
    <t>The effect of process parameters on vertical forces and temperatures developed during friction stir welding of AZ31 magnesium alloy sheets was widely investigated. To this end, friction stir welding (FSW) experiments were carried out with constant values of the rotational and welding speeds in the ranges from 1200 to 2500 rpm and from 30 to 100 mm/min, respectively. The influence of the time between the end of the sinking stage and the beginning of the welding one was also studied using dwelling time values ranging from 0 to 120 s. Vertical forces occurring during all stages of FSW were measured using a low-cost dynamometer developed by authors. Furthermore, temperatures in different positions of the welding line were monitored by means of K-type thermocouples. It was shown that during the dwelling stage, the vertical force decreases until a steady-state regime is reached. However, the dwelling time does not significantly affect the force value in the welding stage. The vertical force versus time curve promptly reaches a steady state during the welding stage. The force value rises with increasing welding speed and decreasing rotational speed; such effect is consistent with the one showed by rotational and welding speeds on temperature measured in different positions during FSW. Finally, forces and temperatures have been related to the mechanical properties of the joints. It was shown that both the ultimate tensile strength and ultimate elongation exhibit the highest values under the process parameters leading to the lowest vertical force and highest welding temperature.</t>
  </si>
  <si>
    <t>[Forcellese, A.] Univ Politecn Marche, Dipartimento Ingn Ind &amp; Sci Matemat, I-60131 Ancona, Italy; [Martarelli, M.; Simoncini, M.] Univ E Campus, Via Isimbardi 10, I-22060 Novedrate, CO, Italy</t>
  </si>
  <si>
    <t>a.forcellese@univpm.it; milena.martarelli@uniecampus.it; michela.simoncini@uniecampus.it</t>
  </si>
  <si>
    <t>Forcellese, Archimede/0000-0003-1380-4596</t>
  </si>
  <si>
    <t>10.1007/s00170-015-7957-6</t>
  </si>
  <si>
    <t>WOS:000378875500052</t>
  </si>
  <si>
    <t>Buffa, G; Fratini, L; Simoncini, M; Forcellese, A</t>
  </si>
  <si>
    <t>Chinesta, F; Cueto, E; AbissetChavanne, E</t>
  </si>
  <si>
    <t>Buffa, Gianluca; Fratini, Livan; Simoncini, Michela; Forcellese, Archimede</t>
  </si>
  <si>
    <t>In-Process Tool Force and Rotation Variation to Control Sheet Thickness Change in Friction Stir Welding of Magnesium Alloys</t>
  </si>
  <si>
    <t>PROCEEDINGS OF THE 19TH INTERNATIONAL ESAFORM CONFERENCE ON MATERIAL FORMING (ESAFORM 2016)</t>
  </si>
  <si>
    <t>19th International ESAFORM Conference on Material Forming (ESAFORM)</t>
  </si>
  <si>
    <t>APR 27-29, 2016</t>
  </si>
  <si>
    <t>Nantes, FRANCE</t>
  </si>
  <si>
    <t>ESAFORM,Ecole Cetrale Nantes,Univ Zaragoza</t>
  </si>
  <si>
    <t>TAILORED BLANKS; MECHANICAL-PROPERTIES; JOINTS; FORMABILITY</t>
  </si>
  <si>
    <t>Two different in-process control strategies, developed in order to produce sound joints in AZ31 magnesium alloy by Friction Stir Welding on sheet blanks with a non-uniform thickness, are presented and compared. To this purpose, sheets with dip or hump were machined and welded by either changing the rotational speed or the tool plunging in order to keep constant the vertical force occurring during welding. The mechanical strength of the joints was measured in the zones where the sheets before welding were characterised by different thicknesses. The sheets welded by the two different strategies are characterized by very similar ultimate tensile strength values. Finally, the results showed that the two approaches permit to successfully weld sheets with non-uniform thickness with a reduced loss in the mechanical strength.</t>
  </si>
  <si>
    <t>[Buffa, Gianluca; Fratini, Livan] Univ Palermo, Dept Chem Management Comp Sci &amp; Mech Engn, Palermo, Italy; [Simoncini, Michela] Univ ECampus, Novedrate, CO, Italy; [Forcellese, Archimede] Univ Politecn Marche, Dipartimento Ingn Ind &amp; Sci Matemat, Ancona, Italy</t>
  </si>
  <si>
    <t>University of Palermo; Universita Ecampus; Marche Polytechnic University</t>
  </si>
  <si>
    <t>gianluca.buffa@unipa.it; livan.fratini@unipa.it; michela.simoncini@unieccampus.it; a.forcellese@univpm.it</t>
  </si>
  <si>
    <t>Fratini, Livan/0000-0002-1059-2850</t>
  </si>
  <si>
    <t>978-0-7354-1427-3</t>
  </si>
  <si>
    <t>10.1063/1.4963502</t>
  </si>
  <si>
    <t>BG8SC</t>
  </si>
  <si>
    <t>WOS:000392692600098</t>
  </si>
  <si>
    <t>Chen, YH; Xie, JL; Cao, WM</t>
  </si>
  <si>
    <t>Hu, JW; Ahn, JK</t>
  </si>
  <si>
    <t>Chen, Yuhua; Xie, Jilin; Cao, Wenming</t>
  </si>
  <si>
    <t>Research on friction stir welded joints of Copper to Magnesium alloy</t>
  </si>
  <si>
    <t>PROCEEDINGS OF THE INTERNATIONAL SYMPOSIUM ON MECHANICAL ENGINEERING AND MATERIAL SCIENCE</t>
  </si>
  <si>
    <t>AER-Advances in Engineering Research</t>
  </si>
  <si>
    <t>International Symposium on Mechanical Engineering and Material Science (ISMEMS)</t>
  </si>
  <si>
    <t>NOV 17-19, 2016</t>
  </si>
  <si>
    <t>SOUTH KOREA</t>
  </si>
  <si>
    <t>Mg/Cu dissimilar joint; FSW; Microstructure; Mechanical properties</t>
  </si>
  <si>
    <t>DISSIMILAR JOINTS</t>
  </si>
  <si>
    <t>Dissimilar magnesium alloy AZ31 and pure copper sheets with a thickness of 5mm were successfully friction stir welded. Microstructure and mechanical properties of the butt joints were investigated. Complicated microstructure was formed in the nugget zone, in which vortex-like pattern and lamella structure could be found. CuMg2 intermetallic compounds were found in the nugget zone. The hardness of the stir zone was much higher than that of the base material. The maximum value of hardness existing in the middle of the stir zone. Hardness values near the Mg side were relatively higher than that of near the Cu side in the weld zone. The ultimate tensile strength (UTS) of the joint was 86MPa and the joint failed with a brittle fracture mode.</t>
  </si>
  <si>
    <t>[Chen, Yuhua; Xie, Jilin; Cao, Wenming] Nanchang Hangkong Univ, Sch Aerosp Mfg Engn, Nanchang, Jiangxi, Peoples R China</t>
  </si>
  <si>
    <t>Chen, YH (corresponding author), Nanchang Hangkong Univ, Sch Aerosp Mfg Engn, Nanchang, Jiangxi, Peoples R China.</t>
  </si>
  <si>
    <t>ch.yu.hu@163.com; 294235585@qq.com; Cao_wenming2011@163.com</t>
  </si>
  <si>
    <t>2352-5401</t>
  </si>
  <si>
    <t>978-94-6252-277-0</t>
  </si>
  <si>
    <t>AER ADV ENG RES</t>
  </si>
  <si>
    <t>BG7SZ</t>
  </si>
  <si>
    <t>WOS:000391708800053</t>
  </si>
  <si>
    <t>Salman, SA</t>
  </si>
  <si>
    <t>Hong, SH; Seo, J; Moon, K</t>
  </si>
  <si>
    <t>Salman, S. A.</t>
  </si>
  <si>
    <t>Study on the anodizing of AZ31 magnesium alloys in ethanol solution</t>
  </si>
  <si>
    <t>ADVANCED MATERIALS, MECHANICAL AND STRUCTURAL ENGINEERING</t>
  </si>
  <si>
    <t>2nd Annual International Conference on Advanced Materials, Mechanical and Structural Engineering (AMMSE)</t>
  </si>
  <si>
    <t>SEP 18-20, 2015</t>
  </si>
  <si>
    <t>CORROSION-RESISTANCE; MG ALLOYS; COATINGS; COPRECIPITATION</t>
  </si>
  <si>
    <t>Magnesium is the lightest structural metal materials in practical use, with a density equivalent to two-thirds, one-third and one quarter of Al, Zn and steel densities respectively. Magnesium alloys are therefore recognized as alternatives to Al alloys and steel in reducing the weight of structural materials. Furthermore, magnesium alloys have high strength-to-weight ratios, excellent castability, machinability, weldability, thermal stability and good damping capacity. Despite these good features, there are major limitations concerning magnesium alloys because of their extremely negative equilibrium potential and poor corrosion resistance. In order to improve the corrosion resistance, anodizing of AZ31 Mg alloy was carried out in ethanol solutions containing cerium nitrate ions. The corrosion resistance was examined using salt spray corrosion tests and polarization tests. The composition and structure were analyzed using SEM, Energy Dispersive X-ray Spectroscopy (EDS), and XRD. Anodic films were successfully formed on AZ31 Mg alloys in cerium-containing ethanol solutions at a constant potential of 10 V for 600 s. The produced anodic films had no cracks, and the corrosion resistance was improved.</t>
  </si>
  <si>
    <t>[Salman, S. A.] Nagoya Univ, EcoTopia Sci Inst, Chikusa Ku, Furo Cho, Nagoya, Aichi, Japan; [Salman, S. A.] Al Azhar Univ, Grad Sch Engn, Cairo, Egypt</t>
  </si>
  <si>
    <t>Nagoya University; Egyptian Knowledge Bank (EKB); Al Azhar University</t>
  </si>
  <si>
    <t>Salman, SA (corresponding author), Nagoya Univ, EcoTopia Sci Inst, Chikusa Ku, Furo Cho, Nagoya, Aichi, Japan.;Salman, SA (corresponding author), Al Azhar Univ, Grad Sch Engn, Cairo, Egypt.</t>
  </si>
  <si>
    <t>Salman, Salah/AAD-7432-2019</t>
  </si>
  <si>
    <t>CRC PRESS-TAYLOR &amp; FRANCIS GROUP</t>
  </si>
  <si>
    <t>BOCA RATON</t>
  </si>
  <si>
    <t>6000 BROKEN SOUND PARKWAY NW, STE 300, BOCA RATON, FL 33487-2742 USA</t>
  </si>
  <si>
    <t>978-1-315-64468-4; 978-1-138-02908-8</t>
  </si>
  <si>
    <t>BG2LC</t>
  </si>
  <si>
    <t>WOS:000387432500025</t>
  </si>
  <si>
    <t>Gupta, A; Singh, P; Gulati, P; Shukla, DK</t>
  </si>
  <si>
    <t>Gupta, Akash; Singh, Prabhjot; Gulati, Piyush; Shukla, Dinesh Kumar</t>
  </si>
  <si>
    <t>Effect of Tool rotation speed and feed rate on the formation of tunnel defect in Friction Stir Processing of AZ31 Magnesium alloy</t>
  </si>
  <si>
    <t>4th International Conference on Materials Processing and Characterzation (ICMPC)</t>
  </si>
  <si>
    <t>MAR 14, 2015</t>
  </si>
  <si>
    <t>Gokaraju Rangaraju Inst Engin &amp; Technol, Hyderabad, INDIA</t>
  </si>
  <si>
    <t>Gokaraju Rangaraju Inst Engin &amp; Technol</t>
  </si>
  <si>
    <t>Cylindrical; Friction stir processing; Microstructure; Magnesium alloys; Tunnel defect; Truncated Conical</t>
  </si>
  <si>
    <t>MECHANICAL-PROPERTIES; MICROSTRUCTURE; FORMABILITY; JOINTS</t>
  </si>
  <si>
    <t>Friction Stir Processing (FSP) is a relatively new material processing technique, which is used to refine the grain structure of metals and to impart improved material properties. In the current research, FSP of magnesium alloy AZ31 was conducted at different parameters. Two type of tool profiles, namely cylindrical and truncated conical probe tool, were used to analyze the defects produced at two different feed rate viz. 40 mm/min and 50mm/min. Studies indicate that thedefects produced with truncated conical tool were lesser than the cylindrical tool.. Also the tunnel defect increases with the weld length. Negligible tunnel defect was found during FSP with the truncated conical tool at the rotational speed of 2000 rpm and welding speed of 40 mm (C) 2015 Elsevier Ltd. All rights reserved.</t>
  </si>
  <si>
    <t>[Gupta, Akash; Singh, Prabhjot; Gulati, Piyush] Lovely Profess Univ, Phagwara 144401, Punjab, India; [Shukla, Dinesh Kumar] Dr BR Ambedkar NIT, Jalandhar 144011, Punjab, India</t>
  </si>
  <si>
    <t>Gulati, P (corresponding author), Lovely Profess Univ, Phagwara 144401, Punjab, India.</t>
  </si>
  <si>
    <t>10.1016/j.matpr.2015.07.322</t>
  </si>
  <si>
    <t>CU4AF</t>
  </si>
  <si>
    <t>WOS:000363467600290</t>
  </si>
  <si>
    <t>Babu, SR; Pavithran, S; Nithin, M; Parameshwaran, B</t>
  </si>
  <si>
    <t>Babu, S. Ramesh; Pavithran, S.; Nithin, M.; Parameshwaran, B.</t>
  </si>
  <si>
    <t>Effect of Tool Shoulder Diameter during Friction Stir Processing of AZ31B alloy sheets of various thicknesses</t>
  </si>
  <si>
    <t>Friction Stir Processing; Microstructure; Macrostructure; nugget</t>
  </si>
  <si>
    <t>Friction-stir processing (FSP) is an emerging severe plastic deformation technology that is based on friction stir welding (FSW). In FSP, the tool plays a very important role in producing a defect free processed zone. The shoulder of the tool, which is the main source of heat generation, is typically either flat or tapered in shape. The typical shape of the shoulder aids in material consolidation during processing by forcing the softened material to be retained in the processed zone, as the tool traverses along the length of the work piece. The pin also plays a very important role, in refining the grain size along the through-thickness of the work piece. In this work, high carbon steel of and AZ31B magnesium alloy (6mm &amp; 1.5 mm thick) was chosen as a tool material and work piece material respectively. The tool shoulder diameter of 18 mm and 24 mm were chosen to friction stir process the work piece material in a single pass. The possibility of Increase in the tool shoulder diameter beyond 18mm but less than 24 mm, a defect free processed zone was observed for variation in the process parameters in 6mm thick plate. Also as the thickness of work piece is reduced, the defects in the friction stir processed zone of 1.5 mm thick plate is completely eliminated. A fine equiaxed grain of average grain size less than 10 mu m were during friction stir processing, thus creating the material to exhibit superplasticity. (C) 2014 The Authors. Published by Elsevier Ltd.</t>
  </si>
  <si>
    <t>[Babu, S. Ramesh; Pavithran, S.; Nithin, M.; Parameshwaran, B.] Sri Venkateswara Coll Engn, Dept Mech Engn, Pennalur 602117, India</t>
  </si>
  <si>
    <t>Babu, SR (corresponding author), Sri Venkateswara Coll Engn, Dept Mech Engn, Pennalur 602117, India.</t>
  </si>
  <si>
    <t>srameshbabu1971@gmail.com</t>
  </si>
  <si>
    <t>S, RAMESH/AAK-1622-2021</t>
  </si>
  <si>
    <t>10.1016/j.proeng.2014.12.354</t>
  </si>
  <si>
    <t>WOS:000369433200093</t>
  </si>
  <si>
    <t>Jiang, M; Gao, M; Li, G; Zhang, C; Zeng, XY</t>
  </si>
  <si>
    <t>Jiang, Ming; Gao, Ming; Li, Geng; Zhang, Cheng; Zeng, Xiaoyan</t>
  </si>
  <si>
    <t>Research on laser welding-brazing of dissimilar Mg alloy and stainless steel</t>
  </si>
  <si>
    <t>laser brazing; stainless steel; magnesium alloy; interface; tensile strength</t>
  </si>
  <si>
    <t>MAGNESIUM ALLOY; JOINT</t>
  </si>
  <si>
    <t>Laser welding-brazing was developed to join dissimilar AZ31B magnesium (Mg) alloy and AISI304 stainless steel using a high power fiber laser. The maximum joint strength was 211 MPa, which reached 89.8 % of Mg base metal. The interface characterization and fracture behavior of the joints were investigated by employing optical microscopy, scanning electron microscopy, energy-dispersive X-ray spectroscopy, and X-ray diffraction. A transition zone was observed at the interface of fusion zone/steel, where the intermetallic compounds of Mg2Ni and Mg17Al12 were found. The offset from the center of laser beam to the edge of joint seam played a big role in the joining strength by changing the area fraction of reaction layer to whole interface. The smaller the laser offset, the larger the area fraction of reaction layer to whole interface, and thus the stronger the joining strength is. By the characteristics observed on fracture surface, the fracture behavior was summarized.</t>
  </si>
  <si>
    <t>[Jiang, Ming; Gao, Ming; Li, Geng; Zhang, Cheng; Zeng, Xiaoyan] Huazhong Univ Sci &amp; Technol, Wuhan Natl Lab Optoelect, Wuhan 430074, Peoples R China</t>
  </si>
  <si>
    <t>Zhang, Chen/X-7263-2018</t>
  </si>
  <si>
    <t>Zhang, Chen/0000-0001-5440-3911</t>
  </si>
  <si>
    <t>National Natural Science Foundation of China [51275186, 51128501]</t>
  </si>
  <si>
    <t>The authors gratefully acknowledge the financial supports from the National Natural Science Foundation of China with grants no. 51275186 and 51128501.</t>
  </si>
  <si>
    <t>10.4149/km_2014_1_11</t>
  </si>
  <si>
    <t>AQ0OW</t>
  </si>
  <si>
    <t>WOS:000342483600002</t>
  </si>
  <si>
    <t>Microstructure and Fatigue Properties of a Friction Stir Lap Welded Magnesium Alloy</t>
  </si>
  <si>
    <t>TENSILE PROPERTIES; BEHAVIOR; CLIMATE; FUTURE; JOINTS</t>
  </si>
  <si>
    <t>Friction stir welding (FSW), being an enabling solid-state joining technology, can be suitably applied for the assembly of lightweight magnesium (Mg) alloys. In this investigation, friction stir lap welded (FSLWed) joints of AZ31B-H24 Mg alloy were characterized in terms of the welding defects, microstructure, hardness, and fatigue properties at various combinations of tool rotational rates and welding speeds. It was observed that the hardness decreased from the base metal (BM) to the stir zone (SZ) across the heat-affected zone (HAZ) and thermomechanically affected zone (TMAZ). The lowest value of hardness appeared in the SZ. With increasing tool rotational rate or decreasing welding speed, the average hardness in the SZ decreased owing to increasing grain size, and a Hall-Petch-type relationship was established. Fatigue fracture of the lap welds always occurred at the interface between the SZ and TMAZ on the advancing side where a larger hooking defect was present (in comparison with the retreating side). The welding parameters had a significant influence on the hook height and the subsequent fatigue life. A relatively cold weld, conducted at a rotational rate of 1000 rpm and welding speed of 20 mm/s, gave rise to almost complete elimination of the hooking defect, thus considerably (over two orders of magnitude) improving the fatigue life. Fatigue crack propagation was basically characterized by the formation of fatigue striations concomitantly with secondary cracks.</t>
  </si>
  <si>
    <t>[Naik, B. S.; Chen, D. L.] Ryerson Univ, Dept Mech &amp; Ind Engn, Toronto, ON M5B 2K3, Canada; [Cao, X.; Wanjara, P.] Natl Res Council Canada Aerosp, Montreal, PQ H3T 2B2, Canada</t>
  </si>
  <si>
    <t>Naik, BS (corresponding author), Ryerson Univ, Dept Mech &amp; Ind Engn, Toronto, ON M5B 2K3, Canada.</t>
  </si>
  <si>
    <t>The authors would like to thank the Natural Sciences and Engineering Research Council of Canada (NSERC) and AUTO21 Network of Centers of Excellence for providing financial support. This investigation involves part of the Canada-China-USA Collaborative Research Project on the Magnesium Front End Research and Development (MFERD). The authors also thank General Motors Research and Development Center for providing the test materials. One of the authors (D.L. Chen) is grateful for the financial support by the Premier's Research Excellence Award (PREA), NSERC-Discovery Accelerator Supplement (DAS) Award, Canada Foundation for Innovation (CFI), and Ryerson Research Chair (RRC) program. The assistance of Q. Li, A. Machin, J. Amankrah, R. Churaman, and M. Guerin in performing the experiments is gratefully acknowledged. The authors also thank Dr. S. Xu, Dr. K. Sadayappan, Dr. M.S. Kozdras, Dr. J. Jackman, Professor N. Atalla, Professor N. Zhou, Professor D. Weckman, Professor S. Lambert, Professor H. Jahed, Professor Y.S. Yang, Professor M.F. Horstemeyer, Professor B. Jordon, Professor J. Allison, Dr. A.A. Luo, Dr. A. Khosrovaneh, Mr. R. Osborne, Mr. J.F. Quinn, Dr. X.M. Su, and Mr. L. Zhang for their helpful discussions.</t>
  </si>
  <si>
    <t>10.1007/s11661-013-1728-5</t>
  </si>
  <si>
    <t>165DC</t>
  </si>
  <si>
    <t>WOS:000320462100030</t>
  </si>
  <si>
    <t>Mofid, MA; Abdollah-Zadeh, A; Ghaini, FM; Gür, CH</t>
  </si>
  <si>
    <t>Mofid, Mohammad Ammar; Abdollah-Zadeh, Amir; Ghaini, Farshid Malek; Gur, Cemil Hakan</t>
  </si>
  <si>
    <t>Submerged Friction-Stir Welding (SFSW) Underwater and Under Liquid Nitrogen: An Improved Method to Join Al Alloys to Mg Alloys</t>
  </si>
  <si>
    <t>MAGNESIUM ALLOY; ALUMINUM; MICROSTRUCTURE</t>
  </si>
  <si>
    <t>Submerged friction-stir welding (SFSW) underwater and under liquid nitrogen is demonstrated as an alternative and improved method for creating fine-grained welds in dissimilar metals. Plates of AZ31 (Mg alloy) and AA5083 H34 were joined by friction-stir welding in three different environments, i.e., in air, water, and liquid nitrogen at 400 rpm and 50 mm/min. The temperature profile, microstructure, scanning electron microscopy (SEM)-energy-dispersive spectroscopy (EDS) analysis, X-ray diffraction (XRD), hardness, and tensile testing results were evaluated. In the stir zone of an air-welded specimen, formation of brittle intermetallic compounds of Al3Mg2, Al12Mg17, and Al2Mg3 contributed to cracking in the weld nugget. These phases were formed because of constitutional liquation. Friction-stir welding underwater and under liquid nitrogen significantly suppresses the formation of intermetallic compounds because of the lower peak temperature. Furthermore, the temperature profiles plotted during this investigation indicate that the largest amount of a dagger T is generated by the weld under liquid nitrogen, which is performed at the lowest temperature. It is shown that in low-temperature FSW, the flow stress is higher, plastic contribution increases, and so adiabatic heating, a result of high strain and high strain-rate deformation, drives the recrystallization process beside frictional heat.</t>
  </si>
  <si>
    <t>[Mofid, Mohammad Ammar; Abdollah-Zadeh, Amir; Ghaini, Farshid Malek] Tarbiat Modares Univ, Dept Mat Engn, Tehran, Iran; [Gur, Cemil Hakan] Middle E Tech Univ, Dept Met &amp; Mat Engn, TR-06800 Ankara, Turkey</t>
  </si>
  <si>
    <t>Mofid, MA (corresponding author), Tarbiat Modares Univ, Dept Mat Engn, POB 14115-143, Tehran, Iran.</t>
  </si>
  <si>
    <t>Mofid, Mohammad Ammar/0000-0003-1687-7440; GUR, C. HAKAN/0000-0002-4884-9818</t>
  </si>
  <si>
    <t>10.1007/s11661-012-1314-2</t>
  </si>
  <si>
    <t>042ZK</t>
  </si>
  <si>
    <t>WOS:000311511300021</t>
  </si>
  <si>
    <t>Sadeghi, A; Hoseini, M; Pekguleryuz, M</t>
  </si>
  <si>
    <t>Sadeghi, Alireza; Hoseini, Majid; Pekguleryuz, Mihriban</t>
  </si>
  <si>
    <t>Tube extrusion of AZ31 alloy with Sr additions</t>
  </si>
  <si>
    <t>Mg alloys; Sr additions; Tube extrusion; DRX; Texture</t>
  </si>
  <si>
    <t>WROUGHT MAGNESIUM ALLOYS; TEXTURE EVOLUTION; MECHANICAL-PROPERTIES; FRACTURE-BEHAVIOR; MICROSTRUCTURE; RECRYSTALLIZATION</t>
  </si>
  <si>
    <t>Three Mg alloys AZ31, and AZ31 + 0.4 and 0.8 wt%Sr) were successfully hot extruded into tubes at 400 degrees C through a porthole die. Strontium (Sr) additions to AZ31 alloy reduced twining and the dynamically recrystallized grain size. However, Sr also increased the surface cracking tendency during extrusion. It was noted that the complex deformation path in the porthole die distributes the Sr-rich precipitates homogeneously across the microstructure and stringer formation is effectively avoided. The material flow in the die resembles that seen in multiple equal channel angular pressing (ECAP) routes and similar and significant effects on the final texture are observed. The material flow curvatures in the extrusion direction rotate the basal poles 25 degrees from the radial direction. Two other texture components (delta(1), delta(2)) are also formed in the welding zone by the circumferential flow of material. The maximum intensity of the orientation distribution function (ODF) is reduced with increasing level of Sr. Noteworthy, the maximum intensity in AZ31 + 0.8Sr occurs at the delta(1) component while for AZ31 and AZ31 + 0.4Sr, the maximum intensity is located at the basal components. With Sr, alloying, Al is depleted from Mg solid solution and grains deform more easily in the circumferential direction. As a result, selective workhardening-dynamic recrystallization (SWH-DRX) cycles leave more grains with unfavorable slip orientations (the delta components). (C) 2012 Elsevier B.V. All rights reserved.</t>
  </si>
  <si>
    <t>[Sadeghi, Alireza; Hoseini, Majid; Pekguleryuz, Mihriban] McGill Univ, Dept Min &amp; Mat Sci, Montreal, PQ, Canada</t>
  </si>
  <si>
    <t>Sadeghi, A (corresponding author), Rm 2140,Wong Bldg,3610 Univ St, Montreal, PQ H3A 2B2, Canada.</t>
  </si>
  <si>
    <t>Alireza.Sadeghi@mail.mcgill.ca</t>
  </si>
  <si>
    <t>Hoseini, Majid/ABA-5810-2021; Sadeghi, Alireza/U-4791-2018</t>
  </si>
  <si>
    <t>Hoseini, Majid/0000-0002-4894-7813; Sadeghi, Alireza/0000-0002-7406-4790</t>
  </si>
  <si>
    <t>Natural Sciences and Engineering Research Council (NSERC) of Canada; McGill University through MEDA; Applied Magnesium</t>
  </si>
  <si>
    <t>Natural Sciences and Engineering Research Council (NSERC) of Canada(Natural Sciences and Engineering Research Council of Canada (NSERC)); McGill University through MEDA; Applied Magnesium</t>
  </si>
  <si>
    <t>This study was carried out under a Strategic project grant from Natural Sciences and Engineering Research Council (NSERC) of Canada and Applied Magnesium (formerly Timminco) with the industrial support and providing the raw materials and master alloy. One of the authors, A. Sadeghi gratefully acknowledges the financial support of McGill University through MEDA (McGill Engineering Doctoral Award) program.</t>
  </si>
  <si>
    <t>10.1016/j.msea.2012.03.016</t>
  </si>
  <si>
    <t>934ED</t>
  </si>
  <si>
    <t>WOS:000303425300010</t>
  </si>
  <si>
    <t>Panteli, A; Chen, YC; Strong, D; Zhang, XY; Prangnell, PB</t>
  </si>
  <si>
    <t>Panteli, A.; Chen, Y. -C.; Strong, D.; Zhang, Xiaoyun; Prangnell, P. B.</t>
  </si>
  <si>
    <t>Optimization of Aluminium-to-Magnesium Ultrasonic Spot Welding</t>
  </si>
  <si>
    <t>FRICTION; MICROSTRUCTURES; ALLOY</t>
  </si>
  <si>
    <t>The ability to join dissimilar materials in the automotive industry will result in more efficient multimaterial structures. However, welding of aluminium (Al) to magnesium (Mg) alloys is problematic because of the rapid formation of brittle intermetallic phases at the weld interface. Ultrasonic welding (USW) is a solid-state joining technology that may offer a potential solution, but USW of Al to Mg is currently not well understood. Here, we have investigated the effect of process variables and energy input on joint formation between Al-6111 and Mg-AZ31 alloys, and we report on the optimum welding conditions, heat generation, and the formation of a significant intermetallic reaction layer. Furthermore, the factors influencing the interface reaction rate and the advantages of precoating the Mg with Al are discussed.</t>
  </si>
  <si>
    <t>[Panteli, A.; Chen, Y. -C.; Strong, D.; Prangnell, P. B.] Univ Manchester, Sch Mat, Manchester M13 9PL, Lancs, England; [Zhang, Xiaoyun] Beijing Inst Aeronaut Mat, Beijing 100095, Peoples R China</t>
  </si>
  <si>
    <t>University of Manchester; Beijing Institute of Aeronautical Material</t>
  </si>
  <si>
    <t>Panteli, A (corresponding author), Univ Manchester, Sch Mat, Manchester M13 9PL, Lancs, England.</t>
  </si>
  <si>
    <t>Alexandra.Panteli@postgrad.manchester.ac.uk</t>
  </si>
  <si>
    <t>EPSRC through LATEST2 [EP/G022402/1]; EPSRC [EP/H020047/1, EP/G022402/1] Funding Source: UKRI</t>
  </si>
  <si>
    <t>EPSRC through LATEST2(UK Research &amp; Innovation (UKRI)Engineering &amp; Physical Sciences Research Council (EPSRC)); EPSRC(UK Research &amp; Innovation (UKRI)Engineering &amp; Physical Sciences Research Council (EPSRC))</t>
  </si>
  <si>
    <t>The authors would like to thank M. Shergold of JLR and B. Davies and T. Wilks of MEL for the provision of materials. We are also grateful to the EPSRC for funding this research through LATEST2, (EP/G022402/1), and Friction Joining-Low Energy Manufacturing for Hybrid Structures in Fuel Efficient Transport Applications (EP/G022402/1).</t>
  </si>
  <si>
    <t>10.1007/s11837-012-0268-6</t>
  </si>
  <si>
    <t>912GA</t>
  </si>
  <si>
    <t>WOS:000301781600012</t>
  </si>
  <si>
    <t>Elthalabawy, W; Khan, T</t>
  </si>
  <si>
    <t>Elthalabawy, Waled; Khan, Tahir</t>
  </si>
  <si>
    <t>Liquid Phase Bonding of 316L Stainless Steel to AZ31 Magnesium Alloy</t>
  </si>
  <si>
    <t>Magnesium alloy; Stainless steel; Eutectic bonding; Microstructure; Shear strength</t>
  </si>
  <si>
    <t>The excellent corrosion resistance, formability and strength make stainless steels versatile for diverse applications. However, its high specific strength and good crashworthiness make it suitable for transportation and aerospace industry. On the other hand, the need to reduce the weight of vehicle and aerospace components has created renewed interest in the use of magnesium alloys. Due to their differences in physical and metallurgical properties, bonding of the 316L steel and AZ31 magnesium alloy using conventional fusion welding. methods encountered many limitations. Therefore, the use of liquid phase forming interlayers is required to overcome the differences in their properties, eliminates the need for a high bonding pressure to achieve intimate contact between the bonded surfaces. Both Cu and Ni interlayers successively formed a eutectic phase with magnesium. The formation of intermetallics and Mg diffusion caused the eutectic phase to isothermally solidify with increasing bonding time. The formation of ternary intermetallic phases (lambda 1 and B2) impaired the bond shear strength particularly at the end of the isothermal solidification stage where no eutectic phase was observed. However, the joints showed a higher shear strength value of 57 MPa when bonding with Cu interlayer at 530 degrees C for 30 min compared to 32 MPa when Ni interlayer was used at 510 degrees C for 20 min.</t>
  </si>
  <si>
    <t>[Elthalabawy, Waled; Khan, Tahir] Univ Calgary, Dept Mech &amp; Mfg Engn, Calgary, AB T2N 1N4, Canada</t>
  </si>
  <si>
    <t>University of Calgary</t>
  </si>
  <si>
    <t>Khan, T (corresponding author), Univ Calgary, Dept Mech &amp; Mfg Engn, Calgary, AB T2N 1N4, Canada.</t>
  </si>
  <si>
    <t>tkhan@ucalgary.ca</t>
  </si>
  <si>
    <t>Khan, Tahir/HKP-1479-2023</t>
  </si>
  <si>
    <t>Elthalabawy, Waled/0000-0002-2421-5888</t>
  </si>
  <si>
    <t>EMOD; EAA; MTC Egypt</t>
  </si>
  <si>
    <t>The authors gratefully acknowledge the EMOD, EAA and MTC Egypt for sponsoring this work. Also the authors would like to thank Dr. Marr of the UCLEMA Laboratory for Electron Microbeam Analysis, University of Calgary for his assistance in the electron microbeam analysis.</t>
  </si>
  <si>
    <t>10.1016/S1005-0302(11)60020-0</t>
  </si>
  <si>
    <t>724CC</t>
  </si>
  <si>
    <t>WOS:000287552700004</t>
  </si>
  <si>
    <t>Firouzdor, V; Kou, SD</t>
  </si>
  <si>
    <t>Formation of Liquid and Intermetallics in Al-to-Mg Friction Stir Welding</t>
  </si>
  <si>
    <t>MAGNESIUM ALLOY; CONSTITUTIONAL LIQUATION; ALUMINUM-ALLOY; MICROSTRUCTURE; 6061-T6</t>
  </si>
  <si>
    <t>In dissimilar-metal friction stir welding (FSW), intermetallic compounds can form in the stir zone and significantly reduce the joint strength. The formation of intermetallic compounds in Al-to-Mg FSW was investigated in lap and butt FSW of the widely used 6061 Al and AZ31B Mg and discussed using the binary Al-Mg phase diagram as an approximation. Temperature measurements during lap FSW indicated a 703 K (430 A degrees C) peak temperature, slightly below the eutectic reaction (Mg) + Al12Mg17 -&gt; L at 710 K (437 A degrees C), because the thermocouples were pushed downward during welding. The intermetallic compounds in the stir zone were revealed by color etching and identified by X-ray diffraction (XRD), electron probe microanalysis (EPMA), and transmission electron microscopy (TEM) as Al3Mg2 and Al12Mg17. Additional FSW was conducted near the edge of the upper sheet, and the liquid droplets squeezed out during welding solidified along the edge. Optical microscopy of the solidified droplets and EPMA revealed dendrites of Al3Mg2 and Al12Mg17 and interdendritic eutectics, thus indicating eutectic reactions (Mg) + Al12Mg17 -&gt; L (710 K (437 A degrees C)) and (Al) + Al3Mg2 -&gt; L (723 K (450 A degrees C)). Differential scanning calorimetry (DSC) confirmed that the solidified droplets melted at 709 K (436 A degrees C) and 722 K (449 A degrees C), nearly identical to the eutectic temperatures. Formation of intermetallic compounds on the order of 1 mm in size suggests they form upon solidification of the liquated material instead of solid-state diffusion.</t>
  </si>
  <si>
    <t>This work was supported by the Wisconsin Alumni Research Foundation (WARF) of the University of Wisconsin-Madison. The authors thank Professor J.H. Perepezko, Department of Materials Science and Engineering, and his graduate student, Seth Imhoff, for their assistance with the DSC experiments. They also thank Professor P. Voyles of the same department for his comments on TEM.</t>
  </si>
  <si>
    <t>10.1007/s11661-010-0366-4</t>
  </si>
  <si>
    <t>669SX</t>
  </si>
  <si>
    <t>WOS:000283371600021</t>
  </si>
  <si>
    <t>Jana, S; Hovanski, Y; Grant, GJ</t>
  </si>
  <si>
    <t>Jana, S.; Hovanski, Y.; Grant, G. J.</t>
  </si>
  <si>
    <t>Friction Stir Lap Welding of Magnesium Alloy to Steel: A Preliminary Investigation</t>
  </si>
  <si>
    <t>An initial study was made to evaluate the feasibility of joining magnesium alloy AZ31 sheet to galvanized steel sheet in a lap configuration using friction stir welding (FSW). Two different automotive sheet steels were used for comparative evaluation of the dissimilar joining potential: a 0.8 mm thick, electrogalvanized (EG) mild steel, and a 1.5 mm thick hot-dipped galvanized (HDG) high-strength, low-alloy (HSLA) steel. These steels were joined to 2.33 mm thick AZ31B magnesium sheet. A single FSW tool design was used for both dissimilar welds, and the process parameters were kept the same. The average peak load for the AZ31-1.5 mm steel weld joint in lap shear mode was found to be 6.3 +/- A 1.0 kN. For the AZ31-0.8 mm steel weld, joint strength was 5.1 +/- A 1.5 kN. Microstructural investigation indicates melting of the Zn coating present on the steel sheets, and subsequent alloying with the Mg sheet resulted in the formation of a solidified Zn-Mg alloy layer.</t>
  </si>
  <si>
    <t>[Jana, S.; Hovanski, Y.; Grant, G. J.] Pacific NW Natl Lab, Energy &amp; Environm Directorate, Richland, WA 99352 USA</t>
  </si>
  <si>
    <t>Jana, S (corresponding author), Pacific NW Natl Lab, Energy &amp; Environm Directorate, Richland, WA 99352 USA.</t>
  </si>
  <si>
    <t>Saumyadeep.Jana@pnl.gov</t>
  </si>
  <si>
    <t>Jana, Saumyadeep/0000-0001-9661-0273</t>
  </si>
  <si>
    <t>Battelle Memorial Institute, Pacific Northwest Division with the United States Department of Energy [DE-AC05-76RL01830]</t>
  </si>
  <si>
    <t>Battelle Memorial Institute, Pacific Northwest Division with the United States Department of Energy(United States Department of Energy (DOE))</t>
  </si>
  <si>
    <t>This manuscript was authored by Battelle Memorial Institute, Pacific Northwest Division, under Contract No. DE-AC05-76RL01830 with the United States Department of Energy. The United States Government retains and the publisher, by accepting the article for publication, acknowledges that the United States Government retains a nonexclusive, paid-up, irrevocable, worldwide license to publish or reproduce the published form of this manuscript, or allow others to do so, for United States Government purposes.</t>
  </si>
  <si>
    <t>10.1007/s11661-010-0399-8</t>
  </si>
  <si>
    <t>WOS:000283371600015</t>
  </si>
  <si>
    <t>Shi, HX; Qiu, RF; Zhu, JH; Zhang, KK; Yu, H; Ding, GJ</t>
  </si>
  <si>
    <t>Shi, Hongxin; Qiu, Ranfeng; Zhu, Jinhong; Zhang, Keke; Yu, Hua; Ding, Gaojian</t>
  </si>
  <si>
    <t>Effects of welding parameters on the characteristics of magnesium alloy joint welded by resistance spot welding with cover plates</t>
  </si>
  <si>
    <t>MECHANICAL-PROPERTIES; MICROSTRUCTURE; SHEETS; STEEL</t>
  </si>
  <si>
    <t>Magnesium alloy AZ31B sheets were welded using the technique of resistance spot welding with cover plates. The effects of welding parameters on the characteristics of the joint were investigated. The joint with larger nugget and higher tensile shear load was obtained under relatively low welding current condition. Enhancing electrode force and extending down-sloping time are effective for inhibiting pores formation and increasing the tensile shear strength of the joint under corresponding welding conditions. The results reveal that the technique is feasible to weld magnesium alloy. (C) 2010 Elsevier Ltd. All rights reserved.</t>
  </si>
  <si>
    <t>[Shi, Hongxin; Qiu, Ranfeng; Zhu, Jinhong; Zhang, Keke; Yu, Hua; Ding, Gaojian] Henan Univ Sci &amp; Technol, Sch Mat Sci &amp; Engn, Luoyang 471003, Peoples R China; [Shi, Hongxin] Henan Univ Sci &amp; Technol, Key Lab Sci &amp; Proc Technol Nonferrous Met, Luoyang 471003, Peoples R China</t>
  </si>
  <si>
    <t>Henan University of Science &amp; Technology; Henan University of Science &amp; Technology</t>
  </si>
  <si>
    <t>Shi, HX (corresponding author), Henan Univ Sci &amp; Technol, Sch Mat Sci &amp; Engn, Luoyang 471003, Peoples R China.</t>
  </si>
  <si>
    <t>shihongxin@hotmail.com</t>
  </si>
  <si>
    <t>LIU, ZHIPENG/GWQ-5972-2022</t>
  </si>
  <si>
    <t>10.1016/j.matdes.2010.05.044</t>
  </si>
  <si>
    <t>WOS:000280205800035</t>
  </si>
  <si>
    <t>Jordon, JB; Horstemeyer, MF; Grantham, J; Badarinarayan, H</t>
  </si>
  <si>
    <t>Agnew, SR; Neelameggham, NR; Nyberg, EA; Sillekens, WH</t>
  </si>
  <si>
    <t>Jordon, J. B.; Horstemeyer, M. F.; Grantham, J.; Badarinarayan, H.</t>
  </si>
  <si>
    <t>Fatigue Evaluation of Friction Stir Spot Welds in Magnesium Sheets</t>
  </si>
  <si>
    <t>MAGNESIUM TECHNOLOGY 2010</t>
  </si>
  <si>
    <t>Magnesium Technology Symposium 2010</t>
  </si>
  <si>
    <t>FEB 14-18, 2010</t>
  </si>
  <si>
    <t>Seattle, WA</t>
  </si>
  <si>
    <t>Fatigue; Friction Stir; Crack Growth; Magnesium</t>
  </si>
  <si>
    <t>LAP-SHEAR SPECIMENS; LIFE ESTIMATIONS; FAILURE MODES; BEHAVIOR; CRACKS; ALLOY; TOOL</t>
  </si>
  <si>
    <t>In this study, the fatigue behavior of a magnesium AZ31 alloy in friction stir spot welds is experimentally characterized. Load control cyclic tests were conducted on single weld lap-shear coupons to determine fatigue crack characteristics. Cyclic failure modes included weld nugget pullout and full coupon separation. Good correlation was obtained between fatigue life and linear elastic fracture mechanics. In addition, in-situ fatigue tests were conducted to determine crack growth rates of the friction stir spot welds via an automated digital microscope. The experimentally measured crack growth rate suggests that the assumption of constant crack growth employed in literature is reasonable.</t>
  </si>
  <si>
    <t>[Jordon, J. B.; Horstemeyer, M. F.; Grantham, J.] Mississippi State Univ, CAVS, Mississippi State, MS 39762 USA; [Horstemeyer, M. F.] Mississippi State Univ, Dept Mech Engn, Mississippi State, MS 39762 USA; [Badarinarayan, H.] Hitachi Amer Ltd, Automat Prod Res Lab, Farmington Hills, MI 48335 USA</t>
  </si>
  <si>
    <t>Mississippi State University; Mississippi State University; Hitachi Limited</t>
  </si>
  <si>
    <t>Jordon, JB (corresponding author), Mississippi State Univ, CAVS, Mississippi State, MS 39762 USA.</t>
  </si>
  <si>
    <t>Department of Energy and the National Energy Technology Laboratory [DE-FC26-02OR22910]; U.S. Army TACOM Life Cycle Command [W56HZV-08-C-0236]; United States Government</t>
  </si>
  <si>
    <t>Department of Energy and the National Energy Technology Laboratory; U.S. Army TACOM Life Cycle Command; United States Government</t>
  </si>
  <si>
    <t>The authors would like to recognize Richard Osborne, James Quinn, Xuming Su, Alan Luo, John Allison,Robert McCune, Don Penrod, Matthew Castanier, and David Lamb for their encouragement of this study. This material is based upon work supported by the Department of Energy and the National Energy Technology Laboratory under Award Number No. DE-FC26-02OR22910, and the U.S. Army TACOM Life Cycle Command under Contract No. W56HZV-08-C-0236 through a subcontract with Mississippi State University, and was performed for the Simulation Based Reliability and Safety (SimBRS) research program. This report was prepared as an account of work sponsored by an agency of the United States Government. Neither the United States Government nor any agency thereof, nor any of their employees, makes any warranty,express or implied, or assumes any legal liability or responsibility for the accuracy, completeness, or usefulness of any information,apparatus, product, or process disclosed, or represents that its use would not infringe privately owned rights. Reference herein to any specific commercial product, process, or service by trade name, trademark, manufacturer, or otherwise does not necessarily constitute or imply its endorsement, recommendation, or favoring by the United States Government or any agency thereof. The views and opinions of authors expressed herein do not necessarily state or reflect those of the United States Government or any agency thereof. Such support does not constitute an endorsement by the Department of Energy of the work or the views expressed herein.</t>
  </si>
  <si>
    <t>978-0-87339-746-9</t>
  </si>
  <si>
    <t>BQO35</t>
  </si>
  <si>
    <t>WOS:000281445500046</t>
  </si>
  <si>
    <t>Selection of FSW tool pin profile, shoulder diameter and material for joining AZ31B magnesium alloy - An experimental approach</t>
  </si>
  <si>
    <t>STIR PROCESSING ZONE; MECHANICAL-PROPERTIES; FRICTION; MICROSTRUCTURE; GEOMETRY</t>
  </si>
  <si>
    <t>In this investigation, an attempt was made to select proper tool pin profile, tool shoulder diameter and tool material to friction stir weld AZ31B magnesium alloy. Five tool pin profiles, five tool materials and three tool shoulder diameters were used to fabricate the joints. Tensile properties of the joints were evaluated and correlated with the weld zone microstructure and hardness. From this investigation, it is found that the joint fabricated using threaded pin profiled tool made of high carbon steel with 18 mm shoulder diameter produced mechanically sound and metallurgically defect free welds compared to their counterparts. The absence of defects in weld region, presence of very fine equiaxed grains in the weld region and higher hardness in the weld region are the main reasons for superior tensile properties of these joints. (C) 2008 Elsevier Ltd. All rights reserved.</t>
  </si>
  <si>
    <t>[Padmanaban, G.; Balasubramanian, V.] Annamalai Univ, CEMAJOR, Dept Mfg Engn, Annamalainagar 608002, Tamil Nadu, India</t>
  </si>
  <si>
    <t>Balasubramanian, V (corresponding author), Annamalai Univ, CEMAJOR, Dept Mfg Engn, Annamalainagar 608002, Tamil Nadu, India.</t>
  </si>
  <si>
    <t>The authors are grateful to the Department of Manufacturing Engineering, Annamalai University, Annamalai Nagar, India for extending the facilities of Metal joining Laboratory and Material Testing Laboratory to carryout this investigation. The authors wish to place their sincere thanks to Science and Engineering Research Council (SERC), Department of Science and Technology (DST), New Delhi for financial support rendered through a R&amp;D Project No. G5/9167/2005.</t>
  </si>
  <si>
    <t>10.1016/j.matdes.2008.10.021</t>
  </si>
  <si>
    <t>455SF</t>
  </si>
  <si>
    <t>WOS:000266784700048</t>
  </si>
  <si>
    <t>Ribic, BD; Rai, R; Palmer, TA; DebRoy, T</t>
  </si>
  <si>
    <t>Ribic, B. D.; Rai, R.; Palmer, T. A.; DebRoy, T.</t>
  </si>
  <si>
    <t>Arc-Laser Interactions and Heat Transfer and Fluid Flow in Hybrid Welding</t>
  </si>
  <si>
    <t>MAGNESIUM ALLOY; STEEL; YAG; MICROSTRUCTURE; EVAPORATION; SIMULATION; PLASMA; IMPACT; AZ31B</t>
  </si>
  <si>
    <t>Hybrid welding combines laser and arc welding to overcome their individual short comings. While much of the current literature has focused on experimentally demonstrating the benefits of hybrid welding, work on the quantitative understanding of the governing physical processes is just beginning. In this work, a three dimensional steady numerical model for solving the equations of conservation of mass, momentum, and energy is developed and tested to understand the temperature fields, cooling rates, and fusion zone geometry for hybrid welding. The results show that hybrid welding increases weld pool width, which can lead to improved gap bridgability relative to laser welding alone. Increasing laser power leads to a deeper and wider hybrid weld pool. When the arc and laser are in close proximity, calculations showed that arc radius must decrease to achieve the observed weld depth.</t>
  </si>
  <si>
    <t>[Ribic, B. D.; Rai, R.; Palmer, T. A.; DebRoy, T.] Penn State Univ, University Pk, PA 16802 USA</t>
  </si>
  <si>
    <t>Ribic, BD (corresponding author), Penn State Univ, University Pk, PA 16802 USA.</t>
  </si>
  <si>
    <t>Bdr137@psu.edu</t>
  </si>
  <si>
    <t>10.1361/cp2008twr313</t>
  </si>
  <si>
    <t>WOS:000288153100047</t>
  </si>
  <si>
    <t>He, ZB; Liu, G; Wu, J; Yuan, SJ; Liang, YC</t>
  </si>
  <si>
    <t>He Zhu-bin; Liu Gang; Wu Jia; Yuan Shi-jian; Liang Ying-chun</t>
  </si>
  <si>
    <t>Mechanical property and formability of AZ31B extruded tube at elevated temperature</t>
  </si>
  <si>
    <t>magnesium alloy tube; elongation; hydroformability; free-expansion test</t>
  </si>
  <si>
    <t>HOOP TENSION TEST; ALUMINUM-ALLOYS; DEFORMATION; BEHAVIOR</t>
  </si>
  <si>
    <t>The mechanical properties of AZ31B magnesium alloy tube were tested by ring hoop tension test at different temperatures. The formability for tube hydroforming was also evaluated by free-expansion test. The results show that there exists a quick decrease of total elongation along hoop direction at the temperature range of 150-230 degrees C, which is quite different from that along axial direction. The total elongation along hoop direction of welded tube is quite close to that of seamless tube until 230 degrees C is reached. At higher temperature, the total elongation for seamless tube begins to increase while the value for welded tube continues to decrease. The maximum free expansion ratio of seamless tube increases considerably as temperature increases and reaches the maximum value of 30% at 170 degrees C, then decreases quickly at higher temperature.</t>
  </si>
  <si>
    <t>[He Zhu-bin; Liu Gang; Wu Jia; Yuan Shi-jian] Harbin Inst Technol, Sch Mat Sci &amp; Engn, Harbin 150001, Peoples R China; [Liang Ying-chun] Harbin Inst Technol, Res Inst Precis Engn, Harbin 150001, Peoples R China</t>
  </si>
  <si>
    <t>Liu, Gang/KGL-0181-2024; Liu, Gang/B-9948-2015</t>
  </si>
  <si>
    <t>Liu, Gang/0000-0002-7815-964X</t>
  </si>
  <si>
    <t>National Key Technology Support Program [2006BAE04B03]; China Postdoctoral Science Foundation [20070410901]</t>
  </si>
  <si>
    <t>National Key Technology Support Program(National Key Technology R&amp;D Program); China Postdoctoral Science Foundation(China Postdoctoral Science Foundation)</t>
  </si>
  <si>
    <t>Project(2006BAE04B03) supported by the National Key Technology Support Program; Project(20070410901) supported by China Postdoctoral Science Foundation</t>
  </si>
  <si>
    <t>S209</t>
  </si>
  <si>
    <t>S213</t>
  </si>
  <si>
    <t>10.1016/S1003-6326(10)60204-X</t>
  </si>
  <si>
    <t>WOS:000262155200042</t>
  </si>
  <si>
    <t>Nakama, D; Katoh, K; Tokisue, H</t>
  </si>
  <si>
    <t>Nakama, Dai; Katoh, Kazuyoshi; Tokisue, Hiroshi</t>
  </si>
  <si>
    <t>Some characteristics of AZ31/AZ91 dissimilar magnesium alloy deposit by friction surfacing</t>
  </si>
  <si>
    <t>friction surfacing; magnesium alloy; microstructures; hardness; wear test</t>
  </si>
  <si>
    <t>Monolayer friction surfacing was performed using a numerical controlled full automatic friction welding machine for AZ31 magnesium alloy plate used for substrate and AZ91 magnesium alloy casting bar used for consumable rod. Effect of the surfacing conditions on structures and mechanical properties of deposit were investigated. It was clearly observed that the circular pattern appeared on the surface of deposit by the rotation of coating rod. Microstructures of deposit showed finer structure than that of both base metals, and the cast structure was disappeared. Hardness of the deposit showed higher value than that of the substrate. Wear resistance of the deposit was improved in comparison with the substrate.</t>
  </si>
  <si>
    <t>[Nakama, Dai; Katoh, Kazuyoshi; Tokisue, Hiroshi] Nihon Univ, Coll Ind Technol, Narashino, Chiba 2758575, Japan</t>
  </si>
  <si>
    <t>Nakama, D (corresponding author), Nihon Univ, Coll Ind Technol, Narashino, Chiba 2758575, Japan.</t>
  </si>
  <si>
    <t>10.2320/matertrans.MC200779</t>
  </si>
  <si>
    <t>WOS:000256950400049</t>
  </si>
  <si>
    <t>Li, L; Zhang, H; Zhou, J; Duszczyk, J; Li, GY; Zhong, ZH</t>
  </si>
  <si>
    <t>Li, L.; Zhang, H.; Zhou, J.; Duszczyk, J.; Li, G. Y.; Zhong, Z. H.</t>
  </si>
  <si>
    <t>Numerical and experimental study on the extrusion through a porthole die to produce a hollow magnesium profile with longitudinal weld seams</t>
  </si>
  <si>
    <t>non-ferrous metals and alloys (A); wrought (B); extrusion (C)</t>
  </si>
  <si>
    <t>3D FEM SIMULATION; PRESSURE; ALLOY; STATE; PREDICTION</t>
  </si>
  <si>
    <t>In this study, the thermomechanical behaviour of a magnesium alloy AZ31B during extrusion through a porthole die to form a square tube was revealed. Three-dimensional numerical simulation demonstrated that metal flow into the portholes, welding chamber and die bearing of the porthole die corresponded to the stepped increases of extrusion pressure at the initial stages of an extrusion cycle. Experimental measurements of extrusion pressure and extrudate temperature were found to be in agreement with the predicted values. Extrusion pressure decreased continuously after the pressure peak while the workpiece temperature increased steadily, leading to gradual increases of the recrystallised grain sizes of the extrudate along its length. Expansion tests showed consistent quality of the longitudinal weld seams along the extrudate length, although the temperature on the welding plane increased and the maximum normal pressure in the welding chamber decreased during extrusion. It is thus the ratio of the maximum normal pressure in the welding chamber to the flow stress of the workpiece material on the welding plane that determines the weld seam quality. (C) 2007 Elsevier Ltd. All rights reserved.</t>
  </si>
  <si>
    <t>[Li, L.; Zhou, J.; Duszczyk, J.] Delft Univ Technol, Dept Mat Sci &amp; Engn, NL-2628 CD Delft, Netherlands; [Li, L.; Zhang, H.] Hunan Univ, Coll Mat Sci &amp; Engn, Changsha 410082, Hunan, Peoples R China; [Li, G. Y.; Zhong, Z. H.] Hunan Univ, State Key Lab Adv Design &amp; Manufacture Vehicle Bo, Changsha 410082, Hunan, Peoples R China</t>
  </si>
  <si>
    <t>Delft University of Technology; Hunan University; Hunan University</t>
  </si>
  <si>
    <t>Zhou, J (corresponding author), Delft Univ Technol, Dept Mat Sci &amp; Engn, Mekelweg 2, NL-2628 CD Delft, Netherlands.</t>
  </si>
  <si>
    <t>J.Zhou@tudelft.nl</t>
  </si>
  <si>
    <t>Zhou, Jie/J-3019-2012</t>
  </si>
  <si>
    <t>Zhang, Hui/0000-0002-3048-7564; Zhou, Jie/0000-0002-6484-9156</t>
  </si>
  <si>
    <t>10.1016/j.matdes.2007.05.003</t>
  </si>
  <si>
    <t>298VS</t>
  </si>
  <si>
    <t>WOS:000255715800012</t>
  </si>
  <si>
    <t>Nakata, K; Ikegami, H; Tsumura, T</t>
  </si>
  <si>
    <t>Nakata, Kazuhiro; Ikegami, Hirohisa; Tsumura, Takuya</t>
  </si>
  <si>
    <t>Effect of probe thread on friction spot joint strength of AZ31 Mg alloy</t>
  </si>
  <si>
    <t>magnesium; joining; friction spot joining; lap joint; microstructure; tensile shear strength</t>
  </si>
  <si>
    <t>Lap joint of AZ31 Mg alloy extruded sheet can be successfully made by friction spot joining (FSJ) process. Joint strength was strongly affected by the probe thread, which increased the plastically deformed zone around a rotating probe and increased the tensile shear strength of the joint in comparison with the joint made by a thread-less probe.</t>
  </si>
  <si>
    <t>[Nakata, Kazuhiro; Ikegami, Hirohisa; Tsumura, Takuya] Osaka Univ, Joining &amp; Welding Res Inst, Osaka 5670047, Japan</t>
  </si>
  <si>
    <t>Nakata, K (corresponding author), Osaka Univ, Joining &amp; Welding Res Inst, 11-1 Mihogaoka, Osaka 5670047, Japan.</t>
  </si>
  <si>
    <t>nakata@jwri.osaka-u.ac.jp; ikegami@jwri.osaka-u.ac.jp; tsumura@jwri.osaka-u.ac.jp</t>
  </si>
  <si>
    <t>10.4028/www.scientific.net/MSF.580-582.351</t>
  </si>
  <si>
    <t>WOS:000258372000083</t>
  </si>
  <si>
    <t>Yamamoto, Motomichi; Gerlich, Adrian; North, Thomas H.; Shinozaki, Kenji</t>
  </si>
  <si>
    <t>Cracking in the stir zones of Mg-alloy friction stir spot welds</t>
  </si>
  <si>
    <t>MAGNESIUM ALLOY; EMBRITTLEMENT</t>
  </si>
  <si>
    <t>Liquid penetration induced (LPI) cracking is investigated during friction stir spot weld of AZ91, AZ31 and AM60 magnesium alloys. A combination of stir zone temperature measurement and detailed metallography has revealed differences in the cracking tendencies of different magnesium alloys when the dwell time during spot welding is varied. LPI cracking in AZ91 spot welds involves the following sequence of events: the formation of alpha-Mg + Mg17Al12 eutectic films in the thermomechanically affected zone (TMAZ) region immediately adjacent to the stir zone extremity, engulfment of melted eutectic films as the stir zone width increases during the dwell period, penetration of alpha-Mg grain boundaries and crack propagation when torque is applied by the rotating tool. Cracking occurs early in the dwell period during AZ91 spot welding and almost the entire stir zone is removed when the rotating tool is withdrawn. However, crack-free AZ31 and AM60 spot welds are produced when a dwell time of 4 s is used since the stir zone temperatures are much higher than the alpha-Mg + Mg17Al12 eutectic temperature (437 degrees C) and melted eutectic films dissolve rapidly following their engulfment by the growing stir zone. In contrast, the temperature during the dwell period in AZ91 spot welding is close to 437 degrees C and melted eutectic films are not completely dissolved so that spot welds produced using a dwell time of 4 s exhibit LPI cracking.</t>
  </si>
  <si>
    <t>Hiroshima Univ, Grad Sch Engn, Dept Mech Syst Engn, Hiroshima 7398527, Japan; Univ Toronto, Dept Mat Sci &amp; Engn, Toronto, ON M5S 3E4, Canada</t>
  </si>
  <si>
    <t>Yamamoto, M (corresponding author), Hiroshima Univ, Grad Sch Engn, Dept Mech Syst Engn, 1-4-1 Kagamiyama, Hiroshima 7398527, Japan.</t>
  </si>
  <si>
    <t>Shinozaki, Kenji/D-7405-2011; Yamamoto, Motomichi/D-7029-2011</t>
  </si>
  <si>
    <t>Yamamoto, Motomichi/0000-0003-1936-8131; Gerlich, Adrian/0000-0003-0270-7475</t>
  </si>
  <si>
    <t>10.1007/s10853-007-1662-2</t>
  </si>
  <si>
    <t>190KI</t>
  </si>
  <si>
    <t>WOS:000248057300006</t>
  </si>
  <si>
    <t>Liu, LM; Zhang, ZD; Song, G; Wang, L</t>
  </si>
  <si>
    <t>Liu, L. M.; Zhang, Z. D.; Song, G.; Wang, L.</t>
  </si>
  <si>
    <t>Mechanism and microstructure of oxide fluxes for gas tungsten arc welding of magnesium alloy</t>
  </si>
  <si>
    <t>CADMIUM CHLORIDE; PENETRATION</t>
  </si>
  <si>
    <t>Five single oxide fluxes-MgO, CaO, TiO2, MnO2, and Cr2O3-were used to investigate the effect of active flux on the depth/width ratio in AZ31B magnesium alloy. The microstructure and mechanical property of the tungsten inert gas (TIG) welding seam were studied. The oxygen content in the weld seam and the arc images during the TIG welding process were analyzed. A series of emission spectroscopy of weld arc for TIG welding for magnesium with and without flux were developed. The results showed that for the five single oxide fluxes, all can increase the weld penetration effectively and grain size in the weld seam of alternating current tungsten inert gas (ACTIG) welding of the Mg alloy. The oxygen content of the welds made without flux is not very different from those produced with oxide fluxes not considering trapped oxide. However, welds that have the best penetration have a relatively higher oxygen content among those produced with flux. It was found that the arc images with the oxide fluxes were only the enlarged form of the arc images without flux; the arc constriction was not observed. The detection of arc spectroscopy showed that the metal elements in the oxides exist as the neutral atom or the first cation in the weld arc. This finding would influence the arc properties. When TIG simulation was carried out on a plate with flux applied only on one side, the arc image video showed an asymmetric arc, which deviated toward the flux free side. The thermal stability, the dissociation energy, and the electrical conductivity of oxide should be considered when studying the mechanism for increased TIG flux weld penetration.</t>
  </si>
  <si>
    <t>Dalian Univ Technol, State Key Lab Mat Surface Modificat Laser Ion &amp; B, Sch Mat Sci &amp; Engn, Dalian 116024, Peoples R China</t>
  </si>
  <si>
    <t>38A</t>
  </si>
  <si>
    <t>10.1007/s11661-006-9056-7</t>
  </si>
  <si>
    <t>166UD</t>
  </si>
  <si>
    <t>WOS:000246405000021</t>
  </si>
  <si>
    <t>Liu, LM; Chi, MS; Huang, RS; Song, G; Zhou, Y</t>
  </si>
  <si>
    <t>Infrared measurement and simulation of magnesium alloy welding temperature field</t>
  </si>
  <si>
    <t>SCIENCE IN CHINA SERIES E-ENGINEERING &amp; MATERIALS SCIENCE</t>
  </si>
  <si>
    <t>magnesium alloy; temperature fields; IR thermal imager; simulation; microstructure</t>
  </si>
  <si>
    <t>SYSTEM</t>
  </si>
  <si>
    <t>The welding temperature field of magnesium alloy AZ31 welded by TIG was measured with the uncooled infrared (R) thermal imaging technology. The variables in the mathematic mode of welding temperature fields were revised by IR temperature data. Based on the results of simulation, the loss of temperature fields caused by arc interfered was compensated, and a whole temperature field was achieved, which provided a precise and powerful foundation for the investigation of microstructure of the joints.</t>
  </si>
  <si>
    <t>Dalian Univ Technol, State Key Lab Mat Surface Modificat Laser Ion &amp; E, Dalian 116024, Peoples R China</t>
  </si>
  <si>
    <t>Liu, LM (corresponding author), Dalian Univ Technol, State Key Lab Mat Surface Modificat Laser Ion &amp; E, Dalian 116024, Peoples R China.</t>
  </si>
  <si>
    <t>1006-9321</t>
  </si>
  <si>
    <t>SCI CHINA SER E</t>
  </si>
  <si>
    <t>Sci. China Ser. E-Eng. Mater. Sci.</t>
  </si>
  <si>
    <t>10.1360/102005-201</t>
  </si>
  <si>
    <t>006BN</t>
  </si>
  <si>
    <t>WOS:000234870200011</t>
  </si>
  <si>
    <t>Matsui, Y; Otsuka, M; Itoh, S</t>
  </si>
  <si>
    <t>Matsui, Yamato; Otsuka, Masahiko; Itoh, Shigeru</t>
  </si>
  <si>
    <t>Explosive welding of metal sheets</t>
  </si>
  <si>
    <t>Proceedings of the ASME Pressure Vessels and Piping Conference 2005, Vol 4</t>
  </si>
  <si>
    <t>PRESSURE VESSEL AND PIPING DIVISION OF THE AMERICAN SOCIETY OF MECHANICAL ENGINEERS</t>
  </si>
  <si>
    <t>Pressure Vessels and Piping Conference of the American-Society-of-Mechanical-Engineers</t>
  </si>
  <si>
    <t>JUL 17-21, 2005</t>
  </si>
  <si>
    <t>Amer Soc Mech Engineers</t>
  </si>
  <si>
    <t>In this work explosive line and spot welding were used for the bonding of light-weight metal sheets. Materials involved are aluminum alloys 5052-O, 6061-T6, and 7075-T6, a magnesium kalloy AZ31B-O and a commercially pure titanium (TP270C). Plates of similar and dissimilar metal combinations are explosion welded over a small overlapping area. The strength of the welds was measured using shear strength tests and the metal interface was analyzed using optical microscopy. The shear strength of the welds have been tested and appeared to high shearing strength. Explosive line and spot welding show a high strength to explosive mass ratio, making it a good candidate to be scaled up and used in commercial applications.</t>
  </si>
  <si>
    <t>Kumamoto Univ, Grad Sch Sci &amp; Technol, Kumamoto 8608555, Japan</t>
  </si>
  <si>
    <t>Matsui, Y (corresponding author), Kumamoto Univ, Grad Sch Sci &amp; Technol, 2-39-1 Kurokami, Kumamoto 8608555, Japan.</t>
  </si>
  <si>
    <t>0-7918-4189-8</t>
  </si>
  <si>
    <t>PRES VES P</t>
  </si>
  <si>
    <t>BFO20</t>
  </si>
  <si>
    <t>WOS:000243400300018</t>
  </si>
  <si>
    <t>Johnson, R; Threadgill, P</t>
  </si>
  <si>
    <t>An investigation has been carried out on the friction stir welding of four magnesium alloys. These consisted of one wrought and three die-cast magnesium alloys, including those containing manganese such as AM50 and AM60, and also zinc such as AZ91 and AZ31 (wrought material). All of the alloys have each been successfully welded to themselves and also to each other, without any problems from the trapped gases in the cast materials, but the tolerance box of processing parameters to ensure that sound welds are produced has been found to be more restrictive than those seen in friction stir welding aluminium alloys.</t>
  </si>
  <si>
    <t>TWI Lted, Cambridge CB1 6AL, England</t>
  </si>
  <si>
    <t>Johnson, R (corresponding author), TWI Lted, Granta Pk, Cambridge CB1 6AL, England.</t>
  </si>
  <si>
    <t>WOS:000182663300026</t>
  </si>
  <si>
    <t>Esparza, JA; Davis, WC; Trillo, EA; Murr, LE</t>
  </si>
  <si>
    <t>Friction-stir welding of magnesium alloy AZ31B</t>
  </si>
  <si>
    <t>JOURNAL OF MATERIALS SCIENCE LETTERS</t>
  </si>
  <si>
    <t>Esparza, JA (corresponding author), Univ Texas, Dept Met &amp; Mat Engn, El Paso, TX 79968 USA.</t>
  </si>
  <si>
    <t>KLUWER ACADEMIC PUBL</t>
  </si>
  <si>
    <t>0261-8028</t>
  </si>
  <si>
    <t>J MATER SCI LETT</t>
  </si>
  <si>
    <t>J. Mater. Sci. Lett.</t>
  </si>
  <si>
    <t>10.1023/A:1016061303955</t>
  </si>
  <si>
    <t>567BD</t>
  </si>
  <si>
    <t>WOS:000176462000005</t>
  </si>
  <si>
    <t>Su, SF; Huang, JC; Lin, HK; Ho, NJ</t>
  </si>
  <si>
    <t>Electron-beam welding behavior in Mg-Al-based alloys</t>
  </si>
  <si>
    <t>The electron-beam welding (EBW) behaviors of pure Mg and the AZ31, AZ61, and AZ91 Mg alloys are examined in this study, in terms of fusion-zone characteristics, grain structures, texture evolution, and joint efficiency. With increasing A1 content, the Mg-based materials were found to be more easily fusion welded. The AZ91 alloy could be welded using a beam power of 2200 W and a weld speed of 16 mm/s, resulting in a weld depth of 29 mm with a fusion-zone aspect ratio of 8.2. The grains inside the fusion zone were nearly equiaxed in shape and similar to10 mum in size, due to the rapid cooling rate. Extended partial melting zones were observed in alloys with high solute contents, such as AZ61 and AZ91. The postweld tensile strength of the Mg alloys could recover back to similar to80 to 110 pct of the original strength. The texture in the fusion zone was traced by X-ray diffraction (XRD) and electron-backscattered diffraction (EBSD). The grain orientations inside the rapidly solidified electron-beam-welded fusion zones are still rather diversely distributed. The a(1)-, a(2)-, and a(3)-axes of some grains tend to align at 90 or 30 deg with respect to welding direction, and the c-axis tends to align along the plate normal direction. The influence from surface tension on the weld top-surface appearance and weld depth was not pronounced for the current four Mg materials. Instead, differences in the solidus temperatures and thermal conductivity should be the primary factors.</t>
  </si>
  <si>
    <t>Natl Sun Yat Sen Univ, Inst Mat Sci &amp; Engn, Hsinchu 804, Taiwan</t>
  </si>
  <si>
    <t>Su, SF (corresponding author), Natl Sun Yat Sen Univ, Inst Mat Sci &amp; Engn, Hsinchu 804, Taiwan.</t>
  </si>
  <si>
    <t>Huang, J./C-4276-2013</t>
  </si>
  <si>
    <t>HUANG, Jacob Chih Ching/0000-0001-6843-3396; Lin, Hsuan-Kai/0000-0002-9483-6727</t>
  </si>
  <si>
    <t>MINERALS METALS MATERIALS SOC</t>
  </si>
  <si>
    <t>184 THORN HILL RD, WARRENDALE, PA 15086 USA</t>
  </si>
  <si>
    <t>10.1007/s11661-002-0069-6</t>
  </si>
  <si>
    <t>548FA</t>
  </si>
  <si>
    <t>WOS:000175376900013</t>
  </si>
  <si>
    <t>Munitz, A; Kohn, G; Cotler, C</t>
  </si>
  <si>
    <t>Resistance spot welding of Mg-AM50 and Mg-AZ91D alloys</t>
  </si>
  <si>
    <t>MAGNESIUM ALLOYS</t>
  </si>
  <si>
    <t>Resistance spot-welding of Mg-AM50, Mg-AZ31 and Mg-AZ91 of 2-mm thick cast plates were successfully performed. The welds were examined by X-ray radiography, by conventional optical microscopy, and by scanning electron microscopy, The weld nugget consisted of two regions; I) Central molten zone, H) Partially melted, Heat-Affected Zone (HAZ), The nugget size and morphology depends on three main factors: i) The alloy shape, i.e. circular for Mg-AM50, and rectangular for Mg-AZ91D. ii) Current; The central melted zone dimensions increased with the current. iii) Pulse duration: a minimum of 2 s was needed for the current pulse duration to create a bond. Longer current duration resulted in larger central molten zones. Under our experimental conditions, the pressure of the electrodes during welding had only a minor effect on the weld morphology.</t>
  </si>
  <si>
    <t>WOS:000174364800048</t>
  </si>
  <si>
    <t>Sauerborn, M; McQueen, HJ</t>
  </si>
  <si>
    <t>Bouchard, M; Faucher, A</t>
  </si>
  <si>
    <t>Extrusion modeling of AZ31</t>
  </si>
  <si>
    <t>LIGHT METALS 1999</t>
  </si>
  <si>
    <t>International Symposium on Light Metals at the CIM 38th Annual Conference of Metallurgists</t>
  </si>
  <si>
    <t>AUG 22-26, 1999</t>
  </si>
  <si>
    <t>QUEBEC CITY, CANADA</t>
  </si>
  <si>
    <t>Aluminum Assoc Canada,Canadian Steel Ind Res Assoc,Canadian Ceram Soc,Canadian Inst Min, Met Petr, Light Metals Sect, Met Soc,Canadian Inst Min, Met Petr, Iron &amp; Steel Sect, Met Soc,Canadian Inst Min, Met &amp; Petr, Mat Sci Engn Sect, Met Soc</t>
  </si>
  <si>
    <t>HOT WORKABILITY; MICROSTRUCTURAL DEVELOPMENT; AL-MG; ALLOYS</t>
  </si>
  <si>
    <t>Magnesium alloys are attractive for many engineering;applications because of their high specific strength, their good machinability, weldability and hot formability. To improve the deformation processing, modelling of extrusion was carried out for AZ31 with the finite element software Deform. The modelling was based on the constitutive law determined from torsion testing. The extrusion of AZ31 was modelled for billet temperatures from 350 degreesC to 450 degreesC, ram speeds from 1.5 mm/s to 5 mm/s, extrusion ratios of 31 and 64 and both flat and conical dies. Of particular significance are the dependencies of peak load and maximum temperature on billet temperature, ram speed and die angle. The distributions of temperatures, strains, strain rates and mean stresses are analysed to provide a better understanding of the process.</t>
  </si>
  <si>
    <t>Concordia Univ, Montreal, PQ H3G 1M8, Canada</t>
  </si>
  <si>
    <t>Concordia University - Canada</t>
  </si>
  <si>
    <t>Concordia Univ, Montreal, PQ H3G 1M8, Canada.</t>
  </si>
  <si>
    <t>CANADIAN INST MINING, METALLURGY AND PETROLEUM</t>
  </si>
  <si>
    <t>MONTREAL</t>
  </si>
  <si>
    <t>XEROX TOWER, 1 PLACE ALEXIS NIHON, 1210-3400 DE MAISONNEUVE BLVD, MONTREAL, PQ H3Z 3B8, CANADA</t>
  </si>
  <si>
    <t>0-919086-91-8</t>
  </si>
  <si>
    <t>BR21K</t>
  </si>
  <si>
    <t>WOS:000165862900042</t>
  </si>
  <si>
    <t>OMORI, G; MOROZUMI, S</t>
  </si>
  <si>
    <t>MECHANICAL-PROPERTIES OF EXTRUDED AND WELDED MAGNESIUM ALLOY-AZ31</t>
  </si>
  <si>
    <t>TRANSACTIONS OF NATIONAL RESEARCH INSTITUTE FOR METALS</t>
  </si>
  <si>
    <t>NATL RES INST METALS</t>
  </si>
  <si>
    <t>3-12 2-CHOME NAKAMEGURO MEGURO-KU, TOKYO 153, JAPAN</t>
  </si>
  <si>
    <t>0453-9222</t>
  </si>
  <si>
    <t>T NATL RES I MET</t>
  </si>
  <si>
    <t>GC244</t>
  </si>
  <si>
    <t>WOS:A1978GC24400003</t>
  </si>
  <si>
    <t>Mehdi, H; Singh, J; Mouria, PK; Mishra, S; Prakash, C</t>
  </si>
  <si>
    <t>Mehdi, Husain; Singh, Joginder; Mouria, Pradeep Kumar; Mishra, Subhash; Prakash, Chander</t>
  </si>
  <si>
    <t>Effect of Tool Pin Profile on Mechanical and Metallurgical Properties of the Friction Stir Welded Joint of AA6061 and AZ91D</t>
  </si>
  <si>
    <t>6061-T6 ALUMINUM-ALLOY; MAGNESIUM ALLOY; MG ALLOY; DISSIMILAR WELDS; AZ31B MAGNESIUM; AL; MICROSTRUCTURE; FLOW; STRENGTH; FSW</t>
  </si>
  <si>
    <t>This study investigates the impact of three distinct pin profiles, i.e., threaded circular, triangular, and square, on the metallurgical characteristics of the FSWed joints of AA6061 and AZ91D. Joints between the two dissimilar alloys are needed of the hour in many lightweight structures. The metallurgical properties of various zones were perceived and analyzed using SEM, optical, and EBSD. The square pin profile generates a defect-free stir zone and contributes to a better materials flow of AZ91D and AA6061. The square pin profile achieved the maximum UTS of 144.32 MPa, while the threaded circular and triangular pin profile test specimen observed UTS of 126.54 and 114.74 MPa, respectively, a phenomenon potentially attributable to the emergence of a brittle beta-phase layer. The average grain size (AGS) of the triangular and threaded pin profile was 16.32 +/- 2.45 and 12.96 +/- 1.32 mu m. The AGS of the square pin profile was 4.59 +/- 1.52 mu m. During FSW, the square pin profile generated significant frictional heating during the plunge stage, resulting in intense plastic deformation in the SZ and better-plasticized material flow.</t>
  </si>
  <si>
    <t>[Mehdi, Husain] Meerut Inst Engn &amp; Technol, Mech Engn Dept, Meerut, India; [Singh, Joginder; Mouria, Pradeep Kumar] Manav Rachna Univ, Dept Mech Engn, Faridabad, Haryana, India; [Mishra, Subhash] IMS Engn Coll, Dept Mech Engn, Ghaziabad, India; [Mehdi, Husain] Chitkara Univ, Ctr Res Impact &amp; Outcome, Rajpura 140417, Punjab, India; [Prakash, Chander] Chandigarh Univ, Univ Ctr Res &amp; Dev, Mohali, Punjab, India</t>
  </si>
  <si>
    <t>Meerut Institute of Engineering &amp; Technology; Chitkara University, Punjab; Chandigarh University</t>
  </si>
  <si>
    <t>Mehdi, H (corresponding author), Meerut Inst Engn &amp; Technol, Mech Engn Dept, Meerut, India.;Mehdi, H (corresponding author), Chitkara Univ, Ctr Res Impact &amp; Outcome, Rajpura 140417, Punjab, India.</t>
  </si>
  <si>
    <t>Mehdi, Husain/G-6934-2015; Mouria, Pradeep Kumar/JFS-5739-2023; PRAKASH, CHANDER/T-4766-2018</t>
  </si>
  <si>
    <t>PRAKASH, CHANDER/0000-0003-0856-9712; mishra, subhash/0000-0002-1696-6817</t>
  </si>
  <si>
    <t>2024 JUN 24</t>
  </si>
  <si>
    <t>10.1007/s11665-024-09745-4</t>
  </si>
  <si>
    <t>WE3F8</t>
  </si>
  <si>
    <t>WOS:001253146800011</t>
  </si>
  <si>
    <t>Dong, ZB; Hu, W; Ai, XX; Lv, Z</t>
  </si>
  <si>
    <t>Dong, Zhibo; Hu, Wei; Ai, Xinxin; Lv, Zan</t>
  </si>
  <si>
    <t>Effect of Rotation Speed on Intermetallic Compounds and Failure Load of RFSSW-ed Dissimilar Al/Mg</t>
  </si>
  <si>
    <t>Refill friction stir spot welding; Intermetallic compounds; Liquid eutectic phase; Rotation speed; Failure load</t>
  </si>
  <si>
    <t>SPOT WELDED-JOINTS; MECHANICAL-PROPERTIES; PROCESS PARAMETERS; ALUMINUM-ALLOY; FRICTION; MICROSTRUCTURES; TOOL; MG; OPTIMIZATION; PERFORMANCE</t>
  </si>
  <si>
    <t>In this work, refill friction stir spot welding (RFSSW) was used to join 5083 Al and AZ31. The effect of rotation speed on joint formation, intermetallic compounds (IMCs), and failure load of the welded joints was mainly studied. The results showed that dissimilar Al/Mg alloys could be successfully joined by RFSSW, and defect-free joints were obtained at rotation speed of 2400 rpm, welding time of 2 s, and sleeve plunge depth of 2.2 mm. The mechanical stirring induced by the rotation of the sleeve caused the formation of liquid eutectic phase during welding. Upon cooling, the liquid eutectic phase resulted into IMC. Thicker IMC was formed in the joint center and at higher rotation speed. The joint failure load firstly increased and then decreased by increasing the rotation speed. The maximum value of 3.6 kN was obtained at the rotation speed of 2400 rpm. The XRD results showed that IMCs of Al3Mg2 and Al12Mg17 were formed inside the joint.</t>
  </si>
  <si>
    <t>[Dong, Zhibo] Harbin Inst Technol, State Key Lab Adv Welding &amp; Joining, Harbin 150001, Heilongjiang, Peoples R China; [Hu, Wei; Ai, Xinxin; Lv, Zan] Shenyang Aerosp Univ, Sch Aerosp Engn, Shenyang 110136, Liaoning, Peoples R China</t>
  </si>
  <si>
    <t>Harbin Institute of Technology; Shenyang Aerospace University</t>
  </si>
  <si>
    <t>Dong, ZB (corresponding author), Harbin Inst Technol, State Key Lab Adv Welding &amp; Joining, Harbin 150001, Heilongjiang, Peoples R China.</t>
  </si>
  <si>
    <t>hit_dongzb@163.com; huwei201805@126.com</t>
  </si>
  <si>
    <t>National Science Foundation of China [51705339]</t>
  </si>
  <si>
    <t>This project was supported by the National Science Foundation of China (No. 51705339).</t>
  </si>
  <si>
    <t>10.1007/s12666-019-01672-6</t>
  </si>
  <si>
    <t>JD6IT</t>
  </si>
  <si>
    <t>WOS:000490085200001</t>
  </si>
  <si>
    <t>Zhao, Y; Huang, L; Zhao, Z; Yan, K</t>
  </si>
  <si>
    <t>Zhao, Y.; Huang, L.; Zhao, Z.; Yan, K.</t>
  </si>
  <si>
    <t>Effect of travel speed on the microstructure of Al-to-Mg FSW joints</t>
  </si>
  <si>
    <t>Travel speed; Microstructure; Mechanical properties; Friction stir welding; Dissimilar Al/Mg alloys; Fracture mode</t>
  </si>
  <si>
    <t>STIR WELDING PARAMETERS; MECHANICAL-PROPERTIES; ALUMINUM-ALLOY; JOINING ALUMINUM; MAGNESIUM ALLOYS; FRICTION; STRENGTH; GROWTH; STEEL; FLOW</t>
  </si>
  <si>
    <t>The effect of relatively high travel speed on the microstructure (SEM) and mechanical properties of friction stir welded dissimilar 5754 Al/AZ31Mg alloys has been characterised. With the Al alloy placed on the advancing side, travel speed were varied from 100 to 350 mm min(-1) and the mechanical properties of the joint subsequently determined by tensile tests on cross-section samples. The best (but moderate) properties were obtained at 200 mm min(-1). The joint failed by brittle fracture along localised bands on the severely deformed Al side containing Al3Mg2. The lowest travel speed developed a eutectic Al12Mg17 microstructure. The joint obtained at 100 and 250 mm min(-1) failed, by ductile and brittle mixed fracture modes, at the bonding interface containing continuous intermetallic compounds.</t>
  </si>
  <si>
    <t>[Zhao, Y.; Huang, L.; Zhao, Z.; Yan, K.] Jiangsu Univ Sci &amp; Technol, Prov Key Lab Adv Welding Technol, Zhenjiang 212003, Jiangsu, Peoples R China</t>
  </si>
  <si>
    <t>Yan, K (corresponding author), Jiangsu Univ Sci &amp; Technol, Prov Key Lab Adv Welding Technol, Zhenjiang 212003, Jiangsu, Peoples R China.</t>
  </si>
  <si>
    <t>10.1080/02670836.2015.1110281</t>
  </si>
  <si>
    <t>DS4MS</t>
  </si>
  <si>
    <t>WOS:000380755800009</t>
  </si>
  <si>
    <t>Liu, JC; Hu, J; Nie, XY; Li, HX; Du, Q; Zhang, JS; Zhuang, LZ</t>
  </si>
  <si>
    <t>Liu, J. C.; Hu, J.; Nie, X. Y.; Li, H. X.; Du, Q.; Zhang, J. S.; Zhuang, L. Z.</t>
  </si>
  <si>
    <t>The interface bonding mechanism and related mechanical properties of Mg/Al compound materials fabricated by insert molding</t>
  </si>
  <si>
    <t>AZ31 magnesium alloy; 6061 aluminum alloy; Insert molding; Interface; Microstructure; Mechanical properties</t>
  </si>
  <si>
    <t>AZ31B MAGNESIUM ALLOY; FRICTION STIR WELDS; ALUMINUM-ALLOY; DISSIMILAR METALS; MICROSTRUCTURE; MG; AL; JOINTS; INTERLAYER; AA6061-T6</t>
  </si>
  <si>
    <t>To overcome the shortcomings of magnesium alloys such as low strength at an elevated temperature and poor corrosion resistance, the fabrication of Mg/Al compound materials has attracted more and more attention in the recent years. Among the various fabrication methods such as diffusion bonding, friction-stir welding, and fusion welding, insert molding technique has shown some advantages such as low production cost, short processing time and the ability of producing complex shape. However, there are only a few documents about this preparation method. In this paper, the corresponding study is carried out via inserting 6061 aluminum alloy into AZ31 magnesium alloy melt. The interface bonding mechanism and its mechanical behavior are investigated as well. It has been found that a good metallurgical bonding can be formed at the interface, which consists of three layers, i.e., Al3Mg2, Al12Mg17, and Al12Mg17+(Mg) eutectic structure. The average shear strength is 20 MPa, which is close to the reported shear strength of the samples prepared by other methods. This research provides a new insight for the fabrication of Mg/Al compound materials. (C) 2015 Elsevier B.V. All rights reserved.</t>
  </si>
  <si>
    <t>[Liu, J. C.; Hu, J.; Nie, X. Y.; Li, H. X.; Zhang, J. S.; Zhuang, L. Z.] Univ Sci &amp; Technol Beijing, State Key Lab Adv Met &amp; Mat, Beijing 100083, Peoples R China; [Du, Q.] SINTEF Mat &amp; Chem, Trondheim, Norway</t>
  </si>
  <si>
    <t>University of Science &amp; Technology Beijing; SINTEF</t>
  </si>
  <si>
    <t>Li, HX (corresponding author), Univ Sci &amp; Technol Beijing, State Key Lab Adv Met &amp; Mat, Beijing 100083, Peoples R China.</t>
  </si>
  <si>
    <t>hxli@skl.ustb.edu.cn</t>
  </si>
  <si>
    <t>Du, Qiang/I-7799-2014</t>
  </si>
  <si>
    <t>Fundamental Research Funds for the Central Universities [FRF-TD-12-001]; Constructed Project for Key Laboratory of Beijing, Specialized Research Fund for the Doctoral Program of Higher Education [20120006110019]; Opening Research Fund of State Key Laboratory for Advanced Metals and Materials [2014ZD-02]</t>
  </si>
  <si>
    <t>Fundamental Research Funds for the Central Universities(Fundamental Research Funds for the Central Universities); Constructed Project for Key Laboratory of Beijing, Specialized Research Fund for the Doctoral Program of Higher Education; Opening Research Fund of State Key Laboratory for Advanced Metals and Materials</t>
  </si>
  <si>
    <t>This research was supported by the Fundamental Research Funds for the Central Universities (No. FRF-TD-12-001), Constructed Project for Key Laboratory of Beijing, Specialized Research Fund for the Doctoral Program of Higher Education (No. 20120006110019) and the Opening Research Fund of State Key Laboratory for Advanced Metals and Materials (No. 2014ZD-02).</t>
  </si>
  <si>
    <t>MAY 21</t>
  </si>
  <si>
    <t>10.1016/j.msea.2015.03.074</t>
  </si>
  <si>
    <t>CI2MV</t>
  </si>
  <si>
    <t>WOS:000354582600009</t>
  </si>
  <si>
    <t>Nagaraja, S; Anand, PB; Mariswamy, M; Alkahtani, MQ; Islam, S; Khan, MA; Khan, WA; Bhutto, JK</t>
  </si>
  <si>
    <t>Nagaraja, Santhosh; Anand, Praveena Bindiganavile; Mariswamy, Madhusudhan; Alkahtani, Meshel Q.; Islam, Saiful; Khan, Mohammad Amir; Khan, Wahaj Ahmad; Bhutto, Javed Khan</t>
  </si>
  <si>
    <t>Friction stir welding of dissimilar Al-Mg alloys for aerospace applications: Prospects and future potential</t>
  </si>
  <si>
    <t>FSW; Al-Mg alloys; aerospace applications; intermetallic compounds; mechanical properties; microstructure; optimization</t>
  </si>
  <si>
    <t>AZ31 MAGNESIUM ALLOY; TOOL PIN PROFILE; MECHANICAL-PROPERTIES; TENSILE PROPERTIES; ALUMINUM-ALLOY; PROCESS PARAMETERS; WELDED MAGNESIUM; SHOULDER DIAMETER; FRACTURE-BEHAVIOR; INTERMETALLIC COMPOUNDS</t>
  </si>
  <si>
    <t>Friction stir welding (FSW) is increasingly utilized in aerospace for welding dissimilar Al-Mg alloys without melting, overcoming fusion welding challenges. This summary highlights FSW's key aspects for dissimilar Al-Mg alloys and its aerospace relevance. These alloys are widely used in aerospace due to their beneficial properties, but fusion welding faces issues like brittle intermetallic compounds (IMC) and decreased mechanical properties. FSW addresses these challenges by using a rotating tool to generate frictional heat, plasticizing the material for solid-state joining without melting. This reduces IMC formation, enhancing joint strength and mechanical properties. Critical parameters like rotational speed, traverse speed, tool design, and process variables are emphasized for optimal FSW of dissimilar Al-Mg alloys. Joining these alloys is crucial in aerospace for applications such as aircraft structures, engine components, and fuel tanks. FSW offers advantages like weight reduction, improved fuel efficiency, and structural integrity enhancement. It allows welding dissimilar Al-Mg alloys with varying compositions for tailored material combinations meeting specific needs. In conclusion, FSW of dissimilar aluminum alloys is promising for aerospace, creating defect-free joints with improved mechanical properties. However, further research is needed to optimize parameters, explore tool designs, and validate long-term performance in aerospace environments.</t>
  </si>
  <si>
    <t>[Khan, Wahaj Ahmad] Dire Dawa Univ, Inst Technol, Sch Civil Engn &amp; Architecture, Dire Dawa 1362, Ethiopia; [Nagaraja, Santhosh] MVJ Coll Engn, Dept Mech Engn, Bangalore, India; [Anand, Praveena Bindiganavile] Nitte Meenakshi Inst Technol, Dept Mech Engn, Bangalore, India; [Mariswamy, Madhusudhan] Presidency Univ, Sch Engn, Dept Mech Engn, Bangalore, India; [Alkahtani, Meshel Q.; Islam, Saiful] King Khalid Univ, Coll Engn, Civil Engn Dept, Abha 61421, Saudi Arabia; [Khan, Mohammad Amir] Galgotias Coll Engn &amp; Technol, Dept Civil Engn, Greater Noida 201310, India; [Bhutto, Javed Khan] King Khalid Univ, Coll Engn, Dept Elect Engn, Abha, Saudi Arabia</t>
  </si>
  <si>
    <t>Nitte Meenakshi Institute of Technology; Presidency University, Bangalore; King Khalid University; Galgotias College of Engineering &amp; Technology (GCET); King Khalid University</t>
  </si>
  <si>
    <t>Khan, WA (corresponding author), Dire Dawa Univ, Inst Technol, Sch Civil Engn &amp; Architecture, Dire Dawa 1362, Ethiopia.</t>
  </si>
  <si>
    <t>santhoshmvj89@gmail.com; praveena404@gmail.com; madhusudhan.hms@gmail.com; mgalqhtam@kku.edu.sa; sfakrul@kku.edu.sa; amirmdamu@gmail.com; wkhan9450@gmail.com; jbhutto@kku.edu.sa</t>
  </si>
  <si>
    <t>B A, Dr. Praveen/AAC-3372-2022; N, Santhosh/AGN-5319-2022; Islam, Saiful/HSD-2671-2023; N, SANTHOSH/K-6249-2017</t>
  </si>
  <si>
    <t>B A, Praveena/0000-0001-7250-4599; N, SANTHOSH/0000-0002-3683-9356; Islam, Saiful/0000-0002-5060-0018</t>
  </si>
  <si>
    <t>Deanship of Scientific Research at King Khalid University [RGP2/55/45]</t>
  </si>
  <si>
    <t>Deanship of Scientific Research at King Khalid University(King Khalid UniversityKing Saud University)</t>
  </si>
  <si>
    <t>This work was funded by the Deanship of Scientific Research at King Khalid University through the research group program under Grant RGP2/55/45.</t>
  </si>
  <si>
    <t>JUL 9</t>
  </si>
  <si>
    <t>10.1515/rams-2024-0033</t>
  </si>
  <si>
    <t>YJ6K2</t>
  </si>
  <si>
    <t>WOS:001268159100001</t>
  </si>
  <si>
    <t>da Silva, EP; Buzolin, RH; Alfaro, U; Requena, G; Pinto, HC</t>
  </si>
  <si>
    <t>da Silva, Erenilton Pereira; Buzolin, Ricardo Henrique; Alfaro, Ulises; Requena, Guillermo; Pinto, Haroldo Calvalcanti</t>
  </si>
  <si>
    <t>Microstructure and mechanical behavior of similar butt-joints of ZK60 and ZK60-1.5RE magnesium alloys produced by linear friction stir welding</t>
  </si>
  <si>
    <t>ZK60; Mischmetal; FSW; Recrystallization; Microstructure; Thermomechanical</t>
  </si>
  <si>
    <t>DYNAMIC RECRYSTALLIZATION; HYDROGEN STORAGE; WELDED AZ31; DEFORMATION-BEHAVIOR; HOT DEFORMATION; STRAIN-RATE; GRAIN-SIZE; MG ALLOY; TEMPERATURE; EVOLUTION</t>
  </si>
  <si>
    <t>The microstructure and mechanical properties of butt-joints produced by linear friction stir welding of similar plates of as-cast ZK60 and modified ZK60 with 1.5 wt.% RE (ZK60-1.5RE) are investigated. The thermomechanical affected zone is investigated in both advancing and retrieving sides, and the microstructure is compared to the base metal and the stirred zone. Electron backscattered diffraction measurements provide the average microstructural features of the transformed microstructure. The mechanical properties are assessed using hardness, tensile testing, and surface residual stress measured using X-ray diffraction. Higher torque and heat input are obtained for the ZK60-1.5RE compared to the ZK60. The thermomechanical affected zone is notably larger for the ZK60 compared to the ZK60-1.5RE. A gradient microstructure is formed in thermomechanical affected zones where deformed grains are progressively more recrystallised towards the stirred zone. There is no visible interface between the thermomechanical affected zone and the stirred zone. A fine and partially recrystallised microstructure is formed in the stirred zone. The retrieving side of the ZK60-1.5RE has a slightly more refined microstructure compared to the other investigated zones. Anisotropy measured with increment in the maximum intensity of the (0001) increases towards to stirred zone. The formed microstructure is correlated with the role of twinning, recovery, static, and dynamic recrystallisation that can occur during friction stir welding. Twinning and grains with large misorientation spread are more pronounced in the thermomechanical affected zone and regions towards the base metal. Sharp low angle grain boundaries are observed towards the stirred zone. From refined recrystallised grains decorating the grain in the thermomechanical affected zone, a mosaic-like of low and high angle grain boundaries are observed in the stirred zone. The joints have comparable surface residual stresses. The friction stir welding improved the ductility and strength of the as-cast ZK60-1.5RE alloy since the tensile samples fractured in the BM. (C) 2021 Chongqing University. Publishing services provided by Elsevier B.V. on behalf of KeAi Communications Co. Ltd.</t>
  </si>
  <si>
    <t>[da Silva, Erenilton Pereira] Fed Univ Vales Jequitinhonha &amp; Mucuri UFVJM, Inst Engn Sci &amp; Technol IECT, Janauba, MG, Brazil; [Pinto, Haroldo Calvalcanti] Univ Sao Paulo, Sao Carlos Sch Engn EESC, Dept Mat Engn, BR-13563120 Sao Carlos, SP, Brazil; [Buzolin, Ricardo Henrique] Christian Doppler Lab Design High Performance All, Kopernikusgasse 24, A-8010 Graz, Austria; [Buzolin, Ricardo Henrique] Graz Univ Technol, Inst Mat Sci Joining &amp; Forming, Opernikusgasse 24-1, A-8010 Graz, Austria; [Alfaro, Ulises; Requena, Guillermo] German Aerosp Ctr DLR, Inst Mat Res, D-51147 Cologne, Germany; [Requena, Guillermo] Rhein Westfal TH Aachen, Metall Struct &amp; Mat Syst Aerosp Engn, D-52062 Aachen, Germany</t>
  </si>
  <si>
    <t>Universidade Federal dos Vales do Jequitinhonha e Mucuri (UFVJM); Universidade de Sao Paulo; Graz University of Technology; Helmholtz Association; German Aerospace Centre (DLR); RWTH Aachen University</t>
  </si>
  <si>
    <t>da Silva, EP (corresponding author), Fed Univ Vales Jequitinhonha &amp; Mucuri UFVJM, Inst Engn Sci &amp; Technol IECT, Janauba, MG, Brazil.</t>
  </si>
  <si>
    <t>erenilton.silva@ufvjm.edu.br</t>
  </si>
  <si>
    <t>da Silva, Erenilton/V-3098-2019; Requena, Guillermo/CAJ-5426-2022; Pinto, Haroldo/A-4174-2016; Buzolin, Ricardo Henrique/F-3735-2016</t>
  </si>
  <si>
    <t>Pinto, Haroldo/0000-0002-8007-5832; Buzolin, Ricardo Henrique/0000-0002-3955-6917; Requena, Guillermo/0000-0001-5682-1404; Pereira da Silva, Erenilton/0009-0006-9899-7962</t>
  </si>
  <si>
    <t>FAPESP [2010/11391-2, 2011/09324-8, 2011/19218-0]; CNPQ; CAPES [88881.143948/2017-01]; Christian Doppler Forschungsgesellschaft; Fundacao de Amparo a Pesquisa do Estado de Sao Paulo (FAPESP) [10/11391-2, 11/09324-8] Funding Source: FAPESP</t>
  </si>
  <si>
    <t>FAPESP(Fundacao de Amparo a Pesquisa do Estado de Sao Paulo (FAPESP)); CNPQ(Conselho Nacional de Desenvolvimento Cientifico e Tecnologico (CNPQ)); CAPES(Coordenacao de Aperfeicoamento de Pessoal de Nivel Superior (CAPES)); Christian Doppler Forschungsgesellschaft; Fundacao de Amparo a Pesquisa do Estado de Sao Paulo (FAPESP)(Fundacao de Amparo a Pesquisa do Estado de Sao Paulo (FAPESP))</t>
  </si>
  <si>
    <t>The authors acknowledge the funding of FAPESP, processes 2010/11391-2, 2011/09324-8 and 2011/19218-0. The authors are also thankful to the RIMA Group for supplying the raw materials used in the production of magnesium alloy castings. In addition, EPS acknowledges FAPESP and CNPQ for the scholarships. HP is CNPq fellow. HP thank the funding provided by CAPES (PROBRAL project 88881.143948/2017-01). RHB acknowledges the CD-Laboratory for Design of High-Performance Alloys by Thermomechanical Processing with the support of the Christian Doppler Forschungsgesellschaft. The German Aerospace center (DLR) is greatly acknowledged for providing access to the EBSD facility and the digital image correlation tool for mechanical tensile testing.</t>
  </si>
  <si>
    <t>10.1016/j.jma.2021.04.012</t>
  </si>
  <si>
    <t>WT1OO</t>
  </si>
  <si>
    <t>WOS:000715640800006</t>
  </si>
  <si>
    <t>Wu, YC; Qu, WQ; Wang, Z; Zhuang, HS</t>
  </si>
  <si>
    <t>Wu, Yongchao; Qu, Wenqing; Wang, Zheng; Zhuang, Hongshou</t>
  </si>
  <si>
    <t>Experimental study on brazing AZ31B magnesium alloy by magnalium alloys</t>
  </si>
  <si>
    <t>Magnesium alloy; Brazing filler metal; Phase composition; Microstructure evolution; Mechanical property</t>
  </si>
  <si>
    <t>MECHANICAL-PROPERTIES; MICROSTRUCTURE EVOLUTION; TENSILE PROPERTIES; WELDING SPEED; FILLER METAL; BRAZED JOINT; MG; ALUMINUM; INPUT</t>
  </si>
  <si>
    <t>The Mg-68.5Al, Mg-37.5Al, and Mg-28.7Al brazing filler metals were used to braze AZ31B magnesium alloy. Microstructures of solders with different stoichiometries of Mg and Al were investigated. The brazing processes were carried out at 490 degrees C and held for 30 s in a resistance furnace. The microstructure evolution and mechanical properties of the three kinds of brazed joints were assessed. The effects of compositions on the performance of the joints were also summarized. Because of the melt of base metal into the brazing seam, the content of ?-Mg phase in the brazing seams was much higher than that in the filler metals. And then different solidification reaction occurred in the brazing seams. As the Mg content in the filler metal increased from 31.5 to 71.3 wt%, the microstructures of the filler metals and brazed joints changed markedly, the content of ?-Mg phase in brazing seams increased, and the joint shear strength increased from 17 to 75 MPa, which indicated that higher content of ?-Mg phase was beneficial to the joint property.</t>
  </si>
  <si>
    <t>[Wu, Yongchao; Qu, Wenqing; Wang, Zheng; Zhuang, Hongshou] Beihang Univ, Sch Mech Engn &amp; Automat, 37 Xueyuan Rd, Beijing 100191, Peoples R China</t>
  </si>
  <si>
    <t>Beihang University</t>
  </si>
  <si>
    <t>Qu, WQ (corresponding author), Beihang Univ, Sch Mech Engn &amp; Automat, 37 Xueyuan Rd, Beijing 100191, Peoples R China.</t>
  </si>
  <si>
    <t>quwenqing@buaa.edu.cn</t>
  </si>
  <si>
    <t>wen, zheng/HII-3705-2022</t>
  </si>
  <si>
    <t>10.1007/s40194-019-00809-x</t>
  </si>
  <si>
    <t>KI4CR</t>
  </si>
  <si>
    <t>WOS:000493770600001</t>
  </si>
  <si>
    <t>Kang, W; Li, F; Shi, WY; Li, XW; Fang, WB</t>
  </si>
  <si>
    <t>Kang, Wen; Li, Feng; Shi, Wen Yong; Li, Xue Wen; Fang, Wen Bin</t>
  </si>
  <si>
    <t>Corrosion Behavior of AZ31 Magnesium Alloy Produced by Continuous Variable Cross Section Direct Extrusion</t>
  </si>
  <si>
    <t>continuous variable cross section direct extrusion (CVCDE); corrosion behavior; corrosion rate; magnesium alloy</t>
  </si>
  <si>
    <t>RECRYSTALLIZATION; TEXTURE; AL; CHLORIDE</t>
  </si>
  <si>
    <t>In order to study the corrosion behavior of magnesium alloys of high performance in the simulated seawater by continuous variable cross section direct extrusion (CVCDE), an electrochemical method and weight loss method were used to study the difference between AZ31 magnesium alloys produced by CVCDE with different numbers of interim dies to examine the electrochemical corrosion behavior and corrosion rate at 3.5 wt.% NaCl solution in this paper. Scanning electron microscopy and x-ray diffraction were used to analyze the morphology of corrosion surfaces and the composition of the corrosion products of samples soaked for different times. The results show that after CVCDE with different numbers of interim dies, the size of the microstructure is refined gradually, and the grain orientation is also different; with the increase in the number of interim dies, the thermodynamic corrosion tendencies are different, and the corrosion resistance of samples extruded by conventional extrusion is relatively good; the charge transfer and material transfer process are the two main factors affecting the corrosion rate, which determines the direction of the electrochemical reaction; the corrosion form of the sample extruded by CVCDE is the local corrosion which is the filiform corrosion and pitting corrosion, and the corrosion product is mainly water-insoluble Mg(OH)(2).</t>
  </si>
  <si>
    <t>[Kang, Wen; Li, Feng; Shi, Wen Yong; Li, Xue Wen; Fang, Wen Bin] Harbin Univ Sci &amp; Technol, Sch Mat Sci &amp; Engn, Harbin 150040, Heilongjiang, Peoples R China; [Li, Feng] Harbin Univ Sci &amp; Technol, Key Lab Adv Mfg &amp; Intelligent Technol, Harbin 150040, Heilongjiang, Peoples R China; [Shi, Wen Yong] Harbin Univ Sci &amp; Technol, Div Grad, Harbin 150040, Heilongjiang, Peoples R China</t>
  </si>
  <si>
    <t>Harbin University of Science &amp; Technology; Harbin University of Science &amp; Technology; Harbin University of Science &amp; Technology</t>
  </si>
  <si>
    <t>Li, F (corresponding author), Harbin Univ Sci &amp; Technol, Sch Mat Sci &amp; Engn, Harbin 150040, Heilongjiang, Peoples R China.;Li, F (corresponding author), Harbin Univ Sci &amp; Technol, Key Lab Adv Mfg &amp; Intelligent Technol, Harbin 150040, Heilongjiang, Peoples R China.</t>
  </si>
  <si>
    <t>fli@hrbust.edu.cn</t>
  </si>
  <si>
    <t>Natural Science Foundation of Heilongjiang Province [LH2019E056]; State Key Lab of Advanced Welding and Joining, Harbin Institute of Technology [AWJ-19M01]; Fundamental Research Fundation for Universities of Heilongjiang Province [LGYC2018JQ011]</t>
  </si>
  <si>
    <t>Natural Science Foundation of Heilongjiang Province(Natural Science Foundation of Heilongjiang Province); State Key Lab of Advanced Welding and Joining, Harbin Institute of Technology; Fundamental Research Fundation for Universities of Heilongjiang Province</t>
  </si>
  <si>
    <t>This work was financially supported by the Natural Science Foundation of Heilongjiang Province (LH2019E056) and State Key Lab of Advanced Welding and Joining, Harbin Institute of Technology (AWJ-19M01) and the Fundamental Research Fundation for Universities of Heilongjiang Province (LGYC2018JQ011).</t>
  </si>
  <si>
    <t>10.1007/s11665-019-04340-4</t>
  </si>
  <si>
    <t>WOS:000492598900018</t>
  </si>
  <si>
    <t>Wang, P; Zhang, HZ; Hu, SS; Yin, FL; Ma, SQ</t>
  </si>
  <si>
    <t>Wang, Peng; Zhang, Hanzheng; Hu, Shengsun; Yin, Fengliang; Ma, Shiqing</t>
  </si>
  <si>
    <t>Microstructure and mechanical behaviour of CMT-welded Mg/Al dissimilar joint using Inconel 625 as filler metal</t>
  </si>
  <si>
    <t>Mg/Al dissimilar joining; cold metal transfer; Ni-based alloy; filler metal; intermetallic compounds; interface microstructure</t>
  </si>
  <si>
    <t>COLD METAL; MAGNESIUM ALLOY; PROCESSING PARAMETERS; ALUMINUM; MG; INTERLAYER; STRENGTH; AZ31B</t>
  </si>
  <si>
    <t>Mg/Al dissimilar lap joint was produced by modified cold metal transfer process using Ni-based alloy wire Inconel 625 as filler metal. The characteristics of microstructure and mechanical behaviour of the joint were investigated. Microstructural analysis shows that the weld interface near Mg substrate consists of six types of areas: Mg2Al3-based area, Mg17Al12-based area, Al solid solution-based area, fusion zone-based area, Mg + Mg17Al12 eutectic area, and mixed area. With the characteristic of quasi-cleavage fracture, the tensile-shear load of the lap joint reached to 1.28 kN. The failure occurred primarily at the Mg2Al3-based area within the weld interface near Mg substrate. However, the harmful effect of the Mg2Al3 intermetallics on the strength of welded joint is limited.</t>
  </si>
  <si>
    <t>[Wang, Peng; Zhang, Hanzheng; Ma, Shiqing] Shijiazhuang TieDao Univ, Sch Mat Sci &amp; Engn, Hebei Prov Key Lab Traff Engn Mat, Shijiazhuang 050043, Hebei, Peoples R China; [Wang, Peng; Hu, Shengsun] Tianjin Univ, Sch Mat Sci &amp; Engn, Tianjin Key Lab Adv Joining Technol, Tianjin 300072, Peoples R China; [Yin, Fengliang] Army Acad Armored Forces, Beijing, Peoples R China</t>
  </si>
  <si>
    <t>Wang, P (corresponding author), Shijiazhuang TieDao Univ, Sch Mat Sci &amp; Engn, Hebei Prov Key Lab Traff Engn Mat, Shijiazhuang 050043, Hebei, Peoples R China.;Wang, P (corresponding author), Tianjin Univ, Sch Mat Sci &amp; Engn, Tianjin Key Lab Adv Joining Technol, Tianjin 300072, Peoples R China.</t>
  </si>
  <si>
    <t>wangpengcl@tju.edu.cn</t>
  </si>
  <si>
    <t>shiqing, Ma/JXY-1580-2024</t>
  </si>
  <si>
    <t>Wang, Peng/0000-0002-4006-459X</t>
  </si>
  <si>
    <t>National Natural Science Foundation of China [51575381, 51775556, 51804202]; Science and Technology Foundation of Higher Education Institutions of Hebei Province [QN2018112]</t>
  </si>
  <si>
    <t>National Natural Science Foundation of China(National Natural Science Foundation of China (NSFC)); Science and Technology Foundation of Higher Education Institutions of Hebei Province</t>
  </si>
  <si>
    <t>This work was supported by the National Natural Science Foundation of China (Grant No. 51575381, 51775556, and 51804202) and Science and Technology Foundation of Higher Education Institutions of Hebei Province (Grant No: QN2018112).</t>
  </si>
  <si>
    <t>10.1080/13621718.2019.1603186</t>
  </si>
  <si>
    <t>APR 2019</t>
  </si>
  <si>
    <t>OR4BH</t>
  </si>
  <si>
    <t>WOS:000465839400001</t>
  </si>
  <si>
    <t>The effect of changing chemical composition on dissimilar Mg/Al friction stir welded butt joints using zinc interlayer</t>
  </si>
  <si>
    <t>Dissimilar FSW; Zn Interlayer; Al/Mg butt joint; Intermetallics; Microstructure; Mechanical properties</t>
  </si>
  <si>
    <t>TOOL ROTATIONAL SPEED; MECHANICAL-PROPERTIES; PROCESS PARAMETERS; MAGNESIUM ALLOY; ZN INTERLAYER; ALUMINUM-ALLOYS; AZ31B MAGNESIUM; WELDING PROCESS; MG ALLOY; MICROSTRUCTURE</t>
  </si>
  <si>
    <t>In this study, solid state joining technology of friction stir welding (FSW) was carried out for Al and Mg butt joints. To improve the microstructural characteristics of the banded structure zone, before to the FSW process, a Zn interlayer was also inserted in the butt joints. Optimal conditions for friction stir welding were obtained using a combination of two travel speeds (25 and 35 mm/min) and three rotation speeds (550, 600 and 650 rpm). Mg-Zn and Mg-Al-Zn IMCs, Al solid solution and residual Zn were the most common phases in the stirred zone, eliminating Al-Mg intermetallic formation. The joint fabricated at 35 mm/min and 600 rpm, in which tensile strength of the weld improved from 141 to 175 MPa and an elongation from 0.7 to 1.9 was achieved, gave the maximum mechanical properties compared with the Zn free sample FSWed under identical conditions. The fracture micrographs were compatible with the corresponding ductility results and the fracture surfaces of Zn added samples possessed a fine texture combining brittle and ductile fracture features. Meanwhile, the hardness level was lower than that of the Zn free sample because of the change in the IMCs composition of the Zn added samples.</t>
  </si>
  <si>
    <t>Abdollahzadeh, A (corresponding author), KN Toosi Univ Technol, Fac Mat Sci &amp; Engn, Tehran, Iran.</t>
  </si>
  <si>
    <t>Abdollahzadeh, Amin/AFN-0681-2022; Cabrera, Jose/AAJ-4220-2020; Shokuhfar, Ali/ABI-2982-2020; Zhilyaev, Alexander/E-5624-2010; Cabrera, Jose Maria/D-5212-2014; Abdollahzadeh, Amin/KYP-0771-2024</t>
  </si>
  <si>
    <t>10.1016/j.jmapro.2018.05.029</t>
  </si>
  <si>
    <t>WOS:000442172000003</t>
  </si>
  <si>
    <t>Wang, XB; Pan, Y; Lados, DA</t>
  </si>
  <si>
    <t>Wang, Xiangbin; Pan, Yi; Lados, Diana A.</t>
  </si>
  <si>
    <t>Friction Stir Welding of Dissimilar Al/Al and Al/Non-Al Alloys: A Review</t>
  </si>
  <si>
    <t>6061-T6 ALUMINUM-ALLOY; FATIGUE-CRACK GROWTH; AZ31 MAGNESIUM ALLOY; RESIDUAL-STRESS DISTRIBUTIONS; TOOL ROTATIONAL SPEED; HIGH-STRENGTH STEEL; MECHANICAL-PROPERTIES; PROCESS PARAMETERS; MATERIAL FLOW; WELDED-JOINTS</t>
  </si>
  <si>
    <t>Friction stir welding is a solid-state welding technique that has many advantages over traditional fusion welding, and has been widely adopted in the aerospace and automotive industries. This article reviews research developments in friction stir welding of dissimilar alloys systems, including combinations of aluminum alloys with Mg alloys, Cu, and steel. Microstructural evolution, hardness, tensile and fatigue properties, residual stresses, and corrosion behavior of dissimilar welds will be reported. The effects of processing parameters such as tool rotation and traverse speeds, tool position, material position, and tool geometry on the weld quality are also presented. Discussions on future research directions in friction stir welding will also be provided in the context of existing literature and future high-integrity applications.</t>
  </si>
  <si>
    <t>[Wang, Xiangbin; Pan, Yi; Lados, Diana A.] Worcester Polytech Inst, Integrat Mat Design Ctr, Worcester, MA 01609 USA</t>
  </si>
  <si>
    <t>Worcester Polytechnic Institute</t>
  </si>
  <si>
    <t>Wang, XB (corresponding author), Worcester Polytech Inst, Integrat Mat Design Ctr, Worcester, MA 01609 USA.</t>
  </si>
  <si>
    <t>xwang10@wpi.edu</t>
  </si>
  <si>
    <t>Lados, Diana/C-8814-2017</t>
  </si>
  <si>
    <t>Wang, Xiangbin/0000-0002-7922-9582</t>
  </si>
  <si>
    <t>10.1007/s11663-018-1290-z</t>
  </si>
  <si>
    <t>GM8IO</t>
  </si>
  <si>
    <t>WOS:000438469300048</t>
  </si>
  <si>
    <t>Pintilie, G; Albut, A</t>
  </si>
  <si>
    <t>Murariu, AC</t>
  </si>
  <si>
    <t>Pintilie, Gheorghe; Albut, Aurelian</t>
  </si>
  <si>
    <t>Studies on the Material Anisotropy Influence in Case of Sheets Made From Magnesium Alloy AZ31B on the Stress Concentration Factor in the Presence of a Circular Concentrator</t>
  </si>
  <si>
    <t>STRUCTURAL INTEGRITY OF WELDED STRUCTURES</t>
  </si>
  <si>
    <t>10th International Conference on Structural Integrity of Welded Structures (ISCS13)</t>
  </si>
  <si>
    <t>JUL 11-12, 2013</t>
  </si>
  <si>
    <t>Timisoara, ROMANIA</t>
  </si>
  <si>
    <t>CM Metal Trading SRL,Robcon TM SRL,Kimet SRL</t>
  </si>
  <si>
    <t>stress; strain; anisotropy; stress concentration factor; material properties; tensile strength; yield strength</t>
  </si>
  <si>
    <t>SLIP; MG</t>
  </si>
  <si>
    <t>This paper presents an experimental study regarding the behaviour and the durability o a magnesium alloy sheet designed with a circular stress concentrator, tested for different angles between the tensile direction and the rolling direction of the sample material. To perform this study the experimental tests has been carried out on samples machined for different angles values the material rolling direction and the main axis of the sample: 0 degrees, 15 degrees, 30 degrees, 45 degrees, 60 degrees, 75 degrees and 90 degrees. The experimental tests have been done on samples with and without circular stress concentrator. From the analysis of the obtained results, it can be concluded that the sheet made from magnesium alloy, shows a very pronounced variation of the tensile strength and yield strength depending on the material rolling direction. At the same time, the effect generated by the presence of the circular stress concentrator it is significantly influenced by the anisotropy of the AZ31B magnesium alloy.</t>
  </si>
  <si>
    <t>[Pintilie, Gheorghe; Albut, Aurelian] Vasile Alecsandri Univ Bacau, Bacau 600115, Romania</t>
  </si>
  <si>
    <t>University of Bacau</t>
  </si>
  <si>
    <t>Pintilie, G (corresponding author), Vasile Alecsandri Univ Bacau, Calea Marasesti 157, Bacau 600115, Romania.</t>
  </si>
  <si>
    <t>ghpintilie@ub.ro; albut_aurelian@ub.ro</t>
  </si>
  <si>
    <t>Albut, Aurelian/C-7048-2012</t>
  </si>
  <si>
    <t>978-3-03785-848-6</t>
  </si>
  <si>
    <t>10.4028/www.scientific.net/AMR.814.104</t>
  </si>
  <si>
    <t>Engineering, Mechanical; Materials Science, Multidisciplinary; Metallurgy &amp; Metallurgical Engineering</t>
  </si>
  <si>
    <t>BA5GH</t>
  </si>
  <si>
    <t>WOS:000336634500015</t>
  </si>
  <si>
    <t>Effect of Dispersed Intermetallic Particles on Microstructural Evolution in the Friction Stir Weld of a Fine-Grained Magnesium Alloy</t>
  </si>
  <si>
    <t>RESEARCH-AND-DEVELOPMENT; ALUMINUM-ALLOYS; BULK MATERIALS; TEXTURE; AZ31B; SIZE; RECRYSTALLIZATION; PRECIPITATION; DEFORMATION; HARDNESS</t>
  </si>
  <si>
    <t>A fine-grained Mg alloy with copious dispersed Al(6)Mn particles was friction stir (FS) welded, and microstructures at the stir zones (SZs) were investigated intensively and compared to those in a coarse-grained Mg alloy, which had identical chemical compositions with the fine-grained one but much less Al(6)Mn particles. It is found that the grain size at the SZs is a little coarser than that of the base material in the fine-grained alloy, while it becomes much finer in the coarse-grained one. Under the same welding conditions, however, the grain size at the SZs in the fine-grained alloy is much smaller than that in the coarse-grained one. These experimental results are explained in terms of a grain growth mechanism proposed in the present study. Transmission electron microscopy (TEM) examination shows that the dispersed Al(6)Mn particles can suppress grain growth via Zener pinning, and consequently result in smaller grains at the SZs in the fine-grained alloy.</t>
  </si>
  <si>
    <t>[Liao, Jinsun; Yamamoto, Naotsugu] Kurimoto Ltd, Osaka 5590021, Japan; [Nakata, Kazuhiro] Osaka Univ, Joining &amp; Welding Res Inst, Osaka 5670047, Japan</t>
  </si>
  <si>
    <t>Liao, JS (corresponding author), Kurimoto Ltd, Osaka 5590021, Japan.</t>
  </si>
  <si>
    <t>40A</t>
  </si>
  <si>
    <t>10.1007/s11661-009-9921-2</t>
  </si>
  <si>
    <t>483QH</t>
  </si>
  <si>
    <t>WOS:000268982100023</t>
  </si>
  <si>
    <t>Venkateswaran, P; Xu, ZH; Li, XD; Reynolds, AP</t>
  </si>
  <si>
    <t>Venkateswaran, P.; Xu, Zhi-Hui; Li, Xiaodong; Reynolds, A. P.</t>
  </si>
  <si>
    <t>Determination of mechanical properties of Al-Mg alloys dissimilar friction stir welded interface by indentation methods</t>
  </si>
  <si>
    <t>FRACTURE-TOUGHNESS; ALUMINUM; MICROSTRUCTURE; FLOW; SIMULATION; 6061-T6; AZ31B</t>
  </si>
  <si>
    <t>A series of friction stir welds was produced between heat treated Al-Mg-Si and strain hardened Mg-Al-Zn alloy sheets. Weld evaluation by transverse tensile testing showed a wide range of strengths and all the failures occurred along the weld interface. The formation of intermetallic compounds in the weld joints was investigated by X-ray diffraction, scanning electron microscopy imaging, and elemental analysis techniques. Micro and nanoindentation characterization methods were used to evaluate the mechanical properties at the interface, including the fracture toughness. The fracture toughness measurements by a Vickers indenter introduced Palmqvist type cracks at all four corners of the indents and cube corner indenter resulted in the intermetallic chipping. The fracture toughness (K-IC) calculation by both the micro and nanoindentation methods showed very low values, which is the primary reason for the brittle failure of the dissimilar weld joints and concomitant low tensile strengths.</t>
  </si>
  <si>
    <t>[Venkateswaran, P.; Xu, Zhi-Hui; Li, Xiaodong; Reynolds, A. P.] Univ S Carolina, Dept Mech Engn, Columbia, SC 29208 USA</t>
  </si>
  <si>
    <t>venkatep@engr.sc.edu; reynolds@cec.sc.edu</t>
  </si>
  <si>
    <t>Xu, Zhi-Hui/B-3392-2008; Reynolds, Anthony/F-2585-2010</t>
  </si>
  <si>
    <t>National Science Foundation I/UCRC [EEC-0437341]</t>
  </si>
  <si>
    <t>National Science Foundation I/UCRC(National Science Foundation (NSF))</t>
  </si>
  <si>
    <t>The authors acknowledge the financial support of the Center for Friction Stir Processing which is a National Science Foundation I/UCRC supported by Grant No. EEC-0437341. The authors thank Dr. Wei Tang and Daniel Wilhelm, Department of Mechanical Engineering, University of South Carolina, Columbia, SC, USA for their help in preparing the weld joints.</t>
  </si>
  <si>
    <t>10.1007/s10853-009-3607-4</t>
  </si>
  <si>
    <t>457EP</t>
  </si>
  <si>
    <t>WOS:000266911600031</t>
  </si>
  <si>
    <t>Yaknesh, S; Sampathkumar, K; Sevvel, P</t>
  </si>
  <si>
    <t>Yaknesh, S.; Sampathkumar, K.; Sevvel, P.</t>
  </si>
  <si>
    <t>Effect of Tool Pin Geometry and Process Parameters During FSW of Dissimilar Alloys of Mg</t>
  </si>
  <si>
    <t>Tool pin geometry; speed of tool traverse; tool offset distance; brittle fracture; AZ31B; AZ91C</t>
  </si>
  <si>
    <t>MECHANICAL-PROPERTIES; WELDING PARAMETERS; TENSILE-STRENGTH; ALUMINUM-ALLOYS; FRICTION; COPPER; JOINTS; MICROSTRUCTURE; TEMPERATURE; PROFILE</t>
  </si>
  <si>
    <t>Effect of two distinctive tool designs along with other tool related parameters including speed of traverse of tool and offset distance of tool pin during friction stir welding of dissimilar AZ91C and AZ31B alloys of Mg were investigated. Experimental recordings revealed that all the joints fabricated during 1st set of investigations employing cylindrically tapered pin geometry and their offset distances being 0.5 mm or 1mm towards any one of the parent metals possessed flaws. Joint No: II-3 fabricated in 2nd set of investigations by employing 15mm diameter inner shoulder tool with threaded cylindrical tapered pin geometry at a tool offset distance of 0 mm was found be free from flaws. This joint exhibited a tensile strength of 186 MPa which was 78.81% of AZ91C and 70.72% of another parent metal AZ31B. Existence of intermetallic phased constituents, namely, Mg17Al12 in several regions of fractured surfaces have contributed to the supplementary brittleness in the zone of nugget, and have reduced the tensile strength of the joint.</t>
  </si>
  <si>
    <t>[Yaknesh, S.] Tamilnadu Coll Engn, Dept Automobile Engn, Karumathampatti 641659, Tamil Nadu, India; [Sampathkumar, K.] Kalaignar Karunanidhi Inst Technol, Dept Mech Engn, Pappampatti Rd, Kannampalayam 641402, Tamil Nadu, India; [Sevvel, P.] SA Engn Coll, Dept Mech Engn, Chennai 600077, Tamil Nadu, India</t>
  </si>
  <si>
    <t>Yaknesh, S (corresponding author), Tamilnadu Coll Engn, Dept Automobile Engn, Karumathampatti 641659, Tamil Nadu, India.</t>
  </si>
  <si>
    <t>yakneshsambath@gmail.com</t>
  </si>
  <si>
    <t>P, Sevvel/AAC-9619-2019; S, Yaknesh/GYA-5798-2022</t>
  </si>
  <si>
    <t>P, Sevvel/0000-0003-4557-6444; S, Yaknesh/0000-0001-9408-2032</t>
  </si>
  <si>
    <t>e20210508</t>
  </si>
  <si>
    <t>10.1590/1980-5373-MR-2021-0508</t>
  </si>
  <si>
    <t>ZH8WZ</t>
  </si>
  <si>
    <t>WOS:000761213100001</t>
  </si>
  <si>
    <t>Mao, ZY; Niu, TX; Wang, Q; Nie, Y; Yan, JC; Deng, JW; Li, Y</t>
  </si>
  <si>
    <t>Mao, Zhiyong; Niu, Tianxing; Wang, Qian; Nie, Yong; Yan, Jiuchun; Deng, Jingwen; Li, Yue</t>
  </si>
  <si>
    <t>Ultrasound-induced transient liquid-phase bonding of Mg/Cu dissimilar metals with Zn interlayer in air</t>
  </si>
  <si>
    <t>Dissimilar metals; Ultrasound; Magnesium; Copper; Microstructure; Welding</t>
  </si>
  <si>
    <t>MECHANICAL-PROPERTIES; MICROSTRUCTURE; MAGNESIUM; ALLOYS; POWER; MG; CU</t>
  </si>
  <si>
    <t>Magnesium alloys and copper dissimilar metals were welded by ultrasound-induced transient liquidphase bonding (U-TLP) with a Zn interlayer in air. The effects of the ultrasound on the microstructure and mechanical properties of the weld seam were studied. The formation of the interface on the AZ31B Mg side (AZ31B), and the morphology of microstructure and composition evolution of the weld seam were analyzed. The formation of the eutectic liquid phase was observed after an ultrasonic vibration of only 1 s. The alpha-Mg was observed in weld seam. The eutectic structure gradually changed from a mixed state with a granular and layered eutectic structure to a layered eutectic structure, and the highest average shear strength obtained in this study was 63.67 MPa. The fracture was brittle and occurred at the interface between Cu5Zn8 and CuMgZn on the Cu side. (C) 2020 Published by Elsevier B.V.</t>
  </si>
  <si>
    <t>[Mao, Zhiyong; Niu, Tianxing; Wang, Qian; Nie, Yong; Deng, Jingwen; Li, Yue] Tianjin Univ Technol, Sch Mat Sci &amp; Engn, Tianjin 300384, Peoples R China; [Yan, Jiuchun] Harbin Inst Technol, State Key Lab Adv Welding &amp; Joining, Harbin 150001, Peoples R China</t>
  </si>
  <si>
    <t>Tianjin University of Technology; Harbin Institute of Technology</t>
  </si>
  <si>
    <t>Wang, Q (corresponding author), Tianjin Univ Technol, Sch Mat Sci &amp; Engn, Tianjin 300384, Peoples R China.</t>
  </si>
  <si>
    <t>wangqian_tjut@163.com</t>
  </si>
  <si>
    <t>Mao, Zhiyong/D-3833-2014</t>
  </si>
  <si>
    <t>Mao, Zhiyong/0000-0003-0125-3408</t>
  </si>
  <si>
    <t>National Natural Science Foundation of China [51504165]</t>
  </si>
  <si>
    <t>This research was sponsored by the National Natural Science Foundation of China (grant number 51504165).</t>
  </si>
  <si>
    <t>10.1016/j.matlet.2020.127483</t>
  </si>
  <si>
    <t>WOS:000521968300067</t>
  </si>
  <si>
    <t>Li, YJ; Qin, FM; Liu, CR; Li, LJ; Wu, ZS</t>
  </si>
  <si>
    <t>Li, Yajie; Qin, Fengming; Liu, Cuirong; Li, Leijun; Wu, Zhisheng</t>
  </si>
  <si>
    <t>Influence of Rotation Rate on Microstructure and Comprehensive Performance of FSWed Mg Alloy</t>
  </si>
  <si>
    <t>corrosion behavior; friction stir welding; mechanical property; microstructure evolution; Mg alloy</t>
  </si>
  <si>
    <t>AZ31B MAGNESIUM ALLOY; MECHANICAL-PROPERTIES; CORROSION; BEHAVIOR; STRAIN; DEFORMATION; COMPRESSION; ORIENTATION; SELECTION; EVOLUTION</t>
  </si>
  <si>
    <t>Die-casting AZ31Mg alloys were successfully friction stir welded at a constant welding speed and different rotation rates. More uniform and fine grains were obtained at the rotation rate of 1400rpm due to more suitable temperature for dynamic recrystallization in this welding condition. In addition, the intensity of (0001) texture in stir zone increased with the increasing rotation rate. The results of mechanical property test indicated joint with rotation rate of 1400rpm had better tensile property, which was associated with fine grains, uniform transition in the interface between thermo-mechanically affected zone and stir zone as well as more favorable Schmidt factor for basal slip and twinning. The corrosion resistance of joints increased with the increasing rotation rate, which is significantly related to the (0001) texture with basal plane parallel to the corroded surfaces.</t>
  </si>
  <si>
    <t>[Li, Yajie; Qin, Fengming; Liu, Cuirong; Wu, Zhisheng] Taiyuan Univ Sci &amp; Technol, Sch Mat Sci &amp; Engn, Taiyuan, Shanxi, Peoples R China; [Li, Leijun; Wu, Zhisheng] Univ Alberta, Dept Chem &amp; Mat Engn, Edmonton, AB, Canada</t>
  </si>
  <si>
    <t>Wu, ZS (corresponding author), Taiyuan Univ Sci &amp; Technol, Sch Mat Sci &amp; Engn, Taiyuan, Shanxi, Peoples R China.;Wu, ZS (corresponding author), Univ Alberta, Dept Chem &amp; Mat Engn, Edmonton, AB, Canada.</t>
  </si>
  <si>
    <t>wuzstyust@163.com</t>
  </si>
  <si>
    <t>National Natural Science Foundation of China [51275332]; Natural Science Foundation of Shanxi Province [201601D011036]; Natural Science Youth Foundation of Shanxi Province [2015021130]; Fund for Shanxi Key Subjects Construction</t>
  </si>
  <si>
    <t>National Natural Science Foundation of China(National Natural Science Foundation of China (NSFC)); Natural Science Foundation of Shanxi Province(Natural Science Foundation of Shanxi Province); Natural Science Youth Foundation of Shanxi Province; Fund for Shanxi Key Subjects Construction</t>
  </si>
  <si>
    <t>This study was sponsored by the Fund for Shanxi Key Subjects Construction, National Natural Science Foundation of China (No. 51275332), the Natural Science Foundation of Shanxi Province (No. 201601D011036) and Natural Science Youth Foundation of Shanxi Province (No. 2015021130).</t>
  </si>
  <si>
    <t>10.1007/s11665-018-3704-0</t>
  </si>
  <si>
    <t>WOS:000450259200005</t>
  </si>
  <si>
    <t>Xu, HB; Sun, HB; Chen, HY</t>
  </si>
  <si>
    <t>Xu, Hui-Bin; Sun, Hui-Bin; Chen, Hong-You</t>
  </si>
  <si>
    <t>Stirring brazing of dissimilar Al/Mg alloy without flux in air</t>
  </si>
  <si>
    <t>2024 Al alloy; AZ31B Mg alloy; Stirring brazing</t>
  </si>
  <si>
    <t>MG ALLOY; AL-ALLOY; MICROSTRUCTURE; ALUMINUM; WELD</t>
  </si>
  <si>
    <t>AZ31B magnesium alloy and 2024 aluminum alloy were successfully jointed at aid of mechanical stirring with Sn-Zn-Al filler metal. The microstructure, fracture morphologies, and mechanical properties of joint were investigated. The results show that Mg-Al intermetallic compounds can be avoided by the process. But, a small quantity of porosity is found in the joint. The shearing strength of joint interface adjacent to magnesium alloy is 35.4 MPa for formation of Mg-Sn intermetallic compounds, which is about 46 % of that of filler metal. While, the shearing strength of joint interfaces adjacent to aluminum alloy is 70.4 MPa for formation of Zn-Sn-Al solid solution, which is about 92 % of that of filler metal.</t>
  </si>
  <si>
    <t>[Xu, Hui-Bin; Sun, Hui-Bin; Chen, Hong-You] Chongqing Univ Technol, Sch Mat Sci &amp; Engn, Chongqing 400054, Peoples R China; [Xu, Hui-Bin; Sun, Hui-Bin; Chen, Hong-You] Harbin Inst Technol, State Key Lab Adv Welding &amp; Joining, Harbin 150001, Peoples R China</t>
  </si>
  <si>
    <t>Chongqing University of Technology; Harbin Institute of Technology</t>
  </si>
  <si>
    <t>Xu, HB (corresponding author), Chongqing Univ Technol, Sch Mat Sci &amp; Engn, Chongqing 400054, Peoples R China.</t>
  </si>
  <si>
    <t>hbxu@cqut.edu.cn</t>
  </si>
  <si>
    <t>Sun, Huibin/B-3125-2014</t>
  </si>
  <si>
    <t>Natural Science Foundation Project of Chongqing [cstc2011jjA50001]; State Key Laboratory of Advanced Welding and Joining, Harbin Institute of Technology [AWPT-M12-07]</t>
  </si>
  <si>
    <t>Natural Science Foundation Project of Chongqing(Natural Science Foundation of Chongqing); State Key Laboratory of Advanced Welding and Joining, Harbin Institute of Technology</t>
  </si>
  <si>
    <t>The study was financially supported by the Natural Science Foundation Project of Chongqing (No. cstc2011jjA50001) and the State Key Laboratory of Advanced Welding and Joining, Harbin Institute of Technology (No. AWPT-M12-07).</t>
  </si>
  <si>
    <t>10.1007/s12598-013-0161-7</t>
  </si>
  <si>
    <t>251KI</t>
  </si>
  <si>
    <t>WOS:000326927000007</t>
  </si>
  <si>
    <t>Investigation of corrosion behavior of Mg-steel laser-TIG hybrid lap joints</t>
  </si>
  <si>
    <t>MAGNESIUM ALLOY; GALVANIC CORROSION; ALUMINUM-ALLOY; MICROSTRUCTURE</t>
  </si>
  <si>
    <t>The paper investigates the corrosion behavior of the lap joint of AZ31 magnesium alloy to Q235 steel with salt solution immersion testing and electrochemical testing. It is demonstrated that grain refinement resulting from the welding process has little effect on the corrosion behavior of the lap joint. However, the cathodic phases formed in the welding process and the galvanic corrosion between magnesium alloy and steel decrease the corrosion resistance of the joint greatly. Besides, neither Cu nor Ni, as filler material, could improve the corrosion resistance of the joint, but the arc-sprayed Al coating acting as a protective layer could. (C) 2011 Elsevier Ltd. All rights reserved.</t>
  </si>
  <si>
    <t>[Liu, Liming; Xu, Rongzheng] Dalian Univ Technol, Sch Mat Sci &amp; Engn, Key Lab Liaoning Adv Welding &amp; Joining Technol, Dalian 116024, Peoples R China</t>
  </si>
  <si>
    <t>The authors gratefully appreciate the sponsorship supported by National Natural Science Funds for Distinguished Young Scholar (51025520) and Program for Changjiang Scholars and Innovative Research Team in University (IRT1008).</t>
  </si>
  <si>
    <t>10.1016/j.corsci.2011.09.017</t>
  </si>
  <si>
    <t>859RR</t>
  </si>
  <si>
    <t>WOS:000297894000028</t>
  </si>
  <si>
    <t>Robson, JD; Panteli, A; Zhang, CQ; Baptiste, D; Cai, E; Prangnell, PB</t>
  </si>
  <si>
    <t>Robson, J. D.; Panteli, A.; Zhang, C. Q.; Baptiste, D.; Cai, E.; Prangnell, P. B.</t>
  </si>
  <si>
    <t>Interfacial Reaction During Dissimilar Joining of Aluminum Alloy to Magnesium and Titanium Alloys</t>
  </si>
  <si>
    <t>Dissimilar metal welding; diffusion; aluminum; magnesium; titanium</t>
  </si>
  <si>
    <t>GROWTH; AZ31B; LAYER</t>
  </si>
  <si>
    <t>Ultrasonic welding (USW), a solid state joining process, has been used to produce welds between AA6111 aluminum alloy and AZ31 magnesium alloys or titanium alloy Ti-6Al-4V. The mechanical properties of the welds have been assessed and it has been shown that it is the nature and thickness of the intermetallic compounds (IMCs) at the joint line that are critical in determining joint strength and particularly fracture energy. Al-Mg welds suffer from a very low fracture energy, even when strength is comparable with that of similar metal Mg-Mg welds, due to a thick IMC layer always being formed. It is demonstrated that in USW of Al-Ti alloy the slow interdiffusion kinetics means that an IMC layer does not form during welding, and fracture energy is greater. A model has been developed to predict IMC formation during welding and provide an understanding of the critical factors that determine the IMC thickness. It is predicted that in Al-Mg welds, most of the lMC thickening occurs whilst the IMC regions grow as separate islands, prior to the formation of a continuous layer.</t>
  </si>
  <si>
    <t>[Robson, J. D.; Panteli, A.; Zhang, C. Q.; Prangnell, P. B.] Univ Manchester, Sch Mat, Grosvenor St, Manchester M1 7HS, Lancs, England; [Baptiste, D.] Polytech Nantes, F-44306 Nantes 3, France; [Cai, E.] Altrincham Girls Grammar Sch, Altrincham WA14 2NL, England</t>
  </si>
  <si>
    <t>University of Manchester; Nantes Universite</t>
  </si>
  <si>
    <t>Robson, JD (corresponding author), Univ Manchester, Sch Mat, Grosvenor St, Manchester M1 7HS, Lancs, England.</t>
  </si>
  <si>
    <t>Zhang, Chaoqun/D-1040-2015</t>
  </si>
  <si>
    <t>EPSRC; Nuffield Foundation</t>
  </si>
  <si>
    <t>EPSRC(UK Research &amp; Innovation (UKRI)Engineering &amp; Physical Sciences Research Council (EPSRC)); Nuffield Foundation</t>
  </si>
  <si>
    <t>The authors would like to that the EPSRC for funding through the LATEST2 platform grant. The Nuffield Foundation are thanked for providing support for Emma Cai.</t>
  </si>
  <si>
    <t>WOS:000325479800112</t>
  </si>
  <si>
    <t>Toma, C; Cicala, E; Sallamand, P; Grevey, D</t>
  </si>
  <si>
    <t>Toma, C.; Cicala, E.; Sallamand, P.; Grevey, D.</t>
  </si>
  <si>
    <t>CMT JOINING OF ALUMINIUM AND MAGNESIUM ALLOYS IN A STATISTICAL EXPERIMENT</t>
  </si>
  <si>
    <t>21ST INTERNATIONAL CONFERENCE ON METALLURGY AND MATERIALS (METAL 2012)</t>
  </si>
  <si>
    <t>21st International Conference on Metallurgy and Materials</t>
  </si>
  <si>
    <t>MAY 23-25, 2012</t>
  </si>
  <si>
    <t>TANGER,VSB - TU OSTRAVA,ASM Int,Czech Soc New Mat &amp; Technologies (CSNMT)</t>
  </si>
  <si>
    <t>Intermetallic; CMT; dissimilar welding deposing</t>
  </si>
  <si>
    <t>AL; MICROSTRUCTURE; INTERLAYER</t>
  </si>
  <si>
    <t>This paper presents an applicable solution for CMT dissimilar joining of aluminium (Al4043, Al5356) and magnesium (RZ5, AZ31) alloys. In order to define the influence factors of the joint quality and their interactions, a statistical experimental design was developed including the main operating CMT parameters and the chemical nature of the base metal and welding wire alloys. The chemical, thermo-mechanical and energetic effect were studied along with their dependence and interactions in order to control and decrease the intermetallic layer between the melted zone and the base metal, area considered to be prone to cracking. The microstructure was studied by optical and SEM microscopy, EDS and hardness analyse. The brittle fracture produced in the interface layer has been related to the intermetallic compounds (Al3Mg2 and Al12Mg17), the microhardness (up to 340 HV0.025) and thickness, being also strongly influenced by the alloying composition. The RZ5 magnesium as base metal was successfully joined with the Al4043 aluminium welding wire, in both CMT and CMT-P mode, employing operating factors corresponding to two separate zones. The linear energy required in the process was picked from large interval of values (36-61 kJ/m), resulting an interface layer characterized, for a limited thickness (30-40 mu m), by high hardness values (280-300 HV0.025). When joining AZ31 as base metal, the interface intermetallic layer is larger (up to 180 mu m) and it is characterized by a higher porosity level comparative with the RZ5. Also, the joints contenting Al5356 welding wires are more crack prone.</t>
  </si>
  <si>
    <t>[Toma, C.; Cicala, E.] Politehn Univ Timisoara, Timisoara, Romania; [Toma, C.; Cicala, E.; Sallamand, P.; Grevey, D.] Univ Bourgogne, F-21004 Dijon, France; [Toma, C.] Natl R&amp;D Inst Welding &amp; Mat Testing, ISIM, Timisoara, Romania</t>
  </si>
  <si>
    <t>Universitatea Politehnica Timisoara; Universite de Bourgogne</t>
  </si>
  <si>
    <t>Toma, C (corresponding author), Politehn Univ Timisoara, Timisoara, Romania.</t>
  </si>
  <si>
    <t>Sallamand, Pierre/0000-0002-9672-5211</t>
  </si>
  <si>
    <t>978-80-87294-31-4</t>
  </si>
  <si>
    <t>BEX23</t>
  </si>
  <si>
    <t>WOS:000318506500248</t>
  </si>
  <si>
    <t>Tello, KE; Gerlich, AP; Mendez, PF</t>
  </si>
  <si>
    <t>Tello, K. E.; Gerlich, A. P.; Mendez, P. F.</t>
  </si>
  <si>
    <t>Constants for hot deformation constitutive models for recent experimental data</t>
  </si>
  <si>
    <t>Friction stir welding; Zener-Hollomon; Aluminium alloys; Ferrous alloys; Titanium alloys; Magnesium alloys</t>
  </si>
  <si>
    <t>3-DIMENSIONAL HEAT; PLASTIC-FLOW; FRICTION; MICROSTRUCTURE; SIMULATION; STRESS; ALLOY; RECRYSTALLIZATION; COMPRESSION; PREDICTION</t>
  </si>
  <si>
    <t>This paper presents previously unavailable constants for the Sellars and Tegart constitutive model for hot metalworking. The materials considered are aluminium alloys 2024, 5083, 6061, 7050, 7075 and 356, carbon steel 1018, stainless steel 304, titanium alloy 6Al-4V, and magnesium alloys AZ31 and AZ61. These materials and their mechanical properties at high temperature are of great interest for latest generation manufacturing processes involving deformation to accomplish solid state joining, such as friction stir welding, cold spray and magnetic impulse welding. The results are also useful to model established processes, such as hot rolling, forging and creep. The methodology used to obtain the constants consists on non-linear regressions based on partial data sets as it was conducted previously. The input data were obtained from published values for hot compression experiments. All regressions presented here have a coefficient of determination R-2&gt;0.95. When possible, the results obtained were compared to previous published regressions.</t>
  </si>
  <si>
    <t>[Gerlich, A. P.; Mendez, P. F.] Univ Alberta, Edmonton, AB T6G 2V4, Canada; [Tello, K. E.] Colorado Sch Mines, Golden, CO 80401 USA</t>
  </si>
  <si>
    <t>University of Alberta; Colorado School of Mines</t>
  </si>
  <si>
    <t>Mendez, PF (corresponding author), Univ Alberta, Edmonton, AB T6G 2V4, Canada.</t>
  </si>
  <si>
    <t>pmendez@ualberta.ca</t>
  </si>
  <si>
    <t>Tello, Karem/0000-0002-1453-4770; Gerlich, Adrian/0000-0003-0270-7475</t>
  </si>
  <si>
    <t>National Science Foundation CAREER [DMI-0547649]; Natural Sciences and Engineering Research Council of Canada (NSERC) [372104-09]; Government of Chile (KET)</t>
  </si>
  <si>
    <t>National Science Foundation CAREER(National Science Foundation (NSF)); Natural Sciences and Engineering Research Council of Canada (NSERC)(Natural Sciences and Engineering Research Council of Canada (NSERC)); Government of Chile (KET)</t>
  </si>
  <si>
    <t>This work was supported by the National Science Foundation CAREER award DMI-0547649 'Innovation in materials processing using scaling principles' by the Natural Sciences and Engineering Research Council of Canada (NSERC), Discovery grant no. 372104-09 (PFM), and a CONICYT Graduate Fellowship Abroad from the Government of Chile (KET). PFM and KET gratefully acknowledge the writing help of Collin Donohoue and conversations with Professor Chester van Tyne at Colorado School of Mines.</t>
  </si>
  <si>
    <t>10.1179/136217110X12665778348380</t>
  </si>
  <si>
    <t>WOS:000277162500013</t>
  </si>
  <si>
    <t>Jones, T; Kondoh, K</t>
  </si>
  <si>
    <t>Nyberg, EA; Agnew, SR; Neelameggham, MR; Pekguleryuz, MO</t>
  </si>
  <si>
    <t>Jones, Tyrone; Kondoh, Katsuyoshi</t>
  </si>
  <si>
    <t>Initial Evaluation of Advanced Powder Metallurgy Magnesium Alloys for Dynamic Applications</t>
  </si>
  <si>
    <t>MAGNESIUM TECHNOLOGY 2009</t>
  </si>
  <si>
    <t>Magnesium Technology Symposium 2009</t>
  </si>
  <si>
    <t>FEB 15-19, 2009</t>
  </si>
  <si>
    <t>Powder Metallurgy; Magnesium Alloys; AZ31B; AMX602; Ballistic Performance; Structural</t>
  </si>
  <si>
    <t>The U.S. Army Research Laboratory (ARL) is interested in assessing the performance of different magnesium alloys. The ARL and the Joining and Welding Research Institute (JWRI) conducted a joint effort to develop and evaluate advanced powder metallurgy magnesium alloys AZ31B and AMX602 (Mg-6Al-0.5Mn-2Ca/mass%) sheets. JWRI performed the mechanical and metallurgical analysis, while ARL performed the ballistic analysis. The thin gauge magnesium alloy sheets were ballistically evaluated against the 0.22-cal fragment simulating projectile (FSP). The powder magnesium alloys' mechanical properties and ballistic performance are compared to the conventionally processed AZ31B-H24.</t>
  </si>
  <si>
    <t>[Jones, Tyrone] USA, Res Lab, AMSRD ARL WM TA, Aberdeen Proving Ground, MD 21005 USA; [Kondoh, Katsuyoshi] Osaka Univ, Joining &amp; Welding Res Inst, Ibaraki 5670047, Japan</t>
  </si>
  <si>
    <t>United States Department of Defense; US Army Research, Development &amp; Engineering Command (RDECOM); US Army Research Laboratory (ARL); Osaka University</t>
  </si>
  <si>
    <t>Jones, T (corresponding author), USA, Res Lab, AMSRD ARL WM TA, Aberdeen Proving Ground, MD 21005 USA.</t>
  </si>
  <si>
    <t>Kondoh, Katsuyoshi/AAM-8017-2020</t>
  </si>
  <si>
    <t>978-0-87339-730-8</t>
  </si>
  <si>
    <t>Metallurgy &amp; Metallurgical Engineering; Mineralogy</t>
  </si>
  <si>
    <t>BIZ82</t>
  </si>
  <si>
    <t>WOS:000264051500034</t>
  </si>
  <si>
    <t>Liu, XJ</t>
  </si>
  <si>
    <t>Liu Xujing</t>
  </si>
  <si>
    <t>Joining dissimilar metal magnesium and aluminum by laser</t>
  </si>
  <si>
    <t>laser welding; magnesium alloy; aluminum alloy; intermetallic compounds</t>
  </si>
  <si>
    <t>AL-ALLOY; MG ALLOY; MICROSTRUCTURE; WELDS</t>
  </si>
  <si>
    <t>Mg alloy AZ31B was welded to Al alloy 6061 by laser welding technique. The welded samples were exampled by metallographic techniques using both optical and scanning microscopy in combination with energy dispersive spectroscopy microanalysis (EDS). Compared with the TIG welding joint, the mechanism of joining dissimilar metal magnesium and aluminum by laser was analyzed. It is found that magnesium is swirled by laser and the weld pool forms down toward aluminum. The microstructure at the bottom of the molten pool was observed. The swirl made the continuous intermetallic compounds at the interface between Mg and Al more dispersive. But intermetallic compounds still existed using this high speed welding technique and reduced the joint strength.</t>
  </si>
  <si>
    <t>Dalian Univ Technol, State Key Lab Mat Surface Modificat Laser Ion &amp; E, Dalian 116023, Peoples R China</t>
  </si>
  <si>
    <t>Liu, XJ (corresponding author), Dalian Univ Technol, State Key Lab Mat Surface Modificat Laser Ion &amp; E, Dalian 116023, Peoples R China.</t>
  </si>
  <si>
    <t>WOS:000250687600035</t>
  </si>
  <si>
    <t>Sun, YJ; Yue, K; Lin, CZ; Liu, Z; Sun, XC; Wang, GL; Wang, HM</t>
  </si>
  <si>
    <t>Sun, Yingjun; Yue, Ke; Lin, Chongzhi; Liu, Zhe; Sun, Xiaochuan; Wang, Guoliang; Wang, Huamiao</t>
  </si>
  <si>
    <t>Crystal Plasticity Simulation of Cyclic Behaviors of AZ31B Magnesium Alloys via a Modified Dislocation-Twinning-Detwinning Model</t>
  </si>
  <si>
    <t>magnesium; cycle deformation; modeling; crystal plasticity; detwinning</t>
  </si>
  <si>
    <t>INELASTIC BEHAVIOR; STRESS-RELAXATION; DEFORMATION; NUCLEATION; EVOLUTION; GROWTH; SLIP; TRANSFORMATION; PROPAGATION; STRAIN</t>
  </si>
  <si>
    <t>In this study, a probabilistic model within the dislotwin constitutive framework of DAMASK (the D &amp; uuml;sseldorf Advanced Material Simulation Kit) was established to describe the cyclic loading behaviors of AZ31B magnesium alloys. Considering the detwinning procedure within the twinned region, this newly developed dislocation-twinning-detwinning model was employed to accurately simulate stress-strain behaviors of AZ31B magnesium alloys throughout tension-compression-tension (T-C-T) cycle loading. The investigations revealed that the reduction in yield stress during the reverse loading process was attributed to the active operation of twinning and detwinning modes. Furthermore, the evolution of the twin volume fraction during cycle loading scenarios was quantitatively determined. According to these results, the relative activities of plastic deformation modes during T-C-T loading were further analyzed.</t>
  </si>
  <si>
    <t>[Sun, Yingjun; Yue, Ke; Lin, Chongzhi] Chengdu Inst Adv Met Mat Technol &amp; Ind Co Ltd, Chengdu 610300, Peoples R China; [Liu, Zhe] Guangdong Acad Sci, China Ukraine Inst Welding, Guangdong Prov Key Lab Mat Joining &amp; Adv Mfg, Guangzhou 510650, Peoples R China; [Sun, Xiaochuan] Shanghai Jiao Tong Univ, Sch Mat Sci &amp; Engn, State Key Lab Met Matrix Composites, Shanghai 200240, Peoples R China; [Wang, Guoliang] Xinjiang Univ, Sch Phys Sci &amp; Technol, Key Lab Solid State Phys &amp; Devices Autonomous Reg, Urumq 830046, Peoples R China; [Wang, Huamiao] Shanghai Univ, Shanghai Inst Appl Math &amp; Mech, Shanghai Frontier Sci Ctr Mechanoinformat, Sch Mech &amp; Engn Sci,Shanghai Key Lab Mech Energy E, Shanghai 200072, Peoples R China</t>
  </si>
  <si>
    <t>Guangdong Academy of Sciences; China-Ukraine Institute of Welding, Guangdong Academy of Sciences; Shanghai Jiao Tong University; Xinjiang University; Shanghai University</t>
  </si>
  <si>
    <t>Liu, Z (corresponding author), Guangdong Acad Sci, China Ukraine Inst Welding, Guangdong Prov Key Lab Mat Joining &amp; Adv Mfg, Guangzhou 510650, Peoples R China.;Wang, HM (corresponding author), Shanghai Univ, Shanghai Inst Appl Math &amp; Mech, Shanghai Frontier Sci Ctr Mechanoinformat, Sch Mech &amp; Engn Sci,Shanghai Key Lab Mech Energy E, Shanghai 200072, Peoples R China.</t>
  </si>
  <si>
    <t>sunyingjun0036@163.com; yjyyueke@pzhsteel.com.cn; linchongzhi@163.com; liuzh@gwi.gd.cn; garaireen@sjtu.edu.cn; wohennagu0@163.com; wanghm@shu.edu.cn</t>
  </si>
  <si>
    <t>guoliang, wang/JEZ-6588-2023; Wang, Huamiao/F-7693-2010</t>
  </si>
  <si>
    <t>Wang, Huamiao/0000-0002-7167-2483</t>
  </si>
  <si>
    <t>Key Research Programs of Science and Technology of Jiangsu Province of China; GDAS Project of Science and Technology Development [2020GDASYL-20200301001, 2023GDASQNRC-0315]; [BE2022159]</t>
  </si>
  <si>
    <t>Key Research Programs of Science and Technology of Jiangsu Province of China; GDAS Project of Science and Technology Development;</t>
  </si>
  <si>
    <t>This research was funded by the Key Research Programs of Science and Technology of Jiangsu Province of China (No. BE2022159), GDAS Project of Science and Technology Development (2020GDASYL-20200301001, 2023GDASQNRC-0315).</t>
  </si>
  <si>
    <t>10.3390/ma18010025</t>
  </si>
  <si>
    <t>R8C5L</t>
  </si>
  <si>
    <t>WOS:001393661700001</t>
  </si>
  <si>
    <t>Ashong, AN; Arkhurst, BM; Lee, YS; Lee, MY; Kim, JH</t>
  </si>
  <si>
    <t>Ashong, Andrews Nsiah; Arkhurst, Barton Mensah; Lee, Youn Seoung; Lee, Mok-Young; Kim, Jeoung Han</t>
  </si>
  <si>
    <t>Effect of hydrogen fluoride and magnesium oxide on AZ31 Mg alloy/carbon fiber-reinforced plastic composite by thermal laser joining technique</t>
  </si>
  <si>
    <t>Thermal laser joining; Thermal oxidation; Hydrofluoric acid pretreatment; Mechanical interlocking; Covalent bonds; Chemical interactions</t>
  </si>
  <si>
    <t>RESIDUAL-STRESS; CARBON-FIBER; LAP JOINTS; POLYMER; METAL; ALLOY; MICROSTRUCTURE; RESISTANCE; CORROSION; BEHAVIOR</t>
  </si>
  <si>
    <t>Although hydrofluoric acid (HF) surface treatment is known to enhance the joining of metals with polymers, there is limited information on its effect on the joining of AZ31 alloy and carbon-fiber-reinforced plastics (CFRPs) through laser-assisted metal and plastic direct joining (LAMP). This study uses the LAMP technique to produce AZ31-CFRP joints. The joining process involves as-received AZ31, HFpretreated AZ31, and thermally oxidized HF-pretreated AZ31 alloy sheets. Furthermore, the bonding strength of joints prepared with thermally oxidized AZ31 alloy sheets is examined to ascertain the combined effect of HF treatment and thermal oxidation on bonding strength. The microstructures, surface chemical interactions, and mechanical performances of joints are investigated under tensile shear loading. Various factors, such as bubble formation, CFRP resin decomposition, and mechanical interlocking considerably affect joint strength. Additionally, surface chemical interactions between the active species on metal parts and the polar amide along with carbonyl groups of polymer play a significant role in improving joint strength. Joints prepared with surface-pretreated AZ31 alloy sheets show significant improvements in bonding strength. (c) 2024 Chongqing University. Publishing services provided by Elsevier B.V. on behalf of KeAi Communications Co. Ltd. This is an open access article under the CC BY-NC-ND license ( http://creativecommons.org/licenses/by-nc-nd/4.0/ ) Peer review under responsibility of Chongqing University</t>
  </si>
  <si>
    <t>[Ashong, Andrews Nsiah; Arkhurst, Barton Mensah] Univ New South Wales Sydney, Sch Mat Sci &amp; Engn, Sydney, NSW 2052, Australia; [Lee, Youn Seoung] Hanbat Natl Univ, Dept Informat &amp; Commun Engn, Daejeon, South Korea; [Lee, Mok-Young] POSCO, Steel Solut Res Lab, Welding &amp; Joining Res Grp, Incheon, South Korea; [Kim, Jeoung Han] Hanbat Natl Univ, Dept Mat Sci &amp; Engn, Daejeon, South Korea</t>
  </si>
  <si>
    <t>University of New South Wales Sydney; Hanbat National University; POSCO; Hanbat National University</t>
  </si>
  <si>
    <t>Kim, JH (corresponding author), Hanbat Natl Univ, Dept Mat Sci &amp; Engn, Daejeon, South Korea.</t>
  </si>
  <si>
    <t>jh.kim@hanbat.ac.kr</t>
  </si>
  <si>
    <t>Kim, Jeoung Han/AFD-9732-2022; Arkhurst, Barton/JJE-9531-2023</t>
  </si>
  <si>
    <t>Arkhurst, Barton/0000-0002-1403-950X</t>
  </si>
  <si>
    <t>Nano &amp; Material Tech-nology Development Program through the National Research Foundation of Korea (NRF) - Ministry of Sci-ence and ICT [RS-2023-00234757]</t>
  </si>
  <si>
    <t>Nano &amp; Material Tech-nology Development Program through the National Research Foundation of Korea (NRF) - Ministry of Sci-ence and ICT(National Research Foundation of KoreaMinistry of Science, ICT &amp; Future Planning, Republic of Korea)</t>
  </si>
  <si>
    <t>This research was supported by the Nano &amp; Material Tech-nology Development Program through the National Research Foundation of Korea (NRF) , funded by the Ministry of Sci-ence and ICT (RS-2023-00234757) .</t>
  </si>
  <si>
    <t>10.1016/j.jma.2024.07.003</t>
  </si>
  <si>
    <t>G7D8H</t>
  </si>
  <si>
    <t>WOS:001318207800001</t>
  </si>
  <si>
    <t>Liu, FJ; Mao, Y; Sun, ZY; Cao, JW; Chen, HY</t>
  </si>
  <si>
    <t>Liu, Fenjun; Mao, Yue; Sun, Zhiyong; Cao, Jinwei; Chen, Haiyan</t>
  </si>
  <si>
    <t>Effect of TiC nanoparticles on microstructure and corrosion resistance of laser cladding Al-CNTs composite coatings on AZ31 alloy</t>
  </si>
  <si>
    <t>INTERNATIONAL JOURNAL OF CAST METALS RESEARCH</t>
  </si>
  <si>
    <t>Laser cladding; microstructure; corrosion resistance; Al-CNTs; Al-TiC-CNTs</t>
  </si>
  <si>
    <t>MAGNESIUM MATRIX COMPOSITES; MECHANICAL-PROPERTIES; WEAR-RESISTANCE; BEHAVIOR</t>
  </si>
  <si>
    <t>Al-CNTs composite coatings were successfully prepared on AZ31 alloy using laser cladding (LC). The effect of TiC nanoparticles on microstructure and corrosion resistance of the LC Al-CNTs and Al-TiC-CNTs composite coatings were investigated. The LC composite coatings were composed of alpha-Mg solid solution phase and beta-Al12Mg17, Mg2Al3, Mg32(Al,Zn)49 and TiC compound phases. A sound metallurgical bonding interface was produced between the LC composite coatings and AZ31 alloy. The surface microhardness and corrosion resistance of the LC composite coatings, which were gradually decreased with increasing the content of carbon nanotubes (CNTs) and TiC nanoparticles, were significantly enhanced compared to those of the AZ31 alloy. The LC Al-CNTs (99 wt% Al + 1 wt% CNTs) composite coating exhibits excellent surface microhardness and corrosion resistance. The mean surface microhardness, self-corrosion potential and self-corrosion current were 266.4 HV, -1.233 V and 2.55 x 10-5 A, which were 426.2%, 78.9% and 16.5% of the AZ31 alloy, respectively.</t>
  </si>
  <si>
    <t>[Liu, Fenjun; Sun, Zhiyong; Cao, Jinwei] Yulin Univ, Coll Energy Engn, Yulin, Peoples R China; [Liu, Fenjun; Sun, Zhiyong; Cao, Jinwei] Yulin Univ, Yulin Key Lab Met Matrix Composites &amp; Remfg Techno, Yulin, Peoples R China; [Mao, Yue] Xian Space Engine Co Ltd, Welding Res Ctr, Xian, Peoples R China; [Chen, Haiyan] Northwestern Polytech Univ, Sch Mat Sci &amp; Engn, Xian, Peoples R China; [Liu, Fenjun] Yulin Univ, Coll Energy Engn, 51 Chongwen Rd, Yulin 719000, Shaanxi, Peoples R China</t>
  </si>
  <si>
    <t>Yulin University; Yulin University; Northwestern Polytechnical University; Yulin University</t>
  </si>
  <si>
    <t>Liu, FJ (corresponding author), Yulin Univ, Coll Energy Engn, 51 Chongwen Rd, Yulin 719000, Shaanxi, Peoples R China.</t>
  </si>
  <si>
    <t>CAO, 家伟/KMA-1362-2024</t>
  </si>
  <si>
    <t>Education Department of Shaanxi Provincial Government [52064048]; National Natural Science Foundation of China [22JP105]; Innovation Team of Education Department of Shaanxi Provincial Government [CXY-2022-083, CXY-2020-006-01]; Science and Technology Bureau of Yulin [2023GK10]; High-Level Talent Project of Yulin University</t>
  </si>
  <si>
    <t>Education Department of Shaanxi Provincial Government; National Natural Science Foundation of China(National Natural Science Foundation of China (NSFC)); Innovation Team of Education Department of Shaanxi Provincial Government; Science and Technology Bureau of Yulin; High-Level Talent Project of Yulin University</t>
  </si>
  <si>
    <t>The authors would like to thank the National Natural Science Foundation of China (No. 52064048), the Innovation Team of Education Department of Shaanxi Provincial Government (No. 22JP105), Science and Technology Bureau of Yulin (No. CXY-2022-083, CXY-2020-006-01) and High-Level Talent Project of Yulin University (No. 2023GK10) for funding the project.</t>
  </si>
  <si>
    <t>1364-0461</t>
  </si>
  <si>
    <t>1743-1336</t>
  </si>
  <si>
    <t>INT J CAST METAL RES</t>
  </si>
  <si>
    <t>Int. J. Cast. Metals Res.</t>
  </si>
  <si>
    <t>MAR 3</t>
  </si>
  <si>
    <t>10.1080/13640461.2024.2327158</t>
  </si>
  <si>
    <t>KS9Y5</t>
  </si>
  <si>
    <t>WOS:001180534700001</t>
  </si>
  <si>
    <t>Jonda, E; Myalska-Glowacka, H; Latka, L; Szymanski, K; Dziekonska, M</t>
  </si>
  <si>
    <t>Jonda, Ewa; Myalska-Glowacka, Hanna; Latka, Leszek; Szymanski, Krzysztof; Dziekonska, Maglorzata</t>
  </si>
  <si>
    <t>Comparative analysis of microstructure and selected properties of WC-Co-Cr coatings sprayed by high-velocity oxy fuel on S235 and AZ31 substrates</t>
  </si>
  <si>
    <t>structural steel; magnesium alloy; cermet coatings; HVOF; mechanical properties; microstructure; phase analysis</t>
  </si>
  <si>
    <t>TRIBOLOGICAL PROPERTIES; MECHANICAL-PROPERTIES; CERMET COATINGS; ELASTIC-MODULUS; CORROSION-RESISTANCE; PROCESS PARAMETERS; WEAR-RESISTANCE; HVOF; INDENTATION; HARDNESS</t>
  </si>
  <si>
    <t>The purpose of this work was to carry out comparative studies of WC-Co-Cr coatings deposited using the high velocity oxy fuel (HVOF) method onto two types of substrate material: structural steel S235 and magnesium alloy AZ31. The influence of the substrate material type on the microstructure, phase composition, crystallite size, porosity, Vickers microhardness, instrumental hardness (H-IT), Young's modulus (E-IT), and fracture toughness was investigated. For both substrates, the deposited coatings deposited were characterized with fine-grained and compact microstructure. The X-ray diffraction (XRD) revealed presence of following phases: WC, W2C, Co0.9W0.1, and Co3W9C4. The WC phase was the most desirable and stable one with crystallites were below 100 nm. On the other hand, the size of the W2C crystallites was below 30 nm. The coatings obtained showed porosity values equal to 2.3 +/- 0.4 vol% and 2.8 +/- 0.7 vol% for AZ31 and S235, respectively. The average Vickers microhardness for both types of sample was appproximately 1200 HV0.3. The average H-IT values for carbide particles and metallic matrix were around 29 GPa and 6.5 GPa, respectively. In the case of E-IT, it was around 620 GPa and 190 GPa for WC and Co-Cr, respectively. The differences between coatings were negligible. The E-IT value for both coatings was equal to 344 +/- 11 GPa. The fracture toughness was around 4.5 MPa m(1/2) in both cases. The investigations revealed that it is possible to replace steel substrate material with a much lighter equivalent, in this case AZ31 alloy, without deterioration of the coating properties.</t>
  </si>
  <si>
    <t>[Jonda, Ewa; Dziekonska, Maglorzata] Silesian Tech Univ, Fac Mech Engn, Dept Engn Mat &amp; Biomat, Konarskiego 18a, PL-44100 Gliwice, Poland; [Myalska-Glowacka, Hanna] Silesian Tech Univ, Fac Mat Engn, Ul Krasinskiego 8, PL-40019 Katowice, Poland; [Latka, Leszek] Wroclaw Univ Sci &amp; Technol, Fac Mech Engn, Dept Met Forming Welding &amp; Metrol, Ul Lukasiewicza 5, PL-50371 Wroclaw, Poland; [Szymanski, Krzysztof] Silesian Tech Univ, Dept Met &amp; Recycling, Ul Krasinskiego 8, PL-40019 Katowice, Poland</t>
  </si>
  <si>
    <t>Silesian University of Technology; Silesian University of Technology; Wroclaw University of Science &amp; Technology; Silesian University of Technology</t>
  </si>
  <si>
    <t>Latka, L (corresponding author), Wroclaw Univ Sci &amp; Technol, Fac Mech Engn, Dept Met Forming Welding &amp; Metrol, Ul Lukasiewicza 5, PL-50371 Wroclaw, Poland.</t>
  </si>
  <si>
    <t>leszek.latka@pwr.edu.pl</t>
  </si>
  <si>
    <t>10.2478/msp-2024-0002</t>
  </si>
  <si>
    <t>PR8A2</t>
  </si>
  <si>
    <t>WOS:001215889000003</t>
  </si>
  <si>
    <t>Jonda, E; Latka, L; Godzierz, M; Olszowska, K; Tomiczek, A</t>
  </si>
  <si>
    <t>Jonda, Ewa; Latka, Leszek; Godzierz, Marcin; Olszowska, Karolina; Tomiczek, Anna</t>
  </si>
  <si>
    <t>Microstructure, residual stress and mechanical properties of double carbides cermet coatings manufactured on AZ31 substrate by high velocity oxy-fuel spraying</t>
  </si>
  <si>
    <t>HVOF spraying; Carbide-based coating; Magnesium alloy substrate; Microstructure; Mechanical properties; Residual stress</t>
  </si>
  <si>
    <t>MAGNESIUM ALLOY; INSTRUMENTED INDENTATION; TRIBOLOGICAL PROPERTIES; CORROSION-RESISTANCE; VICKERS INDENTATION; ELASTIC-MODULUS; THERMAL SPRAY; WEAR; HARDNESS; ALUMINUM</t>
  </si>
  <si>
    <t>The study investigated the microstructures, residual stress and mechanical properties of double carbides cermet coatings manufactured on AZ31 magnesium alloy substrate by high-velocity oxy-fuel spraying (HVOF). The HVOF spraying was carried out using a JP 5000 TAFA spray system and the commercially available powder WC-20Cr3C2-7Ni was used to manufacture coatings. The variable process parameter was spray distance (320, 360 and 400 mm). The top surfaces of the manufactured coatings are typical for HVOF coatings and is relatively smooth. Nevertheless, some irregularities and voids are observed. All coatings exhibit dense structure with relatively low porosity level (below 3 vol. %) as well as a robust mechanical binding to the substrate which indicates high adhesion. More deep microstructure analysis carried out by TEM microscopy revealed two types of precipitation: WC hexagonal phase in the space group P-6m2 with irregular shape and size as well as Cr7C3 orthorhombic one, in the space group P nma with a rounded shape and regular size. Phase composition after the spraying process indicates the hexagonal WC phase as the main one. Additionally, two chromium carbides phases, Cr3C2 and Cr3C7 have been identified. A small peak of hexagonal W2C carbide was found as well. Analysis of residual stress showed that both components of linear stress for all deposited coatings have a compressive nature. The increasing spray distance caused an increase of the linear stress values, from - 72.7 up to - 131.5 MPa for delta 11 and from - 57.2 up to - 112.2 MPa for delta 22. Such values could suggest that thermal stress generated during coating deposition was also low. In the case of the shear stress the values are much lower than linear one, but with the same tendency, increasing with longer spray distance: 14.2, 21.0 and 32.2 MPa for 320, 360 and 400 mm, respectively. The obtained results of HIT show a slight influence on the spray distance. With the increasing spraying distance, the value of hardness decreasing: 12.96, 12.53 and 11.76 GPa according to SD equal to 320, 360 and 400 mm, respectively. Similar was in the case of the EIT values: 315, 309 and 304 GPa for 320, 360 and 400 mm, respectively. All values of the fracture toughness were in the range between 3.5 and 4.0 MPa m1/2, with little influece of the spray distance.</t>
  </si>
  <si>
    <t>[Jonda, Ewa] Silesian Tech Univ, Dept Engn Mat &amp; Biomat, 18A Konarskiego St, PL-44100 Gliwice, Poland; [Latka, Leszek] Wroclaw Univ Sci &amp; Technol, Fac Mech Engn, Dept Met Forming Welding &amp; Metrol, 5 Lukasiewicza St, PL-50371 Wroclaw, Poland; [Godzierz, Marcin; Olszowska, Karolina] Polish Acad Sci, Ctr Polymer &amp; Carbon Mat, 34 M Curie Sklodowskiej St, PL-41819 Zabrze, Poland; [Tomiczek, Anna] Silesian Tech Univ, Sci &amp; Didact Lab Nanotechnol &amp; Mat Technol, Fac Mech Engn, 7A Towarowa St, PL-44100 Gliwice, Poland</t>
  </si>
  <si>
    <t>Silesian University of Technology; Wroclaw University of Science &amp; Technology; Polish Academy of Sciences; Centre of Polymer &amp; Carbon Materials of the Polish Academy of Sciences; Silesian University of Technology</t>
  </si>
  <si>
    <t>Jonda, E (corresponding author), Silesian Tech Univ, Dept Engn Mat &amp; Biomat, 18A Konarskiego St, PL-44100 Gliwice, Poland.</t>
  </si>
  <si>
    <t>Godzierz, Marcin/0000-0001-9351-7452; Tomiczek, Anna/0000-0002-4737-8583; Latka, Leszek/0000-0002-5236-5349</t>
  </si>
  <si>
    <t>Silesian University of Technology [10/010/RGJ22/1084]; Silesian University of Technology</t>
  </si>
  <si>
    <t>Silesian University of Technology; Silesian University of Technology</t>
  </si>
  <si>
    <t>The authors are thankful to Resurs Company, Warszawa, Poland for help in HVOF spraying. Publication supported by the rector's pro-quality grant. Silesian University of Technology, grant no. 10/010/RGJ22/1084.</t>
  </si>
  <si>
    <t>FEB 13</t>
  </si>
  <si>
    <t>10.1007/s43452-024-00867-z</t>
  </si>
  <si>
    <t>HP3G8</t>
  </si>
  <si>
    <t>WOS:001160663400002</t>
  </si>
  <si>
    <t>Zhang, XD; Fu, W; Song, XG; Chen, LB; Li, ZL; Hu, SP; Bian, H</t>
  </si>
  <si>
    <t>Zhang, Xudong; Fu, Wei; Song, Xiaoguo; Chen, Liangbo; Li, Zhuolin; Hu, Shengpeng; Bian, Hong</t>
  </si>
  <si>
    <t>Ultrasonic-assisted soldering W90 Tungsten heavy alloy to AZ31B Mg alloy using Sn- x Al alloy</t>
  </si>
  <si>
    <t>Tungsten heavy alloy; Mg alloy; Ultrasonic-assisted soldering; Mg 2 Sn; Cavitation effect</t>
  </si>
  <si>
    <t>MAGNESIUM ALLOY; MECHANICAL-PROPERTIES; MICROSTRUCTURE; STRENGTH; ALUMINUM; FILLER; ZN; KINETICS; JOINT; MG2SN</t>
  </si>
  <si>
    <t>A double-layered W/Mg structure is expected to be a new generation of nuclear radiation shielding material. The tungsten heavy alloy (W90) and AZ31B Mg alloy were firstly bonded by ultrasonic-assisted soldering using pure Sn and Sn-Al filler metal in an atmospheric environment. The influence of ultrasonication time on the microstructure and mechanical properties of the joint was investigated. The typical microstructure of the W90/Sn/Mg joint was W90/Mg 2 Sn + Sn/Mg 2 Sn layer/Mg. As the ultrasonication time increased from 2 s to 10 s, the joint width reduced and the thickness of the Mg 2 Sn layer increased. The shear strength of the joint firstly increased, then flattened, and finally decreased. The joint strength reached the maximum value of 10.5 MPa. The fracture position of the joint changed from the W90/filler metal interface to the Mg 2 Sn layer. The addition of Al in Sn resulted in the formation of the Al 4 W phase at the W/Sn-1Al interface. The W/filler metal interface changed from the semi-coherent interface to the coherent interface and the joint strength increased. As the ultrasonication time was 6 s, the shear strength W90/Sn-1Al/Mg joint reached the maximum value of 24.6 MPa and the joint fractured at two positions: W90/filler metal interface and filler metal. With the further increase of ultrasonication time, the joint strength decreased and the joint fractured in the Mg 2 Sn layer. (c) 2023 Published by Elsevier Ltd on behalf of The editorial office of Journal of Materials Science &amp; Technology.</t>
  </si>
  <si>
    <t>[Zhang, Xudong; Fu, Wei; Song, Xiaoguo; Li, Zhuolin; Hu, Shengpeng; Bian, Hong] Harbin Inst Technol, State Key Lab Adv Welding &amp; Joining, Harbin 15000, Peoples R China; [Zhang, Xudong; Fu, Wei; Song, Xiaoguo; Chen, Liangbo; Li, Zhuolin; Hu, Shengpeng; Bian, Hong] Harbin Inst Technol, Shandong Prov Key Lab Special Welding Technol, Weihai 264209, Peoples R China; [Song, Xiaoguo] Shandong Inst Shipbldg Technol, Weihai 264209, Peoples R China</t>
  </si>
  <si>
    <t>Fu, W (corresponding author), Harbin Inst Technol, State Key Lab Adv Welding &amp; Joining, Harbin 15000, Peoples R China.;Fu, W (corresponding author), Harbin Inst Technol, Shandong Prov Key Lab Special Welding Technol, Weihai 264209, Peoples R China.</t>
  </si>
  <si>
    <t>wei.fu@hit.edu.cn</t>
  </si>
  <si>
    <t>Hu, Shengpeng/D-7902-2017; Fu, Wei/T-9056-2019</t>
  </si>
  <si>
    <t>Fu, Wei/0000-0001-9992-1069</t>
  </si>
  <si>
    <t>National Natural Science Foun-dation of China [52105330, 52175307]; Natural Science Foundation of Shandong Province [ZR2020QE175]; Taishan Scholars Foundation of Shandong Province [tsqn201812128]</t>
  </si>
  <si>
    <t>National Natural Science Foun-dation of China(National Natural Science Foundation of China (NSFC)); Natural Science Foundation of Shandong Province(Natural Science Foundation of Shandong Province); Taishan Scholars Foundation of Shandong Province</t>
  </si>
  <si>
    <t>This project is supported by the National Natural Science Foun-dation of China (nos. 52105330 and 52175307) ; the Natural Science Foundation of Shandong Province (no. ZR2020QE175) ; the Taishan Scholars Foundation of Shandong Province (no. tsqn201812128) .</t>
  </si>
  <si>
    <t>MAR 10</t>
  </si>
  <si>
    <t>10.1016/j.jmst.2023.07.048</t>
  </si>
  <si>
    <t>T1XP2</t>
  </si>
  <si>
    <t>WOS:001075985600001</t>
  </si>
  <si>
    <t>Zhang, XD; Fu, W; Song, XG; Li, ZL; Long, WM; Lin, DY; Song, YY; Zhong, SJ</t>
  </si>
  <si>
    <t>Zhang, Xudong; Fu, Wei; Song, Xiaoguo; Li, Zhuolin; Long, Weimin; Lin, Danyang; Song, Yanyu; Zhong, Sujuan</t>
  </si>
  <si>
    <t>Ultrasonic-induced metallurgical bonding between W90 tungsten heavy alloy and AZ31B Mg alloy using Sn</t>
  </si>
  <si>
    <t>Metals and alloys; Microstructure; Shear strength; Ultrasonic-assisted soldering; Interface</t>
  </si>
  <si>
    <t>STRENGTH</t>
  </si>
  <si>
    <t>W90 tungsten heavy alloy (W90) and AZ31B Mg alloy were firstly bonded by ultrasonic-assisted soldering using Sn in atmospheric environment. The wetting angle of Sn on W90 decreased to 130.7 degrees under the action of ultrasound. The microstructure of W90/Sn/Mg joint treated with 2 s of ultrasounication time was W90/Mg2Sn + Sn/Mg2Sn layer/Mg. As the ultrasonication time increased to 4 s, the joint width reduced and the thickness of Mg2Sn layer increased. The joint strength decreased from 10.4 MPa to 5.1 MPa as the ultrasonication time increased from 2 s to 4 s. A semi-coherent interface formed at the Sn/W interface as the ultrasound was applied.</t>
  </si>
  <si>
    <t>[Zhang, Xudong; Fu, Wei; Song, Xiaoguo; Li, Zhuolin; Lin, Danyang; Song, Yanyu] State Key Lab Adv Welding &amp; Joining Harbin Inst Te, Harbin 150001, Peoples R China; [Zhang, Xudong; Fu, Wei; Song, Xiaoguo; Li, Zhuolin; Lin, Danyang; Song, Yanyu] Harbin Inst Technol Weihai, Shandong Prov Key Lab Special Welding Technol, Weihai 264209, Peoples R China; [Song, Xiaoguo] Shandong Inst Shipbuilding Technol, Weihai 264209, Peoples R China; [Long, Weimin] Ningbo Acad Intelligent Machine Tool Co Ltd, China Acad Machinery, Ningbo 315700, Peoples R China; [Zhong, Sujuan] Zhengzhou Res Inst Mech Engn Co Ltd, State Key Lab Adv Brazing Filler Met &amp; Technol, Zhengzhou 450001, Peoples R China</t>
  </si>
  <si>
    <t>Fu, W (corresponding author), State Key Lab Adv Welding &amp; Joining Harbin Inst Te, Harbin 150001, Peoples R China.</t>
  </si>
  <si>
    <t>Fu, Wei/T-9056-2019; zhang, xudong/IWU-6498-2023; Lin, Danyang/GZB-0915-2022</t>
  </si>
  <si>
    <t>National Natural Science Foundation of China [52105330, 52175307]; Natural Science Foundation of Shandong Province [ZR2020QE175]; Taishan Scholars Foundation of Shandong Province [tsqn201812128]</t>
  </si>
  <si>
    <t>National Natural Science Foundation of China(National Natural Science Foundation of China (NSFC)); Natural Science Foundation of Shandong Province(Natural Science Foundation of Shandong Province); Taishan Scholars Foundation of Shandong Province</t>
  </si>
  <si>
    <t>This project is supported by National Natural Science Foundation of China (grant Nos. 52105330 and 52175307) ; the Natural Science Foundation of Shandong Province (No. ZR2020QE175) and the Taishan Scholars Foundation of Shandong Province (No. tsqn201812128) .</t>
  </si>
  <si>
    <t>10.1016/j.matlet.2023.135175</t>
  </si>
  <si>
    <t>S9VL9</t>
  </si>
  <si>
    <t>WOS:001074569800001</t>
  </si>
  <si>
    <t>Liu, H; Liu, ZL; Ji, SD; Yue, YM; Dong, ZB; Chen, CL</t>
  </si>
  <si>
    <t>Liu, Hua; Liu, Zhenlei; Ji, Shude; Yue, Yumei; Dong, Zhibo; Chen, Changlong</t>
  </si>
  <si>
    <t>Active-passive radial-additive friction stir repairing of mechanical hole out of dimension tolerance of AZ31 magnesium alloy</t>
  </si>
  <si>
    <t>Active-passive radial-additive friction stir repairing; Mechanical hole out of dimension tolerance; Numerical simulation; Microstructure; Mechanical properties.</t>
  </si>
  <si>
    <t>MICROSTRUCTURE; VIBRATION; KEYHOLE</t>
  </si>
  <si>
    <t>In order to avoid the depth increasing of repaired hole and eliminate the super-fine grain band in stir zone by radial-additive friction stir repairing (R-AFSR), a solid-state repairing technique of active-passive radial-additive friction stir repairing (AP-RAFSR) assisted by the truncated cone-shaped filling material was proposed in this study. The mechanical hole out of dimension tolerance of AZ31 magnesium alloy was chosen as the repaired object. The results indicated that the AP-RAFSR process rather than the R-AFSR process avoided the kissing bond in the bottom of the repairing interface under the condition of the tool pin length equal to the height of the standard mechanical hole. The continuously-distributed and large-length super-fine grain bands were eliminated in the stir zone by AP-RAFSR. The maximum tensile and compressive-shear strengths of repaired hole by AP-RAFSR reached 190.6 MPa and 138.9 MPa at 1200 rpm respectively, which were equivalent to 97.7% and 89.6% of those of the standard mechanical hole. This AP-RAFSR process assisted by the truncated cone-shaped filling material provides a new technique to obtain a no-depth-increasing, defect-free and high-strength repaired mechanical hole. (c) 2022 Chongqing University. Publishing services provided by Elsevier B.V. on behalf of KeAi Communications Co. Ltd. This is an open access article under the CC BY-NC-ND license ( http://creativecommons.org/licenses/by-nc-nd/4.0/ ) Peer review under responsibility of Chongqing University</t>
  </si>
  <si>
    <t>[Liu, Hua; Liu, Zhenlei; Ji, Shude; Yue, Yumei; Chen, Changlong] Shenyang Aerosp Univ, Coll Aerosp Engn, Shenyang 110136, Peoples R China; [Dong, Zhibo] Harbin Inst Technol, State Key Lab Adv Welding &amp; Joining, Harbin 150001, Peoples R China</t>
  </si>
  <si>
    <t>Ji, SD; Yue, YM (corresponding author), Shenyang Aerosp Univ, Coll Aerosp Engn, Shenyang 110136, Peoples R China.</t>
  </si>
  <si>
    <t>superjsd@163.com; sau_yueyumei@163.com</t>
  </si>
  <si>
    <t>Liu, Hua/KIC-7182-2024</t>
  </si>
  <si>
    <t>National Natural Science Foundation of China [51874201]; Program for Liaoning Innovative Talents in University [LR2019049]</t>
  </si>
  <si>
    <t>National Natural Science Foundation of China(National Natural Science Foundation of China (NSFC)); Program for Liaoning Innovative Talents in University</t>
  </si>
  <si>
    <t>Acknowledgements This project was supported by the National Natural Science Foundation of China (No. 51874201) and the Program for Liaoning Innovative Talents in University (LR2019049) .</t>
  </si>
  <si>
    <t>10.1016/j.jma.2021.12.010</t>
  </si>
  <si>
    <t>Y7NJ5</t>
  </si>
  <si>
    <t>WOS:001107088800001</t>
  </si>
  <si>
    <t>Kumar, V; Vipin; Mishra, RS</t>
  </si>
  <si>
    <t>Kumar, Vinay; Vipin, Vipin; Mishra, R. S.</t>
  </si>
  <si>
    <t>Effect of multipass friction stir processing on microstructure and mechanical properties of MIG welded joints of AA6082 and AA7075</t>
  </si>
  <si>
    <t>Tensile strength; microstructure; multipass FSP; tensile strength; hardness</t>
  </si>
  <si>
    <t>DEFECT FORMATION; ALLOY; TEMPERATURE; BEHAVIOR; FABRICATION; PARAMETER; STRENGTH; 6061-T6; AZ31B; MODEL</t>
  </si>
  <si>
    <t>Metal inert gas (MIG) welding is widely employed for aluminum alloy welding, but high residual stress, coarse grain's structure, porosity, and micro-cracks occur during MIG welding. To avoid these defects, friction stir processing (FSP) was employed to the MIG welded joints of AA7075 and AA6082 with ER4043 filler. The grain structure of the weld fusion zone (WFZ) was categorized by eutectic precipitated Mg2Si, and primary alpha-Al. The elongated, coarse grain structure of the MIG weldment decreased after a one pass FSP. The Mg2Si precipitates were disseminated due to the enhancement of dispersion and dissimilar metal fraternization. The fraction area of the refined grains increases when the FSP pass increases. Furthermore, the effective enhancement of the joint efficiency was observed in the MIG thorn 4Pass FSP due to the grain refinement. The ultimate tensile strength (UTS) of 169.73 MPa of the MIG welded joint was observed with a grain size of 17.9 +/- 0.3, while the highest UTS of 223.84MPa was perceived at 4 passes of MIGthornFSP joints with an elongation of 12.45%. The grain structure was also refined as the FSP pass increased, and the minimum grain size (2.6 +/- 0.3 mm) was perceived at MIG thorn 4Pass FSP. Multipass FSP leads to refinement and homogenization of the microstructure, increasing the microhardness of the weldment. The average hardness value of the MIG weldments at the WFZ was 84 HV, while the microhardness of MIGthornFSP joints of 1Pass, 2Pass, 3Pass, and 4Pass FSP was 88, 96, 101, and 110 HV at the stir zone (SZ).</t>
  </si>
  <si>
    <t>[Kumar, Vinay; Vipin, Vipin; Mishra, R. S.] Delhi Technol Univ, Mech Engn Dept, Delhi, India</t>
  </si>
  <si>
    <t>Kumar, V (corresponding author), Delhi Technol Univ, Mech Engn Dept, Delhi, India.</t>
  </si>
  <si>
    <t>vinayadavmech@gmail.com</t>
  </si>
  <si>
    <t>Kumar, Vinay/AGL-5517-2022</t>
  </si>
  <si>
    <t>10.1080/01694243.2023.2251752</t>
  </si>
  <si>
    <t>MK4V8</t>
  </si>
  <si>
    <t>WOS:001056925500001</t>
  </si>
  <si>
    <t>Torabi, K; Beygi, R; Bozchaloei, GE; da Silva, LFM</t>
  </si>
  <si>
    <t>Torabi, Kiarash; Beygi, Reza; Bozchaloei, Ghasem Eisaabadi; da Silva, Lucas F. M.</t>
  </si>
  <si>
    <t>The Effect of Tool Rotation Speed on the Formation of Eutectic Structure during Friction Stir Welding of Aluminum to Magnesium</t>
  </si>
  <si>
    <t>FSW; aluminum to magnesium joining; intermetallic compounds; eutectic structure; liquation</t>
  </si>
  <si>
    <t>INTERMETALLIC COMPOUND LAYER; MECHANICAL-PROPERTIES; RESEARCH PROGRESS; AZ31B MAGNESIUM; ALLOY; AL; MICROSTRUCTURE; MG; JOINT; PROPERTY</t>
  </si>
  <si>
    <t>Friction stir welding (FSW) is a solid-state welding process capable of joining a wide range of light metals. However, liquation and solidification may occur during joining of dissimilar metals which leads to eutectic formation. This article aims to discover the influence of tool rotation speed on the formation of eutectic structure during friction stir welding of aluminum to magnesium. To do so, friction stir welding was performed at 600 and 950 rpm to join pure aluminum and ECO-AZ91 magnesium alloy in a lap configuration. In order to investigate the influence of the welding speed, the welding speeds of 23.5 and 37.5 mm/min were also chosen. Scanning electron microscopy (SEM) was used to study the microstructure of the joints. A shear-tensile test was used to evaluate the joints' strengths. The fracture surfaces were also studied by SEM. The results revealed that changing the rotation speed directly affects the eutectic formation, whereas the welding speed had no influence. A lower rotation speed resulted in a thin, continuous intermetallic layer, whereas a higher speed led to the formation of a massive Mg-Al12Mg17 eutectic microstructure. The formation of eutectic, as an indicative of liquation, may affect the material flow during the process due to decreasing the friction coefficient between the tool and material. The macrostructure analyses showed that the phase evolution as well as the mechanism of material flow are highly affected by liquation.</t>
  </si>
  <si>
    <t>[Torabi, Kiarash; Beygi, Reza; Bozchaloei, Ghasem Eisaabadi] Arak Univ, Fac Engn, Dept Mat Engn &amp; Met, Arak 3815688349, Iran; [Beygi, Reza] Inst Sci &amp; Innovat Mech &amp; Ind Engn INEGI, Rua Dr Roberto Frias, P-4200465 Porto, Portugal; [da Silva, Lucas F. M.] Univ Porto, Fac Engn, Dept Mech Engn, Rua Dr Roberto Frias, P-4200465 Porto, Portugal</t>
  </si>
  <si>
    <t>Arak University; Universidade do Porto; Universidade do Porto</t>
  </si>
  <si>
    <t>Beygi, R (corresponding author), Arak Univ, Fac Engn, Dept Mat Engn &amp; Met, Arak 3815688349, Iran.;Beygi, R (corresponding author), Inst Sci &amp; Innovat Mech &amp; Ind Engn INEGI, Rua Dr Roberto Frias, P-4200465 Porto, Portugal.</t>
  </si>
  <si>
    <t>kiarash.torabi@hotmail.com; rbeygi@inegi.up.pt</t>
  </si>
  <si>
    <t>beygi, reza/AFO-4428-2022; Silva, Lucas/GQH-8201-2022</t>
  </si>
  <si>
    <t>Beygi, Reza/0000-0002-0110-1642; da Silva, Lucas/0000-0003-3272-4591</t>
  </si>
  <si>
    <t>10.3390/app13127133</t>
  </si>
  <si>
    <t>K1JM6</t>
  </si>
  <si>
    <t>WOS:001014077000001</t>
  </si>
  <si>
    <t>Liu, YF; Tan, CW; Zhang, ZQ; Su, JH; Song, XG; Chen, B; Xia, HB; Wu, T</t>
  </si>
  <si>
    <t>Liu, Yifan; Tan, Caiwang; Zhang, Zequn; Su, Jianhui; Song, Xiaoguo; Chen, Bo; Xia, Hongbo; Wu, Tao</t>
  </si>
  <si>
    <t>Surface pre-oxidation for enhancing laser assisted joining between carbon fiber reinforced thermoplastic composites and AZ31B Mg alloy</t>
  </si>
  <si>
    <t>CFRTP; Mg joint; Oxide film; Laser assisted joining; Chemical bonding</t>
  </si>
  <si>
    <t>MAGNESIUM ALLOY; STAINLESS-STEEL; ALUMINUM-ALLOY; METAL; CFRP</t>
  </si>
  <si>
    <t>The oxide film could realize the formation of the chemical bonding between metal and plastic. In this study, surface pre-oxidation of AZ31B magnesium alloy was performed by two common methods to investigate the effect of oxide film on laser assisted joining of carbon fiber reinforced thermoplastic composites (CFRTP) and AZ31B. Oxide layer with porous structure was fabricated by micro-arc oxidation (MAO), in contrast to the dense and smooth oxide film produced by annealing. Both types of oxide film could effectively enhance the mechanical properties of the joint. Oxide layer could inhibit the decomposition of CFRTP and eliminate defects and relieve the residual stress because of the lower interfacial heat conduction. Porous structure of MAO coating further reduced the heat conduction. A new chemical bonding MgCO3 was identified at the joint with oxide. MAO coating could facilitate the formation of the new chemical bonding and enhance the mechanical interlocking, further strengthening the mechanical properties of the joint. The tensile-shear strengths of annealed and MAO joints were 8.8 MPa and 13.3 MPa respectively, reaching 1.60 and 2.41 times that of untreated joints (5.5 MPa). The MAO coating realized the comprehensive enhancement of AZ31B/CFRTP interface in terms of the interfacial heat transfer, mechanical interlocking and chemical bonding.</t>
  </si>
  <si>
    <t>[Liu, Yifan; Tan, Caiwang; Zhang, Zequn; Su, Jianhui; Song, Xiaoguo; Chen, Bo] Harbin Inst Technol, State Key Lab Adv Welding &amp; Joining, Harbin 150001, Peoples R China; [Xia, Hongbo] Yangzhou Univ, Sch Mech Engn, Yangzhou 225127, Peoples R China; [Wu, Tao] Tech Univ Dresden, Fraunhofer Inst Ceram Technol &amp; Syst, Helmholtzstr 10, D-01069 Dresden, Germany</t>
  </si>
  <si>
    <t>Harbin Institute of Technology; Yangzhou University; Technische Universitat Dresden; Fraunhofer Gesellschaft; Fraunhofer Germany; Fraunhofer Ceramic Technologies &amp; Systems</t>
  </si>
  <si>
    <t>Tan, CW (corresponding author), Harbin Inst Technol, State Key Lab Adv Welding &amp; Joining, Harbin 150001, Peoples R China.;Wu, T (corresponding author), Tech Univ Dresden, Fraunhofer Inst Ceram Technol &amp; Syst, Helmholtzstr 10, D-01069 Dresden, Germany.</t>
  </si>
  <si>
    <t>tancaiwang@hitwh.edu.cn; tao.wu@ikts.fraunhofer.de</t>
  </si>
  <si>
    <t>liu, yifan/IUP-2665-2023</t>
  </si>
  <si>
    <t>National Natural Science Foundation of China [52074097]; Natural Science Foun-dation for Excellent Young Scholars of Shandong Province [ZR2021YQ30]</t>
  </si>
  <si>
    <t>National Natural Science Foundation of China(National Natural Science Foundation of China (NSFC)); Natural Science Foun-dation for Excellent Young Scholars of Shandong Province</t>
  </si>
  <si>
    <t>Acknowledgements This research was financially supported by National Natural Science Foundation of China (Grant No. 52074097) and Natural Science Foun-dation for Excellent Young Scholars of Shandong Province (Grant No. ZR2021YQ30) .</t>
  </si>
  <si>
    <t>10.1016/j.jmatprotec.2023.117871</t>
  </si>
  <si>
    <t>G6EK8</t>
  </si>
  <si>
    <t>WOS:000990065200001</t>
  </si>
  <si>
    <t>Lader, SK; Baruah, M; Ballav, R; Bag, S</t>
  </si>
  <si>
    <t>Lader, Surendra Kumar; Baruah, Mayuri; Ballav, Raj; Bag, Swarup</t>
  </si>
  <si>
    <t>Recent Developments in Friction Stir Welding Tools for Weld Bead Defects Minimization - A Review</t>
  </si>
  <si>
    <t>FSW; Supporting tool systems; Material flow; Stirring effect; Defect.</t>
  </si>
  <si>
    <t>6061-T6 ALUMINUM-ALLOY; FSW PROCESS PARAMETERS; MECHANICAL-PROPERTIES; PIN PROFILE; ROTATIONAL SPEED; BOBBIN-TOOL; AZ31B MAGNESIUM; MATERIAL FLOW; TENSILE PROPERTIES; SHOULDER DIAMETER</t>
  </si>
  <si>
    <t>Friction stir welding (FSW) is considered one of the most prominent methods for joining ductile materials. In this process, joining occurs in a plastic state without melting the base metals. Therefore, there is a lack of solidification cracking and shrinking of friction stir weld joints. Although, the improper stirring action of the FSW tool reduces the frictional heat input and flow of plasticized material, which deteriorates the weld joint quality. Insufficient and excessive heat input both results in the formation of weld flaws. The FSW is assisted with various new supporting tools to reduce weld flaws. The main objective of this paper is to provide collective information regarding supportive tool systems employed with FSW for the mitigation or elimination of weld flaws. FSW tool systems such as non-rotational shoulder assisted FSW, counter-rotating twin tool, reverse dual rotation, self-reacting tool, and in-situ rolling tool, and their impact on the weld joint formation is presented in this article. This paper also presented an overview of the remarkable effect of optimizing the FSW process parameters and the influence of tool pin profiles on weld joint quality. From this review, it is concluded that various FSW supporting tool systems significantly reduce the weld flaws.</t>
  </si>
  <si>
    <t>[Lader, Surendra Kumar; Baruah, Mayuri; Ballav, Raj] Natl Inst Technol, Prod &amp; Ind Engn Dept, Jamshedpur, Bihar, India; [Bag, Swarup] Indian Inst Technol, Mech Engn Dept, Gauhati, India</t>
  </si>
  <si>
    <t>National Institute of Technology (NIT System); National Institute of Technology Jamshedpur; Indian Institute of Technology System (IIT System); Indian Institute of Technology (IIT) - Guwahati</t>
  </si>
  <si>
    <t>Lader, SK (corresponding author), Natl Inst Technol, Prod &amp; Ind Engn Dept, Jamshedpur, Bihar, India.</t>
  </si>
  <si>
    <t>surendralader@gmail.com; mayuri.prod@nitjsr.ac.in; rballav.prod@nitjsr.ac.in; swarupbag@iitg.ac.in</t>
  </si>
  <si>
    <t>Baruah, Mayuri/AAB-1808-2019; Bag, Swarup/J-7736-2019; Ballav, Raj/ABG-1761-2020</t>
  </si>
  <si>
    <t>Bag, Swarup/0000-0003-2553-831X; LADER, SURENDRA KUMAR/0000-0001-8304-8920</t>
  </si>
  <si>
    <t>Ministry of Education (India) through the National Institute of Technology Jamshedpur [O.O.NO.NITJSR/ACAD/414/2019]</t>
  </si>
  <si>
    <t>Ministry of Education (India) through the National Institute of Technology Jamshedpur</t>
  </si>
  <si>
    <t>Acknowledgements The authors wish to acknowledge the financial support provided by the Ministry of Education (India) through the National Institute of Technology Jamshedpur, grant number O.O.NO.NITJSR/ACAD/414/2019 for conducting the research work.</t>
  </si>
  <si>
    <t>e2806</t>
  </si>
  <si>
    <t>10.1590/0104-9224/SI28.06</t>
  </si>
  <si>
    <t>CC9M5</t>
  </si>
  <si>
    <t>WOS:001123168800001</t>
  </si>
  <si>
    <t>Zhang, GQ; Ren, YL; Su, YH</t>
  </si>
  <si>
    <t>Zhang, Guiqing; Ren, Yinglei; Su, Yunhai</t>
  </si>
  <si>
    <t>Microstructure Evolution of AZ91 Magnesium Alloy Welded Joint under Magnetic Field and NiCl2 Activated Flux</t>
  </si>
  <si>
    <t>EBSD; magnesium alloy; microstructure evolution; activated flux; magnetic field</t>
  </si>
  <si>
    <t>MECHANICAL-PROPERTIES; AZ31; TEMPERATURE</t>
  </si>
  <si>
    <t>As the lightest engineering materials, magnesium alloys have been widely used. Because of the specific chemical and physical characteristics, the weldability of magnesium alloy is poor. Adopting suitable welding technology and improving the quality of magnesium alloy welded joints is key to their successful application. According to previous research data, it was found that the combined action of magnetic field and activated flux has a positive effect on improving-welding efficiency and improving the properties of a welded joint, butanalysis of microstructure evolution is insufficient. In this paper, AZ91 magnesium alloy was welded by TIG welding with activated flux and external longitudinal AC magnetic field. The phase composition and microstructure evolution were investigated. The experimental results revealed that the phase composition of welded joint was not changed due to the introduction of the magnetic field and activated flux, the growth patterns of grain in the weld seam and heat-affected zone were different. When the activated flux amount was 3 mg/cm(2) with the effect of the magnetic field, the grain size of the weld seam was the finest, which was 18.96 mu m. However, the grain size of the weld seam was larger than that of base metal. The crystallographic characteristics of grain boundaries in the weld seam and base metal were both LAGBs. The microstructure of the weld seam was messier than the base metal due to the larger misorientation angle. Under the combined action of the magnetic field and activated flux, the crystallization nucleation condition of the molten pool was changed, the formation of twins was promoted, and the crystal could selectively grow parallel with the (0001) basal plane.</t>
  </si>
  <si>
    <t>[Zhang, Guiqing; Ren, Yinglei; Su, Yunhai] Shenyang Univ Technol, Sch Mat Sci &amp; Engn, Shenyang 110870, Peoples R China</t>
  </si>
  <si>
    <t>Zhang, GQ (corresponding author), Shenyang Univ Technol, Sch Mat Sci &amp; Engn, Shenyang 110870, Peoples R China.</t>
  </si>
  <si>
    <t>guiqingzhang@sut.edu.cn</t>
  </si>
  <si>
    <t>National Key Research and Development Plan of China [2017YFB1103603]; Liaoning Key Laboratories, Shenyang University of Technology [20162408]</t>
  </si>
  <si>
    <t>National Key Research and Development Plan of China(National Key Research &amp; Development Program of China); Liaoning Key Laboratories, Shenyang University of Technology</t>
  </si>
  <si>
    <t>The authors acknowledged the financial support by National Key Research and Development Plan of China (2017YFB1103603), Liaoning Key Laboratories, Shenyang University of Technology (20162408).</t>
  </si>
  <si>
    <t>10.3390/cryst12101389</t>
  </si>
  <si>
    <t>5O8KG</t>
  </si>
  <si>
    <t>WOS:000872714400001</t>
  </si>
  <si>
    <t>Sankar, R; Rathinasuriyan, C; Puviyarasan, M; Kumar, VSS</t>
  </si>
  <si>
    <t>Sankar, R.; Rathinasuriyan, C.; Puviyarasan, M.; Kumar, V. S. Senthil</t>
  </si>
  <si>
    <t>RELATIONSHIP BETWEEN MICROSTRUCTURE, MECHANICAL PROPERTIES AND WEAR BEHAVIOR OF FRICTION STIR PROCESSED AZ31B ALLOY UNDER VARIOUS MEDIUM</t>
  </si>
  <si>
    <t>Magnesium alloy; friction stir processing under air; submerged friction stir processing; cryogenic friction stir processing; microstructure characterization; mechanical properties; wear rate</t>
  </si>
  <si>
    <t>CORROSION BEHAVIOR; MAGNESIUM ALLOYS; COMPOSITE; EVOLUTION; TOOL</t>
  </si>
  <si>
    <t>Plates of AZ31B were friction stir processed in three different environments, such as liquid nitrogen, water and air with a rotational speed of 1200 rpm and feed rate of 90 mm/min. Microstructural studies were carried out using optical and electron microscopes, phase identification was performed using X-ray diffraction, and all specimens were tested for hardness, tensile and wear. An examination of wear debris morphology was carried out. Under cryogenic, water and air mediums, grain refinement was achieved at 1.89, 2.23 and 18.23 mu m, respectively. The specimen using cryogenic medium displayed greater tensile strength and elongation than the water medium. Dissolution of consistently refined grains and secondary Mg17Al12 particles was observed after FSP underwater and cryogenic medium, resulting in a significant increase in microhardness. This surface hardening produced a significant benefit for the friction and wear behavior of the magnesium as measured by pin-on-disc configuration using a universal tribometer. With a cryogenic cooling medium, the friction coefficient is reduced by approximately 23% and the wear rate is reduced by 8% in comparison to AFSP.</t>
  </si>
  <si>
    <t>[Sankar, R.] SRM Univ, Dept Mech Engn, Sonipat 131029, Haryana, India; [Rathinasuriyan, C.] Vel Tech Rangarajan Dr Sagunthala R&amp;D Inst Sci &amp;, Dept Mech Engn, Chennai 62, Tamil Nadu, India; [Puviyarasan, M.] Panimalar Engn Coll, Dept Mech Engn, Chennai 600123, Tamil Nadu, India; [Kumar, V. S. Senthil] Anna Univ, CEG, Dept Mech Engn, Chennai 25, Tamil Nadu, India</t>
  </si>
  <si>
    <t>SRM University Haryana; Vel Tech Rangarajan Dr Sagunthala R&amp;D Institute of Science &amp; Technology; Anna University</t>
  </si>
  <si>
    <t>Sankar, R (corresponding author), SRM Univ, Dept Mech Engn, Sonipat 131029, Haryana, India.</t>
  </si>
  <si>
    <t>rathinasuriyanphd@gmail.com</t>
  </si>
  <si>
    <t>Chandran, Rathinasuriyan/AAL-8864-2021; M, Puviyarasan/N-7412-2015</t>
  </si>
  <si>
    <t>V.S, Dr.Senthil kumar/0000-0003-3235-8202; Chandran, Rathinasuriyan/0000-0001-7380-3064</t>
  </si>
  <si>
    <t>Science &amp; Engineering Research Board, Department of Science and Technology (SERB-DST), New Delhi, India [SR/S3/MERC/0092/2011]</t>
  </si>
  <si>
    <t>Science &amp; Engineering Research Board, Department of Science and Technology (SERB-DST), New Delhi, India(Department of Science &amp; Technology (India))</t>
  </si>
  <si>
    <t>The authors gratefully acknowledge the Science &amp; Engineering Research Board, Department of Science and Technology (SERB-DST), New Delhi, India, for the Central workshop facility (Friction Stir Welding Machine) created through project No. SR/S3/MERC/0092/2011, which was utilized as a part of this research work.</t>
  </si>
  <si>
    <t>10.1142/S0218625X22500731</t>
  </si>
  <si>
    <t>2C7LR</t>
  </si>
  <si>
    <t>WOS:000811045600011</t>
  </si>
  <si>
    <t>Hashmi, AW; Mehdi, H; Mabuwa, S; Msomi, V; Mohapatra, P</t>
  </si>
  <si>
    <t>Hashmi, Abdul Wahab; Mehdi, Husain; Mabuwa, Sipokazi; Msomi, Velaphi; Mohapatra, Prabhujit</t>
  </si>
  <si>
    <t>Influence of FSP Parameters on Wear and Microstructural Characterization of Dissimilar TIG Welded Joints with Si-rich Filler Metal</t>
  </si>
  <si>
    <t>Friction stir processing; Microstructure; Microhardness; Tensile strength</t>
  </si>
  <si>
    <t>ALUMINUM-ALLOY JOINTS; GAS TUNGSTEN ARC; MECHANICAL-PROPERTIES; MG ALLOYS; FRICTION; BEHAVIOR; EVOLUTION; TEMPERATURE; FABRICATION; AZ31B</t>
  </si>
  <si>
    <t>The welding process is used to join similar or dissimilar alloys, resulting in severe joint softening, uneven grain structure, and inevitable deficiencies. The friction stir process (FSP) can reduce the grain size and enhance the tensile properties. In this work, the FSP was applied to Si-rich TIG welded joints to enhance the tensile properties and microstructure of the TIG-welded joints by variation of rotational tool speed (TRS), and it was observed that the TIG welding defects (solidification defects, micro-voids, porosity, coarse grain structure) were removed, and the grain size of the TIG weldment was decreased. The coarse eutectic Al13Fe4 and Mg2Si phases were transformed into very small phases in the TIG + FSPed joints. The homogenization of the primary alpha-Al exists in the TIG welded joints was continuously enhanced as the TRS increased. The processed zone with high TRS (1100 rpm) demonstrated higher tensile strength (102.76 MPa), whereas the TIG weldment using filler ER4043 was employed to have an average tensile strength of 72.14 MPa. The ultrafine grain structure of 5.14 mu m was found in the TIG + FSPed weldment with a TRS of 1100 rpm, while the coarse grain size of 20.85 mu m was found in the TIG weldment.</t>
  </si>
  <si>
    <t>[Hashmi, Abdul Wahab] MNIT Jaipur, Dept Mech Engn, Adv Mfg &amp; Mechatron Lab, Jaipur, Rajasthan, India; [Mehdi, Husain] Delhi Technol Univ, Dept Mech Engn, Delhi, India; [Mabuwa, Sipokazi; Msomi, Velaphi] Cape Peninsula Univ Technol, Mech Engn Dept, POB 1906, ZA-7535 Bellville, South Africa; [Mohapatra, Prabhujit] VIT Univ, Sch Adv Sci, Vellore, Tamil Nadu, India</t>
  </si>
  <si>
    <t>National Institute of Technology (NIT System); Malaviya National Institute of Technology Jaipur; Delhi Technological University; Cape Peninsula University of Technology; Vellore Institute of Technology (VIT); VIT Vellore</t>
  </si>
  <si>
    <t>Mehdi, H (corresponding author), Delhi Technol Univ, Dept Mech Engn, Delhi, India.</t>
  </si>
  <si>
    <t>Mabuwa, Sipokazi/AAJ-6880-2020; MEHDI, Dr. HUSAIN/G-6934-2015; Mohapatra, Prabhujit/C-3652-2015; Msomi, Velaphi/KDN-5546-2024</t>
  </si>
  <si>
    <t>MEHDI, Dr. HUSAIN/0000-0003-4191-0142; Mabuwa, Sipokazi/0000-0002-3775-7731; Mohapatra, Prabhujit/0000-0001-6684-4490; Msomi, Velaphi/0000-0002-5752-8848</t>
  </si>
  <si>
    <t>Department of Mechanical engineering, Cape Peninsula University of Technology, South Africa</t>
  </si>
  <si>
    <t>The authors would like to express heartfelt thanks to Department of Mechanical engineering, Cape Peninsula University of Technology, South Africa for providing the experimental setup and their corresponding labs for supporting this work.</t>
  </si>
  <si>
    <t>10.1007/s12633-022-01848-8</t>
  </si>
  <si>
    <t>8G5MJ</t>
  </si>
  <si>
    <t>WOS:000777535600001</t>
  </si>
  <si>
    <t>Nakatsugawa, I; Wanjara, P; Villegas-Armenta, LA; Gholipour, J; Pekguleryuz, M; Chino, Y</t>
  </si>
  <si>
    <t>Nakatsugawa, Isao; Wanjara, Priti; Villegas-Armenta, Luis Angel; Gholipour, Javad; Pekguleryuz, Mihriban; Chino, Yasumasa</t>
  </si>
  <si>
    <t>Corrosion of Linear-Friction-Welded AZ91 and AZX912 Mg-Al Alloys</t>
  </si>
  <si>
    <t>MAGNESIUM ALLOY; MECHANICAL-PROPERTIES; HYDROGEN EVOLUTION; MASS-LOSS; MICROSTRUCTURE; BEHAVIOR; AZ31; ALUMINUM; OXIDE</t>
  </si>
  <si>
    <t>The corrosion performance of the AZ91 and AZ91 + 2%Ca (AZX912) magnesium alloys joined using linear friction welding was investigated. For similar and dissimilar metal combinations-namely AZ91/AZ91, AZX912/AZX912, and AZ91/AZX912, the performance was evaluated by mass loss analysis and the scanning vibrating electrode technique in 1 wt% NaCl solution. Galvanic behavior between AZ91 and AZX912 was examined by potentiostatic polarization and galvanic current measurements. Approximately 0.3-0.6 mm thick seamless weld zones were generated in all of the welds, which did not show any appreciable changes in the surface profiles acquired after the corrosion test. The corrosion-induced mass loss rate of the AZ91/AZX912 dissimilar weld was 10% higher than those of the AZ91/AZ91 and AZX912/AZX912 similar welds. The galvanic test indicated that AZ91 and AZX912 were the anodic and cathodic regions, respectively, with a difference in the corrosion potential of 20-30 mV. The corrosion of the AZ91/AZX912 weld was presumed to proceed via a macro-galvanic cell between the base alloys, whereas the weld acted as a bridge and did not influence the corrosion.</t>
  </si>
  <si>
    <t>[Nakatsugawa, Isao; Chino, Yasumasa] Natl Inst Adv Ind Sci &amp; Technol, Multimat Res Inst, Moriyama Ku, Nagoya, Aichi 4638560, Japan; [Wanjara, Priti; Villegas-Armenta, Luis Angel; Gholipour, Javad] Natl Res Council Canada, Aerosp Res Ctr, Campus Univ Montreal, Montreal, PQ H3T 1J4, Canada; [Villegas-Armenta, Luis Angel; Pekguleryuz, Mihriban] McGill Univ, Dept Min &amp; Mat Engn, Montreal, PQ H3A 2B2, Canada</t>
  </si>
  <si>
    <t>National Institute of Advanced Industrial Science &amp; Technology (AIST); National Research Council Canada; Universite de Montreal; McGill University</t>
  </si>
  <si>
    <t>Nakatsugawa, I (corresponding author), Natl Inst Adv Ind Sci &amp; Technol, Multimat Res Inst, Moriyama Ku, Nagoya, Aichi 4638560, Japan.</t>
  </si>
  <si>
    <t>i.nakatsugawa@aist.go.jp</t>
  </si>
  <si>
    <t>Chino, Yasumasa/L-9782-2018; Nakatsugawa, Isao/I-5572-2018</t>
  </si>
  <si>
    <t>Nakatsugawa, Isao/0000-0001-9627-2040</t>
  </si>
  <si>
    <t>10.1149/1945-7111/ac5c9c</t>
  </si>
  <si>
    <t>ZW4PG</t>
  </si>
  <si>
    <t>WOS:000771196200001</t>
  </si>
  <si>
    <t>Patel, V; Li, WY; Andersson, J; Li, N</t>
  </si>
  <si>
    <t>Patel, Vivek; Li, Wenya; Andersson, Joel; Li, Na</t>
  </si>
  <si>
    <t>Enhancing grain refinement and corrosion behavior in AZ31B magnesium alloy via stationary shoulder friction stir processing</t>
  </si>
  <si>
    <t>Corrosion; Stationary shoulder friction stir; processing; Magnesium alloy; Grain refinement</t>
  </si>
  <si>
    <t>MECHANICAL-PROPERTIES; RESISTANCE; SUPERPLASTICITY; MICROSTRUCTURE; SIZE; TOOL</t>
  </si>
  <si>
    <t>Stationary shoulder friction stir processing (SSFSP) in thick AZ31B magnesium alloy was performed to refine the microstructure followed by evaluating corrosion behavior. The use of stationary shoulder exhibited low heat input and small temperature gradient across the thickness of stir zone (SZ). Moreover, smooth surface morphology with little flash was obtained. The probe-dominated SZ developed fine equiaxed uniform grain structure across the thickness of SZ, which in turn increased the corrosion resistance of SSFSPed alloy as compared to BM. SSFSPed alloy surface confirm uniform corrosion behavior with mud cracking and intergranual corrosion patterns instead of pitting corrosion in BM. This improvement in corrosion was attributed to homogenization of magnesium alloy microstructure by using low-heat-input stationary shoulder tool.(c) 2022 The Author(s). Published by Elsevier B.V. This is an open access article under the CC BY license (http://creativecommons.org/licenses/by/4.0/).</t>
  </si>
  <si>
    <t>[Patel, Vivek; Andersson, Joel] Univ West, Dept Engn Sci, S-46186 Trollhattan, Sweden; [Li, Wenya; Li, Na] Northwestern Polytech Univ, State Key Lab Solidificat Proc, Shaanxi Key Lab Frict Welding Technol, Xian 710072, Shaanxi, Peoples R China</t>
  </si>
  <si>
    <t>University West - Sweden; Northwestern Polytechnical University</t>
  </si>
  <si>
    <t>Patel, V (corresponding author), Univ West, Dept Engn Sci, S-46186 Trollhattan, Sweden.;Li, WY (corresponding author), Northwestern Polytech Univ, State Key Lab Solidificat Proc, Shaanxi Key Lab Frict Welding Technol, Xian 710072, Shaanxi, Peoples R China.</t>
  </si>
  <si>
    <t>vivek.patel@hv.se; liwy@nwpu.edu.cn</t>
  </si>
  <si>
    <t>Patel, Vivek/N-4815-2016</t>
  </si>
  <si>
    <t>Postdoctoral Science Foundation China [2019 M663815]</t>
  </si>
  <si>
    <t>Postdoctoral Science Foundation China(China Postdoctoral Science Foundation)</t>
  </si>
  <si>
    <t>Acknowledgements The authors would like to thank for the financial support from the Postdoctoral Science Foundation China [2019 M663815] .</t>
  </si>
  <si>
    <t>10.1016/j.jmrt.2022.02.059</t>
  </si>
  <si>
    <t>0N2CY</t>
  </si>
  <si>
    <t>WOS:000782653500004</t>
  </si>
  <si>
    <t>Fan, JL; Zhao, YG</t>
  </si>
  <si>
    <t>Fan, Junling; Zhao, Yanguang</t>
  </si>
  <si>
    <t>Quantitative thermography for fatigue damage assessment and life prediction of welded components</t>
  </si>
  <si>
    <t>MECHANICS OF MATERIALS</t>
  </si>
  <si>
    <t>Quantitative thermography; Energy dissipation; Damage accumulation; Residual life</t>
  </si>
  <si>
    <t>HIGH-CYCLE FATIGUE; AZ31B MAGNESIUM ALLOY; RAPID-DETERMINATION; CUMULATIVE DAMAGE; INFRARED THERMOGRAPHY; CALORIMETRIC ANALYSIS; BEHAVIOR; ENERGY; MODEL; LIMIT</t>
  </si>
  <si>
    <t>The objective of this paper is to use quantitative thermography for fatigue damage assessment and life prediction of welded components. The energy dissipation during fatigue process is taken as an effective index of fatigue damage to develop a nonlinear damage accumulation model, and the model is extended to evaluate the fatigue damage and residual life of the specimen subjected to variable loading. Experiments are performed to validate its applicability, and the relationships between the fatigue damage variable to the cycle number and the accumulated energy dissipation are presented and discussed. The results show that the energy dissipation has the same trend as the temperature increment evolution, and a power law relationship between the stress range and the energy dissipation is experimentally determined. The linear relationship between the accumulated energy dissipation and the cycle number is confirmed at different constant stress levels, and the total energy dissipation to failure is shown to be a constant value. The developed nonlinear damage accumulation model is used to predict the residual fatigue life, and a good agreement is achieved. It is concluded that the developed approach is applicable for fatigue damage accumulation and residual life evaluation of materials.</t>
  </si>
  <si>
    <t>[Fan, Junling] AVIC Aircraft Strength Res Inst, Xian 710065, Peoples R China; [Zhao, Yanguang] Dalian Univ Technol, State Key Lab Struct Anal Ind Equipment, Dalian 116024, Peoples R China</t>
  </si>
  <si>
    <t>Aviation Industry Corporation of China (AVIC); Dalian University of Technology</t>
  </si>
  <si>
    <t>Fan, JL (corresponding author), AVIC Aircraft Strength Res Inst, Xian 710065, Peoples R China.;Zhao, YG (corresponding author), Dalian Univ Technol, State Key Lab Struct Anal Ind Equipment, Dalian 116024, Peoples R China.</t>
  </si>
  <si>
    <t>fanling850129@163.com; ygzhao81@dlut.edu.cn</t>
  </si>
  <si>
    <t>Civil Aircraft Scientific Research [MJ-2017-Y-79]; Aviation Science Foundation [20200009023004]; State Key Laboratory Project [GZ21119]; National Natural Science Foundation of China [51601175]</t>
  </si>
  <si>
    <t>Civil Aircraft Scientific Research; Aviation Science Foundation; State Key Laboratory Project; National Natural Science Foundation of China(National Natural Science Foundation of China (NSFC))</t>
  </si>
  <si>
    <t>The financial supports from the Civil Aircraft Scientific Research (No. MJ-2017-Y-79) , the Aviation Science Foundation (No. 20200009023004) , the State Key Laboratory Project (No. GZ21119) and the National Natural Science Foundation of China (No. 51601175) are greatly acknowledged.</t>
  </si>
  <si>
    <t>0167-6636</t>
  </si>
  <si>
    <t>1872-7743</t>
  </si>
  <si>
    <t>MECH MATER</t>
  </si>
  <si>
    <t>Mech. Mater.</t>
  </si>
  <si>
    <t>10.1016/j.mechmat.2021.104120</t>
  </si>
  <si>
    <t>Materials Science, Multidisciplinary; Mechanics</t>
  </si>
  <si>
    <t>Materials Science; Mechanics</t>
  </si>
  <si>
    <t>WY5GN</t>
  </si>
  <si>
    <t>WOS:000719306700003</t>
  </si>
  <si>
    <t>Liu, YF; Su, JH; Ma, GL; Han, XH; Tan, CW; Wu, LJ; Chen, B; Song, XG</t>
  </si>
  <si>
    <t>Liu, Yifan; Su, Jianhui; Ma, Guolong; Han, Xiaohui; Tan, Caiwang; Wu, Laijun; Chen, Bo; Song, Xiaoguo</t>
  </si>
  <si>
    <t>Effect of the laser texturing width on hot-pressing joining of AZ31B and CFRTP</t>
  </si>
  <si>
    <t>Laser texturing; Hot-pressing joining; CFRTP; Chemical bonding; Mechanical interlocking</t>
  </si>
  <si>
    <t>CARBON-FIBER; STRENGTH; ALUMINUM; ALLOY; METAL; COMPOSITES; ADHESION</t>
  </si>
  <si>
    <t>Laser texturing was performed on the surface of AZ31B magnesium alloy to increase the bonding strength. Textured AZ31B and carbon fiber reinforced thermoplastics (CFRTP) were then joined by the hot-pressing joining process. The effect of various groove widths of laser textured grid on the AZ31B/CFRTP joint was investigated. The research results showed that the wettability of the molten CFRTP on laser textured AZ31B was increased by about nine times, and the contact angle was reduced from 104.0 degrees to 48.8 degrees with a groove width of 0.3 mm. The macroscopic morphology and interface of joints had no defects, when the groove widths were 0.2 mm and 0.3 mm. The tensile-shear test was carried out, and the maximum tensile-shear force of the joint was 2698.8 N in the case of 0.3-mm groove width, which was 2.1 times as much as that of the untreated joint. The maximum tensileshear force was 65.43% of the CFRTP itself. A diffusion layer of 9 mu m- 24 mu m thick formed at the AZ31B/CFRTP joint. MgCO3 was identified at the joining interface. The mechanical interlocking and chemical bonding formed at the interface effectively improved the strength of the joint.</t>
  </si>
  <si>
    <t>[Liu, Yifan; Su, Jianhui; Tan, Caiwang; Song, Xiaoguo] Harbin Inst Technol, State Key Lab Adv Welding &amp; Joining, Harbin 150001, Peoples R China; [Liu, Yifan; Su, Jianhui; Tan, Caiwang; Wu, Laijun; Chen, Bo; Song, Xiaoguo] Harbin Inst Technol Weihai, Shandong Prov Key Lab Special Welding Technol, Weihai 264209, Peoples R China; [Ma, Guolong; Han, Xiaohui] CRRC Qingdao Sifang Co Ltd, Tech Engn Dept, Qingdao 266111, Peoples R China</t>
  </si>
  <si>
    <t>Harbin Institute of Technology; Harbin Institute of Technology; CRRC Corporation</t>
  </si>
  <si>
    <t>Song, Xiaoguo/M-1422-2018; liu, yifan/IUP-2665-2023</t>
  </si>
  <si>
    <t>National Natural Science Foundation of China [52074097, 52005132]</t>
  </si>
  <si>
    <t>This research was financially supported by National Natural Science Foundation of China (Grant No. 52074097 and 52005132) .</t>
  </si>
  <si>
    <t>10.1016/j.optlastec.2021.107350</t>
  </si>
  <si>
    <t>UD3AC</t>
  </si>
  <si>
    <t>WOS:000687082100001</t>
  </si>
  <si>
    <t>Guo, SF; Liu, XS; Zhang, HX; Yan, ZF; Zhang, ZD; Fang, HY</t>
  </si>
  <si>
    <t>Guo, Shaofei; Liu, Xuesong; Zhang, Hongxia; Yan, Zhifeng; Zhang, Zhongdian; Fang, Hongyuan</t>
  </si>
  <si>
    <t>Thermographic Study of AZ31B Magnesium Alloy under Cyclic Loading: Temperature Evolution Analysis and Fatigue Limit Estimation</t>
  </si>
  <si>
    <t>thermography; temperature evolution; fatigue limit; magnesium alloy</t>
  </si>
  <si>
    <t>RAPID-DETERMINATION; METALLIC MATERIALS; HEAT-ENERGY; BEHAVIOR; LIFE; STEELS; DAMAGE; IDENTIFICATION; METHODOLOGY; MECHANISM</t>
  </si>
  <si>
    <t>In this paper, infrared thermography was employed to study the fatigue process of AZ31B magnesium alloy. In order to eliminate the interference caused by the temperature rise of the fixture, a data processing method was proposed, which is based on a special model to describe the temperature change of the specimen. Based on the temperature data after processing, the temperature evolution indicates that AZ31B magnesium alloy has undergone cyclic hardening during fatigue. Three different temperature indicators were selected to evaluate the fatigue limit based on the evolution curve after processing. In addition, the experimental results showed that the temperature data processed by the proposed method can be used to estimate the fatigue limit of AZ31B magnesium alloy. Experiments were performed for both extrusion and transverse directions in consideration of the anisotropy of the AZ31B.</t>
  </si>
  <si>
    <t>[Guo, Shaofei; Liu, Xuesong; Zhang, Zhongdian; Fang, Hongyuan] Harbin Inst Technol, State Key Lab Adv Welding &amp; Joining, Harbin 150001, Peoples R China; [Zhang, Hongxia; Yan, Zhifeng] Taiyuan Univ Technol, Coll Mat Sci &amp; Engn, Taiyuan 030024, Peoples R China</t>
  </si>
  <si>
    <t>s.f.guo@hotmail.com; liuxuesong@hit.edu.cn; hongxzhang@163.com; yanzhifeng@tyut.edu.cn; zhangzhongdian@sina.com; hyfang@hit.edu.cn</t>
  </si>
  <si>
    <t>National Natural Science Foundation of China [51175364]; Natural Science Foundation of Shanxi Province [2013011014]</t>
  </si>
  <si>
    <t>This research was funded by National Natural Science Foundation of China, grant number 51175364 and Natural Science Foundation of Shanxi Province, grant number 2013011014.</t>
  </si>
  <si>
    <t>10.3390/ma13225209</t>
  </si>
  <si>
    <t>OZ1JU</t>
  </si>
  <si>
    <t>WOS:000594691800001</t>
  </si>
  <si>
    <t>Fatigue Limit Evaluation of AZ31B Magnesium Alloy Based on Temperature Distribution Analysis</t>
  </si>
  <si>
    <t>fatigue limit; infrared thermography; temperature distribution; magnesium alloy</t>
  </si>
  <si>
    <t>RAPID EVALUATION; THERMOGRAPHIC METHODOLOGY; CALORIMETRIC ANALYSIS; METALLIC MATERIALS; BEHAVIOR; EVOLUTION; STEELS; LIFE</t>
  </si>
  <si>
    <t>In this paper, the fatigue limit of AZ31B magnesium alloy is evaluated according to the surface temperature of the specimen during the test. Considering the influence of external heating, a special data-processing method is used to filter the raw temperature data obtained by the infrared camera. A thermal indicator based on the analysis of superficial temperature distribution is described and proposed. In contrast, most existing thermal indicators are calculated based on temperature evolution. Three existing algorithms were used to evaluate the fatigue limit of AZ31B magnesium alloy based on the newly proposed thermal indicator. In addition, the results of the test were used to compare with the results of traditional methods. It has been proved that the fatigue limit of AZ31B magnesium alloy can be assessed by using the new thermal indicator based on temperature distribution.</t>
  </si>
  <si>
    <t>[Guo, Shaofei; Liu, Xuesong; Fang, Hongyuan] Harbin Inst Technol, State Key Lab Adv Welding &amp; Joining, Harbin 150001, Peoples R China; [Zhang, Hongxia; Yan, Zhifeng] Taiyuan Univ Technol, Coll Mat Sci &amp; Engn, Taiyuan 030024, Peoples R China</t>
  </si>
  <si>
    <t>10.3390/met10101331</t>
  </si>
  <si>
    <t>OM7JI</t>
  </si>
  <si>
    <t>WOS:000586195700001</t>
  </si>
  <si>
    <t>Mirzaei, M; Asadi, P; Fazli, A</t>
  </si>
  <si>
    <t>Mirzaei, MohammadHosein; Asadi, Parviz; Fazli, Ali</t>
  </si>
  <si>
    <t>Effect of Tool Pin Profile on Material Flow in Double Shoulder Friction Stir Welding of AZ91 Magnesium Alloy</t>
  </si>
  <si>
    <t>Double shoulder FSW; Pin profile; Thermo-mechanical simulation; Material flow; AZ91 magnesium alloy</t>
  </si>
  <si>
    <t>MECHANICAL-PROPERTIES; AL 5083-H321; COPPER; MICROSTRUCTURE; TEMPERATURE; BEHAVIOR; AZ31</t>
  </si>
  <si>
    <t>The double shoulder friction stir welding of AZ91 magnesium alloy is numerically modeled based on the Eulerian method using the ABAQUS software. The material flow in the integrated form is demonstrated properly and the shoulder driven and pin driven zones are predicted very well. The effects of pin profile on the temperature and strain distributions, material flow, material coalescence, grain size and tensile properties are investigated. Results show that, the material flow patterns in the shoulder driven and pin driven zones are different. While the material moves from the advancing side toward the retreating side in the pin driven zone, it is reverse in the shoulder driven zone. Although the trigonal pin comprises the longest sweeping lever and can move larger boxes of material, the most uniform material movement with the best material coalescence is produced by hexagonal pin tool. The inward conical pin tool produces the weakest material flow pattern leading to generation of tunnel cavity in the welding zone. However, the outward conical pin tool generates a subsidiary material flow and improves the material coalescence and consequently results in a higher strain, smaller grain size and superior mechanical properties compared to those of the inward conical pin tool.</t>
  </si>
  <si>
    <t>[Mirzaei, MohammadHosein; Asadi, Parviz; Fazli, Ali] Imam Khomeini Int Univ, Fac Engn, Dept Mech Engn, Room 443,Norouziyan Ave, Qazvin 3414896818, Iran</t>
  </si>
  <si>
    <t>Imam Khomeini International University</t>
  </si>
  <si>
    <t>Asadi, P (corresponding author), Imam Khomeini Int Univ, Fac Engn, Dept Mech Engn, Room 443,Norouziyan Ave, Qazvin 3414896818, Iran.</t>
  </si>
  <si>
    <t>asadi@eng.ikiu.ac.ir</t>
  </si>
  <si>
    <t>Asadi, Parviz/L-9374-2019; Asadi, Parviz/V-3438-2017</t>
  </si>
  <si>
    <t>Asadi, Parviz/0000-0003-3602-4082</t>
  </si>
  <si>
    <t>10.1016/j.ijmecsci.2020.105775</t>
  </si>
  <si>
    <t>NI9RH</t>
  </si>
  <si>
    <t>WOS:000565682500003</t>
  </si>
  <si>
    <t>Kumar, S; Wu, CS; Shi, L</t>
  </si>
  <si>
    <t>Kumar, Sachin; Wu, Chuansong; Shi, Lei</t>
  </si>
  <si>
    <t>Intermetallic Diminution During Friction Stir Welding of Dissimilar Al/Mg Alloys in Lap Configuration Via Ultrasonic Assistance</t>
  </si>
  <si>
    <t>6061 ALUMINUM-ALLOY; MECHANICAL-PROPERTIES; MG ALLOYS; ACOUSTIC INTERACTION; PROCESS PARAMETERS; JOIN AL; MAGNESIUM; MICROSTRUCTURE; VIBRATION; AZ31B</t>
  </si>
  <si>
    <t>This study shows the influence of ultrasonic vibrations on the nature and thickness of intermetallic compounds (IMCs) and the correlation with the weld shear load. An ultrasonic vibration assembly comprised of novel horn attachments and a special welding tool has been developed to impart a thermomechanical-acoustic effect on the stirred zone (SZ). The IMC analysis is made at the SZ and interfaces to portray a complete scenario of their formation mechanism. The outcomes depict a complete elimination of harmful IMC phase Al3Mg2(beta) and the shrinkage of Al12Mg17(gamma) at acoustically treated regions under the optimum parameters. The aforesaid evidence is further supported by elemental mapping, energy-dispersive X-ray spectrometry, and diffraction pattern analysis. With ultrasonic assistance, a maximum reduction in IMC layer thickness up to 56.5 pct has been achieved. The weld shear load and joint efficiency are increased by 26.1 and 26.1 pct, respectively, during the ultrasonic addition. The acoustic assistance helps diminish the IMC thickness, while the morphology and mechanism of their formation remain the same.</t>
  </si>
  <si>
    <t>[Kumar, Sachin; Wu, Chuansong; Shi, Lei] Shandong Univ, Inst Mat Joining, MOE Key Lab Liquid Solid Struct Evolut &amp; Mat Proc, Jinan 250061, Peoples R China</t>
  </si>
  <si>
    <t>Shi, Lei/AAR-5350-2020; Wu, ChuanSong/B-1571-2009</t>
  </si>
  <si>
    <t>Shi, Lei/0000-0002-9831-1872; Kumar, Sachin/0000-0002-4717-3203</t>
  </si>
  <si>
    <t>Key RAMP;D Program of Shandong Province in China [2018GGX103001]</t>
  </si>
  <si>
    <t>Key RAMP;D Program of Shandong Province in China</t>
  </si>
  <si>
    <t>10.1007/s11661-020-05982-z</t>
  </si>
  <si>
    <t>NW8NB</t>
  </si>
  <si>
    <t>WOS:000567808100001</t>
  </si>
  <si>
    <t>Santhanam, SKV; Anbalagan, JMG; Karibeeran, SS; Manickam, D; Sankar, R</t>
  </si>
  <si>
    <t>Santhanam, Senthil Kumar Velukkudi; Anbalagan, Jeffrin Michael Gnana; Karibeeran, Shanmuga Sundaram; Manickam, Dhanashekar; Sankar, Ramaiyan</t>
  </si>
  <si>
    <t>MULTI RESPONSE OPTIMIZATION OF FRICTION STIR PROCESSING PARAMETERS ON CRYO-ROLLED AZ31B ALLOYS</t>
  </si>
  <si>
    <t>PROCEEDINGS OF THE ASME 2020 INTERNATIONAL MECHANICAL ENGINEERING CONGRESS AND EXPOSITION, IMECE2020, VOL 2A</t>
  </si>
  <si>
    <t>NOV 16-19, 2020</t>
  </si>
  <si>
    <t>Friction stir processing (FSP) method is a solid-state technique used for microstructural alteration and enhancing mechanical properties of sheet metals and as-cast materials. Aluminium, brass, copper, steel, tin, nickel, magnesium and titanium are the widely used materials in friction stir processing. Even though magnesium has low density compared to aluminium, only few reports are made on magnesium. Two stage of process was carried out on the experiment to obtain fine grain refinement and improved strength. First, Cryo-rolling processing on 6mm thickness AZ31B alloy at constant roller power, roller rotation speed, strength coefficient and strain exponent. AZ31B alloy is dipped in liquid nitrogen for certain period and rolled in it's cold state. Number of passes into roller was same for 9 samples. Cryo-rolled AZ31B is used as sample for the second stage i.e., Friction stir processing. FSPed material produce refined grain structure, micro-structurally modified cast alloys by alloying specific elements, and improvement in material strength. Based on Process parameters the properties of the material alters. Friction stir processing was performed on cryorolled AZ31B magnesium alloy with various processing parameters. The effect of process parameters (tool pin geometry, tool rotational speed and tool traverse speed) on two responses namely ultimate tensile strength and micro-hardness values were measured. The tool used for Friction stir processing is H13 high carbon steel with hardness upto 60 HRC. Tool pin geometry used for Friction stir processing are square, cylinder and tapered. The processed materials are cut using wire cut EDM as per ASTM standards to measure the ultimate tensile strength and hardness. Universal tester and Vickers hardness tester were used to measure the tensile strength and hardness of the Friction stir processed sample. Most of the research has been published on cryo-rolled and FSP experiments separately. In this work, a combination of these two process is developed for improved tensile strength, hardness, and ultrafine grain refinement.</t>
  </si>
  <si>
    <t>[Santhanam, Senthil Kumar Velukkudi; Anbalagan, Jeffrin Michael Gnana; Karibeeran, Shanmuga Sundaram; Sankar, Ramaiyan] Anna Univ, Coll Engn Guindy Campus, Dept Mech Engn, Chennai, Tamil Nadu, India; [Manickam, Dhanashekar] St Peters Inst Higher Educ &amp; Res, Dept Mech Engn, Chennai, Tamil Nadu, India</t>
  </si>
  <si>
    <t>Anna University; Anna University Chennai; College of Engineering Guindy; St. Peter's Institute of Higher Education &amp; Research</t>
  </si>
  <si>
    <t>Santhanam, SKV (corresponding author), Anna Univ, Coll Engn Guindy Campus, Dept Mech Engn, Chennai, Tamil Nadu, India.</t>
  </si>
  <si>
    <t>vssk70@gmail.com; jeffrin666@gmail.com; drkshanmugasundaram@gmail.com; dhanashekar.phd@gmail.com; sankphd2015@gmail.com</t>
  </si>
  <si>
    <t>Manickam, Dhanashekar/I-8233-2018</t>
  </si>
  <si>
    <t>Manickam, Dhanashekar/0000-0001-8668-8894</t>
  </si>
  <si>
    <t>Science &amp; Engineering Research Board, Department of Science and Technology (SERB-DST), New Delhi, India</t>
  </si>
  <si>
    <t>The authors gratefully acknowledge the Science &amp; Engineering Research Board, Department of Science and Technology (SERB-DST), New Delhi, India, for Central facility (Friction Stir Welding/Processing Machine) created through the project.</t>
  </si>
  <si>
    <t>978-0-7918-8448-5</t>
  </si>
  <si>
    <t>V02AT02A021</t>
  </si>
  <si>
    <t>Computer Science, Interdisciplinary Applications; Engineering, Manufacturing; Engineering, Mechanical</t>
  </si>
  <si>
    <t>Computer Science; Engineering</t>
  </si>
  <si>
    <t>BX0JI</t>
  </si>
  <si>
    <t>WOS:001233254300019</t>
  </si>
  <si>
    <t>Xu, N; Song, QN; Bao, YF; Fujii, H</t>
  </si>
  <si>
    <t>Xu, Nan; Song, Qining; Bao, Yefeng; Fujii, Hidetoshi</t>
  </si>
  <si>
    <t>Investigation on microstructure and mechanical properties of cold source assistant friction stir processed AZ31B magnesium alloy</t>
  </si>
  <si>
    <t>Friction stir processing; Magnesium alloy; Microstructure; Twins; Mechanical properties</t>
  </si>
  <si>
    <t>DYNAMIC RECRYSTALLIZATION; TEXTURE; EVOLUTION; COPPER; HOT; DEFORMATION; MICROTEXTURE; STRENGTH; BEHAVIOR; JOINT</t>
  </si>
  <si>
    <t>Magnesium alloys subjected to friction stir processing usually exhibit undesirable mechanical properties due to their intense basal texture throughout the processed zone. In this work, cold source assistant friction stir processing was innovatively conducted on AZ31B magnesium alloy to modify the microstructure and mechanical properties in the plate thickness direction. The results showed that liquid CO2 has a high cooling efficiency, which can prevent grain coarsening and activate the {10-12} twinning behavior in the surface region, resulting in an ultra-refined grain structure with abundant twin boundaries. The {10-12} twins reduced basal texture intensity, and thus the contribution of grain boundary strengthening and second phase strengthening in the strength and hardness modification became more obvious. {10-12} twin boundaries can also enhance the dislocation storage capacity, resulting in the well-matching of the ultimate tensile strength and elongation. This work provides a simple and effective surface modification strategy to enhance the hardness and strength of a magnesium alloy without ductility loss. Additionally, it also gives an idea for manufacturing a gradient structure in magnesium alloy thick plate.</t>
  </si>
  <si>
    <t>[Xu, Nan; Song, Qining; Bao, Yefeng] Hohai Univ, Coll Mech &amp; Elect Engn, Changzhou 213022, Peoples R China; [Fujii, Hidetoshi] Osaka Univ, Joining &amp; Welding Res Inst, Osaka 5670047, Japan</t>
  </si>
  <si>
    <t>Fujii, Hidetoshi/0000-0002-5023-3844; Bao, Yefeng/0000-0002-3988-2042</t>
  </si>
  <si>
    <t>National Natural Science Foundation of China [51805145, 51879089]; Fundamental Research Funds for the Central Universities in China [2018B22514, 2018B59614]; Natural Science Foundation of Jiangsu Province [BK20160284, CJ20180045]; Jiangsu University of Technology</t>
  </si>
  <si>
    <t>National Natural Science Foundation of China(National Natural Science Foundation of China (NSFC)); Fundamental Research Funds for the Central Universities in China; Natural Science Foundation of Jiangsu Province(Natural Science Foundation of Jiangsu Province); Jiangsu University of Technology</t>
  </si>
  <si>
    <t>This research was financial supported by National Natural Science Foundation of China (51805145 &amp; 51879089), Fundamental Research Funds for the Central Universities in China (2018B22514 &amp; 2018B59614), Natural Science Foundation of Jiangsu Province (BK20160284) and Changzhou Sci. &amp; Tech. Program (CJ20180045). The authors would like to deeply appreciate the support from the Jiangsu University of Technology for providing the FSP equipment.</t>
  </si>
  <si>
    <t>JUL 22</t>
  </si>
  <si>
    <t>10.1016/j.msea.2019.138027</t>
  </si>
  <si>
    <t>IM1XJ</t>
  </si>
  <si>
    <t>WOS:000477784900017</t>
  </si>
  <si>
    <t>Zhang, CY; Zhang, J; Zhang, SY; Wang, ZL</t>
  </si>
  <si>
    <t>Zhang, Chunyan; Zhang, Jun; Zhang, Shiyu; Wang, Zhenlin</t>
  </si>
  <si>
    <t>Comparison of calcium phosphate coatings on AZ31 and fluoride-treated AZ31 alloy prepared by hydrothermal method and their electrochemical corrosion behaviour</t>
  </si>
  <si>
    <t>Ca-P coating; Fluoride treatment; Magnesium alloy; Hydrothermal; Biomaterial</t>
  </si>
  <si>
    <t>IN-VITRO CORROSION; MAGNESIUM ALLOYS; HYDROXYAPATITE; DEPOSITION; IMPLANTS; MICROSTRUCTURE; DEGRADATION; SURFACE</t>
  </si>
  <si>
    <t>HA (hydroxyapatite) coating was deposited on AZ31 and the fluoride-treated AZ31 magnesium by hydrothermal treatments in EDTA-Ca and KH2PO4 aqueous solution to improve the corrosion resistance and biocompatibility of magnesium alloys. Crystal phase, morphology and composition of the coatings were investigated by XRD, SEM and EDS, respectively. The electrochemical measurements and immersion tests were carried out in Hank's solution to examine and compare the corrosion behaviours of the coated specimens. HA coating formed on AZ31 alloy consisted of flake-like crystallites, while the coating on fluoride-treated AZ31 magnesium consisted of needle-like crystallites. The HA coatings have two layers. The inner layer is dense and fine-grained, while the outer layer is loose and well-crystallized. Fluoride conversion film with high resistance and low capacitance is more effective than HA coating on delaying the degradation of magnesium alloy. HA coating further increased the open circuit potential and decreased the corrosion current densities of MgF2 coated AZ31, but the R-p of HA/MgF2 coated specimen is a little lower than that of MgF2 coated specimen due to a slight dissolution of fluoride conversion layer during the hydrothermal treatment process. Reducing the dissolution or keeping enough thickness of fluoride conversion film during the hydrothermal treatment could improve the quality of the coating and further postpone the degradation of magnesium alloy.</t>
  </si>
  <si>
    <t>[Zhang, Chunyan; Zhang, Jun; Zhang, Shiyu; Wang, Zhenlin] Chongqing Univ Technol, Sch Mat Sci &amp; Engn, Chongqing 400054, Peoples R China; [Zhang, Chunyan] Inst Higher Educ Special Welding Mat &amp; Technol, Chongqing Municipal Engn Res Ctr, Chongqing 400054, Peoples R China</t>
  </si>
  <si>
    <t>Zhang, CY (corresponding author), Chongqing Univ Technol, Sch Mat Sci &amp; Engn, Chongqing 400054, Peoples R China.</t>
  </si>
  <si>
    <t>zhangchunyan@cqut.edu.cn</t>
  </si>
  <si>
    <t>Zhang, Chunyan/C-7821-2017</t>
  </si>
  <si>
    <t>National Natural Science Foundation of China [51201192]</t>
  </si>
  <si>
    <t>This work was supported by the National Natural Science Foundation of China [grant numbers: 51201192].</t>
  </si>
  <si>
    <t>10.1016/j.matchemphys.2018.08.085</t>
  </si>
  <si>
    <t>HA1WX</t>
  </si>
  <si>
    <t>WOS:000450020000044</t>
  </si>
  <si>
    <t>Niu, SY; Wu, BS; Ma, L; Lv, Z; Yan, DJ</t>
  </si>
  <si>
    <t>Niu, Shiyu; Wu, Baosheng; Ma, Lin; Lv, Zan; Yan, Dejun</t>
  </si>
  <si>
    <t>Passive filling friction stir repairing AZ31-B magnesium alloy by external stationary shoulder</t>
  </si>
  <si>
    <t>Passive filling friction stir repairing; Stationary shoulder; Magnesium alloy; Defect; Microstructure; Microhardness</t>
  </si>
  <si>
    <t>MECHANICAL-PROPERTIES; TENSILE PROPERTIES; JOINT FEATURES; WELDING SPEED; GRAIN-SIZE; MICROSTRUCTURE; TOOL; BEHAVIOR; THREAD</t>
  </si>
  <si>
    <t>In order to repair the varied-shaped volume defect adjacent to metal structure surface, passive filling friction stir repairing using an external stationary shoulder was put forward. The material flow model during the repairing process was established to explain why the stationary shoulder improves the quality of repaired region. The relation between microstructures and microhardnesses was attained. The results reflect that the stationary shoulder can transfer more materials into the stir zone (SZ) and absorb more heat generated in the SZ. These effects are beneficial to not only avoiding the hole defect in the SZ, but also greatly refining the grain and then heightening the microhardness in the SZ top region. Therefore, the addition of the stationary shoulder plays an important positive role on the repairing process, especially when the extra filling material is used.</t>
  </si>
  <si>
    <t>[Niu, Shiyu; Wu, Baosheng; Ma, Lin; Lv, Zan] Shenyang Aerosp Univ, Fac Aerosp Engn, Shenyang 110136, Liaoning, Peoples R China; [Yan, Dejun] CSSC Huangpu Wenchong Shipbldg Co Ltd, Guangdong Prov Key Lab Adv Welding Technol Ships, Guangzhou 510715, Guangdong, Peoples R China</t>
  </si>
  <si>
    <t>Ma, L (corresponding author), Shenyang Aerosp Univ, Fac Aerosp Engn, Shenyang 110136, Liaoning, Peoples R China.</t>
  </si>
  <si>
    <t>mlin128@163.com</t>
  </si>
  <si>
    <t>wu, baosheng/IUM-6377-2023; Ma, Lin/GRO-5585-2022</t>
  </si>
  <si>
    <t>This work is supported by the National Natural Science Foundation of China (No. 51705339), the China Postdoctoral Science Foundation (No. 2016M590821), and the Guangdong Provincial Key Laboratory of Advanced Welding Technology for Ships (No. 2017B030302010).</t>
  </si>
  <si>
    <t>10.1007/s00170-018-2130-7</t>
  </si>
  <si>
    <t>GL0WI</t>
  </si>
  <si>
    <t>WOS:000436813500067</t>
  </si>
  <si>
    <t>Zhang, TT; Wang, WX; Zhou, J; Cao, XQ; Yan, ZF; Wei, Y; Zhang, W</t>
  </si>
  <si>
    <t>Zhang, T. T.; Wang, W. X.; Zhou, J.; Cao, X. Q.; Yan, Z. F.; Wei, Y.; Zhang, W.</t>
  </si>
  <si>
    <t>Investigation of Interface Bonding Mechanism of an Explosively Welded Tri-Metal Titanium/Aluminum/Magnesium Plate by Nanoindentation</t>
  </si>
  <si>
    <t>AZ31B MAGNESIUM ALLOY; TITANIUM; MICROSTRUCTURE; STEEL; DEFORMATION; BEHAVIOR; ALUMINUM</t>
  </si>
  <si>
    <t>A tri-metal titanium/aluminum/magnesium (Ti/Al/Mg) cladding plate, with an aluminum alloy interlayer plate, was fabricated for the first time by explosive welding. Nanoindentation tests and associated microstructure analysis were conducted to investigate the interface bonding mechanisms of the Ti/Al/Mg cladding plate. A periodic wavy bonding interface (with an amplitude of approximately 30 mu m and a wavelength of approximately 160 mu m) without a molten zone was formed between the Ti and Al plates. The bonding interface between the Al and the Mg demonstrated a similar wavy shape, but the wave at this location was much larger with an amplitude of approximately 390 mu m and a wavelength of approximately 1580 mu m, and some localized melted zones also existed at this location. The formation of the wavy interface was found to result from a severe deformation at the interface, which was caused by the strong impact or collision. The nanoindentation tests showed that the material hardness decreased with increasing distance from the bonding interface. Material hardness at a location was found to be correlated with the degree of plastic deformation at that site. A larger plastic deformation was correlated with an increase in hardness.</t>
  </si>
  <si>
    <t>[Zhang, T. T.; Wang, W. X.; Zhou, J.; Cao, X. Q.; Yan, Z. F.; Wei, Y.] Taiyuan Univ Technol, Coll Mat Sci &amp; Engn, 79 West Yingze St, Taiyuan 030024, Shanxi, Peoples R China; [Zhang, T. T.; Wang, W. X.; Cao, X. Q.; Yan, Z. F.; Wei, Y.] Taiyuan Univ Technol, Shanxi Key Lab Adv Magnesium Based Mat, 79 West Yingze St, Taiyuan 03024, Shanxi, Peoples R China; [Zhang, T. T.; Wang, W. X.; Yan, Z. F.; Wei, Y.] Taiyuan Univ Technol, Key Lab Interface Sci &amp; Engn Adv Mat, Minist Educ, 79 West Yingze St, Taiyuan 030024, Shanxi, Peoples R China; [Zhou, J.] Penn State Univ Erie, Behrend Coll, Dept Mech Engn, Erie, PA 16563 USA; [Zhang, W.] China Ship Dev &amp; Design Ctr, 268 Zhang Zhidong Rd, Wuhan 430079, Hubei, Peoples R China</t>
  </si>
  <si>
    <t>Taiyuan University of Technology; Taiyuan University of Technology; Taiyuan University of Technology; Pennsylvania Commonwealth System of Higher Education (PCSHE); Pennsylvania State University</t>
  </si>
  <si>
    <t>Wang, WX (corresponding author), Taiyuan Univ Technol, Coll Mat Sci &amp; Engn, 79 West Yingze St, Taiyuan 030024, Shanxi, Peoples R China.;Wang, WX (corresponding author), Taiyuan Univ Technol, Shanxi Key Lab Adv Magnesium Based Mat, 79 West Yingze St, Taiyuan 03024, Shanxi, Peoples R China.;Wang, WX (corresponding author), Taiyuan Univ Technol, Key Lab Interface Sci &amp; Engn Adv Mat, Minist Educ, 79 West Yingze St, Taiyuan 030024, Shanxi, Peoples R China.</t>
  </si>
  <si>
    <t>The authors are very grateful for the generous support of the National Natural Science Foundation of China through Grants 51375328 and 51505322.</t>
  </si>
  <si>
    <t>10.1007/s11837-017-2517-1</t>
  </si>
  <si>
    <t>FZ8IB</t>
  </si>
  <si>
    <t>WOS:000427850400013</t>
  </si>
  <si>
    <t>Ramaiyan, S; Santhanam, SKV; Muthuguru, P</t>
  </si>
  <si>
    <t>Ramaiyan, Sankar; Santhanam, Senthil Kumar Velukkudi; Muthuguru, Puviyarasan</t>
  </si>
  <si>
    <t>Effect of Scroll Pin Profile and Tool Rotational Speed on Mechanical Properties of Submerged Friction Stir Processed AZ31B Magnesium Alloy</t>
  </si>
  <si>
    <t>submerged friction stir processing; magnesium alloy; Tool Pin; Microstructure; Fracture</t>
  </si>
  <si>
    <t>TENSILE PROPERTIES; GRAINED AZ91; ZK60 ALLOY; MICROSTRUCTURE; EVOLUTION; STRESSES; FLOW</t>
  </si>
  <si>
    <t>In this study, an effort has been made to choose an appropriate tool pin profile and rotational speed for a tool using a submerged friction stir processed hot rolled AZ31B magnesium alloy. A defect free process region was obtained using a novel tool shoulder, which consisted of a scroll. Three tool pin profiles, namely, simple cylindrical, stepped cylindrical and stepped square pin have been used. Tensile properties and fracture behavior revealed defect free friction stir processed specimens. The microstructural studies reveal the possibility of producing a defect free processed region using the stepped square pin tool geometry. The presence of fine recrystallized grains (1.99 mu m) and the absence of defects in the processed region lead to higher hardness and superior tensile properties.</t>
  </si>
  <si>
    <t>[Ramaiyan, Sankar; Santhanam, Senthil Kumar Velukkudi] Anna Univ, CEG, Dept Mech Engn, Madras 600025, Tamil Nadu, India; [Muthuguru, Puviyarasan] Panimalar Engn Coll, Dept Mech Engn, Madras 600123, Tamil Nadu, India</t>
  </si>
  <si>
    <t>Santhanam, SKV (corresponding author), Anna Univ, CEG, Dept Mech Engn, Madras 600025, Tamil Nadu, India.</t>
  </si>
  <si>
    <t>vssk70@gmail.com</t>
  </si>
  <si>
    <t>V S, Senthil kumar/Y-2579-2019; M, Puviyarasan/N-7412-2015</t>
  </si>
  <si>
    <t>M, Puviyarasan/0000-0001-9928-3386; V.S, Dr.Senthil kumar/0000-0003-3235-8202</t>
  </si>
  <si>
    <t>The authors gratefully acknowledge the Science &amp; Engineering Research Board, Department of Science and Technology (SERB-DST), New Delhi, India, for Central facility (Friction Stir Welding Machine) created through the project no. SR/S3/MERC/0092/2011, which was utilized for this research paper.</t>
  </si>
  <si>
    <t>e20170769</t>
  </si>
  <si>
    <t>10.1590/1980-5373-MR-2017-0769</t>
  </si>
  <si>
    <t>GG0SA</t>
  </si>
  <si>
    <t>WOS:000432387700020</t>
  </si>
  <si>
    <t>Forcellese, A; Simoncini, M; Casalino, G</t>
  </si>
  <si>
    <t>Forcellese, Archimede; Simoncini, Michela; Casalino, Giuseppe</t>
  </si>
  <si>
    <t>Influence of Process Parameters on the Vertical Forces Generated during Friction Stir Welding of AA6082-T6 and on the Mechanical Properties of the Joints</t>
  </si>
  <si>
    <t>aluminium alloy; FSW; microstructure; vertical force; ultimate tensile strength; ultimate elongation</t>
  </si>
  <si>
    <t>AZ31 MAGNESIUM ALLOY; ALUMINUM-ALLOY; MICROSTRUCTURE; TOOL; FORMABILITY; SHEETS</t>
  </si>
  <si>
    <t>The influence of the process parameters on the vertical force generated during friction stir welding of AA6082-T6 aluminium alloy sheet blanks was studied by performing experiments with constant values of the rotational speed, varying between 1200 and 2500 rpm, and welding speed, ranging between 30 and 100 mm/min. The effect of the tool dwelling was also analysed. The force vs. processing time curve has shown a very complex behaviour during the lowering motion of the pin tool related to the occurrence of both primary and secondary plunging. The tool dwelling produces a quick decrease in the vertical force with growing processing time until reaching a constant value. It was also seen that the tool dwelling does not influence the vertical force in the subsequent stage. As the tool began its welding motion, the vertical force immediately gets to a constant value until tool pulling out takes place. Furthermore, it was shown that the growth in the welding speed and the decrease in the rotational speed lead to an increase in the vertical force. The mechanical properties of the joints were evaluated versus the process parameters and the relationships among the ultimate tensile strength and ultimate elongation and the vertical force were defined. Finally, the microstructure developed during the friction stir welding was investigated and related to the mechanical properties of the joints.</t>
  </si>
  <si>
    <t>[Forcellese, Archimede] Univ Politecn Marche, DIISM, Via Brecce Bianche, I-60100 Ancona, Italy; [Simoncini, Michela] Univ E Campus, Via Isimabrdi 10, I-22060 Novedrate, Como, Italy; [Casalino, Giuseppe] Politecn Bari, DMMM, Viale Japigia 182, I-70126 Bari, Italy</t>
  </si>
  <si>
    <t>Marche Polytechnic University; Universita Ecampus; Politecnico di Bari</t>
  </si>
  <si>
    <t>Casalino, G (corresponding author), Politecn Bari, DMMM, Viale Japigia 182, I-70126 Bari, Italy.</t>
  </si>
  <si>
    <t>a.forcellese@univpm.it; michela.simoncini@uniecampus.it; giuseppe.casalino@poliba.it</t>
  </si>
  <si>
    <t>Casalino, Giuseppe/G-9925-2012; Simoncini, Michela/P-9082-2019</t>
  </si>
  <si>
    <t>CASALINO, Giuseppe/0000-0003-1774-4631; SIMONCINI, MICHELA/0000-0001-5356-9012</t>
  </si>
  <si>
    <t>10.3390/met7090350</t>
  </si>
  <si>
    <t>FI5YK</t>
  </si>
  <si>
    <t>WOS:000412063900029</t>
  </si>
  <si>
    <t>Lan, FY; Chen, HM; Guo, WP; Zhang, J; Jin, YX</t>
  </si>
  <si>
    <t>Lan, F. Y.; Chen, H. M.; Guo, W. P.; Zhang, J.; Jin, Y. X.</t>
  </si>
  <si>
    <t>Effects of Friction Stir Processing on Mechanical Properties and Damping Capacities of AZ31 Magnesium Alloys</t>
  </si>
  <si>
    <t>INTERNATIONAL CONFERENCE ON MATERIALS SCIENCES AND NANOMATERIALS</t>
  </si>
  <si>
    <t>International Conference on Materials Sciences and Nanomaterials (ICMSN)</t>
  </si>
  <si>
    <t>AUG 14-16, 2017</t>
  </si>
  <si>
    <t>Barcelona, SPAIN</t>
  </si>
  <si>
    <t>MICROSTRUCTURE; BEHAVIOR</t>
  </si>
  <si>
    <t>AZ31 base alloy were subjected to friction stir processing (FSP) with different rotating speed. The effect of FSP on the microstructure, mechanical properties and damping capacities of AZ31 alloy was discussed in this paper. The fine and equiaxed grains were obtained in the SZ for FSPed samples with the rotating speed from 1300rpm to 1700rpm with the average grain size of 11.82 mu m, 12.93 mu m and 14.50 mu m, respectively. The FSPed samples had higher ductility and damping capacities compared with the AZ31 base alloy. The ductility and damping values Q(0)(-1)(epsilon= 10(-4)) and Q(H)(-1)(epsilon= 10(-3)) of 1500rpm FSPed sample were increased by 121.44%, 5.02% and 7.49%, respectively.</t>
  </si>
  <si>
    <t>[Lan, F. Y.] Jiangsu Univ Sci &amp; Technol, Prov Key Lab Adv Welding Technol, Zhenjiang 212003, Peoples R China; [Chen, H. M.] Jiangsu Univ Sci &amp; Technol, Sch Met &amp; Mat Engn, Zhangjiagang 212003, Peoples R China</t>
  </si>
  <si>
    <t>Chen, HM (corresponding author), Jiangsu Univ Sci &amp; Technol, Sch Met &amp; Mat Engn, Zhangjiagang 212003, Peoples R China.</t>
  </si>
  <si>
    <t>National Natural Science Foundation [51301077]; Natural Science Foundation of Jiangsu Province [BK20130470]; Undergraduate Innovation Project of Jiangsu Province; Undergraduate Innovation Project of Jiangsu University of Science and Technology [SJLX16_0459, 1062161515]; Priority Academic Program Development of Jiangsu Highuer Education Institutions</t>
  </si>
  <si>
    <t>National Natural Science Foundation(National Natural Science Foundation of China (NSFC)); Natural Science Foundation of Jiangsu Province(Natural Science Foundation of Jiangsu Province); Undergraduate Innovation Project of Jiangsu Province; Undergraduate Innovation Project of Jiangsu University of Science and Technology; Priority Academic Program Development of Jiangsu Highuer Education Institutions</t>
  </si>
  <si>
    <t>This work was supported by National Natural Science Foundation (ProjectNo: 51301077), Natural Science Foundation of Jiangsu Province (Project No: BK20130470), Undergraduate Innovation Projects of Jiangsu Province and Jiangsu University of Science and Technology(Project No: SJLX16_0459 and 1062161515) and Priority Academic Program Development of Jiangsu Highuer Education Institutions.</t>
  </si>
  <si>
    <t>10.1088/1757-899X/230/1/012013</t>
  </si>
  <si>
    <t>BJ2EF</t>
  </si>
  <si>
    <t>WOS:000419188000013</t>
  </si>
  <si>
    <t>Wang, ZN; Zhang, HX; Yan, ZF; Xu, ZQ; Wang, XJ; Wang, WX</t>
  </si>
  <si>
    <t>Wang, Z. N.; Zhang, H. X.; Yan, Z. F.; Xu, Z. Q.; Wang, X. J.; Wang, W. X.</t>
  </si>
  <si>
    <t>Cyclic hardening/softening behaviour in AZ31B magnesium alloy based on infrared thermography</t>
  </si>
  <si>
    <t>Magnesium alloy; Infrared thermography; Work-hardening/softening; Tensile</t>
  </si>
  <si>
    <t>FATIGUE BEHAVIOR; TEMPERATURE EVOLUTION; CRACK-PROPAGATION; WELDED-JOINTS; LIFE; DEFORMATION; DAMAGE; WORKING</t>
  </si>
  <si>
    <t>The work-hardening/softening behaviour of AZ31B magnesium alloy during high cycle fatigue was investigated. The superficial temperature evolution during fatigue tests was used as a criterion for the different levels of work-hardening/softening. The microstructures under different cycles were observed by transmission electron microscope. Tensile test (with post-fatigue) was conducted to quantify the work-hardening/softening behaviour which showed that high dislocation density after cyclic loading lead to high tensile strength. The temperature evolution of the specimens with different levels of work-hardening/softening during tensile tests is related to the microstructures; the results indicated that the temperature rise of the specimen with high density dislocation was lower. Microstructures after tensile tests showed that high dislocation density after cyclic loading would lead to high twinning density.</t>
  </si>
  <si>
    <t>[Wang, Z. N.; Zhang, H. X.; Yan, Z. F.; Xu, Z. Q.; Wang, X. J.; Wang, W. X.] Taiyuan Univ Technol, Coll Mat Sci &amp; Engn, Taiyuan 030024, Peoples R China</t>
  </si>
  <si>
    <t>10.1080/02670836.2016.1173393</t>
  </si>
  <si>
    <t>EL2MP</t>
  </si>
  <si>
    <t>WOS:000394454100006</t>
  </si>
  <si>
    <t>Wang, Z; Qu, WQ; Zhuang, HS</t>
  </si>
  <si>
    <t>Wang, Zheng; Qu, Wenqing; Zhuang, Hongshou</t>
  </si>
  <si>
    <t>Development of a Mg-Al filler metal for brazing magnesium alloy AZ31B</t>
  </si>
  <si>
    <t>Metals and alloys; Furnace brazing; Microstructure; Mechanical properties</t>
  </si>
  <si>
    <t>MECHANICAL-PROPERTIES; TENSILE PROPERTIES; WELDING SPEED; MICROSTRUCTURE; JOINTS</t>
  </si>
  <si>
    <t>A Mg-Al filler metal was used to braze magnesium alloy AZ31B through furnace brazing under the protection of a flux. There are two microstructures in the filler metal: solid solution alpha-Mg and eutectic structure alpha-Mg+gamma-Mg17Al12. The microstructure and mechanical properties of the brazed joint were investigated. According to the experimental results, partial base metal was dissolved into the brazing seam during the brazing process, where alpha-Mg solid solution and gamma-Mg-17(Al, Zn)(12) compound were formed. The average shear strength of the brazed joints is 75 MPa. The fracture morphology of the brazed joint exhibits a intergranular brittle feature. Discontinuous gamma-Mg-17(Al, Zn)(12) phase distributed around the alpha-Mg grains is a main crack source. (C) 2016 Elsevier B.V. All rights reserved.</t>
  </si>
  <si>
    <t>[Wang, Zheng; Qu, Wenqing; Zhuang, Hongshou] Beijing Univ Aeronaut &amp; Astronaut, Sch Mech Engn &amp; Automat, Beijing 100191, Peoples R China</t>
  </si>
  <si>
    <t>Wang, Z (corresponding author), Beijing Univ Aeronaut &amp; Astronaut, Sch Mech Engn &amp; Automat, Beijing 100191, Peoples R China.</t>
  </si>
  <si>
    <t>sy1407204@buaa.edu.cn</t>
  </si>
  <si>
    <t>10.1016/j.matlet.2016.06.085</t>
  </si>
  <si>
    <t>DU6PZ</t>
  </si>
  <si>
    <t>WOS:000382338400019</t>
  </si>
  <si>
    <t>Majewski, D; Mirski, Z</t>
  </si>
  <si>
    <t>Majewski, Dawid; Mirski, Zbigniew</t>
  </si>
  <si>
    <t>Brazeability of Grade 2 titanium and AZ31B magnesium alloy under flux cover</t>
  </si>
  <si>
    <t>Titanium; Brazing of titanium and magnesium alloy; Flux for brazing; Brazeability</t>
  </si>
  <si>
    <t>MECHANICAL-PROPERTIES; MICROSTRUCTURE; PARAMETERS; JOINTS</t>
  </si>
  <si>
    <t>The article presents the basic issues related to brazing of poorly brazeable materials such as titanium and magnesium alloys. The text contains exemplary chemical compositions of fluxes used in brazing of poorly brazeable materials and presents the results of composition and technological process-related tests concerning fluxes used for brazing of Grade 2 titanium and AZ31B magnesium alloy. The article also presents the brazing properties of fluxes and test results concerning the mechanical properties of brazed joints as well as the results of metallographic examination utilising light and electron microscopy. (C) 2016 Politechnika Wroclawska. Published by Elsevier Sp. z o.o. All rights reserved.</t>
  </si>
  <si>
    <t>[Majewski, Dawid] Inst Spawalnictwa Gliwice, Blogoslawionego Czeslawa Str 16-18, PL-44100 Gliwice, Poland; [Mirski, Zbigniew] Wroclaw Univ Technol, Dept Mat Sci Strength &amp; Welding Engn, Lukasiewicza Str 5,Bldg B-4, PL-50371 Wroclaw, Poland</t>
  </si>
  <si>
    <t>Institute of Welding Technology; Wroclaw University of Science &amp; Technology</t>
  </si>
  <si>
    <t>Majewski, D (corresponding author), Inst Spawalnictwa Gliwice, Blogoslawionego Czeslawa Str 16-18, PL-44100 Gliwice, Poland.</t>
  </si>
  <si>
    <t>dawid.majewski@is.gliwice.pl; zbigniew.mirski@pwr.wroc.pl</t>
  </si>
  <si>
    <t>UL KOSCIUSZKI 29, WROCLAW, 50-011, POLAND</t>
  </si>
  <si>
    <t>10.1016/j.acme.2016.04.002</t>
  </si>
  <si>
    <t>DX6UD</t>
  </si>
  <si>
    <t>WOS:000384517700010</t>
  </si>
  <si>
    <t>Chen, YL; Chen, C; Gao, M; Zeng, XY</t>
  </si>
  <si>
    <t>Chen, Yulong; Chen, Cong; Gao, Ming; Zeng, Xiaoyan</t>
  </si>
  <si>
    <t>Achieving High Strength Joint of Pure Copper Via Laser-Cold Metal Transfer Arc Hybrid Welding</t>
  </si>
  <si>
    <t>AZ31 MAGNESIUM ALLOY; BEHAVIOR</t>
  </si>
  <si>
    <t>Fiber laser-cold metal transfer arc hybrid welding of pure copper was studied. Weld porosity was tested by X-ray nondestructive testing. Microstructure and fracture features were observed by scanning electron microscopy. Mechanical properties were evaluated by cross weld tensile test. Full penetrated and continuous welds were obtained by hybrid welding once the laser power reached 2 kW, while they could not be obtained by laser welding alone, even though the laser power reached 5 kW. The ultimate tensile strength (UTS), the yield strength (YS), and the elongation of the best hybrid weld material were up to 227, 201 MPa, and 21.5 pct, respectively. The joint efficiencies in UTS and YS of hybrid weld were up to 84 and 80 pct of the BM, respectively. The fracture location changes from the fusion zone to the heat-affected zone with the increase of laser power. Besides, the mechanisms of process stability and porosity suppression were clarified by laser-arc interaction and pool behavior. The strengthening mechanism was discussed by microstructure characteristics. (C) The Minerals, Metals &amp; Materials Society and ASM International 2016</t>
  </si>
  <si>
    <t>[Chen, Yulong; Chen, Cong; Gao, Ming; Zeng, Xiaoyan] Huazhong Univ Sci &amp; Technol, Wuhan Natl Lab Optoelect, Wuhan 430074, Peoples R China</t>
  </si>
  <si>
    <t>chen, yulong/W-1386-2019</t>
  </si>
  <si>
    <t>National Natural Science Foundation of China [51275186, 51475183]; Fundamental Research Funds for the Central Universities of China [2015TS081]</t>
  </si>
  <si>
    <t>This research is supported by the National Natural Science Foundation of China with Nos. 51275186 and 51475183, and the Fundamental Research Funds for the Central Universities of China with No. 2015TS081.</t>
  </si>
  <si>
    <t>47A</t>
  </si>
  <si>
    <t>10.1007/s11661-016-3497-4</t>
  </si>
  <si>
    <t>DL0NW</t>
  </si>
  <si>
    <t>WOS:000375330700032</t>
  </si>
  <si>
    <t>Gensch, F; Gall, S; Fahrenson, C; Müller, S; Reimers, W</t>
  </si>
  <si>
    <t>Gensch, Felix; Gall, Sven; Fahrenson, Christoph; Mueller, Soeren; Reimers, Walter</t>
  </si>
  <si>
    <t>Characterization of weld seam properties of extruded magnesium hollow profiles</t>
  </si>
  <si>
    <t>MECHANICAL-PROPERTIES; ALLOY ME21; QUALITY; TEXTURE; MICROSTRUCTURE; EXTRUSION; SHEETS; AZ31; DIE</t>
  </si>
  <si>
    <t>Extrusions of hollow profiles with weld seams were conducted using the magnesium alloy ME21 applying various extrusion ratios. Subsequent analysis of the profiles' microstructure was performed comparing weld free with weld seam containing material using (polarized) light optical microscopy (LOM). Additionally, the local texture and microstructure in the weld-free material as well as in the weld seam region has been examined with a scanning electron microscope coupled with electron backscatter diffraction technique (SEM-EBSD). The weld-free material and the weld seam are characterized by recrystallized microstructures, whereas few residual cast grains were identified. The local texture distinctively changes from the weld-free material to the weld seam. The texture of the weld-free material is comparable with the typical ME21 sheet texture. In the weld seam area, a pole density is found, which is distributed towards the transverse direction (TD) combined with a split and broadening of the pole density in the extrusion direction (ED). This texture influences the mechanical anisotropy due to the dependence of the activation of basal aOE (c) a &gt;-slip and -extension twinning on the loading direction in favorably oriented grains.</t>
  </si>
  <si>
    <t>[Gensch, Felix; Gall, Sven; Mueller, Soeren] TU Berlin, Forschungszentrum Strangpressen, Gustav Meyer Allee 25, D-13355 Berlin, Germany; [Fahrenson, Christoph] TU Berlin, Zent Einrichtung Elekronenmikroskopie, Str 17 Juni 135, D-10587 Berlin, Germany; [Reimers, Walter] TU Berlin, Met Werkstoffe, Ernst Reuter Pl 1, D-10587 Berlin, Germany</t>
  </si>
  <si>
    <t>Technical University of Berlin; Technical University of Berlin; Technical University of Berlin</t>
  </si>
  <si>
    <t>Gall, S (corresponding author), TU Berlin, Forschungszentrum Strangpressen, Gustav Meyer Allee 25, D-13355 Berlin, Germany.</t>
  </si>
  <si>
    <t>s.gall@tu-berlin.de</t>
  </si>
  <si>
    <t>Deutsche Forschungsgemeinschaft (DFG) [MU 2963/11]</t>
  </si>
  <si>
    <t>The authors are grateful for the financial support from the Deutsche Forschungsgemeinschaft (DFG) under the contract number MU 2963/11.</t>
  </si>
  <si>
    <t>10.1007/s10853-015-9708-3</t>
  </si>
  <si>
    <t>DC1TV</t>
  </si>
  <si>
    <t>WOS:000369000700023</t>
  </si>
  <si>
    <t>Zhao, YD; Ding, ZM; Shen, CB; Chen, Y</t>
  </si>
  <si>
    <t>Zhao, Yadong; Ding, Zhimin; Shen, Changbin; Chen, Ying</t>
  </si>
  <si>
    <t>Interfacial microstructure and properties of aluminum-magnesium AZ31B multi-pass friction stir processed composite plate</t>
  </si>
  <si>
    <t>Microstructure; Intermetallics; Mechanical; Friction stir processing; Transmission electron microscopy; Corrosion</t>
  </si>
  <si>
    <t>MECHANICAL-PROPERTIES; CORROSION-RESISTANCE; MG ALLOY; AL; BEHAVIOR; WELD; STRENGTH; FILMS</t>
  </si>
  <si>
    <t>A composite plate of 1060Al and AZ31B was fabricated by multi-pass friction stir processing (MP-FSP). The microstructure and properties of the interface were investigated. Intermetallic compounds (IMCs) containing Al12Mg17 (gamma) and Al3Mg2 (beta) were formed in the conversion zone (CZ). The morphology of the microstructure in the CZ changed significantly among different travel speeds. Transmission electron microscopy (TEM) of the CZ revealed that the presence of Al12Mg17 (gamma) grains in the CZ and the rectangular shaped Al3Mg2 phase with the dimension about 830 nm length and 500 nm width was detected. Shear tensile test results indicated that the failure load can reach its maximum by decreasing the travel speeds to 4 mm/min. Microhardness measurements indicated that mechanical properties were affected by FSP parameters and mainly depended on the formation of IMCs in the CZ. Fracture morphology studies indicated that the presence of IMCs in the CZ controlled the failure mode. In addition, corrosion test results indicated that the corrosion resistance of the 1060Al/AZ31B clad plate was higher than the multi-pass friction stir processed AZ31B and AZ31B parent material. (C) 2016 Elsevier Ltd. All rights reserved.</t>
  </si>
  <si>
    <t>[Zhao, Yadong; Ding, Zhimin; Shen, Changbin; Chen, Ying] Dalian Jiaotong Univ, Sch Mat Sci &amp; Engn, 794 Huanghe Rd, Dalian 116028, Liaoning Provin, Peoples R China; [Zhao, Yadong] Anyang Inst Technol, Sch Mech Engn, West Huanghe Rd, Anyang 455000, Henan Province, Peoples R China</t>
  </si>
  <si>
    <t>Dalian Jiaotong University; Anyang Institute of Technology</t>
  </si>
  <si>
    <t>Zhao, YD (corresponding author), Dalian Jiaotong Univ, Sch Mat Sci &amp; Engn, 794 Huanghe Rd, Dalian 116028, Liaoning Provin, Peoples R China.</t>
  </si>
  <si>
    <t>Specialized Research Fund for the Doctoral Program of Ministry of Education of China [20132124120003]; Scientific Research Projects for Education Department of Liaoning Province [L2014185]</t>
  </si>
  <si>
    <t>Specialized Research Fund for the Doctoral Program of Ministry of Education of China; Scientific Research Projects for Education Department of Liaoning Province</t>
  </si>
  <si>
    <t>This work was supported by Specialized Research Fund for the Doctoral Program of Ministry of Education of China (20132124120003), and Scientific Research Projects for Education Department of Liaoning Province (L2014185).</t>
  </si>
  <si>
    <t>10.1016/j.matdes.2016.01.047</t>
  </si>
  <si>
    <t>DD0CZ</t>
  </si>
  <si>
    <t>WOS:000369589200028</t>
  </si>
  <si>
    <t>Nguyen, TT; Nguyen, TV; Hong, ST; Kim, MJ; Han, HN; Morestin, F</t>
  </si>
  <si>
    <t>Trung Thien Nguyen; Thai Vinh Nguyen; Hong, Sung-Tae; Kim, Moon-Jo; Han, Heung Nam; Morestin, Fabrice</t>
  </si>
  <si>
    <t>The Effect of Short Duration Electric Current on the Quasi-Static Tensile Behavior of Magnesium AZ31 Alloy</t>
  </si>
  <si>
    <t>RECRYSTALLIZATION; FLOW</t>
  </si>
  <si>
    <t>The effect of a single pulse of electric current with short duration on the quasi-static tensile behavior of a magnesium AZ31 alloy is experimentally investigated. A single pulse of electric current with duration less than 1 second is applied to the specimen, while the specimen is being deformed in the plastic region under quasi-static tensile loads. After a nearly instant decrease of flow stress at the pulse of electric current, the flow stress shows strain hardening until the failure of the specimen. The experimental result shows that the strain-hardening parameters (the strength coefficient and the strain-hardening exponent) of the hardening curve after the electric current strongly depend on the applied electric energy density (electric energy per unit volume). Empirical expressions are suggested to describe the hardening behavior after the pulse as a function of the electric energy density and are compared with the empirical expressions suggested for advanced high-strength steels.</t>
  </si>
  <si>
    <t>[Trung Thien Nguyen; Thai Vinh Nguyen; Hong, Sung-Tae] Univ Ulsan, Sch Mech Engn, Ulsan 680749, South Korea; [Kim, Moon-Jo; Han, Heung Nam] Seoul Natl Univ, Dept Mat Sci &amp; Engn, Seoul 151742, South Korea; [Kim, Moon-Jo; Han, Heung Nam] Seoul Natl Univ, Ctr Iron &amp; Steel Res, RIAM, Seoul 151742, South Korea; [Morestin, Fabrice] INSA Lyon, Lab Contact &amp; Struct Mech, 20 Ave Albert Einstein, F-69621 Villeurbanne, France</t>
  </si>
  <si>
    <t>University of Ulsan; Seoul National University (SNU); Seoul National University (SNU); Institut National des Sciences Appliquees de Lyon - INSA Lyon</t>
  </si>
  <si>
    <t>Hong, ST (corresponding author), Univ Ulsan, Sch Mech Engn, Ulsan 680749, South Korea.</t>
  </si>
  <si>
    <t>sthong@ulsan.ac.kr</t>
  </si>
  <si>
    <t>Kim, Moon-Jo/Q-1472-2015; MORESTIN, Fabrice/H-9843-2016; Hong, Sung/K-2720-2015; Nguyen, Tu/AAT-8496-2021; Han, Heung Nam/D-6461-2013</t>
  </si>
  <si>
    <t>Han, Heung Nam/0000-0001-5271-9023</t>
  </si>
  <si>
    <t>Ministry of Trade, Industry and Energy (MOTIE); Korea Institute for Advancement of Technology (KIAT) through the Promoting Regional Specialized Industry; Ministry of Education (MOE); National Research Foundation of Korea (NRF) grant - Ministry of Science, ICT &amp; Future Planning (MSIP) [NRF-2015R1A5A1037627]; Technology Innovation Industrial Program - Ministry of Trade, Industry and Energy, Republic of Korea [10052779]</t>
  </si>
  <si>
    <t>Ministry of Trade, Industry and Energy (MOTIE); Korea Institute for Advancement of Technology (KIAT) through the Promoting Regional Specialized Industry; Ministry of Education (MOE)(Ministry of Education, Singapore); National Research Foundation of Korea (NRF) grant - Ministry of Science, ICT &amp; Future Planning (MSIP); Technology Innovation Industrial Program - Ministry of Trade, Industry and Energy, Republic of Korea</t>
  </si>
  <si>
    <t>This research was financially supported by the Ministry of Trade, Industry and Energy (MOTIE) and Korea Institute for Advancement of Technology (KIAT) through the Promoting Regional Specialized Industry. This research was also financially supported by the Ministry of Education (MOE) and National Research Foundation of Korea (NRF) grant funded by the Ministry of Science, ICT &amp; Future Planning (MSIP) (no. NRF-2015R1A5A1037627). Heung Nam Han and Moon-Jo Kim were supported by Technology Innovation Industrial Program funded by the Ministry of Trade, Industry and Energy, Republic of Korea (Grant no. 10052779, Development of Car Body Modularization Technology using Advanced Cold Forming and Welding Technologies of Low Density GIGA Grade Light Steel Sheets).</t>
  </si>
  <si>
    <t>10.1155/2016/9560413</t>
  </si>
  <si>
    <t>DP2AO</t>
  </si>
  <si>
    <t>WOS:000378290700001</t>
  </si>
  <si>
    <t>Abedi, R; Akbarzadeh, A</t>
  </si>
  <si>
    <t>Abedi, Reza; Akbarzadeh, Abbas</t>
  </si>
  <si>
    <t>Bond strength and mechanical properties of three-layered St/AZ31/St composite fabricated by roll bonding</t>
  </si>
  <si>
    <t>Three-layered composite; Roll bonding; Bond strength; Diffusion layer; Tensile strength; Peeling test</t>
  </si>
  <si>
    <t>MG ALLOY; STEEL; MICROSTRUCTURE; MAGNESIUM; ALUMINUM; DEFORMATION; PARAMETERS; LAYER; WELD</t>
  </si>
  <si>
    <t>The aim of this research is bonding of three-layered St/AZ31/St composite by roll-bonding process. The roll-bonding process was performed at three preheating temperatures, 340,400 and 450 degrees C, with thickness reduction of 30 to 68% and different thicknesses of intermediate layer (AZ31). In order to improve the bonding strength, the as-rolled specimens were annealed at constant temperature of 375 degrees C. For evaluation of bond strength and investigating the formation of a diffusion layer, the results of peel test and microscopic images were studied. Tensile specimens were prepared along the rolling direction to measure the mechanical properties of the composite. The results showed that by increasing deformation, using high preheating temperatures and decreasing the intermediate layer thickness will lead to a stronger bond. In addition, with annealing treatment, a diffusion layer is formed including intermetallic compounds (IMC) such as Al3Mg2 and AlFe3. If the thickness of diffusion layer is less than a critical value (similar to 5 mu m), bonding strength will increase. Tensile strength was measured at two difference thickness reductions, 53 and 68%, and preheating temperature of 400 degrees C. The tensile strength showed that coherent and well-bonded layers can support each other; this has a direct effect on tensile strength and elongation. (C) 2015 Elsevier Ltd. All rights reserved.</t>
  </si>
  <si>
    <t>[Abedi, Reza; Akbarzadeh, Abbas] Sharif Univ Technol, Dept Mat Sci &amp; Engn, Tehran, Iran</t>
  </si>
  <si>
    <t>Akbarzadeh, A (corresponding author), Sharif Univ Technol, Dept Mat Sci &amp; Engn, POB 11365-8639, Tehran, Iran.</t>
  </si>
  <si>
    <t>abbasa@sharif.edu</t>
  </si>
  <si>
    <t>10.1016/j.matdes.2015.09.043</t>
  </si>
  <si>
    <t>WOS:000364257300103</t>
  </si>
  <si>
    <t>Steglich, D; Tian, X; Bohlen, J; Riekehr, S; Kashaev, N; Kainer, KU; Huber, N</t>
  </si>
  <si>
    <t>Steglich, D.; Tian, X.; Bohlen, J.; Riekehr, S.; Kashaev, N.; Kainer, K. U.; Huber, N.</t>
  </si>
  <si>
    <t>Experimental and numerical crushing analyses of thin-walled magnesium profiles</t>
  </si>
  <si>
    <t>INTERNATIONAL JOURNAL OF CRASHWORTHINESS</t>
  </si>
  <si>
    <t>AZ31; crashworthiness; anisotropy; ZE10; energy absorption; laser beam welding</t>
  </si>
  <si>
    <t>ALLOY SHEETS; YIELD FUNCTION; STRAIN RATES; SIMULATION; TUBES; DEFORMATION; FAILURE; MODEL; CRASHWORTHINESS; TEMPERATURES</t>
  </si>
  <si>
    <t>In order to assess the crashworthiness of simple magnesium structures the axial deformation behaviour of different hollow rectangular profiles produced from wrought magnesium alloys Mg-3wt.%Al-1wt.%Zn-0.3wt.%Mn and Mg-1wt.%Zn-0.4wt.%rare earth mischmetal were investigated under quasi-static compressive loading conditions. Laser beam welding was applied to build the crush configurations from plane rolled sheets; indirect extrusion was used to manufacture seamless profiles. Numerical simulations were conducted to predict and assess the crush behaviour. The simulation results revealed that the material work hardening rates evidenced in uniaxial compression tests together with the cross section influenced the buckling modes as well as the energy dissipation. The performance of the magnesium profiles in terms of dissipated specific energy is better than that of aluminium profiles for small compressive displacements. However, for large displacements, shear-compressive failure limited the crush displacement and hence the energy dissipation. The weld itself did not influence the failure and the energy dissipation of the respective structure. For the alloy and process development of wrought magnesium, prospective improvements towards higher dissipated energy can be realised by increasing not only the strength but also the hardening rate of the material.</t>
  </si>
  <si>
    <t>[Steglich, D.; Tian, X.; Riekehr, S.; Kashaev, N.; Huber, N.] Helmholtz Zentrum Geesthacht, Inst Mat Res, Mat Mech ACE Ctr, Geesthacht, Germany; [Bohlen, J.; Kainer, K. U.] Helmholtz Zentrum Geesthacht, Inst Mat Res, Magnesium Innovat Ctr MagIC, Geesthacht, Germany</t>
  </si>
  <si>
    <t>Helmholtz Association; Helmholtz-Zentrum Hereon; Helmholtz Association; Helmholtz-Zentrum Hereon</t>
  </si>
  <si>
    <t>Steglich, D (corresponding author), Helmholtz Zentrum Geesthacht, Inst Mat Res, Mat Mech ACE Ctr, Geesthacht, Germany.</t>
  </si>
  <si>
    <t>dirk.steglich@hzg.de</t>
  </si>
  <si>
    <t>Kashaev, Nikolai/M-3322-2016; Bohlen, Jan/I-5110-2013; Huber, Norbert/I-4004-2013; Kainer, Karl Ulrich/D-6417-2011</t>
  </si>
  <si>
    <t>Huber, Norbert/0000-0002-4252-9207; Kainer, Karl Ulrich/0000-0002-9630-0985; Steglich, Dirk/0000-0001-5457-7110; Kashaev, Nikolai/0000-0001-5969-8560; Bohlen, Jan/0009-0008-9382-4805</t>
  </si>
  <si>
    <t>Assessment, Computing and Engineering Centre (ACE); Magnesium Innovation Centre (MagIC)</t>
  </si>
  <si>
    <t>The authors like to thank Kay Erdmann and Jurgen Knaack for their kind assistance during mechanical testing. Support by Assessment, Computing and Engineering Centre (ACE) and the Magnesium Innovation Centre (MagIC) is gratefully acknowledged. The authors appreciate the help of Soren Muller and his team at the Extrusion Research Centre of TU Berlin (Germany) during extrusion experiments and help of Gunther Meister of HZG during casting of the extrusion billets as well as the proofreading of the manuscript by Julian Correa.</t>
  </si>
  <si>
    <t>4 PARK SQUARE, MILTON PARK, ABINGDON OX14 4RN, OXON, ENGLAND</t>
  </si>
  <si>
    <t>1358-8265</t>
  </si>
  <si>
    <t>1754-2111</t>
  </si>
  <si>
    <t>INT J CRASHWORTHINES</t>
  </si>
  <si>
    <t>Int. J. Crashworthiness</t>
  </si>
  <si>
    <t>MAR 4</t>
  </si>
  <si>
    <t>10.1080/13588265.2014.996319</t>
  </si>
  <si>
    <t>AZ9DR</t>
  </si>
  <si>
    <t>WOS:000348512600007</t>
  </si>
  <si>
    <t>Guo, SF; Zhou, YG; Zhang, HX; Yan, ZF; Wang, WX; Sun, K; Li, YD</t>
  </si>
  <si>
    <t>Guo, Shaofei; Zhou, Yaguo; Zhang, Hongxia; Yan, Zhifeng; Wang, Wenxian; Sun, Kun; Li, Yuanda</t>
  </si>
  <si>
    <t>Thermographic analysis of the fatigue heating process for AZ31B magnesium alloy</t>
  </si>
  <si>
    <t>Magnesium alloy; Fatigue; Infrared thermography; Dissipation; Temperature distribution</t>
  </si>
  <si>
    <t>INFRARED THERMOGRAPHY; WELDED-JOINTS; BEHAVIOR; STEELS; LIMIT; DISSIPATION; METALS; LIFE</t>
  </si>
  <si>
    <t>Infrared thermography coupled with a special image processing was employed to study the heating process of AZ31B magnesium alloy during the high-cycle fatigue process. Heat-conduction effect was subtracted from thermal data provided by an infrared camera to study the heat-dissipation rate evolutions. Three stages of temperature variation were observed before the initiation of macroscopic crack, when the stresses were above the fatigue limit and below the yield limit. Severe work-hardening effect led to a drastically degradation in plastic deformability, and also caused the heat-dissipation rate dropped steeply from the maximum to the saturation value. The correlation between temperature distribution and stress distribution was also investigated. At different stress level, the temperature distributions in a single sample are different. Finally, an improved graphical method was proposed to estimate with good approximation of the fatigue limit of AZ31B magnesium alloy more readily. The proposed method showed basically satisfied results comparing with the conventional method. (C) 2014 Elsevier Ltd. All rights reserved.</t>
  </si>
  <si>
    <t>[Guo, Shaofei; Zhou, Yaguo; Zhang, Hongxia; Yan, Zhifeng; Wang, Wenxian; Sun, Kun; Li, Yuanda] Taiyuan Univ Technol, Coll Mat Sci &amp; Engn, Taiyuan 030024, Peoples R China</t>
  </si>
  <si>
    <t>Sun, Kun/HGD-9691-2022; Wang, Yanbo/HFZ-8018-2022</t>
  </si>
  <si>
    <t>The financial support from Natural Science Foundation of China (No. 51175364) and Natural Science Foundation of Shanxi Province (2013011014-3) is highly acknowledged by the authors.</t>
  </si>
  <si>
    <t>10.1016/j.matdes.2014.08.052</t>
  </si>
  <si>
    <t>WOS:000345520000141</t>
  </si>
  <si>
    <t>Yao, Q; Luo, Z; Li, Y; Yan, FY; Duan, R</t>
  </si>
  <si>
    <t>Yao, Q.; Luo, Z.; Li, Y.; Yan, F. Y.; Duan, R.</t>
  </si>
  <si>
    <t>Effect of electromagnetic stirring on the microstructures and mechanical properties of magnesium alloy resistance spot weld</t>
  </si>
  <si>
    <t>EXTERNAL MAGNETIC-FIELD; DUAL-PHASE STEELS; AZ31 MG ALLOY; GRAIN-REFINEMENT; STAINLESS-STEEL; FAILURE MODE; NUGGET; STRENGTH; ALUMINUM; QUALITY</t>
  </si>
  <si>
    <t>This paper investigates the effect of electromagnetic stirring (EMS) on the nugget formation, microstructure, and mechanical properties of magnesium alloy resistance spot weld (RSW). The EMS was induced by an external magnetic field (EMF), which produced by a pair of permanent magnets. The results showed that the EMS drove the molten metal in the nugget to flow clockwise and generated a centrifugal movement, which brought high temperature molten metal from the center of the growing nugget to its edge. Compared with the traditional magnesium alloy RSW, the weld under the EMS effect (EMS-RSW) exhibited larger weld diameter, higher tensile shear force and energy absorption, and finer equiaxed crystal and columnar crystal. The EMS-RSW had a higher hardness ratio of fusion zone to pullout failure location, which indicated that the EMS-RSW was more sensitivity to experience pullout failure. Finally, an empirical failure load formula for magnesium alloy resistance spot weld was developed. (C) 2014 Elsevier Ltd. All rights reserved.</t>
  </si>
  <si>
    <t>[Luo, Z.] Tianjin Univ, Sch Mat Sci &amp; Engn, Tianjin 300072, Peoples R China; Tianjin Univ, Tianjin Key Lab Adv Joining Technol, Tianjin 300072, Peoples R China</t>
  </si>
  <si>
    <t>Luo, Z (corresponding author), Tianjin Univ, Sch Mat Sci &amp; Engn, 25-C-701,92 Weijin Rd, Tianjin 300072, Peoples R China.</t>
  </si>
  <si>
    <t>National Natural Science Foundation of China [51275342, 51275338]</t>
  </si>
  <si>
    <t>The authors gratefully acknowledge the support of the National Natural Science Foundation of China under Grant Nos. 51275342 and 51275338.</t>
  </si>
  <si>
    <t>10.1016/j.matdes.2014.06.004</t>
  </si>
  <si>
    <t>AN9SQ</t>
  </si>
  <si>
    <t>WOS:000340949300024</t>
  </si>
  <si>
    <t>Huang, YX; Wang, TH; Guo, WQ; Wan, L; Lv, SX</t>
  </si>
  <si>
    <t>Huang, Yongxian; Wang, Tianhao; Guo, Weiqiang; Wan, Long; Lv, Shixiong</t>
  </si>
  <si>
    <t>Microstructure and surface mechanical property of AZ31 Mg/SiCp surface composite fabricated by Direct Friction Stir Processing</t>
  </si>
  <si>
    <t>ALLOY; WEAR</t>
  </si>
  <si>
    <t>In this paper, Direct Friction Stir Processing (DFSP) to produce surface composite was proposed. A hollow and pinless DFSP tool was designed to fabricate the surface composite on the AZ31 plate of rolling state. The reinforcement particles flowed out through the through-hole of DFSP tool and entered the enclosed space between shoulder and base metal. They were then pressed into the workpiece as the rotating tool advanced along it just like a 'planter'. Microstructure observed by optical microscope and scanning electron microscope showed that the reinforcement particles were homogeneous and dispersed in the stir zone. The thickness of the composite layer reached 150 mu m. The grain size decreased from 16.57 mu m to 1.24 mu m in the composite layer. The micro-hardness increased from 57.77 Hv to 115.51 Hv. The plow width of the AZ31 with SiC decreased from 620 mu m to 410 mu m for the wear test. Crown Copyright (C) 2014 Published by Elsevier Ltd. All rights reserved.</t>
  </si>
  <si>
    <t>[Huang, Yongxian; Wang, Tianhao; Guo, Weiqiang; Wan, Long; Lv, Shixiong] Harbin Inst Technol, State Key Lab Adv Welding &amp; Joining, Harbin 150001, Peoples R China</t>
  </si>
  <si>
    <t>Huang, YX (corresponding author), Harbin Inst Technol, State Key Lab Adv Welding &amp; Joining, Harbin 150001, Peoples R China.</t>
  </si>
  <si>
    <t>yxhuang@hit.edu.cn</t>
  </si>
  <si>
    <t>Huang, Yongxian/J-4706-2019; Wan, Long/A-1050-2015</t>
  </si>
  <si>
    <t>Wan, Long/0000-0001-5675-5013; Huang, Yongxian/0000-0003-0682-5321</t>
  </si>
  <si>
    <t>Fundamental Research Funds for the Central Universities [HIT. NSRIF. 2012007]</t>
  </si>
  <si>
    <t>The work was supported by the Fundamental Research Funds for the Central Universities (No. HIT. NSRIF. 2012007).</t>
  </si>
  <si>
    <t>10.1016/j.matdes.2014.02.067</t>
  </si>
  <si>
    <t>WOS:000336456500032</t>
  </si>
  <si>
    <t>Chen, SH; Huang, JH; Xia, J; Zhang, H; Zhao, XK</t>
  </si>
  <si>
    <t>Chen, Shuhai; Huang, Jihua; Xia, Jun; Zhang, Hua; Zhao, Xingke</t>
  </si>
  <si>
    <t>Microstructural Characteristics of a Stainless Steel/Copper Dissimilar Joint Made by Laser Welding</t>
  </si>
  <si>
    <t>AZ31B MAGNESIUM ALLOY; STEEL; ALUMINUM</t>
  </si>
  <si>
    <t>The microstructures and its formation mechanism of a stainless steel/copper dissimilar joint by laser welding were investigated. It was found that the two modes of joining, i.e., welding-brazing and fusion welding, depend on different processing parameters. In the welding-brazing mode, the interface between copper and the fusion zone has scraggy morphology because the molten pool is frozen by solid copper with high thermal conductivity. The interdiffusion of elements occurs in the neighborhood of the interface, which leads to the metallurgy bond of the mode. In the fusion welding mode, the liquid phase in the fusion zone undergoes not only primary but also secondary liquid separation due to the high cooling rate and high supercooling level of laser welding. Some microcracks generated in the fusion zone by thermal stress mismatch are healed by liquid copper filling.</t>
  </si>
  <si>
    <t>[Chen, Shuhai; Huang, Jihua; Xia, Jun; Zhang, Hua; Zhao, Xingke] Univ Sci &amp; Technol Beijing, Sch Mat Sci &amp; Engn, Beijing 100083, Peoples R China</t>
  </si>
  <si>
    <t>University of Science &amp; Technology Beijing</t>
  </si>
  <si>
    <t>hjh62@sohu.com</t>
  </si>
  <si>
    <t>xia, jun/ABG-4188-2020</t>
  </si>
  <si>
    <t>Zhao, Xingke/0000-0003-0626-1765; Huang, Jihua/0000-0002-6523-0291</t>
  </si>
  <si>
    <t>National Natural Science Foundation of China [51004009]; Fundamental Research Funds for the Central Universities [FRF-TP-12-044A]</t>
  </si>
  <si>
    <t>The authors appreciate the financial support from the National Natural Science Foundation of China (No. 51004009) and the Fundamental Research Funds for the Central Universities (FRF-TP-12-044A).</t>
  </si>
  <si>
    <t>10.1007/s11661-013-1693-z</t>
  </si>
  <si>
    <t>WOS:000320462100026</t>
  </si>
  <si>
    <t>Niknejad, ST; Liu, L; Nguyen, T; Lee, MY; Esmaeili, S; Zhou, NY</t>
  </si>
  <si>
    <t>Niknejad, Seyed Tirdad; Liu, Lei; Tam Nguyen; Lee, Mok-Young; Esmaeili, Shahrzad; Zhou, Norman Y.</t>
  </si>
  <si>
    <t>Effects of Heat Treatment on Grain-Boundary β-Mg17Al12 and Fracture Properties of Resistance Spot-Welded AZ80 Mg Alloy</t>
  </si>
  <si>
    <t>CORROSION CRACKING BEHAVIOR; WROUGHT MAGNESIUM ALLOYS; TEXTURE EVOLUTION; DUCTILITY ENHANCEMENT; MICROSTRUCTURE; AZ31; DEFORMATION; MECHANISMS</t>
  </si>
  <si>
    <t>The distribution and morphology of beta-Mg17Al12 intermetallic phase in resistance spot-welded AZ80 Mg alloy were investigated by means of optical microscopy, scanning electron microscopy, and X-ray diffraction. The influence of intermetallic phase on mechanical strength was studied by tensile shear testing and fractography. The results showed that continuous networks of beta-Mg17Al12 formed along grain boundaries in both the nugget and heat-affected zone of the spot-welded AZ80 Mg alloy. Those continuous grain-boundary beta-Mg17Al12 networks acted as effective crack propagation paths, which had negative effects on the weld strength. Post-weld solution heat treatment effectively reduced the amount of beta-Mg17Al12 and broke the grain-boundary intermetallic networks in both the nugget and heat-affected zone. This significantly increased the weld strength of AZ80 Mg alloy and changed the fracture mode from nugget pull-out in the as-welded condition to through-thickness after heat treatment.</t>
  </si>
  <si>
    <t>[Niknejad, Seyed Tirdad; Esmaeili, Shahrzad; Zhou, Norman Y.] Univ Waterloo, Dept Mech Engn, Waterloo, ON N2L 3G1, Canada; [Liu, Lei] Tsinghua Univ, Dept Mech Engn, Beijing 100084, Peoples R China; [Tam Nguyen] Canestoga Coll, Kitchener, ON N2G 4M4, Canada; [Lee, Mok-Young] Res Inst Ind Sci &amp; Technol RIST, Pohang 790330, South Korea</t>
  </si>
  <si>
    <t>Niknejad, ST (corresponding author), Univ Waterloo, Dept Mech Engn, Waterloo, ON N2L 3G1, Canada.</t>
  </si>
  <si>
    <t>Liu, Lei/0000-0002-3368-5136</t>
  </si>
  <si>
    <t>NSERC Magnesium Network (MagNET)</t>
  </si>
  <si>
    <t>This research is financially supported by the NSERC Magnesium Network (MagNET). The authors would like to thank the Research Institute of Industrial Science and Technology (RIST) and POSCO for providing the magnesium sheets.</t>
  </si>
  <si>
    <t>10.1007/s11661-013-1724-9</t>
  </si>
  <si>
    <t>WOS:000320462100031</t>
  </si>
  <si>
    <t>Characterization of newly developed semisolid stir welding method for AZ91 magnesium alloy by using Mg-25%Zn interlayer</t>
  </si>
  <si>
    <t>Semisolid joining; Mechanical stirring; Magnesium-zinc interlayer; AZ91</t>
  </si>
  <si>
    <t>MECHANICAL-PROPERTIES; BRAZED JOINT; MG; AL; MICROSTRUCTURE; AZ31B; COMPOSITES; INTERFACE</t>
  </si>
  <si>
    <t>Semisolid stir joining of AZ91 alloy was investigated by using mechanical stirring and Mg-25 wt%Zn interlayer. A 2 mm-thick interlayer was located between two 7.5 mm-thick AZ91 pieces. Then, they were heated to 530 degrees C, the semisolid temperature of both base metal and interlayer. A stirrer with a rotational speed of 1600 rpm was introduced into the weld seam. Optical microscopic and scanning electron microscope (SEM) investigation, microhardness test, shear punch test (SPT), and three points bending test were carried out to assess the properties of the joint. Results showed three distinctive zones: stir zone (SZ), compacted zone (CZ), and diffusional-mechanical affected zone (DMAZ). SEM and X-ray diffraction (XRD) analysis also indicated a wide range of compounds formed in the different zones. The macroscopic image also showed advancing and retreating sides with different DMAZ widths. Proper metallurgical bonding was achieved due to the satisfactory mixing of base metal and interlayer in the semisolid condition. Shear punch test also showed decent ultimate shear strength of the weld metal. (C) 2012 Elsevier B.V. All rights reserved.</t>
  </si>
  <si>
    <t>[Hosseini, V. A.; Aashuri, H.; Kokabi, A. H.] Sharif Univ Technol, Dept Mat Sci &amp; Engn, Tehran, Iran</t>
  </si>
  <si>
    <t>Hosseini, VA (corresponding author), Sharif Univ Technol, Dept Mat Sci &amp; Engn, Azadi Ave, Tehran, Iran.</t>
  </si>
  <si>
    <t>vh_alone@yahoo.com</t>
  </si>
  <si>
    <t>10.1016/j.msea.2012.12.034</t>
  </si>
  <si>
    <t>104YR</t>
  </si>
  <si>
    <t>WOS:000316033200023</t>
  </si>
  <si>
    <t>Xin, RL; Liu, DJ; Li, B; Sun, LY; Zhou, Z; Liu, Q</t>
  </si>
  <si>
    <t>Xin, Renlong; Liu, Dejia; Li, Bo; Sun, Liyun; Zhou, Zheng; Liu, Qing</t>
  </si>
  <si>
    <t>Mechanisms of fracture and inhomogeneous deformation on transverse tensile test of friction-stir-processed AZ31 Mg alloy</t>
  </si>
  <si>
    <t>Friction stir processing; Magnesium alloy; Texture; Fracture mechanism; Deformation mechanism</t>
  </si>
  <si>
    <t>AL-ZN ALLOY; GRAIN-SIZE; TEXTURE; MICROSTRUCTURE; BEHAVIOR; WELD</t>
  </si>
  <si>
    <t>Three kinds of AZ31 plates with different initial grain orientations were friction stir processed (FSP). Detailed microstructure and texture evolutions of the FSP plates were obtained. Fracture behavior and non-uniform plastic deformation were focused on. It was found that initial grain orientation had little effect on grain size and texture evolution in stir zone (SZ), but it greatly affected the texture transition at thermal-mechanical affected zone (TMAZ)/SZ interface. Non-uniform plastic deformation was observed in all the three kinds of FSP plates along the tensile direction. The strength difference of the FSP plates was largely reduced compared with the initial plates. Fracture consistently initiated in transition region on advancing side even for the 90 degrees specimen, in which no sudden texture transition was present at TMAZ/SZ interface. As revealed in electron backscatter diffraction (EBSD) maps, SZ-side could be divided into two micro-regions. One was adjacent to TMAZ/SZ interface, named as the region of easy to activate extension twinning (EAET region), where the c-axis was almost parallel with transverse direction (TD). The other was slightly away from TMAZ/SZ interface, named as the region of easy to activate basal slip (EABS region), where the c-axis was tilted about 45 degrees towards TD. The activation of different deformation mechanisms in SZ-side may cause plastic deformation incompatibility and initiate fracture. An embossed phenomenon appeared in SZ-center during the transverse tensile tests of all the three kinds of FSP plates, which was related to the distribution of basal plane and caused by the different deformation between SZ-center and SZ-side. The activation of basal slip in EABS region was considered as a major role in the formation of the embossed phenomenon. The findings of this study extend understanding the mechanism of fracture and inhomogeneous deformation behaviors of FSP Mg alloys. (C) 2012 Elsevier B.V. All rights reserved.</t>
  </si>
  <si>
    <t>[Xin, Renlong; Liu, Dejia; Li, Bo; Sun, Liyun; Zhou, Zheng; Liu, Qing] Chongqing Univ, Coll Mat Sci &amp; Engn, Chongqing 630044, Peoples R China; [Xin, Renlong; Liu, Qing] Chongqing Univ, Natl Engn Res Ctr Magnesium Alloys, Chongqing 630044, Peoples R China</t>
  </si>
  <si>
    <t>Xin, RL (corresponding author), Chongqing Univ, Coll Mat Sci &amp; Engn, Chongqing 630044, Peoples R China.</t>
  </si>
  <si>
    <t>This project was financially supported by the Natural Science Foundation of China (Grant no. 50890172) and by the Fundamental Research Funds for the Central Universities (Project no. CDJZR10130015).</t>
  </si>
  <si>
    <t>10.1016/j.msea.2012.12.053</t>
  </si>
  <si>
    <t>WOS:000316033200046</t>
  </si>
  <si>
    <t>Miura, H; Yang, X; Sakai, T</t>
  </si>
  <si>
    <t>Miura, H.; Yang, X.; Sakai, T.</t>
  </si>
  <si>
    <t>ULTRAFINE GRAIN EVOLUTION IN Mg ALLOYS, AZ31, AZ61, AZ91 BY MULTI DIRECTIONAL FORGING</t>
  </si>
  <si>
    <t>DYNAMIC RECRYSTALLIZATION; DEFORMATION; REFINEMENT; SIZE</t>
  </si>
  <si>
    <t>AZ31, AZ61, and AZ91 Mg alloys having different initial grain sizes were multi directionally forged (MDFed) under decreasing temperature condition from 673K to 473K to a cumulative strain Sigma Delta epsilon of 3.2. A pass strain of Delta epsilon = 0.8 and a strain rate of 3 x 10(-3) s(-1) were employed. In all the alloys, the average grain size decreased rapidly with cumulative strain during MDF. Twinning and kinking dominantly contributed to grain fragmentation. After straining to Sigma Delta epsilon = 3.2 (i.e., after 4 passes of MDF), equi-axed ultrafine grains (UFGs) with an average size around 1 mu m were uniformly evolved. The room-temperature hardness was gradually raised with decreasing grain size. The increment in hardness looked more significant with increasing content of Al in the alloys, even while the obtained grain size was coarser. This would be induced by coarser and higher density of Mg17Al12 precipitates in addition to high higher Al content. The mechanisms of UFG evolution during MDF and the mechanical properties of UFGed alloys are analyzed and discussed.</t>
  </si>
  <si>
    <t>[Miura, H.; Sakai, T.] UEC Tokyo Univ Electrocommun, Dept Mech Engn &amp; Intelligent Syst, Chofu, Tokyo 1828585, Japan; [Yang, X.] Cent S Univ, Sch Mat Sci &amp; Engn, Changsha 410083, Peoples R China</t>
  </si>
  <si>
    <t>University of Electro-Communications - Japan; Central South University</t>
  </si>
  <si>
    <t>Miura, H (corresponding author), UEC Tokyo Univ Electrocommun, Dept Mech Engn &amp; Intelligent Syst, Chofu, Tokyo 1828585, Japan.</t>
  </si>
  <si>
    <t>miura@mce.uec.ac.jp</t>
  </si>
  <si>
    <t>SAKAI, Taku/C-7711-2011</t>
  </si>
  <si>
    <t>MEXT, Japan [22102004]; Light Metals Educational Foundation, Japan; National Science Foundation of China [51071182]</t>
  </si>
  <si>
    <t>MEXT, Japan(Ministry of Education, Culture, Sports, Science and Technology, Japan (MEXT)); Light Metals Educational Foundation, Japan; National Science Foundation of China(National Natural Science Foundation of China (NSFC))</t>
  </si>
  <si>
    <t>The authors acknowledge the financial supports given by Grant-in-Aid for Scientific Research on Innovative Areas Bulk Nanostructured Metals through MEXT, Japan, Grant No. 22102004; the Light Metals Educational Foundation, Japan and the National Science Foundation of China, Grant No. 51071182.</t>
  </si>
  <si>
    <t>INST PROBLEMS MECHANICAL ENGINEERING-RUSSIAN ACAD SCIENCES</t>
  </si>
  <si>
    <t>ST PTERSBURG</t>
  </si>
  <si>
    <t>BOLSHOJ 61, VAS OSTROV, ST PTERSBURG, 199178, RUSSIA</t>
  </si>
  <si>
    <t>097KD</t>
  </si>
  <si>
    <t>WOS:000315472100020</t>
  </si>
  <si>
    <t>Ma, Z; Ji, XW; Dong, SZ; Li, ZC</t>
  </si>
  <si>
    <t>Ma, Zhuang; Ji, Xing-Wei; Dong, Shi-Zhi; Li, Zhi-Chao</t>
  </si>
  <si>
    <t>Preparation and Performance Research on the Al2O3-TiB2 Composite Ceramic Coatings Prepared by Solid State Reaction on AZ31B Alloy</t>
  </si>
  <si>
    <t>Solid State Reaction; Ultra-Fine Ceramic Powder; Composite Ceramic Coatings; Wear Resistance; Corrosion Resistance</t>
  </si>
  <si>
    <t>Al-TiO2-B2O3 reaction system was induced and the ultra-fine powder was prepared by mechanical alloying (MA), and the Al2O3-TiB2 composite ceramic coatings were prepared by solid state reaction method on AZ31B alloy surface. The phase composition of powder and coatings, particle size, coatings cross section were studied by X-ray, Laser particle size analyzer, SEM, DTA. The wear and corrosion resistance of the coatings were tested. The results show that the powders granularity is closed to nano-scale; such as Al2O3, TiB2, ZnAl2O4 and MgAl2O4 are found in the coatings with 400 degrees C calefaction solidify; and the relative wear resistance of sealant coatings increase by up to 16.4 times. The relative corrosion resistance of coatings increased by up to 13.37 times, but it increases by up to 37.68 times after treatment by sealant.</t>
  </si>
  <si>
    <t>[Ma, Zhuang; Ji, Xing-Wei; Dong, Shi-Zhi; Li, Zhi-Chao] Liaoning Tech Univ, Inst Mat Proc &amp; Surface Technol, Fuxin 123000, Liaoning, Peoples R China</t>
  </si>
  <si>
    <t>Ma, Z (corresponding author), Liaoning Tech Univ, Inst Mat Proc &amp; Surface Technol, Fuxin 123000, Liaoning, Peoples R China.</t>
  </si>
  <si>
    <t>Li, Zhichao/L-6245-2016; 董, 世知/HDN-9978-2022</t>
  </si>
  <si>
    <t>10.1166/jctn.2012.2187</t>
  </si>
  <si>
    <t>016CW</t>
  </si>
  <si>
    <t>WOS:000309495900032</t>
  </si>
  <si>
    <t>Xin, RL; Li, B; Liao, AL; Zhou, Z; Liu, Q</t>
  </si>
  <si>
    <t>Xin, Renlong; Li, Bo; Liao, Ailin; Zhou, Zheng; Liu, Qing</t>
  </si>
  <si>
    <t>Correlation Between Texture Variation and Transverse Tensile Behavior of Friction-Stir-Processed AZ31 Mg Alloy</t>
  </si>
  <si>
    <t>AL-ZN ALLOY; MAGNESIUM ALLOY; ALUMINUM-ALLOY; GRAIN-SIZE; MICROSTRUCTURE; WELD</t>
  </si>
  <si>
    <t>The microstructure and especially the texture of a friction-stir-processed AZ31 Mg alloy were comprehensively characterized by the electron backscatter diffraction (EBSD) technique. Local texture changed significantly from the base material (BM) to the stir zone (SZ) center. The SZ center exhibited strong basal texture with the direction parallel to the processing direction (PD), while the direction from the center to the periphery of the SZ tended to tilt from the PD to the tangential direction (TD). The transverse tensile properties of the processed alloy were reduced compared to the BM due to the inhomogeneous plastic deformation through the specimen length. Necking occurred at the SZ side, and the SZ center suffered the least deformation. A large number of {10-12} extension twins were observed in the SZ side of the deformed specimen, while only a few were in the SZ center. Schmid factor (SF) analyses indicated that most grains in the SZ side were in favorable orientations for extension twinning and basal slip. This might be the main reason why necking and fracture occurred in the SZ side of the friction-stir-processed Mg alloy.</t>
  </si>
  <si>
    <t>[Xin, Renlong; Li, Bo; Liao, Ailin; Zhou, Zheng; Liu, Qing] Chongqing Univ, Coll Mat Sci &amp; Engn, Chongqing 630044, Peoples R China; [Xin, Renlong; Zhou, Zheng; Liu, Qing] Chongqing Univ, Natl Engn Res Ctr Magnesium Alloys, Chongqing 630044, Peoples R China</t>
  </si>
  <si>
    <t>Natural Science Foundation of China [50890172]; National Basic Research Program of China (973 Project) [2007CB613703]; Fundamental Research Funds for the Central Universities [CDJZR10130015]</t>
  </si>
  <si>
    <t>Natural Science Foundation of China(National Natural Science Foundation of China (NSFC)); National Basic Research Program of China (973 Project)(National Basic Research Program of China); Fundamental Research Funds for the Central Universities(Fundamental Research Funds for the Central Universities)</t>
  </si>
  <si>
    <t>This project was financially supported by the Natural Science Foundation of China (Grant No. 50890172), by the National Basic Research Program of China (973 Project) (Grant No. 2007CB613703), and by the Fundamental Research Funds for the Central Universities (Project No. CDJZR10130015).</t>
  </si>
  <si>
    <t>10.1007/s11661-012-1080-1</t>
  </si>
  <si>
    <t>947CK</t>
  </si>
  <si>
    <t>WOS:000304404000029</t>
  </si>
  <si>
    <t>Alfanot, M; Ambrogio, G; Filice, L; Furgiuele, F; Gallus, E; D'Antuoni, D</t>
  </si>
  <si>
    <t>Duflou, JR; Clarke, R; Merklein, M; Micari, F; SHirvani, B; Kellens, K</t>
  </si>
  <si>
    <t>Alfanot, Marco; Ambrogio, Giuseppina; Filice, Luigino; Furgiuele, Franco; Gallus, Enrico; D'Antuoni, Domenico</t>
  </si>
  <si>
    <t>On the Performance of Welded, Riveted and Adhesive Bonded Al/Mg Sheet Metal Joints</t>
  </si>
  <si>
    <t>SHEET METAL 2011</t>
  </si>
  <si>
    <t>14th International Conference on Sheet Metal</t>
  </si>
  <si>
    <t>APR 18-20, 2011</t>
  </si>
  <si>
    <t>Leuven, BELGIUM</t>
  </si>
  <si>
    <t>Katholieke Univ Leuven,Friedrich Alexander Univ Erlangen Nurnberg,Univ Ulster,Birmingham City Univ,LVD,IRP,ArcelorMittal,Cocas,Ford,Sirris,FWO,Agoria,Clusta,FDP,Tata</t>
  </si>
  <si>
    <t>Adhesive bonding; riveting; hybrid joints</t>
  </si>
  <si>
    <t>LASER-SURFACE MODIFICATION; AZ31 MAGNESIUM ALLOY; STRENGTH</t>
  </si>
  <si>
    <t>Aluminum (Al) and Magnesium (Mg) alloys are nowadays widely employed in order to produce lightweight automotive and aeronautical components and to gain fuel saving and reduced emissions. However, the joining of Al and Mg alloys poses well known technical problems and the application of conventional joining techniques, e.g. welding, may be ineffective. On the other hand, adhesive bonding may be considered as a candidate replacement of the traditional techniques and for this reason it has been recently proposed as an alternative technology for Al/Mg joints. In particular, it has been demonstrated that adhesive bonding, in conjunction with state-of-the-art surface treatments, can provide Al/Mg joint with enhanced strength. However, in order to evaluate the potential of adhesive bonding to outperform the conventional joining techniques a systematic comparative analysis is needed. Therefore, the aim of this work is to supplement the existing studies on Al/Mg bonding providing a comparative analysis between Al/Mg joints prepared using gas metal arc (MIG) welding, riveting and adhesive bonding. Probably, the use of adhesive bonding as complementary joining process will be the industrial answer to the hybrid joints performance needs.</t>
  </si>
  <si>
    <t>[Alfanot, Marco; Ambrogio, Giuseppina; Filice, Luigino; Furgiuele, Franco] Univ Calabria, Dept Mech Engn, P Bucci 45-C, I-87036 Arcavacata Di Rende, CS, Italy; [Gallus, Enrico; D'Antuoni, Domenico] RTM SpA Laser Technol, Business Unit, I-80038 Pomigliano D Arco, Italy</t>
  </si>
  <si>
    <t>University of Calabria</t>
  </si>
  <si>
    <t>Alfanot, M (corresponding author), Univ Calabria, Dept Mech Engn, P Bucci 45-C, I-87036 Arcavacata Di Rende, CS, Italy.</t>
  </si>
  <si>
    <t>alfano@unical.it; g.ambrogio@unical.it; l.filice@unical.it; furgiuele@unical.it; e.gallus@rtm.it; d.dantuoni@rtm.it</t>
  </si>
  <si>
    <t>; Alfano, Marco/B-2784-2008</t>
  </si>
  <si>
    <t>Ambrogio, Giuseppina/0000-0002-0105-8541; Filice, Luigino/0000-0002-2476-6815; Furgiuele, Franco/0000-0002-5389-7101; Alfano, Marco/0000-0001-8000-4092</t>
  </si>
  <si>
    <t>10.4028/www.scientific.net/KEM.473.237</t>
  </si>
  <si>
    <t>BZX72</t>
  </si>
  <si>
    <t>WOS:000303218700031</t>
  </si>
  <si>
    <t>Fukuda, H; Szpunar, JA; Kondoh, K; Chromik, R</t>
  </si>
  <si>
    <t>Fukuda, Hiroyuki; Szpunar, Jerzy A.; Kondoh, Katsuyoshi; Chromik, Richard</t>
  </si>
  <si>
    <t>The influence of carbon nanotubes on the corrosion behaviour of AZ31B magnesium alloy</t>
  </si>
  <si>
    <t>Magnesium; Metal matrix composites; Polarization; Weight loss; Anodic dissolution; Interfaces</t>
  </si>
  <si>
    <t>SCANNING KELVIN PROBE; FORCE MICROSCOPY; SIMULATION</t>
  </si>
  <si>
    <t>Carbon nanotubes (CNTs) are an effective reinforcement for magnesium (Mg) and its alloys due to their excellent mechanical properties. However, due to their quite different electrical properties compared to other carbon allotropes, the influence of CNTs on the corrosion of Mg is expected to be different. For this reason, the corrosion of AZ31B Mg alloy based composite with CNTs (AZ31B/CNT composite) was investigated with immersion tests, polarization tests and surface potential measurements. The galvanic corrosion between the Mg matrix and CNTs played an important role in the corrosion behaviour of the AZ31B/CNT composite. (C) 2010 Elsevier Ltd. All rights reserved.</t>
  </si>
  <si>
    <t>[Fukuda, Hiroyuki] Osaka Univ, Grad Sch Engn, Suita, Osaka 5650871, Japan; [Fukuda, Hiroyuki; Chromik, Richard] McGill Univ, Dept Min Met &amp; Mat Engn, Montreal, PQ H3A 2B2, Canada; [Szpunar, Jerzy A.] Univ Saskatchewan, Dept Mech Engn, Saskatoon, SK S7N 5A9, Canada; [Kondoh, Katsuyoshi] Osaka Univ, Joining &amp; Welding Res Inst, Osaka 5670047, Japan</t>
  </si>
  <si>
    <t>Osaka University; McGill University; University of Saskatchewan; Osaka University</t>
  </si>
  <si>
    <t>Fukuda, H (corresponding author), Osaka Univ, Grad Sch Engn, 1 Yamadaoka, Suita, Osaka 5650871, Japan.</t>
  </si>
  <si>
    <t>fukkun-fukuda@jwri.osaka-u.ac.jp</t>
  </si>
  <si>
    <t>Szpunar, Jerzy/GWQ-4725-2022; Chromik, Richard/D-8566-2011; Kondoh, Katsuyoshi/AAM-8017-2020</t>
  </si>
  <si>
    <t>Chromik, Richard/0000-0003-4052-1858</t>
  </si>
  <si>
    <t>10.1016/j.corsci.2010.08.009</t>
  </si>
  <si>
    <t>677AL</t>
  </si>
  <si>
    <t>WOS:000283961400010</t>
  </si>
  <si>
    <t>Mironov, S; Yang, Q; Takahashi, H; Takahashi, I; Okamoto, K; Sato, YS; Kokawa, H</t>
  </si>
  <si>
    <t>Mironov, S.; Yang, Q.; Takahashi, H.; Takahashi, I.; Okamoto, K.; Sato, Y. S.; Kokawa, H.</t>
  </si>
  <si>
    <t>Specific Character of Material Flow in Near-Surface Layer during Friction Stir Processing of AZ31 Magnesium Alloy</t>
  </si>
  <si>
    <t>Symposium on Mechanical Behavior of Nanostructured Materials held at the 2009 TMS Annual Meeting and Exhibition</t>
  </si>
  <si>
    <t>Mech Behav Mat Comm, Structural Mat Div,Nanomech Mat Comm, Mfg &amp; Proc Mat Div,Chem &amp; Phys Mat Comm, Structural Mat &amp; Elect, Magnetic &amp; Photon Mat Div,Hysitron Inc,Allied High Tech Inc,FEI</t>
  </si>
  <si>
    <t>TEXTURE; MICROSTRUCTURE; FRACTURE; WELD</t>
  </si>
  <si>
    <t>Microstructure and texture evolution in the near-surface layer during friction stir processing (FSP) of AZ31 magnesium alloy was studied. Material flow was found to be a very complex process consisting of several stages. The material in front of the friction stir tool was first deformed by the rotating shoulder. Then, approaching the tool, it experienced a secondary deformation caused by the rotating pin, and finally, behind the tool, it again underwent a tertiary deformation induced by the shoulder. The texture evolution was shown to dictate the grain structure development.</t>
  </si>
  <si>
    <t>[Takahashi, H.; Sato, Y. S.; Kokawa, H.] Tohoku Univ, Dept Mat Proc, Grad Sch Engn, Sendai, Miyagi 9808579, Japan; [Yang, Q.; Takahashi, I.] Hitachi Amer Ltd, Div Res &amp; Dev, Farmington Hills, MI 48335 USA; [Takahashi, I.; Okamoto, K.] Hitachi Ltd, Hitachi Res Lab, Hitachi, Ibaraki 3191292, Japan</t>
  </si>
  <si>
    <t>Tohoku University; Hitachi Limited; Hitachi Limited</t>
  </si>
  <si>
    <t>Yang, Qi/N-4544-2019; Sato, Yutaka/O-1673-2015; Kokawa, Hiroyuki/B-2655-2014</t>
  </si>
  <si>
    <t>10.1007/s11661-009-0158-x</t>
  </si>
  <si>
    <t>567KI</t>
  </si>
  <si>
    <t>WOS:000275445100029</t>
  </si>
  <si>
    <t>Miao, Q; Hu, LX; Wang, ED; Liang, SJ; Chao, HY</t>
  </si>
  <si>
    <t>Miao, Qing; Hu, Lianxi; Wang, Erde; Liang, Shujin; Chao, Hongying</t>
  </si>
  <si>
    <t>MICROSTRUCTURE AND MECHANICAL PROPERTIES OF AZ31 MAGNESIUM ALLOY SHEET BY HOT ROLLING</t>
  </si>
  <si>
    <t>Magnesium alloy sheet; hot rolling; microstructure; mechanical properties</t>
  </si>
  <si>
    <t>DYNAMIC RECRYSTALLIZATION; DEFORMATION; TECHNOLOGY</t>
  </si>
  <si>
    <t>AZ31 magnesium alloy sheets with a thickness of about 2mm were prepared by using a unique hot rolling process which was featured by heating the rolls during rolling. Two different rolling routes were used to achieve the final thickness through 6 passes of rolling. The major rolling parameters were chosen as the same for both rolling routes except that the roll temperature was set to be 400 C for route A and the 1(st) to 4(th) passes of route B, but lowered to 350 degrees C for the 5(th) and 6(th) passes of route B. The microstructure and mechanical properties of the alloy sheets were comparatively investigated. The results showed that dynamic recrystallization occurred during hot rolling, and by choosing the processing parameters appropriately the grain size could be refined steadily with increasing rolling passes. The final alloy sheet prepared by 6 passes of rolling via the rolling route B was featured by a very fine microstructure, with the grain size being 5 mu m in average. Correspondingly, it presented very high strength and tensile elongation, with its yield strength and tensile elongation achieving 206MPa and 26.4% in the transverse, and 196MPa and 27.6% in the rolling direction, respectively.</t>
  </si>
  <si>
    <t>[Miao, Qing; Hu, Lianxi; Wang, Erde; Liang, Shujin; Chao, Hongying] Harbin Inst Technol, Sch Mat Sci &amp; Engn, Harbin 150001, Peoples R China</t>
  </si>
  <si>
    <t>Miao, Q (corresponding author), Harbin Inst Technol, Sch Mat Sci &amp; Engn, Harbin 150001, Peoples R China.</t>
  </si>
  <si>
    <t>miaoqinghit@yahoo.cn</t>
  </si>
  <si>
    <t>10.1142/S0217979209060348</t>
  </si>
  <si>
    <t>WOS:000266134700036</t>
  </si>
  <si>
    <t>Kawamura, T; Sunada, S; Kondoh, K; Majima, K</t>
  </si>
  <si>
    <t>Kawamura, Takahito; Sunada, Satoshi; Kondoh, Katsuyoshi; Majima, Kazuhiko</t>
  </si>
  <si>
    <t>Corrosion Characteristics of Extruded P/M AZ31 Alloy Produced by SWAP</t>
  </si>
  <si>
    <t>EIS(electrochemical impedance spectroscopy); polarization curve; Na2SO4 solution; protective film</t>
  </si>
  <si>
    <t>IMPEDANCE PLANE DISPLAY; ELECTROCHEMICAL IMPEDANCE; ELECTRODE IMPEDANCE; FARADAIC IMPEDANCES; REACTION MODEL; ACID-MEDIUM; IRON; DISSOLUTION; BEHAVIOR; POWDERS</t>
  </si>
  <si>
    <t>Mg alloys are outstanding candidates for the use in automotive, aerospace and electronic industries because of their low density and excellent strength to weight ratio. In particular, the extruded Mg sintered alloy produced by SWAP has more excellent mechanical property than other Mg materials. In this study, their corrosion behavior has been investigated by the polarization test and electrochemical impedance spectroscopy test for their practical use. AZ31 sintered alloy sample produced by SWAP showed good corrosion resistance because of its homogeneous structure.</t>
  </si>
  <si>
    <t>[Kawamura, Takahito] Toyama Univ, Grad Sch Sci &amp; Engn Educ, Toyama 9308555, Japan; [Sunada, Satoshi; Majima, Kazuhiko] Toyama Univ, Grad Sch Sci &amp; Engn Res, Toyama 9308555, Japan; [Kondoh, Katsuyoshi] Osaka Univ, Joining &amp; Welding Res Inst, Osaka 5670047, Japan</t>
  </si>
  <si>
    <t>University of Toyama; University of Toyama; Osaka University</t>
  </si>
  <si>
    <t>Kawamura, T (corresponding author), Toyama Univ, Grad Sch Sci &amp; Engn Educ, Toyama 9308555, Japan.</t>
  </si>
  <si>
    <t>10.2320/jinstmet.73.189</t>
  </si>
  <si>
    <t>435NM</t>
  </si>
  <si>
    <t>WOS:000265350600008</t>
  </si>
  <si>
    <t>Wei, CB; Gong, CZ; Tian, XB; Yang, SQ; Fu, RKY; Chu, PK</t>
  </si>
  <si>
    <t>Wei Chunbei; Gong Chunzhi; Tian Xiubo; Yang Shiqin; Fu, Ricky K. Y.; Chu, Paul K.</t>
  </si>
  <si>
    <t>Surface Properties of AZ31B Magnesium Alloy by Oxygen Plasma Immersion Ion Implantation</t>
  </si>
  <si>
    <t>PLASMA SCIENCE &amp; TECHNOLOGY</t>
  </si>
  <si>
    <t>magnesium alloy; oxygen plasma implantation; structure; hardness; corrosion resistance</t>
  </si>
  <si>
    <t>CORROSION-RESISTANCE; OXIDATION BEHAVIOR; STAINLESS-STEEL; THIN-FILMS; COATINGS; INDUSTRY; TARGET</t>
  </si>
  <si>
    <t>Oxygen plasma immersion ion implantation (PIII) has been conducted on AZ31B magnesium alloy using different bias voltages. The modified layer is mainly composed of MgO and some MgAl2O4. Results form Rutherford backscattering spectrometry (RBS) and X-ray photoelectron spectroscopy (XPS) indicate that the bias voltage has a significant impact on the structure of the. films. The oxygen implant fluences and the thickness of the implanted layer increase with higher bias voltages. A high bias voltage such as 60 kV leads to an unexpected increments in the oxygen-rich layer's thickness compared to those of the samples implanted at 20 kV and 40 kV. The hardness is hardly enhanced by oxygen PIII. The corrosion resistance of magnesium alloy may be improved by a proper implantation voltage.</t>
  </si>
  <si>
    <t>[Wei Chunbei; Gong Chunzhi; Tian Xiubo; Yang Shiqin] Harbin Inst Technol, Sch Mat Sci &amp; Engn, State Key Lab Adv Welding Prod &amp; Technol, Harbin 150001, Peoples R China; [Wei Chunbei; Gong Chunzhi; Tian Xiubo; Fu, Ricky K. Y.; Chu, Paul K.] City Univ Hong Kong, Dept Phys &amp; Mat Sci, Kowloon, Hong Kong, Peoples R China</t>
  </si>
  <si>
    <t>Harbin Institute of Technology; City University of Hong Kong</t>
  </si>
  <si>
    <t>Wei, CB (corresponding author), Harbin Inst Technol, Sch Mat Sci &amp; Engn, State Key Lab Adv Welding Prod &amp; Technol, Harbin 150001, Peoples R China.</t>
  </si>
  <si>
    <t>xiubotian@163.com</t>
  </si>
  <si>
    <t>Chu, Paul/B-5923-2013</t>
  </si>
  <si>
    <t>Chu, Paul/0000-0002-5581-4883</t>
  </si>
  <si>
    <t>National Natural Science Foundation of China [10575025, 50373007]; Program for New Century Excellent Talents in University in China; City University of Hong Kong Strategic Research [7002138]</t>
  </si>
  <si>
    <t>National Natural Science Foundation of China(National Natural Science Foundation of China (NSFC)); Program for New Century Excellent Talents in University in China(Program for New Century Excellent Talents in University (NCET)); City University of Hong Kong Strategic Research(City University of Hong Kong)</t>
  </si>
  <si>
    <t>supported by National Natural Science Foundation of China (Nos. 10575025, 50373007), the Program for New Century Excellent Talents in University in China and the City University of Hong Kong Strategic Research (No. 7002138)</t>
  </si>
  <si>
    <t>1009-0630</t>
  </si>
  <si>
    <t>PLASMA SCI TECHNOL</t>
  </si>
  <si>
    <t>Plasma Sci. Technol.</t>
  </si>
  <si>
    <t>409GR</t>
  </si>
  <si>
    <t>WOS:000263494700007</t>
  </si>
  <si>
    <t>Kratky, A; Schuöcker, D; Liedl, G</t>
  </si>
  <si>
    <t>Vilar, R; Conde, O; Fajardo, M; Silva, LO; Pires, M; Utkin, A</t>
  </si>
  <si>
    <t>Kratky, A.; Schuoecker, D.; Liedl, G.</t>
  </si>
  <si>
    <t>Processing with kW fibre lasers - advantages and limits</t>
  </si>
  <si>
    <t>XVII INTERNATIONAL SYMPOSIUM ON GAS FLOW, CHEMICAL LASERS, AND HIGH-POWER LASERS</t>
  </si>
  <si>
    <t>Proceedings of SPIE-The International Society for Optical Engineering</t>
  </si>
  <si>
    <t>17th International Symposium on Gas Flow, Chemical Lasers, and High-Power Lasers</t>
  </si>
  <si>
    <t>SEP 15-19, 2008</t>
  </si>
  <si>
    <t>Lisboa, PORTUGAL</t>
  </si>
  <si>
    <t>INOV,SPIRICON Laser Beam Diagnost,Multiwave Photon,Amplitude Systems</t>
  </si>
  <si>
    <t>high power laser; solid state laser; fibre laser; diode-pumped lasers; magnesium; az31; Mg-3Al-1Zn; laser welding; laser cutting; process fibre; beam quality; focussability; process stability and optic</t>
  </si>
  <si>
    <t>Up-to-date fibre lasers produce multi-kw radiation with an excellent beam quality. Compared to CO(2)-lasers, fibre lasers have relatively low operational costs and offer a very high flexibility in production due to the beam delivery with process fibres. As a consequence, fibre lasers have attracted more and more attention. On the other hand, their use in industrial applications especially in the automotive industry is still limited to a certain extent and fibre lasers haven't replaced all other laser sources till now as it could be expected. In laser cutting, the small kerf width produced by fibre lasers should be advantageous since the heated volume is smaller compared to CO(2)-lasers. In fact, cutting velocities are usually much higher which is also caused by the higher absorption coefficient of most metals at the wavelength emitted by fibre lasers. Nevertheless, cutting with fibre lasers of some metals - e.g. stainless steels - is restricted to a small thicknesses of approx. 5mm. The reason for this is that the surface roughness of the edges increases dramatically with the thickness of the work piece. Applications of fibre lasers include e. g. remote welding or even remote cutting of a large variety of materials with usually excellent results. Due to the excellent beam quality the aspect ratio of the weld seam in relation to the penetration depth is quite good. In the case of thin sheet metal welding such a small beam waist is beneficial - but with thicker sheet metals it is very often disadvantageous since the preparation of samples is more complicated, costs increase and requirements on clamping devices rise. In this paper, advantages and disadvantages of fibre lasers are discussed briefly. Applications of a 1.5 kW fibre laser are presented and compared to classical laser systems.</t>
  </si>
  <si>
    <t>[Kratky, A.; Schuoecker, D.; Liedl, G.] Vienna Univ Technol, Dept Forming &amp; High Power Laser Technol, A-1030 Vienna, Austria</t>
  </si>
  <si>
    <t>Technische Universitat Wien</t>
  </si>
  <si>
    <t>Kratky, A (corresponding author), Vienna Univ Technol, Dept Forming &amp; High Power Laser Technol, Franz Grill Str 1, A-1030 Vienna, Austria.</t>
  </si>
  <si>
    <t>978-0-8194-7365-3</t>
  </si>
  <si>
    <t>71311X</t>
  </si>
  <si>
    <t>10.1117/12.816655</t>
  </si>
  <si>
    <t>Chemistry, Physical; Optics; Physics, Applied</t>
  </si>
  <si>
    <t>Chemistry; Optics; Physics</t>
  </si>
  <si>
    <t>BSS82</t>
  </si>
  <si>
    <t>WOS:000285717000068</t>
  </si>
  <si>
    <t>Sato, YS; Sugimoto, A; Kokawa, H; Lee, CW</t>
  </si>
  <si>
    <t>Rollett, AD</t>
  </si>
  <si>
    <t>Sato, Yutaka S.; Sugimoto, Akihiro; Kokawa, Hiroyuki; Lee, Chang-Woo</t>
  </si>
  <si>
    <t>EFFECT OF TEXTURE ON FRACTURE LIMIT STRAIN IN FRICTION STIR PROCESSED AZ31B MG ALLOY</t>
  </si>
  <si>
    <t>MATERIALS PROCESSING AND TEXTURE</t>
  </si>
  <si>
    <t>Ceramic Transactions</t>
  </si>
  <si>
    <t>15th International Conference on Textures of Materials</t>
  </si>
  <si>
    <t>Pittsburgh, PA</t>
  </si>
  <si>
    <t>Natl Sci Fdn,Air Force Off Sci Res,Alcoa Technical Ctr</t>
  </si>
  <si>
    <t>MAGNESIUM ALLOY; ALUMINUM-ALLOYS; ROOM-TEMPERATURE; WELD; ENHANCEMENT; SHEETS; SLIP; AZ61</t>
  </si>
  <si>
    <t>Mg alloy has poor ductility and formability at room temperature because of lack of the active slip systems. Recently, it has been reported that the grain refinement improves its ductility, thus it would be expected that friction stir processing (FSP) enhances the formability of Mg alloys because FSP can create homogeneous microstructure consisting of fine grains. However, FSP leads to not only the grain refinement, but also the strong accumulation of crystallographic texture in Mg alloy. It is likely that the texture formed during FSP also affects the formability significantly in Mg alloy, but effect of texture on formability in FSPed Mg alloy has not been examined yet. In this study, FSP was applied to AZ31B Mg alloy at several FSP parameters and the stir zones having the different microstructural features were obtained. Effect of microstructure, especially grain size and texture, on fracture limit major strain under the uniaxial tension was examined in the stir zone of the FSPed AZ31B Mg alloy, and the microstructural features for the formability enhancement in Mg alloy were proposed.</t>
  </si>
  <si>
    <t>[Sato, Yutaka S.; Sugimoto, Akihiro; Kokawa, Hiroyuki] Tohoku Univ, Dept Mat Proc, Grad Sch Engn, Aoba Ku, 6-6-02 Aramaki Aza Aoba, Sendai, Miyagi 9808579, Japan; [Lee, Chang-Woo] Korea Inst Ind Technol Prod, Technol Cent, Incheon 406130, South Korea</t>
  </si>
  <si>
    <t>LEE, CHANG/AAK-7567-2020; Sato, Yutaka/O-1673-2015; Kokawa, Hiroyuki/B-2655-2014</t>
  </si>
  <si>
    <t>Japanese Ministry of Education, Science, Sports and Culture; Global COE program of the Materials Integration International Center for Education and Research at Tohoku University</t>
  </si>
  <si>
    <t>Japanese Ministry of Education, Science, Sports and Culture(Ministry of Education, Culture, Sports, Science and Technology, Japan (MEXT)); Global COE program of the Materials Integration International Center for Education and Research at Tohoku University</t>
  </si>
  <si>
    <t>The authors are grateful to Mr. A. Honda for technical assistance and acknowledge Prof. J. Koike, Prof. K. Ikeda, Prof. H. Sato and Prof. Z.J. Wang for their helpful discussion. Osawa Scientific Studies Grants Foundation is gratefully acknowledged. A part of this study was financially supported by the Japanese Ministry of Education, Science, Sports and Culture with a Grant-in-Aid from the Global COE program of the Materials Integration International Center for Education and Research at Tohoku University.</t>
  </si>
  <si>
    <t>AMER CERAMIC SOC</t>
  </si>
  <si>
    <t>WESTERVILLE</t>
  </si>
  <si>
    <t>735 CERAMIC PLACE, WESTERVILLE, OH 43081-8720 USA</t>
  </si>
  <si>
    <t>1042-1122</t>
  </si>
  <si>
    <t>978-0-470-44419-1; 978-0-470-40834-6</t>
  </si>
  <si>
    <t>CERAM TRANS</t>
  </si>
  <si>
    <t>BTO68</t>
  </si>
  <si>
    <t>WOS:000287579000045</t>
  </si>
  <si>
    <t>Kawamura, T; Sunada, S; Kondo, K; Notoya, H; Majima, K</t>
  </si>
  <si>
    <t>Kawamura, Takahito; Sunada, Satoshi; Kondo, Katsuyoshi; Notoya, Hisakimi; Majima, Kazuhiko</t>
  </si>
  <si>
    <t>Electrochemical Impedance Characteristics of AZ31 Mg Alloy under SSRT Condition</t>
  </si>
  <si>
    <t>stress corrosion cracking; stress-strain curve; Na2SO4 solution; charge transfer resistance</t>
  </si>
  <si>
    <t>ELECTRODE IMPEDANCE; REACTION MODEL; PLANE DISPLAY; ACID-MEDIUM; IRON; DISSOLUTION; CORROSION; MAGNESIUM; INTERMEDIATE; ADSORPTION</t>
  </si>
  <si>
    <t>It is well known that Mg alloys are the excellent candidates for the use in automotive, aerospace and electronic industries because of their low density and excellent strength to weight ratio. In this study, their corrosion behavior under applied stress has been investigated by the slow strain rate tensile test (SSRT) and electrochemical impedance spectroscopy test (EIS) for their practical use. AZ31B Mg alloy sample showed good mechanical properties under cathodic polarized condition. It was also confirmed that both the fracture and corrosion behavior under applied stress were closely related to the formation and destruction of the protective film.</t>
  </si>
  <si>
    <t>[Kawamura, Takahito] Toyama Univ, Grad Sch Sci &amp; Engn Educ, Toyama 9308555, Japan; [Sunada, Satoshi; Majima, Kazuhiko] Toyama Univ, Grad Sch Sci &amp; Engn Res, Toyama 9308555, Japan; [Kondo, Katsuyoshi] Osaka Univ, Joining &amp; Welding Res Inst, Osaka 5670047, Japan; [Notoya, Hisakimi] Takamatsu Plating Co ltd, Toyama 9392366, Japan</t>
  </si>
  <si>
    <t>10.2320/jinstmet.72.667</t>
  </si>
  <si>
    <t>365IC</t>
  </si>
  <si>
    <t>WOS:000260398100005</t>
  </si>
  <si>
    <t>Liu, LM; Wang, SX; Zhao, LM</t>
  </si>
  <si>
    <t>Liu Liming; Wang Shengxi; Zhao Limin</t>
  </si>
  <si>
    <t>Study on the dissimilar magnesium alloy and copper lap joint by TIG welding</t>
  </si>
  <si>
    <t>dissimilar metals; intermetallic compounds; solid solution; interatomic force</t>
  </si>
  <si>
    <t>GAS; INTERFACE; AZ31B</t>
  </si>
  <si>
    <t>Dissimilar maunesium alloy and copper were welded by TIG in the form of lap welding. Intermetallic compounds in the interfacial region of the dissimilar joint were observed. It was shown that the intermetallic compounds were the cause of the joint embrittlement. The tensile strength of the joint was about 25 MPa. While with the iron plate as interlayer, the embrittleness of joint was obviously decreased, the tensile strength of the joint was about 70 MPa and the failure took place between iron plate and magnesium alloy. Metallic oxides were found in the interfacial region between iron plate and magnesium alloy. The occurrence of metallic oxides was the main reason influenced the strength of weld. (c) 2007 Elsevier B.V. All rights reserved.</t>
  </si>
  <si>
    <t>10.1016/j.msea.2007.04.089</t>
  </si>
  <si>
    <t>270AX</t>
  </si>
  <si>
    <t>WOS:000253693200029</t>
  </si>
  <si>
    <t>Darras, BM; Khraisheh, MK; Abu-Farha, FK; Omar, MA</t>
  </si>
  <si>
    <t>Darras, B. M.; Khraisheh, M. K.; Abu-Farha, F. K.; Omar, M. A.</t>
  </si>
  <si>
    <t>Friction stir processing of commercial AZ31 magnesium alloy</t>
  </si>
  <si>
    <t>9th International Conference on Advances in Materials and Processing Technologies</t>
  </si>
  <si>
    <t>JUL 30-AUG 03, 2006</t>
  </si>
  <si>
    <t>Las Vegas, NV</t>
  </si>
  <si>
    <t>Ohio Univ, Dept Mech Engn,Univ Nevada, Dept Mech Engn,Int Acad Mfg Engn,Forging Ind Assoc,Edison Mat Technol Ctr</t>
  </si>
  <si>
    <t>friction stir processing; magnesium alloys; microstructure modification; temperature profiles</t>
  </si>
  <si>
    <t>ALUMINUM-ALLOYS; WELDS</t>
  </si>
  <si>
    <t>Recently friction stir processing (FSP) has emerged as an effective tool for enhancing sheet metal properties through microstructure modification. Significant grain refinement and homogenization can be achieved in a single FSP pass leading to improved formability, especially at elevated temperatures. FSP is a solid-state process where the material within the processed zone undergoes intense plastic deformation resulting in dynamically recrystallized grain structure. Most of the research conducted on FSP focuses on aluminum alloys. Despite the potential weight reduction that can be achieved using magnesium alloys, very little is reported on FSP of magnesium alloys. In this work, we examine the possibility of using FSP to modify the microstructure and properties of commercial AZ31B-H24 magnesium alloy sheets. The effect of various process parameters on thermal histories, resulting microstructure and properties are investigated. Preliminary results are promising and it is shown that FSP leads to finer and more homogenized grain structure. (c) 2007 Elsevier B.V.. All rights reserved.</t>
  </si>
  <si>
    <t>Univ Kentucky, Ctr Mfg, Lexington, KY 40506 USA; Univ Kentucky, Dept Mech Engn, Lexington, KY 40506 USA</t>
  </si>
  <si>
    <t>University of Kentucky; University of Kentucky</t>
  </si>
  <si>
    <t>Khraisheh, MK (corresponding author), Univ Kentucky, Ctr Mfg, Lexington, KY 40506 USA.</t>
  </si>
  <si>
    <t>bmdarr0@engr.uky.edu; Khraisheh@engr.uky.edu; rurouni@engr.uky.edu; omar@engr.uky.edu</t>
  </si>
  <si>
    <t>Khraisheh, Marwan/AAG-4181-2021; Omar, Mohammed/R-3127-2019</t>
  </si>
  <si>
    <t>omar, mohammed/0000-0001-8833-2947; Khraisheh, Marwan/0000-0003-3761-1887; Darras, Basil/0000-0001-5097-6034</t>
  </si>
  <si>
    <t>10.1016/j.jmatprotec.2007.03.045</t>
  </si>
  <si>
    <t>186UZ</t>
  </si>
  <si>
    <t>WOS:000247805200019</t>
  </si>
  <si>
    <t>Ding, WB; Jiang, HY; Zeng, XQ; Li, DH; Yao, SS</t>
  </si>
  <si>
    <t>Ding Wenbin; Jiang Haiyan; Zeng Xiaoqin; Li Dehui; Yao Shoushan</t>
  </si>
  <si>
    <t>Microstructure and mechanical properties of GTA surface modified composite layer on magnesium alloy AZ31 with SiCP</t>
  </si>
  <si>
    <t>magnesium alloy; gas tungsten arc; surface modified composite layer; silicon carbide particles</t>
  </si>
  <si>
    <t>TI-C SYSTEM; GRAIN-STRUCTURE; SLIDING WEAR; MILD WEAR; MATRIX; SOLIDIFICATION; TEMPERATURE; OXIDATION; WELDS</t>
  </si>
  <si>
    <t>A novel fabrication process of surface modified composite layer by gas tungsten arc (GTA) surface modification process was used to deposit SiC particles on the surface of magnesium alloy AZ31. This method is an effective technique in producing a high performance surface modified composite layer. The microstructure and mechanical properties of the GTA surface modified composite layer were evaluated. The microhardness and wear resistance of the GTA surface modified composite layer are superior to that of as-received magnesium alloy AZ31. The optimum processing parameters of GTA surface modification of magnesium alloy AZ31 with SiC particles for the formation of a homogeneous crack/defect-free and grain refinement microstructure were established. (c) 2006 Elsevier B.V. All rights reserved.</t>
  </si>
  <si>
    <t>Shanghai Jiao Tong Univ, State Key Lab Met Matrix Composites, Shanghai 200030, Peoples R China</t>
  </si>
  <si>
    <t>Ding, WB (corresponding author), Shanghai Jiao Tong Univ, State Key Lab Met Matrix Composites, Shanghai 200030, Peoples R China.</t>
  </si>
  <si>
    <t>dingwb@sjtu.edu.cn</t>
  </si>
  <si>
    <t>Li, Dehui/IRZ-6284-2023</t>
  </si>
  <si>
    <t>10.1016/j.jallcom.2006.03.083</t>
  </si>
  <si>
    <t>142TN</t>
  </si>
  <si>
    <t>WOS:000244673100038</t>
  </si>
  <si>
    <t>Ding, Wenbin; Jiang, Haiyan; Zeng, Xiaoqin; Li, Dehui; Yao, Shoushan</t>
  </si>
  <si>
    <t>The properties of gas tungsten arc deposited SiCP and Al surface coating on magnesium alloy AZ31</t>
  </si>
  <si>
    <t>gas tungsten arc; magnesium alloys; silicon carbide particles; aluminum; surface deposition</t>
  </si>
  <si>
    <t>GRAIN-STRUCTURE; CORROSION; MICROSTRUCTURE; SOLIDIFICATION; FILMS; WELDS; ZONE</t>
  </si>
  <si>
    <t>SiC particles and aluminum powders were used to deposit on the surface of magnesium alloy AZ31 by pulse square-wave alternating current gas tungsten arc (GTA) processing. This method is an effective technique in producing a high performance surface modified composite layer. The microstructure, microhardness, wear resistance and corrosion behavior of the GTA surface modified composite layer were evaluated. It was proved that no reaction products were formed at the SiC-matrix interface and no melting or dissolution of the SiC particle occurred during GTA surface modification. The microhardness of GTA surface modified composite layer was between 100 and 150 HV according to the variation of the GTA processing parameters. The microhardness, wear resistance and corrosion behavior of the GTA surface modified layer were superior to that of the as-received AZ31. The optimum processing parameters of the GTA surface modification of magnesium alloy AZ31 with SiC+Al for the formation of a homogeneous crack/defect-free and grain refinement microstructure were established. (c) 2006 Elsevier B.V. All rights reserved.</t>
  </si>
  <si>
    <t>Shanghai Jiao Tong Univ, Sch Mat Sci &amp; Engn, Shanghai 200030, Peoples R China</t>
  </si>
  <si>
    <t>Ding, WB (corresponding author), Shanghai Jiao Tong Univ, Sch Mat Sci &amp; Engn, Shanghai 200030, Peoples R China.</t>
  </si>
  <si>
    <t>Li, Dehui/A-5061-2013</t>
  </si>
  <si>
    <t>10.1016/j.matlet.2006.04.113</t>
  </si>
  <si>
    <t>122UY</t>
  </si>
  <si>
    <t>WOS:000243253800046</t>
  </si>
  <si>
    <t>Sato, YS; Sasaki, A; Sugimoto, A; Honda, A; Kokawa, H</t>
  </si>
  <si>
    <t>Sato, Y. S.; Sasaki, A.; Sugimoto, A.; Honda, A.; Kokawa, H.</t>
  </si>
  <si>
    <t>Enhancement of formability in magnesium alloy AZ31B via friction stir processing</t>
  </si>
  <si>
    <t>friction stir processing; magnesium alloy; formability; microstructure</t>
  </si>
  <si>
    <t>ROOM-TEMPERATURE; MICROSTRUCTURAL EVOLUTION; ALUMINUM-ALLOYS; HEAT-TREATMENT; WELD; TEXTURE; DEFORMATION; PARAMETERS; DUCTILITY; HARDNESS</t>
  </si>
  <si>
    <t>Mg alloy has a poor formability at room temperature because of lack of the active slip systems, but the grain refinement improves its ductility. Friction stir processing (FSP) can create homogeneous microstructure consisting of fine grains in Mg alloys, thus it would be expected that FSP enhances the formability of Mg alloys. In this study, multi-pass FSP was applied to Mg alloy AZ31B, and then formability of FSPed alloy was evaluated. Multi-pass FSP produced the fine recrystallized grains in Mg alloy. The stir zone exhibited larger fracture limit major strains than the base material under uniaxial tension and plane strain deformation, and these values increased with decreasing grain size. The stir zone having grain size of 2.9 mu m showed the fracture limit major strains which are roughly as same as those of an annealed pure Al. The present study suggests that FSP is an effective method to enhance the formability of Mg alloys.</t>
  </si>
  <si>
    <t>[Sato, Y. S.; Sasaki, A.; Sugimoto, A.; Honda, A.; Kokawa, H.] Tohoku Univ, Dept Mat Proc, Grad Sch Engn, 6-6-02 Aramaki Aza Aoba, Sendai, Miyagi 9808579, Japan</t>
  </si>
  <si>
    <t>Sato, YS (corresponding author), Tohoku Univ, Dept Mat Proc, Grad Sch Engn, 6-6-02 Aramaki Aza Aoba, Sendai, Miyagi 9808579, Japan.</t>
  </si>
  <si>
    <t>Japanese Ministry of Education, Science, Sports and Culture</t>
  </si>
  <si>
    <t>Japanese Ministry of Education, Science, Sports and Culture(Ministry of Education, Culture, Sports, Science and Technology, Japan (MEXT))</t>
  </si>
  <si>
    <t>The authors are grateful to Messrs. K. Nishimura and T. Saito for technical assistance and acknowledge Prof. J. Koike, Prof. K. Ikeda, Prof. H. Sato, Prof. Z.J. Wang, Prof. T.W. Nelson and Dr. J.-Q. Su for their helpful discussion. Financial support from the Japanese Ministry of Education, Science, Sports and Culture with a Grant-in-Aid for Encouragements for Young Researchers and for the 21st century COE program at the International Center of Research and Education for Materials at Tohoku University is gratefully acknowledged.</t>
  </si>
  <si>
    <t>10.4028/www.scientific.net/MSF.539-543.3775</t>
  </si>
  <si>
    <t>WOS:000245106103108</t>
  </si>
  <si>
    <t>Woo, W; Choo, H; Brown, DW; Clausen, B; Feng, Z; Liaw, PK</t>
  </si>
  <si>
    <t>Woo, W.; Choo, H.; Brown, D. W.; Clausen, B.; Feng, Z.; Liaw, P. K.</t>
  </si>
  <si>
    <t>Residual strain measurements in a friction-stir processed AZ31B magnesium alloy using neutron diffraction</t>
  </si>
  <si>
    <t>residual strain; friction-stir processing; magnesium alloys; neutron diffraction</t>
  </si>
  <si>
    <t>ALUMINUM; TEXTURE; STRESS; WELD</t>
  </si>
  <si>
    <t>Residual strain profiles in friction-stir processed (FSP) AZ31B magnesium-alloy plates were measured using neutron diffraction. Two different specimens were prepared to investigate the influences of the tool shoulder and the tool pin on the residual-strain profiles: (Case 1) a plate processed with both the stirring pin and tool shoulder, i.e., a regular FSP plate subjected to both the plastic deformation and frictional heating, and (Case 2) a plate processed only with the tool shoulder, i.e., subjected mainly to the frictional heating. The results show that the strain profiles of both cases are qualitatively quite similar. The longitudinal strain is mainly tensile with its maximum near the bead of the FSP plate. On the other hand, the transverse and normal strains are mildly compressive in both Cases 1 and 2.</t>
  </si>
  <si>
    <t>[Woo, W.; Choo, H.; Liaw, P. K.] Univ Tennessee, Dept Mat Sci &amp; Engn, Knoxville, TN 37996 USA; [Woo, W.; Choo, H.; Feng, Z.] Oak Ridge Natl Lab, Div Met &amp; Ceram, Oak Ridge, TN 37831 USA; [Brown, D. W.; Clausen, B.] Los Alamos Natl Lab, Div Mat Sci &amp; Technol, Los Alamos, NM 87545 USA</t>
  </si>
  <si>
    <t>University of Tennessee System; University of Tennessee Knoxville; United States Department of Energy (DOE); Oak Ridge National Laboratory; United States Department of Energy (DOE); Los Alamos National Laboratory</t>
  </si>
  <si>
    <t>Woo, W (corresponding author), Univ Tennessee, Dept Mat Sci &amp; Engn, Knoxville, TN 37996 USA.</t>
  </si>
  <si>
    <t>wwoo@utk.edu; hchoo@utk.edu</t>
  </si>
  <si>
    <t>Liaw, PETER/HIR-3234-2022; Choo, Hahn/A-5494-2009; Clausen, Bjorn/B-3618-2015; Feng, Zhili/H-9382-2012</t>
  </si>
  <si>
    <t>Choo, Hahn/0000-0002-8006-8907; Clausen, Bjorn/0000-0003-3906-846X; WOO, Wanchuck/0000-0003-0350-5357; Feng, Zhili/0000-0001-6573-7933</t>
  </si>
  <si>
    <t>NSF International Materials Institutes (IMI) Program [DMR-0231320]; US Department of Energy [W-7405-ENG-36]</t>
  </si>
  <si>
    <t>NSF International Materials Institutes (IMI) Program(National Science Foundation (NSF)); US Department of Energy(United States Department of Energy (DOE))</t>
  </si>
  <si>
    <t>This work is supported by the NSF International Materials Institutes (IMI) Program under contract DMR-0231320. This work has benefited from the use of the Los Alamos Neutron Science Center at the Los Alamos National Laboratory. This facility is funded by the US Department of Energy under Contract W-7405-ENG-36. The authors would like to thank A. Frederick and T. Sisneros for their help during experiments.</t>
  </si>
  <si>
    <t>10.4028/www.scientific.net/MSF.539-543.3795</t>
  </si>
  <si>
    <t>WOS:000245106103111</t>
  </si>
  <si>
    <t>Marya, M; Hector, LG; Verma, R; Tong, W</t>
  </si>
  <si>
    <t>Microstructural effects of AZ31 magnesium alloy on its tensile deformation and failure behaviors</t>
  </si>
  <si>
    <t>tension test; image correlation strain mapping; Mg alloy; ductile failure</t>
  </si>
  <si>
    <t>An Mg AZ31 alloy with modified microstructures was investigated to determine microstructural effects on room temperature mechanical properties acquired from low strain rate (similar to 10(-3) s(-1)) tensile testing to failure. Three distinct microstructures were generated via heat treatment, viz.: (1) single phase, fine equiaxed grains; (2) single phase, coarse grains with twins; (3) fine, equiaxed grains decorated with Mg-17(Al,Zn)(12) grain-boundary precipitates. Each microstructure was separately characterized with optical microscopy, X-ray crystallography, fractography, and hardness measurement prior to tensile testing. Tensile coupons fabricated from each microstructure were then elongated to failure in a miniature stage, and true stress-true strain curves were computed with the digital image correlation (DIC) technique. Initial yield point, ultimate tensile strength and maximum elongation were also computed and examined within the context of key features of each microstructure to infer the mechanism of plastic deformation in tension and whether or not the potential for improved room temperature formability exists. (c) 2005 Elsevier B.V. All rights reserved.</t>
  </si>
  <si>
    <t>Colorado Sch Mines, Dept Met &amp; Mat Engn, Ctr Welding Joining &amp; Coating Res, Golden, CO 80401 USA; Gen Motors R&amp;D Ctr, Warren, MI 48090 USA; So Methodist Univ, Dallas, TX 75275 USA</t>
  </si>
  <si>
    <t>Colorado School of Mines; General Motors; Southern Methodist University</t>
  </si>
  <si>
    <t>Schlumberger,14910 Airline Rd, Rosharon, TX 77581 USA.</t>
  </si>
  <si>
    <t>mmarya@rosharon.oilfield.slb.com</t>
  </si>
  <si>
    <t>Tong, Wei/AAQ-9587-2021</t>
  </si>
  <si>
    <t>Tong, Wei/0000-0001-9116-3793</t>
  </si>
  <si>
    <t>10.1016/j.msea.2005.12.003</t>
  </si>
  <si>
    <t>018MV</t>
  </si>
  <si>
    <t>WOS:000235769400042</t>
  </si>
  <si>
    <t>Watanabe, T; Komatsu, S; Oohara, K</t>
  </si>
  <si>
    <t>Development of flux and filler metal for brazing magnesium alloy AZ31B</t>
  </si>
  <si>
    <t>This study was carried out to develop new flux and filler metal to braze magnesium Alloy AZ31B more easily at a lower temperature. A flux was successfully developed consisting of CaCl2, LiCl, and NaCl with Ca and Li ions, which made the magnesium alloy surface active at around 450degreesC. Additionally, brazing filler metals with a melting temperature below 480degreesC were successfully developed. Magnesium and indium were the main components, along with 0.2 to 6.4 wt-% zinc to lower the melting temperature. With a small amount of zinc, the flux and filler metals achieved a joint with a high strength equivalent to the base metal. As the amount of zinc increased, the joint strength decreased.</t>
  </si>
  <si>
    <t>Niigata Univ, Fac Engn, Niigata 95021, Japan</t>
  </si>
  <si>
    <t>Watanabe, T (corresponding author), Niigata Univ, Fac Engn, Niigata 95021, Japan.</t>
  </si>
  <si>
    <t>37S</t>
  </si>
  <si>
    <t>40S</t>
  </si>
  <si>
    <t>901HT</t>
  </si>
  <si>
    <t>WOS:000227274300010</t>
  </si>
  <si>
    <t>Chino, Y; Iwasaki, H; Hosokawa, H; Shimojima, K; Yamada, Y; Lee, JS; Hoshika, T; Mabuchi, M</t>
  </si>
  <si>
    <t>Press formability of AZ31 Mg alloy processed from single roller drive rolling</t>
  </si>
  <si>
    <t>magnesium alloy; single roller drive rolling; mechanical properties; press formability</t>
  </si>
  <si>
    <t>GRAIN-SIZE; MECHANICAL-PROPERTIES; MAGNESIUM; TEXTURE; DEPENDENCE; MG-9AL-1ZN; METALS</t>
  </si>
  <si>
    <t>Press formability at room temperature of AZ31 Mg alloy processed from single roller drive rolling were compared with those of the one processed from normal rolling. The single roller drive rolled specimens showed the weaker intensity of (0002) texture. As a result of tensile tests, there was no difference in unidirectional elongation between them. However, results of conical cup tests show that the press formability of the single roller drive rolled specimen was rather better. The planar anisotropy was lower and twins were observed for the single roller drive rolled specimen, indicating that the weaker intensity of texture leads to twining, resulting in the lower planar anisotropy.</t>
  </si>
  <si>
    <t>AIST, Mat Res Inst Struct Dev, Nagoya, Aichi 4638560, Japan</t>
  </si>
  <si>
    <t>National Institute of Advanced Industrial Science &amp; Technology (AIST)</t>
  </si>
  <si>
    <t>Chino, Y (corresponding author), AIST, Mat Res Inst Struct Dev, Nagoya, Aichi 4638560, Japan.</t>
  </si>
  <si>
    <t>Chino, Yasumasa/L-9782-2018</t>
  </si>
  <si>
    <t>Chino, Yasumasa/0000-0002-0725-8237</t>
  </si>
  <si>
    <t>WOS:000224726600096</t>
  </si>
  <si>
    <t>Nandakumar, K; Sreekumari, KR; Kikuchi, Y</t>
  </si>
  <si>
    <t>Antibacterial properties of magnesium alloy AZ31B:: in-vitro studies using the biofilm-forming bacterium Pseudomonas sp.</t>
  </si>
  <si>
    <t>BIOFOULING</t>
  </si>
  <si>
    <t>bacterial adhesion; magnesium alloy; pH; magnesium ions; antibacterial effect; Pseudomonas sp</t>
  </si>
  <si>
    <t>COLONIZATION; CORROSION; BEHAVIOR</t>
  </si>
  <si>
    <t>Magnesium (Me2+) alloys attract the focus of industries such as the telecom and computer industries and medical and household appliances due to their strength and weightlessness. However, magnesium is one of the major cell components of bacteria, which implicates it in microbial attachment and growth. To understand its involvement in bacterial attachment that leads to microbiologically influenced corrosion (MIC), laboratory exposure studies using a magnesium alloy AZ31B were carried out with the biofilm forming bacterium Pseudomonas sp. A high rate of bacterial attachment (calculated using image processing software), viz. 14.33% +/- 6.72% and 33.69% +/- 10.25%, was observed for 1 and 2 days' exposure, respectively. However, the area of bacterial adhesion had reduced to 2.71% +/- 1.36% by the sixth day. The total viable count (TVC) on the surface of the experimental coupons also showed the maximum value on the first day, and reduced to a very low number by the sixth day. The Mg ion concentration in the experimental medium and in the control showed a gradual increase over the time period. The maximum concentrations were 25.5 and 23.5 mg ml(-1) for the control and experimental samples, respectively, by the sixth day. Consequently, the pH also increased to 9.7 and 9.8 in the control and experimental media, respectively. The coupon surface pH also rose to more than 11 by the third day. Magnesium reacts with water, producing magnesium hydroxide, which forms a protective film over the coupon surface in addition to dissolution into the medium. The formation of such a film and the dissolution of Mg elevated the pH of the coupon surface and the medium to the alkaline range. The combined effect of high pH and a high concentration of Mg ion adversely affected the growth and survival of Pseudomonas sp. both in the medium and on the coupon surface resulting in only a modest amount of attachment and very low TVCs by the sixth day. Thus, Mg alloys exhibited antibacterial properties that prevented bacterial attachment and formation of biofilm.</t>
  </si>
  <si>
    <t>kikuchi@jwri.osaka-u.ac.jp</t>
  </si>
  <si>
    <t>0892-7014</t>
  </si>
  <si>
    <t>1029-2454</t>
  </si>
  <si>
    <t>Biofouling</t>
  </si>
  <si>
    <t>10.1080/08927010290032386</t>
  </si>
  <si>
    <t>Biotechnology &amp; Applied Microbiology; Marine &amp; Freshwater Biology</t>
  </si>
  <si>
    <t>559VX</t>
  </si>
  <si>
    <t>WOS:000176047400005</t>
  </si>
  <si>
    <t>Jiang, TF; Hu, JP; Shen, YF; Sun, T; Ni, RY; Cao, FJ; Yu, T; Zhou, GM</t>
  </si>
  <si>
    <t>Jiang, Tianfan; Hu, Jinpeng; Shen, Yifu; Sun, Tao; Ni, Ruiyang; Cao, Fujun; Yu, Tao; Zhou, Guangming</t>
  </si>
  <si>
    <t>Effect of a novel pin tool with large diameter disc on the microstructure and mechanical properties of Al/Mg dissimilar friction stir lap joint</t>
  </si>
  <si>
    <t>Friction stir lap welding; Aluminum alloy; Magnesium alloy; Dissimilar materials joining</t>
  </si>
  <si>
    <t>ALUMINUM-ALLOY; AL-ALLOY; MAGNESIUM; FEATURES</t>
  </si>
  <si>
    <t>In this paper, a novel friction stir welding tool with large diameter disc at the tip of the pin was developed to solve the problems in aluminum/magnesium friction stir lap welding. Based on the structural design of the shoulder at the tip of the pin, the temperature difference in the thickness direction of the joint was coordinated, and the aluminum-magnesium dissimilar lap joint was successfully prepared in two kinds of lap configuration. Taking AZ31B magnesium alloy and 6061 aluminum alloy as the research object, the defects and microstructure of weld joint were observed and analyzed by optical microscope and scanning electron microscope. Additionally, their mechanical properties were also evaluated. The results show that an excellent metallurgical bonding was formed between aluminum and magnesium. With the increase of the effective plate thickness and the decrease of the effective lap width, the unique hook defect shape of lap welding joint was optimized, which also promoted the improvement of the mechanical properties of the weld. In the tensile-shear test, it was found that the tensile shear strength was improved, and the joint fractured in a mixed mode of toughness and brittleness due to the change of the shape of the hook defect, and it is a mixed fracture of toughness and brittleness.</t>
  </si>
  <si>
    <t>[Jiang, Tianfan; Hu, Jinpeng; Shen, Yifu; Sun, Tao; Ni, Ruiyang; Cao, Fujun; Yu, Tao; Zhou, Guangming] Nanjing Univ Aeronaut &amp; Astronaut NUAA, Coll Mat Sci &amp; Technol, 29 Jiangjun Rd, Nanjing 210016, Peoples R China</t>
  </si>
  <si>
    <t>Shen, YF (corresponding author), Nanjing Univ Aeronaut &amp; Astronaut NUAA, Coll Mat Sci &amp; Technol, 29 Jiangjun Rd, Nanjing 210016, Peoples R China.</t>
  </si>
  <si>
    <t>shenyifu0501@gmail.com</t>
  </si>
  <si>
    <t>Sun, Tao/HKO-1723-2023; Zhou, Guangming/AAD-7794-2020; YU, Tao/JLL-9237-2023</t>
  </si>
  <si>
    <t>10.1007/s00170-024-12970-9</t>
  </si>
  <si>
    <t>GP3Q4</t>
  </si>
  <si>
    <t>WOS:001147464600002</t>
  </si>
  <si>
    <t>Tomashchuk, I; Duband, M; Jouvard, JM</t>
  </si>
  <si>
    <t>Tomashchuk, Iryna; Duband, Melanie; Jouvard, Jean-Marie</t>
  </si>
  <si>
    <t>In-situ study of keyhole behavior during a laser pulse applied to the dissimilar metal joint☆</t>
  </si>
  <si>
    <t>laser welding; dissimilar joining; high-speed imaging; keyhole</t>
  </si>
  <si>
    <t>FRESNEL ABSORPTION; PENETRATION; REFLECTIONS</t>
  </si>
  <si>
    <t>In the present study, the method of frontal observation of the keyhole through the fused quartz window is applied to the dissimilar combinations between stainless steel 316L and different metals chosen to illustrate four typical cases of mismatch in physical properties: a much lower vaporization temperature (316L/magnesium alloy AZ31), a much higher vaporization temperature (316L/pure niobium), a more reflective and conductive metal (316L/aluminum alloy A5754) and an extremely reflective metal (316L/pure copper). A standalone Yb:YAG laser pulse was applied to the dissimilar couple/quartz and metal/quartz joints. Each of these cases was studied using image treatment of the obtained high-speed videos and post-mortem observation of the interaction zone. Basing on the analysis of the physical properties of the metals and their interdependencies, the first criterion of keyhole development in the dissimilar joint is proposed. It is concluded that in case of Yb:YAG laser welding of stainless steel with metals having thermal conductivity &amp; LE;200 W &amp; BULL; m(-1 )&amp; BULL; K-1, the keyhole development is dominant in the metal having lower vaporization temperature, while for the 316L combinations with the metals having thermal conductivity &gt;200 W &amp; BULL; m(-1 )&amp; BULL; K-1, the keyhole development remains dominant on the 316L side, but its progression is slowed down by the neighboring metal.</t>
  </si>
  <si>
    <t>[Tomashchuk, Iryna; Duband, Melanie; Jouvard, Jean-Marie] Univ Bourgogne, Lab Interdisciplinaire Carnot Bourgogne, UMR CNRS 6303, 12 Rue Fonderie, F-71200 Le Creusot, France</t>
  </si>
  <si>
    <t>Universite de Technologie de Belfort-Montbeliard (UTBM); Universite de Bourgogne</t>
  </si>
  <si>
    <t>Tomashchuk, I (corresponding author), Univ Bourgogne, Lab Interdisciplinaire Carnot Bourgogne, UMR CNRS 6303, 12 Rue Fonderie, F-71200 Le Creusot, France.</t>
  </si>
  <si>
    <t>iryna.tomashchuk@u-bourgogne.fr</t>
  </si>
  <si>
    <t>Regional Council of Bourgogne Franche-Comte; Graduate School EIPHI [ANR-17-EURE-0002]; FEDER</t>
  </si>
  <si>
    <t>Regional Council of Bourgogne Franche-Comte(Region Bourgogne-Franche-Comte); Graduate School EIPHI; FEDER(European Union (EU)Spanish Government)</t>
  </si>
  <si>
    <t>This research was funded by the Regional Council of Bourgogne Franche-Comte, the Graduate School EIPHI (Contract ANR-17-EURE-0002) and the FEDER. Authors thank Dr. Massaud Mostafa from South Valley University (Qena, Egypt) for providing fused quartz plates.</t>
  </si>
  <si>
    <t>JUL 12</t>
  </si>
  <si>
    <t>10.1051/metal/2023043</t>
  </si>
  <si>
    <t>M0NQ0</t>
  </si>
  <si>
    <t>Green Published, hybrid</t>
  </si>
  <si>
    <t>WOS:001027176600002</t>
  </si>
  <si>
    <t>Chang, L; Zheng, ZT; Cui, MF; Wang, ZY; Du, P</t>
  </si>
  <si>
    <t>Chang, Liang; Zheng, Zhentai; Cui, Mengfei; Wang, Zheyou; Du, Peng</t>
  </si>
  <si>
    <t>Bond behaviors and effects of brass interlayer on contact reaction brazing of 6061 and AZ31 alloys</t>
  </si>
  <si>
    <t>Alloys; Microstructure; Oxidation; Welding; Solidification; Contact reaction brazing</t>
  </si>
  <si>
    <t>JOINT; MICROSTRUCTURE; MG</t>
  </si>
  <si>
    <t>Magnesium (Mg) and aluminum (Al) alloys were successfully contact reaction brazed (CRB) with the brass interlayer for the first time. By comparing joints brazed with and without the brass interlayer, we found that when no interlayer was used, the joints showed more precipitates and dispersoids, and inevitably Mg-Al intermetallic compounds (IMCs), with a shear strength of only 8 MPa. In contrast, the brass interlayer effectively inhibits the formation of Mg-Al IMCs, while ensuring that the brass is not completely consumed, metallurgical reactions occur with the base metal (BM) on both sides to form a well-bonded joint with a shear strength of 45 MPa, more than five times higher than the joint without brass interlayer.</t>
  </si>
  <si>
    <t>[Chang, Liang; Zheng, Zhentai; Cui, Mengfei; Wang, Zheyou; Du, Peng] Hebei Univ Technol, Sch Mat Sci &amp; Engn, Tianjin 300130, Peoples R China</t>
  </si>
  <si>
    <t>Zheng, ZT (corresponding author), Hebei Univ Technol, Sch Mat Sci &amp; Engn, Tianjin 300130, Peoples R China.</t>
  </si>
  <si>
    <t>zzt@hebut.edu.cn</t>
  </si>
  <si>
    <t>Natural Science Foundation of Hebei Province, China [E2020202011]; Key Project of Hebei Education Department, China [ZD2022006]</t>
  </si>
  <si>
    <t>Natural Science Foundation of Hebei Province, China(Natural Science Foundation of Hebei Province); Key Project of Hebei Education Department, China</t>
  </si>
  <si>
    <t>This work was supported by the Natural Science Foundation of Hebei Province, China [Grant No. E2020202011] and the Key Project of Hebei Education Department, China [Grant No. ZD2022006].</t>
  </si>
  <si>
    <t>10.1016/j.matlet.2022.133495</t>
  </si>
  <si>
    <t>CT1B1</t>
  </si>
  <si>
    <t>WOS:001127388200001</t>
  </si>
  <si>
    <t>Mroz, S; Jagielska-Wiaderek, K; Szota, P; Stefanik, A; Kosturek, R; Wachowski, M</t>
  </si>
  <si>
    <t>Mroz, Sebastian; Jagielska-Wiaderek, Karina; Szota, Piotr; Stefanik, Andrzej; Kosturek, Robert; Wachowski, Marcin</t>
  </si>
  <si>
    <t>Effect of the Shape of Rolling Passes and the Temperature on the Corrosion Protection of the Mg/Al Bimetallic Bars</t>
  </si>
  <si>
    <t>Mg/Al bimetallic bars; explosive welding; groove rolling; microstructure; corrosion resistance</t>
  </si>
  <si>
    <t>AL; MG; MAGNESIUM; FORMABILITY; EXTRUSION; BEHAVIOR; ALLOYS</t>
  </si>
  <si>
    <t>The paper presents the results of experimental tests of the rolling process of Mg/Al bimetallic bars in two systems of classic passes (horizontal oval-circle-horizontal oval-circle variant I) and modified (multi-radial horizontal oval-multi-radial vertical oval-multi-radial horizontal oval-circle-variant II). The feedstock in the form of round bimetallic bars with a diameter of 22 mm and 30% of the outer aluminum layer was made through explosive welding. The bimetallic bars consisted of an AZ31 magnesium core and a 1050A aluminum outer layer. Bars with a diameter of 17 mm were obtained as a result of rolling in four passes. The rolling process in the passes was conducted at two temperatures of 300 and 400 &amp; DEG;C. Based on the analysis of the test results, it was found that the use of modified passes and a lower rolling temperature (300 &amp; DEG;C) ensures a more homogenous distribution of the plating layer around the circumference of the core and results in an even grain decreasing, which improves the corrosion resistance of bimetallic bars compared to rolling bars in a classic system of passes and at a higher temperature (400 &amp; DEG;C).</t>
  </si>
  <si>
    <t>[Mroz, Sebastian; Jagielska-Wiaderek, Karina; Szota, Piotr; Stefanik, Andrzej] Czestochowa Tech Univ, Fac Prod Engn &amp; Mat Technol, PL-42201 Czestochowa, Poland; [Kosturek, Robert; Wachowski, Marcin] Mil Univ Technol, Fac Mech Engn, PL-00908 Warsaw, Poland</t>
  </si>
  <si>
    <t>Technical University Czestochowa; Military University of Technology in Warsaw</t>
  </si>
  <si>
    <t>Mroz, S (corresponding author), Czestochowa Tech Univ, Fac Prod Engn &amp; Mat Technol, PL-42201 Czestochowa, Poland.</t>
  </si>
  <si>
    <t>sebastian.mroz@pcz.pl; k.jagielska-wiaderek@pcz.pl; piotr.szota@pcz.pl; andrzej.stefanik@pcz.pl; robert.kosturek@wat.edu.pl; marcin.wachowski@wat.edu.pl</t>
  </si>
  <si>
    <t>Stefanik, Andrzej/GMX-4358-2022; Szota, Piotr/ABI-3768-2020; Jagielska-Wiaderek, Karina/HHS-5135-2022; Kosturek, Robert/R-4531-2019; Wachowski, Marcin/S-6099-2016</t>
  </si>
  <si>
    <t>Kosturek, Robert/0000-0002-6663-0529; Jagielska-Wiaderek, Karina/0000-0002-6230-8532; Mroz, Sebastian/0000-0002-0479-2303; Stefanik, Andrzej/0000-0003-3568-4863; Wachowski, Marcin/0000-0002-6732-5972</t>
  </si>
  <si>
    <t>National Scientific Centre (Poland) [DEC-2013/11/B/ST8/04352/1]</t>
  </si>
  <si>
    <t>National Scientific Centre (Poland)</t>
  </si>
  <si>
    <t>FundingPart of the research in the article was carried out with the use of funds by the National Scientific Centre (Poland) grant number DEC-2013/11/B/ST8/04352/1.</t>
  </si>
  <si>
    <t>10.3390/ma14226926</t>
  </si>
  <si>
    <t>XK8BE</t>
  </si>
  <si>
    <t>WOS:000727683100001</t>
  </si>
  <si>
    <t>Beygi, R; Pouraliakbar, H; Torabi, K; Eisaabadi, BG; Fallah, V; Kim, SK; Shi, R; da Silva, LFM</t>
  </si>
  <si>
    <t>Beygi, R.; Pouraliakbar, H.; Torabi, K.; Eisaabadi, G. B.; Fallah, V; Kim, S. K.; Shi, R.; da Silva, L. F. M.</t>
  </si>
  <si>
    <t>The inhibitory effect of stir zone liquefaction and eutectic-phase formation on the growth of γ/β intermetallics during dissimilar FSW of Al/Mg alloys</t>
  </si>
  <si>
    <t>Friction stir welding (FSW); Dissimilar joint; Eutectic structure; Intermetallic compounds; Diffusion; Chemical potential; Mechanical properties</t>
  </si>
  <si>
    <t>CU BILAYER SHEET; MECHANICAL-PROPERTIES; TENSILE PROPERTIES; AL-ALLOY; MAGNESIUM ALLOYS; ALUMINUM-ALLOY; HEAT-TREATMENT; MATERIAL FLOW; FRICTION; MICROSTRUCTURE</t>
  </si>
  <si>
    <t>Controlling the formation of intermetallic compounds (IMCs) is a critical issue in friction stir welding (FSW) of Aluminum (Al) to magnesium (Mg) alloys. During FSW, Al-Mg IMCs can form through two mechanisms comprising solid-state diffusion and liquefaction. Two kinds of IMCs can form during FSW of Al/Mg, Al3Mg2 (beta) and Al12Mg17(gamma). The IMCs produced via the former mechanism are identified as continuous whereas the IMCs produced by the latter typically appear as separate islands inside a matrix of eutectic structures. The present study aims to examine the impact of each morphology on the joint strength. For this purpose, dissimilar FSW of AA1050/AZ31 was carried out in lap configuration. The microstructure of the joints, as well as the fracture surfaces, were studied by scanning electron microscopy (SEM) and joint strength was evaluated by shear tensile testing. It was observed that the IMCs formed via diffusion were detrimental when their thickness exceeded 2 mu m. It was also shown that liquefaction during FSW could control the thickness of the continuous IMCs layer. To elucidate this phenomenon, analytical and numerical methods were applied to calculate the growth kinetics of IMCs. It was concluded that the liquefaction phenomenon and the subsequent formation of eutectic structures reduced the activity of elements and thereupon hindered the diffusion rate in the solid state. In this case, although liquefaction raised the overall volume fraction of IMCs, the fracture load increased due to the propagated fracture through the eutectic microstructure rather than the continuous IMC layer.</t>
  </si>
  <si>
    <t>[Beygi, R.] Inst Sci &amp; Innovat Mech &amp; Ind Engn INEGI, Rua Dr Roberto Frias, P-4200465 Porto, Portugal; [Pouraliakbar, H.; Fallah, V] Queens Univ, Dept Mech &amp; Mat Engn, Kingston, ON K7L 3N6, Canada; [Torabi, K.; Eisaabadi, G. B.] Arak Univ, Fac Engn, Dept Mat Engn &amp; Met, Arak 3815688349, Iran; [Kim, S. K.] Korea Inst Ind Technol, 7-47 Songdo Dong, Incheon 406840, South Korea; [Shi, R.] Univ Sci &amp; Technol Beijing, Beijing Adv Innovat Ctr Mat Genome Engn, Beijing 100083, Peoples R China; [da Silva, L. F. M.] Univ Porto, Dept Mech Engn, Fac Engn, Rua Dr Roberto, P-4200465 Porto, Portugal</t>
  </si>
  <si>
    <t>Universidade do Porto; Queens University - Canada; Arak University; Korea Institute of Industrial Technology (KITECH); University of Science &amp; Technology Beijing; Universidade do Porto</t>
  </si>
  <si>
    <t>Beygi, R (corresponding author), Inst Sci &amp; Innovat Mech &amp; Ind Engn INEGI, Rua Dr Roberto Frias, P-4200465 Porto, Portugal.</t>
  </si>
  <si>
    <t>rbeygi@inegi.up.pt</t>
  </si>
  <si>
    <t>da Silva, Lucas/B-6139-2013; beygi, reza/AFO-4428-2022; Kim, Kyung Il/ABE-1592-2021</t>
  </si>
  <si>
    <t>da Silva, Lucas/0000-0003-3272-4591; Beygi, Reza/0000-0002-0110-1642</t>
  </si>
  <si>
    <t>LAETA - Laboratorio Associado de Energia, Transportes e Aeronautica [UIDP/50022/2020]</t>
  </si>
  <si>
    <t>LAETA - Laboratorio Associado de Energia, Transportes e Aeronautica</t>
  </si>
  <si>
    <t>y The authors acknowledge the funding under the reference UIDP/50022/2020 - LAETA - Laboratorio Associado de Energia, Transportes e Aeronautica.</t>
  </si>
  <si>
    <t>10.1016/j.jmapro.2021.08.049</t>
  </si>
  <si>
    <t>UQ8RR</t>
  </si>
  <si>
    <t>WOS:000696326900005</t>
  </si>
  <si>
    <t>Sun, LQ; Sun, S; Zhou, HP; Zhang, HB; Wang, G; Zhang, CC; He, LF; Wang, X</t>
  </si>
  <si>
    <t>Sun, Liqing; Sun, Shuai; Zhou, Haiping; Zhang, Hongbin; Wang, Gang; Zhang, Chengcai; He, Lianfang; Wang, Xin</t>
  </si>
  <si>
    <t>Effect of Vanadium Reinforcement on the Microstructure and Mechanical Properties of Magnesium Matrix Composites</t>
  </si>
  <si>
    <t>mechanical milling; vacuum hot-press sintering; AZ31-V-P composites; nanocrystalline; microhardness</t>
  </si>
  <si>
    <t>ALLOY; EVOLUTION; BEHAVIOR; POWDERS</t>
  </si>
  <si>
    <t>In this work, vanadium particles (V-P) were utilized as a novel reinforcement of AZ31 magnesium (Mg) alloy. The nanocrystalline (NC) AZ31-V-P composites were prepared via mechanical milling (MM) and vacuum hot-press sintering. During the milling process, the presence of V-P contributed to the cold welding and fracture mechanism, resulting in the acceleration of the milling process. Additionally, increasing the V-P content accelerated the grain refinement of the matrix during the milling process. After milling for 90 h, the average grain size of AZ31-X wt % V-p (X = 5, 7.5, 10) was refined to only about 23 nm, 19 nm and 16 nm, respectively. In the meantime, V-P was refined to sub-micron scale and distributed uniformly in the matrix, exhibiting excellent interfacial bonding with the matrix. After the sintering process, the average grain size of AZ31-X wt % V-P (X = 5, 7.5, 10) composites still remained at the NC scale, which was mainly caused by the pinning effect of V-P. Besides that, the porosity of the sintered composites was no more than 7.8%, indicating a good densification effect. As a result, there was little difference between the theoretical and real density. Compared to as-cast AZ31 Mg alloy, the microhardness of sintered AZ31-X wt % V-P (X = 5, 7.5, 10) composites increased by 65%, 87% and 96%, respectively, owing to the strengthening mechanisms of grain refinement strengthening, Orowan strengthening and load-bearing effects.</t>
  </si>
  <si>
    <t>[Sun, Liqing; Zhou, Haiping; Zhang, Hongbin; Zhang, Chengcai] Shandong Univ Sci &amp; Technol, Coll Mech &amp; Elect Engn, Qingdao 266590, Peoples R China; [Sun, Shuai; He, Lianfang] Shandong Univ Sci &amp; Technol, Coll Mat Sci &amp; Engn, Qingdao 266590, Peoples R China; [Wang, Gang] Shandong Tengda Fasten Tech Co Ltd, Tengzhou 277599, Peoples R China; [Wang, Xin] Harbin Univ Sci &amp; Technol, Sch Mat Sci &amp; Engn, Harbin 150080, Peoples R China</t>
  </si>
  <si>
    <t>Shandong University of Science &amp; Technology; Shandong University of Science &amp; Technology; Harbin University of Science &amp; Technology</t>
  </si>
  <si>
    <t>Zhou, HP; Zhang, HB (corresponding author), Shandong Univ Sci &amp; Technol, Coll Mech &amp; Elect Engn, Qingdao 266590, Peoples R China.</t>
  </si>
  <si>
    <t>slqing1123@sdust.edu.cn; 201983050015@sdust.edu.cn; zhouhp@sdust.edu.cn; zhanghb@sdust.edu.cn; GangWang02@gmail.com; skd996028@sdust.edu.cn; skd993978@sdust.edu.cn; frr2834892101@gmail.com</t>
  </si>
  <si>
    <t>National Natural Science Foundation of China [51904176, 51804187, 51804091]; China Postdoctoral Science Foundation [2019M662400, 2019M662403]; Project of Shandong Province Higher Educational Young Innovative Talent Introduction and Cultivation Team [Performance enhancement of deep coal mining equipment]</t>
  </si>
  <si>
    <t>National Natural Science Foundation of China(National Natural Science Foundation of China (NSFC)); China Postdoctoral Science Foundation(China Postdoctoral Science Foundation); Project of Shandong Province Higher Educational Young Innovative Talent Introduction and Cultivation Team [Performance enhancement of deep coal mining equipment]</t>
  </si>
  <si>
    <t>This research was funded by National Natural Science Foundation of China (No. 51904176, 51804187 and 51804091), Project funded by China Postdoctoral Science Foundation (No. 2019M662400 and 2019M662403), Project of Shandong Province Higher Educational Young Innovative Talent Introduction and Cultivation Team [Performance enhancement of deep coal mining equipment.</t>
  </si>
  <si>
    <t>10.3390/cryst11070806</t>
  </si>
  <si>
    <t>TO2EM</t>
  </si>
  <si>
    <t>WOS:000676731900001</t>
  </si>
  <si>
    <t>Yang, FZ; Liu, B</t>
  </si>
  <si>
    <t>Yang, Fangzhou; Liu, Bing</t>
  </si>
  <si>
    <t>The effects of ultrasonic vibration on microstructural changes and mechanical properties of Mg alloy joint</t>
  </si>
  <si>
    <t>welding; ultrasonic vibration; magnesium alloy; microstructure; tensile strength</t>
  </si>
  <si>
    <t>The weld of AZ31 Mg alloy was performed via ultrasonic vibration assistance process. The metallographic structure observation, scanning electron microscope observation, hardness detection, tensile test and fracture morphology observation were performed to analyze the influences of ultrasonic vibration on the microstructure and mechanical properties of welded joints. In this paper, the ultrasonic vibration with power in the 0-1.5 kW was successfully introduced into the weld pool by filler wire, which had a series of effects on the weld. The results indicated that ultrasonic induced agitation in the molten pool can reduce or even eliminate the porosity in the weld zone. Besides, for joints treated by 1.0 kW ultrasonic process, the average grain size of weld zone decreased to 28 mu m, owing to the acoustic flow and cavitation effects caused by ultrasonic process. Under optimized ultrasonic power of 1.0 kW, the sound Mg alloy joint with the maximum tensile strength of 256 MPa was obtained and the fracture surface presented plastic fracture characteristics.</t>
  </si>
  <si>
    <t>[Yang, Fangzhou; Liu, Bing] Chongqing Univ Arts &amp; Sci, Coll Mat Sci &amp; Engn, 319 Honghe Ave, Chongqing 402160, Peoples R China</t>
  </si>
  <si>
    <t>Chongqing University of Arts &amp; Sciences</t>
  </si>
  <si>
    <t>Liu, B (corresponding author), Chongqing Univ Arts &amp; Sci, Coll Mat Sci &amp; Engn, 319 Honghe Ave, Chongqing 402160, Peoples R China.</t>
  </si>
  <si>
    <t>liubing023cq@163.com</t>
  </si>
  <si>
    <t>Chongqing Natural Science Foundation [cstc2019jcyj-msxm2640]</t>
  </si>
  <si>
    <t>Chongqing Natural Science Foundation(Natural Science Foundation of Chongqing)</t>
  </si>
  <si>
    <t>The authors are grateful to Chongqing Natural Science Foundation (No. cstc2019jcyj-msxm2640) for the financial support to this study.</t>
  </si>
  <si>
    <t>10.1088/2053-1591/abe13a</t>
  </si>
  <si>
    <t>QG4OM</t>
  </si>
  <si>
    <t>WOS:000617566600001</t>
  </si>
  <si>
    <t>Zhang, QS; Xiao, L; Chen, K; Wang, M; Hua, XM; Zhang, LT; Shan, AD; Wang, H</t>
  </si>
  <si>
    <t>Zhang, Q. S.; Xiao, L.; Chen, K.; Wang, M.; Hua, X. M.; Zhang, L. T.; Shan, A. D.; Wang, H.</t>
  </si>
  <si>
    <t>Friction stir high-throughput synthesis to evaluate the effect of Al on AZ Mg alloys</t>
  </si>
  <si>
    <t>Friction stir welding; processing; High-throughput; Metals and alloys; AZ Mg alloys; Microstructure; Mechanical properties</t>
  </si>
  <si>
    <t>Friction stir high-throughput synthesis (FSHS), a simple and efficient high-throughput synthesis method for bulk sample with compositional gradient, was developed combining friction stir welding and friction stir processing. The ability and efficiency of this method was demonstrated by using AZ31 and AZ91 as base materials to synthesize AZ Mg alloy samples with Al concentration gradient. Bulk sample with Al concentration range of 3.35 to 8.52 wt% was synthesized within one hour, from which 34 tensile specimens can be obtained. Compositional homogeneity within cross section of stir zone was achieved rapidly via multiple passes of friction stir processing. With Al concentration increasing, grain size decreased and basal texture weakened, resulting in enhancement of mechanical properties and different strain hardening behaviors. This preliminary study shows FSHS is a powerful method for studying the effect of alloying element, highly efficient in screening compositions for new alloy development. (c) 2020 Elsevier B.V. All rights reserved.</t>
  </si>
  <si>
    <t>[Zhang, Q. S.; Xiao, L.; Chen, K.; Wang, M.; Hua, X. M.] Shanghai Jiao Tong Univ, Shanghai Key Lab Mat Laser Proc &amp; Modificat, 800 Dong Chuan Rd, Shanghai 200240, Peoples R China; [Zhang, Q. S.; Xiao, L.; Chen, K.; Wang, M.; Hua, X. M.; Zhang, L. T.; Shan, A. D.; Wang, H.] Shanghai Jiao Tong Univ, Sch Mat Sci &amp; Engn, 800 Dong Chuan Rd, Shanghai 200240, Peoples R China</t>
  </si>
  <si>
    <t>Chen, K (corresponding author), Shanghai Jiao Tong Univ, Sch Mat Sci &amp; Engn, 800 Dong Chuan Rd, Shanghai 200240, Peoples R China.</t>
  </si>
  <si>
    <t>Chen, Hao/JHT-2948-2023; Chen, Ke/G-1999-2012; Wang, Huiwen/JED-3206-2023</t>
  </si>
  <si>
    <t>Wang, Haowei/0009-0005-3391-1286; Zhang, Lanting/0000-0003-2547-1952</t>
  </si>
  <si>
    <t>Natural Science Foundation of China [51675337]; Foundation of National Facility for Translational Medicine (Shanghai) [TMSK-2020-107]</t>
  </si>
  <si>
    <t>Natural Science Foundation of China(National Natural Science Foundation of China (NSFC)); Foundation of National Facility for Translational Medicine (Shanghai)</t>
  </si>
  <si>
    <t>This work was supported by the Natural Science Foundation of China (No. 51675337) and Foundation of National Facility for Translational Medicine (Shanghai) (No. TMSK-2020-107). The authors are grateful to National Facility for Translational Medicine (Shanghai).</t>
  </si>
  <si>
    <t>10.1016/j.matlet.2020.128924</t>
  </si>
  <si>
    <t>PE5HF</t>
  </si>
  <si>
    <t>WOS:000598396000014</t>
  </si>
  <si>
    <t>Jarrah, OM; Nazzal, MA; Darras, BM</t>
  </si>
  <si>
    <t>Jarrah, Obadah M.; Nazzal, Mohammad A.; Darras, Basil M.</t>
  </si>
  <si>
    <t>Numerical modeling and experiments of Friction Stir Back Extrusion of seamless tubes</t>
  </si>
  <si>
    <t>Friction Stir Back Extrusion; Mg AZ31; Johnson-Cook model; Severe plastic deformation; Coupled Eulerian-Lagrangian modeling</t>
  </si>
  <si>
    <t>MATERIAL FLOW; GRAIN-SIZE; MAGNESIUM; SIMULATION; ALLOYS</t>
  </si>
  <si>
    <t>In this work, the Friction Stir Back Extrusion (FSBE) process of seamless Mg AZ31B tubes is investigated using numerical modeling and experiments. A Coupled Eulerian Lagrangian thermomechanical model is developed to simulate the FSBE process. Material flow, strains, strain rates, grain size, and temperature histories during the FSBE process were investigated. FSBE experiments were conducted to validate the model. It is shown that the measured reactive body force in the principal loading direction and the temperature histories at different locations of the die agree well with the modeling results. The numerical results show that a maximum strain rate of 90 s(-1) was attained at the inner surface of the tube. The maximum temperature in the workpiece reaches 599 degrees C. The optical microscopy and numerical results show that fine grains were formed at the inner surface of the tube with diminishing refinement effects as the outer surface is approached. It is revealed that the material in the central region of the workpiece rotates around the tube centerline in a behavior similar to that seen in the rotation zone in friction stir welding. The material near the outer surface of the workpiece moves upward with slight rotation about the tube centerline. (C) 2020 CIRP.</t>
  </si>
  <si>
    <t>[Jarrah, Obadah M.; Nazzal, Mohammad A.; Darras, Basil M.] Amer Univ Sharjah, Mech Engn Dept, Sharjah, U Arab Emirates; [Nazzal, Mohammad A.] German Jordanian Univ, Mech Engn Dept, Madaba, Jordan</t>
  </si>
  <si>
    <t>American University of Sharjah; German-Jordanian University</t>
  </si>
  <si>
    <t>Nazzal, MA (corresponding author), Amer Univ Sharjah, Mech Engn Dept, Sharjah, U Arab Emirates.</t>
  </si>
  <si>
    <t>American University of Sharjah [FRG19-M-E78, EFRG18-MSE-CEN-26]</t>
  </si>
  <si>
    <t>The authors would like to acknowledge the American University of Sharjah for funding this work under grants FRG19-M-E78 and EFRG18-MSE-CEN-26.</t>
  </si>
  <si>
    <t>10.1016/j.cirpj.2020.11.001</t>
  </si>
  <si>
    <t>PI0KV</t>
  </si>
  <si>
    <t>WOS:000600790500016</t>
  </si>
  <si>
    <t>Song, G; Li, TT; Yu, JW; Liu, LM</t>
  </si>
  <si>
    <t>Song, Gang; Li, Taotao; Yu, Jingwei; Liu, Liming</t>
  </si>
  <si>
    <t>A Review of Bonding Immiscible Mg/Steel Dissimilar Metals</t>
  </si>
  <si>
    <t>Mg alloy; steel; welding; Mg/steel interface; mechanical property</t>
  </si>
  <si>
    <t>AZ31B MAGNESIUM ALLOY; ULTRASONIC SPOT WELDS; LAP-SHEAR SPECIMENS; NI-PLATED STEEL; MECHANICAL-PROPERTIES; MG ALLOY; STAINLESS-STEEL; FATIGUE BEHAVIOR; MILD-STEEL; INTERFACIAL MICROSTRUCTURE</t>
  </si>
  <si>
    <t>The challenge of joining immiscible Mg/Steel dissimilar metals lies in the absence of an Fe-Mg intermetallic or Fe-Mg solid solution in an Mg-Fe system, and differences in their physical and chemical properties. Promoting interfacial reaction and regulating the composition of interface layer are beneficial for the formation of an Mg/steel interface layer and to obtain an effective Mg/steel joint. This research work focusses on the bonding of immiscible Mg/steel dissimilar metals: First, an Mg/steel interface layer was designed by controlling the composition of added alloy elements and trace elements in the base metal. Second, the Mg/steel dissimilar metals welding methods were divided into three parts-solid state welding, welding-brazing and fusion welding. The main distinctions between them were difference in interfacial temperature, thickness of interface layer, and type of compound. Third, the orientation relationships (OR) of the Mg/interface layer system and the interface layer/steel system was investigated. In this review, the effect of welding processing parameters, addition of alloy elements, base metal, and different welding methods on the joint's performance was studied. The mechanical property, microstructure, interface layer and metallurgical reactions of the joint were also examined. The most recent progress in joining immiscible Mg/Steel dissimilar metals and future research prospects are presented at the end of the paper.</t>
  </si>
  <si>
    <t>[Song, Gang; Li, Taotao; Yu, Jingwei; Liu, Liming] Dalian Univ Technol, Key Lab Liaoning Adv Welding &amp; Joining Technol, Sch Mat Sci &amp; Engn, Dalian 116024, Peoples R China</t>
  </si>
  <si>
    <t>Li, TT (corresponding author), Dalian Univ Technol, Key Lab Liaoning Adv Welding &amp; Joining Technol, Sch Mat Sci &amp; Engn, Dalian 116024, Peoples R China.</t>
  </si>
  <si>
    <t>songgang@dlut.edu.cn; lin_tao@mail.dlut.edu.cn; yujw@mail.dlut.edu.cn; liulm@dlut.edu.cn</t>
  </si>
  <si>
    <t>The authors acknowledge funding from the National Natural Science Foundation of China [No. U1764251] the Natural Science Foundation of Liaoning Province [2015020108].</t>
  </si>
  <si>
    <t>10.3390/ma11122515</t>
  </si>
  <si>
    <t>HI4KI</t>
  </si>
  <si>
    <t>WOS:000456419200173</t>
  </si>
  <si>
    <t>Jones, TL</t>
  </si>
  <si>
    <t>Orlov, D; Joshi, V; Solanki, KN; Neelameggham, NR</t>
  </si>
  <si>
    <t>Jones, Tyrone L.</t>
  </si>
  <si>
    <t>Update on Ballistic Characterization of the Scalability of Magnesium Alloy AMX602</t>
  </si>
  <si>
    <t>MAGNESIUM TECHNOLOGY 2018</t>
  </si>
  <si>
    <t>Magnesium Technology Symposium - Magnesium Alloy Development - An LMD held during the 147th TMS Annual Meeting &amp; Exhibition</t>
  </si>
  <si>
    <t>MAR 11-15, 2018</t>
  </si>
  <si>
    <t>Phoenix, AZ</t>
  </si>
  <si>
    <t>Armor; AMX602; AA5083; AZ31B; Ballistic characterization; Manufacturing processes; Scalability</t>
  </si>
  <si>
    <t>The US Army Research Laboratory (ARL) and the Osaka University Joining and Welding Research Institute (JWRI) continued a collaborative partnership with Taber Extrusions, Epson, Pacific Sowa, Kurimoto, and National Material LP to reproduce and scale-up military grade magnesium alloy AMX602 at the Taber Extrusions manufacturing facility in Russellville, AR. The latest effort was to extrude 304.8-mm (12-in) wide AMX602 plate, exploring 5 extrusion scenarios, and dynamically characterizing the penetration resistance of these plates against two projectiles with different nose shapes. The results were parametrically analyzed and compared to conventionally processed magnesium alloy AZ31B-H24 and aluminum alloy AA5083-H131. None of the 304.8-mm wide AMX602 plates could meet or exceed the penetration threshold of AA5083 against the fragment simulating projectile. Future research is required to define the manufacturing variables that correlate to maintaining the quality of the defeat mechanisms in the AMX602 plate as the width increases.</t>
  </si>
  <si>
    <t>[Jones, Tyrone L.] US Army Res Lab, Adelphi, MD 20783 USA</t>
  </si>
  <si>
    <t>United States Department of Defense; US Army Research, Development &amp; Engineering Command (RDECOM); US Army Research Laboratory (ARL); United States Army</t>
  </si>
  <si>
    <t>Jones, TL (corresponding author), US Army Res Lab, Adelphi, MD 20783 USA.</t>
  </si>
  <si>
    <t>tyrone.l.jones20.civ@mail.mil</t>
  </si>
  <si>
    <t>978-3-319-72332-7; 978-3-319-72331-0</t>
  </si>
  <si>
    <t>10.1007/978-3-319-72332-7_24</t>
  </si>
  <si>
    <t>BS8PC</t>
  </si>
  <si>
    <t>WOS:000774556800024</t>
  </si>
  <si>
    <t>Zhang, GX; Tian, C; Liu, L; Xu, RZ</t>
  </si>
  <si>
    <t>Zhixian, Z; Guiran, C; Zhen, L</t>
  </si>
  <si>
    <t>Zhang, Guangxin; Tian, Chuang; Liu, Lu; Xu, Rongzheng</t>
  </si>
  <si>
    <t>Interfacial Structure of the Joints between Magnesium Alloy andmild Steel with Nickel as Interlayer</t>
  </si>
  <si>
    <t>PROCEEDINGS OF THE INTERNATIONAL CONFERENCE ON LOGISTICS, ENGINEERING, MANAGEMENT AND COMPUTER SCIENCE</t>
  </si>
  <si>
    <t>International Conference on Logistics Engineering, Management and Computer Science (LEMCS)</t>
  </si>
  <si>
    <t>MAY 24-26, 2014</t>
  </si>
  <si>
    <t>Shenyang, PEOPLES R CHINA</t>
  </si>
  <si>
    <t>N China Inst Technol Shenyang Aerospace</t>
  </si>
  <si>
    <t>Mg; Steel; Interlayer; Welding; Introduction</t>
  </si>
  <si>
    <t>MECHANICAL-PROPERTIES; STAINLESS-STEEL; MICROSTRUCTURE</t>
  </si>
  <si>
    <t>The joining of magnesium alloy AZ31B and mild steel Q235 is realized by the addition of a Ni interlayer using resistance spot welding technique. The bonding mechanisms of the dissimilar joining have been investigated using mechanical testing and metallurgical examination. The results show that the formation of intermetallic compound (Mg2Ni) and solid solution of Ni in Fe at the interface plays an important role in the bonding of Mg alloy and steel at the centre of the nugget zone, which contributes to the increase of the tensile shear strength of joints. Besides, Mg alloy and Ni interlayer are joined by Mg2Ni intermetallic compound layer at the edge of the nugget zone, but steel and Ni interlayer only form a mechanical bonding.</t>
  </si>
  <si>
    <t>[Zhang, Guangxin; Tian, Chuang; Liu, Lu; Xu, Rongzheng] Shenyang Aerosp Univ, Coll Mat Sci &amp; Engn, Shenyang, Peoples R China</t>
  </si>
  <si>
    <t>Xu, RZ (corresponding author), Shenyang Aerosp Univ, Coll Mat Sci &amp; Engn, Shenyang, Peoples R China.</t>
  </si>
  <si>
    <t>xgzhang2419@163.com; 18240085003@163.com; ll471460939@sohu.com; rzxu@imr.ac.cn</t>
  </si>
  <si>
    <t>978-94-6252-010-3</t>
  </si>
  <si>
    <t>Computer Science, Hardware &amp; Architecture; Computer Science, Information Systems; Computer Science, Theory &amp; Methods; Operations Research &amp; Management Science</t>
  </si>
  <si>
    <t>Computer Science; Operations Research &amp; Management Science</t>
  </si>
  <si>
    <t>BB1AS</t>
  </si>
  <si>
    <t>WOS:000340923900079</t>
  </si>
  <si>
    <t>Kang, H; Kari, K; Getti, A; Khosrovaneh, AK; Su, X; Zhang, L; Lee, YL</t>
  </si>
  <si>
    <t>Srivatsan, TS; Imam, MA; Srinivasan, R</t>
  </si>
  <si>
    <t>Kang, H.; Kari, K.; Getti, A.; Khosrovaneh, A. K.; Su, X.; Zhang, L.; Lee, Y-L.</t>
  </si>
  <si>
    <t>FATIGUE PREDICTIONS OF VARIOUS JOINTS OF MAGNESIUM ALLOYS</t>
  </si>
  <si>
    <t>FATIGUE OF MATERIALS II: ADVANCES AND EMERGENCES IN UNDERSTANDING</t>
  </si>
  <si>
    <t>2nd International Symposium on Fatigue of Materials - Advanced and Emergences in Understanding held during the Materials Science and Technology (MS and T) Meeting</t>
  </si>
  <si>
    <t>OCT 07-11, 2012</t>
  </si>
  <si>
    <t>Minerals, Met &amp; Mat Soc, Mech Behav Mat Comm,ASM Int</t>
  </si>
  <si>
    <t>Fatigue; Self-Piercing Rivet Joint; Friction Stir Spot Weld; Linear Friction Stir Weld; AM60B</t>
  </si>
  <si>
    <t>In this project, a front shock tower of a passenger vehicle is developed with various magnesium alloys and joining methods. To predict the fatigue life of the joints in the structure, fatigue tests if various joint specimens including friction stir linear welding, self-piecing rivet joint with and without adhesive, and friction stir spot welding were conducted. The magnesium alloys used for the specimens are AM60 (cast), AM30 (extrusion), and AZ31 (sheet). Various finite element modeling techniques were attempted for simulating the various joints. Fatigue life prediction method for the joints was performed using the stress-life curve approach. The finite element modeling technique and the fatigue prediction method will be verified with fatigue tests of the actual front shock tower structure subjected to variable amplitude loadings in near future.</t>
  </si>
  <si>
    <t>[Kang, H.; Kari, K.; Getti, A.] Univ Michigan, 4901 Evergreen Rd, Dearborn, MI 48128 USA; [Khosrovaneh, A. K.] Gen Motors Holdings, Warren, MI USA; [Su, X.] Ford Motor Corp, Dearborn, MI USA; [Zhang, L.; Lee, Y-L.] Chrysler Corp LLC, Auburn Hills, MI USA</t>
  </si>
  <si>
    <t>University of Michigan System; University of Michigan</t>
  </si>
  <si>
    <t>Kang, H (corresponding author), Univ Michigan, 4901 Evergreen Rd, Dearborn, MI 48128 USA.</t>
  </si>
  <si>
    <t>978-1-11852-093-2</t>
  </si>
  <si>
    <t>BA9BJ</t>
  </si>
  <si>
    <t>WOS:000339099500011</t>
  </si>
  <si>
    <t>Buffa, G; Forcellese, A; Fratini, L; Simoncini, M</t>
  </si>
  <si>
    <t>Buffa, Gianluca; Forcellese, Archimede; Fratini, Livan; Simoncini, Michela</t>
  </si>
  <si>
    <t>Experimental and numerical analysis on FSWed magnesium alloy thin sheets obtained using pin and pinless tool</t>
  </si>
  <si>
    <t>Magnesium alloy; Thin sheets; Friction stir welding; Finless tool configuration; FEM</t>
  </si>
  <si>
    <t>The present investigation aims at studying the effect of different tool geometries and process parameters on FSW of thin sheets in AZ31 magnesium alloy. In particular two properly designed tools, with shoulder diameters equal to 8 and 19 mm, were used; each of them was manufactured both in pin and pinless configurations. The effect of the different tool configurations and sizes, and welding parameters on mechanical properties of FSWed joints were analyzed in detail. The results were compared with those obtained on the base material. It was shown that FSWed joints are characterized by strength and ductility values lower than those of base material. Furthermore, the pin tool configuration, with a shoulder diameter of 8 mm, leads to the obtaining of strength and ductility values higher than those provided by the pinless one. A strong beneficial effect is obtained by increasing the shoulder diameter from 8 to 19 mm using the pinless configuration, whilst the FSW with the pin tool is critically affected by the welding conditions. The experimental work was joined to a numerical investigation based on finite element method (FEM) in order to study the material flow occurring during the welding process as well as the distribution of temperature, with the aim to identify a input window of the process parameters within which sound joints can be obtained.</t>
  </si>
  <si>
    <t>[Buffa, Gianluca; Fratini, Livan] Univ Palermo, Dept Chem Management Comp Sci &amp; Mech Engn, Viale Sci, I-90128 Palermo, Italy; [Forcellese, Archimede] Univ Politecn Marche, Dept Ind Engn, I-60131 Ancona, Italy; [Simoncini, Michela] Univ degli Studi Campus, I-22060 Novedrate, Italy</t>
  </si>
  <si>
    <t>gianluca.buffa@unipa.it; a.forcellese@univpm.it; livan.fratini@unipa.it; michela.simoncini@uniecampus.it</t>
  </si>
  <si>
    <t>Forcellese, Archimede/0000-0003-1380-4596; SIMONCINI, MICHELA/0000-0001-5356-9012; Fratini, Livan/0000-0002-1059-2850; BUFFA, Gianluca/0000-0002-5247-0747</t>
  </si>
  <si>
    <t>10.4028/www.scientific.net/KEM.504-506.747</t>
  </si>
  <si>
    <t>WOS:000309335500121</t>
  </si>
  <si>
    <t>Otsu, M</t>
  </si>
  <si>
    <t>Otsu, Masaaki</t>
  </si>
  <si>
    <t>Flexible Forming of Sheets and Foils by Laser Forming</t>
  </si>
  <si>
    <t>Laser forming; Magnesium alloy sheets; High tensile strength steel sheets; Tailor welded blanks; Borosilicate glass foils; Single crystalline silicon wafers; Palladium based thin film metallic glasses</t>
  </si>
  <si>
    <t>Laser forming is one of flexible and incremental methods to form sheets and foils. Comparing with other sheet metal forming, laser forming is quite different in bending mechanism because the sheets are deformed plastically at elevated temperature by compressive thermal stress. This characteristic enables forming of sheets and foils which are difficult or impossible to deform plastically at room temperature by conventional press working. In this paper, the results of forming them are explained. As examples of them, magnesium alloy sheets, high tensile strength steel sheets, tailor welded blanks, borosilicate glass foils, single crystalline silicon wafers and thin film metallic glasses were formed. Formability of AZ31 magnesium alloy sheets was less than that of pure titanium sheets but larger than that of AISI304 stainless steel sheets. SPFC590 high tensile strength steel sheets was bent as well as the mild steel sheets. Difference among bending angles of tailor welded blanks of SPFC980Y high tensile strength steel sheet and SPCC cold rolled steel sheet was controlled by changing working condition at the welding line. Borosilicate glass foils and single crystalline silicon wafers were successfully bent by laser forming. Palladium based thin film metallic glasses were kept amorphous after laser forming.</t>
  </si>
  <si>
    <t>Kumamoto Univ, Dept Mat Sci &amp; Engn, Kumamoto, Japan</t>
  </si>
  <si>
    <t>Otsu, M (corresponding author), Kumamoto Univ, Dept Mat Sci &amp; Engn, Kumamoto, Japan.</t>
  </si>
  <si>
    <t>otsu@msre.kumamoto-u.ac.jp</t>
  </si>
  <si>
    <t>WOS:000208594600225</t>
  </si>
  <si>
    <t>Liewald, M; Pop, R</t>
  </si>
  <si>
    <t>Liewald, M.; Pop, R.</t>
  </si>
  <si>
    <t>Magnesium tube hydroforming</t>
  </si>
  <si>
    <t>magnesium alloy; AZ31; ZM21; hydroforming; lightweight</t>
  </si>
  <si>
    <t>Magnesium alloys reveal a good strength-to-weight ratio in the family of lightweight metals and gains potential to provide up to 30 % mass savings compared to aluminium and up to 75 % compared to steel. The use of sheet magnesium alloys for auto body applications is however limited due to the relatively low formability at room temperature. Within the scope of this paper, extruded magnesium tubes, which are suitable for hydroforming applications, have been investigated. Results obtained at room temperature using magnesium AZ31 tubes show that circumferential strains are limited to a maximal value of 4 %. In order to examine the influence of the forming temperature on tube formability, investigations have been carried out with a new die set for hot internal high pressure (IHP) forming at temperatures up to 400 degrees C. Earlier investigations with magnesium AZ31 tubes have shown that fractures occur along the welding line at tubes extruded over a spider die, whereby a non-uniform expansion at bursting with an elongation value of 24% can be observed. A maximum circumferential strain of approx. 60 % could be attained when seamless, mechanically pre-expanded and annealed tubes of the same alloy have been used. The effect of annealing time on materials forming properties shows a fine grained structure for sufficient annealing times as well as deterioration with a large increase at same time. Hence, seamless ZM21 tubes have been used in the current investigations. With these tubes, an increased tensile fracture strain of 116% at 350 degrees C is observed as against 19 % at 20 degrees C, obtained by tensile testing of milled specimens from the extruded tubes. This behaviour is also seen under the condition of tool contact during the IHP forming process. To determine the maximum circumferential strain at different forming temperatures and strain rates, the tubes are initially bulged in a die with square cross-section under plane stress conditions. Thereafter, the tubes are calibrated by using an optimised pressure-time curve. The IHP forming process has also been used to demonstrate practicability and feasibility for real parts by manufacturing a technology-demonstrator part using the magnesium alloy ZM21.</t>
  </si>
  <si>
    <t>[Liewald, M.] Inst Met Forming Technol, D-70174 Stuttgart, Germany</t>
  </si>
  <si>
    <t>Liewald, M (corresponding author), Inst Met Forming Technol, Holzgartenstr 17, D-70174 Stuttgart, Germany.</t>
  </si>
  <si>
    <t>mathias.liewald@ifu.uni-stuttgart.de</t>
  </si>
  <si>
    <t>10.1002/mawe.200800303</t>
  </si>
  <si>
    <t>297WO</t>
  </si>
  <si>
    <t>WOS:000255648300016</t>
  </si>
  <si>
    <t>Kalayci, CB; Karagöz, S; Karakas, Ö</t>
  </si>
  <si>
    <t>Kalayci, Can B.; Karagoz, Sevcan; Karakas, Ozler</t>
  </si>
  <si>
    <t>Bee colony intelligence in fatigue life estimation of simulated magnesium alloy welds</t>
  </si>
  <si>
    <t>Fatigue life; Magnesium alloy; Artificial bee colony; Heuristic algorithms</t>
  </si>
  <si>
    <t>ARTIFICIAL NEURAL-NETWORK; LOW-CYCLE FATIGUE; STRENGTH ESTIMATION; PREDICTION; ALGORITHM; DESIGN; JOINTS; OPTIMIZATION; COMPOSITES; COMPONENTS</t>
  </si>
  <si>
    <t>The fatigue life of magnesium alloy is influenced by many factors such as stress concentration factor, stress ratio and stress amplitude as well as different material states. Since all these factors affect the fatigue life of the alloy, the effects of these parameters need to be investigated. This study aims to obtain fatigue life values with satisfactory results on the samples of magnesium alloy AZ31. In order to solve the problem, firstly an exponential trigonometric function model is constructed. Secondly, an artificial bee colony algorithm is used to optimize the weights of this function. Sample data of the alloy is used to verify the correctness of the fatigue life estimation model. The estimated results are compared with the results of experimental studies. Simulation results show that the fatigue life prediction model proposed in this paper can fit the experimental Wilder lines with high estimation accuracy. The model based on artificial bee colony is a good candidate to estimate the fatigue life of magnesium alloy.</t>
  </si>
  <si>
    <t>[Kalayci, Can B.; Karagoz, Sevcan] Pamukkale Univ, Dept Ind Engn, Fac Engn, TR-20160 Denizli, Turkey; [Karakas, Ozler] Pamukkale Univ, Dept Mech Engn, Fac Engn, TR-20160 Denizli, Turkey</t>
  </si>
  <si>
    <t>Pamukkale University; Pamukkale University</t>
  </si>
  <si>
    <t>Karakas, Ö (corresponding author), Pamukkale Univ, Dept Mech Engn, Fac Engn, TR-20160 Denizli, Turkey.</t>
  </si>
  <si>
    <t>Kalayci, Can B./K-5884-2013</t>
  </si>
  <si>
    <t>Kalayci, Can B./0000-0003-2355-7015</t>
  </si>
  <si>
    <t>Scientific Research Coordination Unit of Pamukkale University [2018FEBE037, 2019KRM004-013, 2019KRM004-102]</t>
  </si>
  <si>
    <t>This study was supported by the Scientific Research Coordination Unit of Pamukkale University under the project numbers: 2018FEBE037, 2019KRM004-013 and 2019KRM004-102.</t>
  </si>
  <si>
    <t>10.1016/j.ijfatigue.2019.05.032</t>
  </si>
  <si>
    <t>IS9UE</t>
  </si>
  <si>
    <t>WOS:000482492600005</t>
  </si>
  <si>
    <t>Huetsch, LL; Hilgert, J; Herzberg, K; dosSantos, J; Huber, N</t>
  </si>
  <si>
    <t>Huetsch, Leon Leander; Hilgert, Jakob; Herzberg, Klaas; dosSantos, Jorge; Huber, Norbert</t>
  </si>
  <si>
    <t>Temperature and Texture Development during High Speed Friction Stir Processing of Magnesium AZ31</t>
  </si>
  <si>
    <t>STRAIN RATE SUPERPLASTICITY; PERMANENT-MOLD; ALLOY; DUCTILITY; MICROSTRUCTURE</t>
  </si>
  <si>
    <t>The increasing demand for low weight structural materials yields a growing interest in Mg alloys processed at industrially interesting speeds. One aim of this study is to develop defect free welds in the velocity range of 110?m?.?min-1. The resulting welds are subjected to temperature, microstructure and texture investigations. Energy input as well as temperature development under the tool are predicted using numerical models. Image correlation is used to evaluate distortion. The results show that while ensuring constant weld quality, the energy input, sample distortion and grain size can be decreased reaching a threshold at 5?m?.?min-1. Thermal analysis reveal an asymmetry between AS and RS. The basal planes exhibits a shift from 0 to 45 degrees into processing direction.</t>
  </si>
  <si>
    <t>[Huetsch, Leon Leander; Hilgert, Jakob; Herzberg, Klaas; dosSantos, Jorge; Huber, Norbert] Helmholz Zentrum Geesthacht, Inst Mat Res, Solid State Joining Proc WMP, Geesthacht, Germany</t>
  </si>
  <si>
    <t>Huetsch, LL (corresponding author), Helmholz Zentrum Geesthacht, Inst Mat Res, Solid State Joining Proc WMP, Geesthacht, Germany.</t>
  </si>
  <si>
    <t>Helmholtz-Zentrum Geesthacht (HZG)</t>
  </si>
  <si>
    <t>The author gratefully acknowledges the Helmholtz-Zentrum Geesthacht (HZG) for funding this research.</t>
  </si>
  <si>
    <t>10.1002/adem.201200112</t>
  </si>
  <si>
    <t>998PX</t>
  </si>
  <si>
    <t>WOS:000308254000003</t>
  </si>
  <si>
    <t>Yu, L; Nakata, K; Liao, JS</t>
  </si>
  <si>
    <t>Yu, Lina; Nakata, Kazuhiro; Liao, Jinsun</t>
  </si>
  <si>
    <t>Microstructural modification and mechanical property improvement in friction stir zone of thixo-molded AE42 Mg alloy</t>
  </si>
  <si>
    <t>Microstructure; Mechanical property; FSW; AE42 Mg alloy; Thixo-molded</t>
  </si>
  <si>
    <t>DIE-CASTING ALLOY; AZ31 MAGNESIUM ALLOY; ALUMINUM-ALLOY; RARE-EARTH; PARAMETERS; DEFECTS; WELDS</t>
  </si>
  <si>
    <t>Thixo-molded AE42 Mg alloy was friction stir welded, and the soundness of joints was evaluated, together with the microstructure evolution and mechanical properties in friction stir zones. According to X-ray radiography, the optimum FSW condition range of AE42 alloy exists between AZ61 and AZ31 alloys, and it seems that the optimum welding condition range increases with decreasing Al content in the Mg alloys. There are mainly two kinds of compounds in the thixo-molded AE42 alloy, and FSW has little influence on the grainy Al10RE2Mn7 compound, but it has great influence on Al11RE3 phase, which is changed from lamellar eutectic to small particles after welding. Furthermore, the average diameter of Al11RE3 particles in SZ decreases with increasing the traveling speed at constant rotation speed due to less heat input. The hardness in SZ is higher than that in BM, and tensile strength and elongation are both improved after welding because the stirring refines and uniforms the microstructure and intermetallic compounds. (C) 2009 Elsevier B.V. All rights reserved.</t>
  </si>
  <si>
    <t>[Yu, Lina; Nakata, Kazuhiro] Osaka Univ, Joining &amp; Welding Res Inst, Osaka, Japan; [Liao, Jinsun] Kurimoto Ltd, Osaka, Japan</t>
  </si>
  <si>
    <t>Yu, L (corresponding author), Osaka Univ, Joining &amp; Welding Res Inst, Osaka, Japan.</t>
  </si>
  <si>
    <t>yuxueer33@hotmail.com</t>
  </si>
  <si>
    <t>10.1016/j.jallcom.2009.02.015</t>
  </si>
  <si>
    <t>468EU</t>
  </si>
  <si>
    <t>WOS:000267798600048</t>
  </si>
  <si>
    <t>Bellamkonda, PN; Dwivedy, M; Addanki, R</t>
  </si>
  <si>
    <t>Bellamkonda, Prasanna Nagasai; Dwivedy, Maheshwar; Addanki, Ramaswamy</t>
  </si>
  <si>
    <t>Cold metal transfer technology - A review of recent research developments</t>
  </si>
  <si>
    <t>RESULTS IN ENGINEERING</t>
  </si>
  <si>
    <t>Cold metal transfer; Low heat input; Similar and dissimilar welding; Cladding; CMT-Wire arc additive manufacturing; Artificial intelligence in CMT</t>
  </si>
  <si>
    <t>ARC ADDITIVE MANUFACTURE; AZ31 MAGNESIUM ALLOY; WELD HEAT-TREATMENT; MECHANICAL-PROPERTIES; STAINLESS-STEEL; AL-ALLOY; ALUMINUM-ALLOY; RESIDUAL-STRESS; MICROSTRUCTURE CHARACTERISTICS; INTERMETALLIC COMPOUNDS</t>
  </si>
  <si>
    <t>Cold Metal Transfer (CMT) technology has emerged as a promising welding technique, offering numerous advantages such as reduced heat input, minimal spatter, and enhanced control over the welding process. This paper provides a comprehensive review of recent research developments in CMT technology, focusing on its history, variants, recent advancements, and future perspectives. Initially, the paper traces the historical development of CMT welding, highlighting its evolution and the introduction of various CMT variants with distinct characteristics and applications. Recent studies have focused on optimizing CMT process parameters to improve weld quality and productivity, leading to advancements in parameter control, arc stability, and wire feeding mechanisms. Additionally, research has explored the microstructural evolution and mechanical properties of CMTwelded joints for both similar and dissimilar metals, providing insights into material compatibility, joint design, and performance under various conditions. Specific applications such as Laser-CMT hybrid welding, CMT cladding, CMT wire arc additive manufacturing, and CMT welding for repair across various materials are examined, demonstrating the versatility of CMT technology. This review also addresses the challenges and methodologies for defect reduction in CMT welding, along with recommendations for best practices. Furthermore, the paper discusses the integration of artificial intelligence in CMT welding, exploring opportunities for enhanced weld quality, economic, and social implications, and future research directions.</t>
  </si>
  <si>
    <t>[Bellamkonda, Prasanna Nagasai; Dwivedy, Maheshwar] SRM Univ AP, Dept Mech Engn, Guntur, AP, India; [Addanki, Ramaswamy] SASI Inst Technol &amp; Engn, Dept Mech Engn, Tadepalligudem, AP, India</t>
  </si>
  <si>
    <t>SRM University-AP</t>
  </si>
  <si>
    <t>Bellamkonda, PN (corresponding author), SRM Univ AP, Dept Mech Engn, Mangalagiri 522502, Andhra Pradesh, India.;Dwivedy, M (corresponding author), SRM Univ AP, Dept Mech Engn, Mangalagiri 522502, Andhra Pradesh, India.</t>
  </si>
  <si>
    <t>nagasaibellamkonda143@gmail.com; dwivedym@gmail.com</t>
  </si>
  <si>
    <t>Addanki, Ramaswamy/0000-0002-6258-3227; Dwivedy, Maheshwar/0000-0001-9842-4108</t>
  </si>
  <si>
    <t>SRM University -AP, Amaravati, Mangalagiri, Andhra Pradesh</t>
  </si>
  <si>
    <t>The authors wish to thank the SRM University -AP, Amaravati, Mangalagiri, Andhra Pradesh, for their generous funding support throughout this research.</t>
  </si>
  <si>
    <t>2590-1230</t>
  </si>
  <si>
    <t>RESULTS ENG</t>
  </si>
  <si>
    <t>Results Eng.</t>
  </si>
  <si>
    <t>10.1016/j.rineng.2024.102423</t>
  </si>
  <si>
    <t>XL3K8</t>
  </si>
  <si>
    <t>WOS:001261798800001</t>
  </si>
  <si>
    <t>Acharya, U; Kumar, U; Ghosh, M; Choudhury, S; Srivastava, AK; Roy, BS</t>
  </si>
  <si>
    <t>Acharya, Uttam; Kumar, Uday; Ghosh, Moupiya; Choudhury, Smrity; Srivastava, Ashok Kumar; Roy, Barnik Saha</t>
  </si>
  <si>
    <t>An experimental approach for achieving high strength dissimilar aluminium-magnesium joints: Application of tool pin profiles on different joint configurations</t>
  </si>
  <si>
    <t>Friction stir welding; Dissimilar Al -Mg joints; Joint configuration; Tool design; Microstructural and mechanical properties</t>
  </si>
  <si>
    <t>MECHANICAL PROPERTY; FRICTION; ALLOY; MICROSTRUCTURE; AZ31B; WELD</t>
  </si>
  <si>
    <t>The goal of this study is to overcome difficulties in producing high-strength dissimilar aluminum-magnesium (Al-Mg) joints by friction stir welding (FSW). It analyses the effect of joint configurations and tool pin profiles on weld characteristics, with a focus on microstructural and mechanical aspects to establish optimal welding settings. The effect of process variables such as tool rotation speed (TRS) and traverse speed (TTS) on material flow and heat input is investigated. The findings reveal that the newly created joint configuration and tool pin shapes successfully link various Al-Mg FSW welds. The amount of heat used and the peak temperature reached during welding have a major impact on microstructure refinement and mechanical characteristics. The study investigates the relationship between heat input and the development of intermetallic compounds, emphasizing the need to optimize welding settings for strong interfacial bonding and joint integrity. The surface morphology and macrostructure of the welds are examined to determine their quality and faults. The tool pin profile influences material consolidation, flash defects, and surface peeling. Threaded conical tools outperform conical tools in terms of surface polish and flash expulsion. Overall, this study emphasizes the importance of changing joint configurations and selecting proper tool pin profiles when utilizing FSW to generate high-strength dissimilar Al-Mg couplings.&amp; COPY; 2023 CIRP.</t>
  </si>
  <si>
    <t>[Acharya, Uttam; Kumar, Uday; Choudhury, Smrity; Roy, Barnik Saha] Natl Inst Technol Agartala, Mech Engn Dept, Jirania 799046, Tripura W, India; [Acharya, Uttam] Amity Univ Kolkata, Mech &amp; Automat Engn Dept, ASETK, Rajarhat 700135, W Bengal, India; [Ghosh, Moupiya] Amity Univ Kolkata, Dept Phys, AIASK, Rajarhat 700135, W Bengal, India; [Srivastava, Ashok Kumar] Amity Univ Jharkhand, Ranchi 834001, Jharkhand, India</t>
  </si>
  <si>
    <t>Acharya, U (corresponding author), Natl Inst Technol Agartala, Mech Engn Dept, Jirania 799046, Tripura W, India.</t>
  </si>
  <si>
    <t>uttam.acharya.nita@gmail.com</t>
  </si>
  <si>
    <t>ROY, BARNIK/AAG-3613-2021; Acharya, Uttam/AAW-1766-2020; GHOSH, MOUPIYA/IVV-4575-2023</t>
  </si>
  <si>
    <t>CHOUDHURY, SMRITY/0000-0003-2378-092X; Ghosh, Moupiya/0000-0003-0142-131X</t>
  </si>
  <si>
    <t>10.1016/j.cirpj.2023.06.003</t>
  </si>
  <si>
    <t>M1WD0</t>
  </si>
  <si>
    <t>WOS:001028142000001</t>
  </si>
  <si>
    <t>Sen, M; Puri, AB</t>
  </si>
  <si>
    <t>Sen, Meghnath; Puri, Asit Baran</t>
  </si>
  <si>
    <t>Formation of intermetallic compounds (IMCs) in FSW of aluminum and magnesium alloys (Al/Mg alloys)- A review</t>
  </si>
  <si>
    <t>Friction stir welding; Aluminum and magnesium alloys; IMCs formation; Hybrid FSW</t>
  </si>
  <si>
    <t>STIR WELDING PROCESS; WELDED DISSIMILAR JOINTS; TOOL PIN PROFILE; MECHANICAL-PROPERTIES; TENSILE PROPERTIES; AZ31B MAGNESIUM; MG ALLOY; LAP JOINTS; AL-ALLOY; MICROSTRUCTURE CHARACTERISTICS</t>
  </si>
  <si>
    <t>Joining aluminum and magnesium alloys has piqued interest in recent decades in various industries for fabri-cation of multi-material lightweight components. From the perspective of intermetallic compounds (IMCs) for-mation, this article describes the study and development of friction stir welding (FSW) for combining Al/Mg alloys. IMCs like Al3Mg2 and Al12Mg17 formed during FSW of dissimilar Al/Mg alloys in the stir zone significantly affect the quality and performance of welding. In a small lap of time after its development, several research works have been carried out to enhance the mechanical properties of welding by controlling several weld pa-rameters. Thus, the present research article's objective is to understand better how IMCs form and affect the joint's weld microstructure and mechanical properties. Finally, several strategies are highlighted to govern the growth of IMCs during FSW and the subsequent improvement of the weld joint properties.</t>
  </si>
  <si>
    <t>[Sen, Meghnath; Puri, Asit Baran] Natl Inst Technol Durgapur, Dept Mech Engn, Durgapur 713209, West Bengal, India</t>
  </si>
  <si>
    <t>National Institute of Technology (NIT System); National Institute of Technology Durgapur</t>
  </si>
  <si>
    <t>Sen, M (corresponding author), Natl Inst Technol Durgapur, Dept Mech Engn, Durgapur 713209, West Bengal, India.</t>
  </si>
  <si>
    <t>meghnath001@gmail.com</t>
  </si>
  <si>
    <t>Puri, Asit/AAX-1965-2020; Sen, Meghnath/JAO-5809-2023</t>
  </si>
  <si>
    <t>Sen, Meghnath/0000-0002-4301-079X</t>
  </si>
  <si>
    <t>10.1016/j.mtcomm.2022.105017</t>
  </si>
  <si>
    <t>WOS:000892565400006</t>
  </si>
  <si>
    <t>Shunmugasamy, VC; Khalid, E; Mansoor, B</t>
  </si>
  <si>
    <t>Shunmugasamy, Vasanth C.; Khalid, Eisha; Mansoor, Bilal</t>
  </si>
  <si>
    <t>Friction stir extrusion of ultra-thin wall biodegradable magnesium alloy tubes - Microstructure and corrosion response</t>
  </si>
  <si>
    <t>Ultra-thin tube; Friction stir extrusion; AZ31; Mg alloy; Microstructure; Corrosion</t>
  </si>
  <si>
    <t>CHANNEL ANGULAR EXTRUSION; GRAIN-SIZE DISTRIBUTION; WELDED AZ31 MAGNESIUM; MECHANICAL-PROPERTIES; MG ALLOY; CRYSTALLOGRAPHIC ORIENTATION; TEXTURE EVOLUTION; MICRO-TUBES; BEHAVIOR; STENTS</t>
  </si>
  <si>
    <t>Magnesium alloys are increasingly being considered for structural systems across different industrial sectors, including precision components of biomedical devices owing to their high specific strength and stiffness, biodegradability. For example, tubular devices such as coronary stents manufacture require defect-free, highquality tubes with thin walls (100 mu m - 1 mm) as a precursor. Here, we have produced fully consolidated, structurally sound ultra-thin walled (similar to 400 mu m) AZ31 Mg alloy tubes by friction stir back extrusion (FSE) - a relatively new severe deformation process used typically to manufacture thick metallic tubes and rods. The tube cross-sectional microstructure was layered and consisted of a severely deformed stir zone with refined grains near the inner edge, a back-extruded zone with small grains near the outer edge, and a thermomechanically affected zone (TMAZ) with coarse grains develop within the central region. On the other hand, the inner tube surface microstructure had an average grain size of 4.1 +/- 1.9 mu m and a strong basal texture. In comparison, the outer tube surface microstructure was coarse, with an average grain size of 13.3 +/- 6.4 mu m with no preferred orientation. The micmhardness variation along the tube wall thickness indicated the operation of multiple deformation paths during FSE. Upon exposure to Hank's balanced salt solution at 37 degrees C, microgalvanic coupling resulting from the gradient through-the-thickness grain size and texture differences between the tube inner and outer surfaces, and residual strain arising from the FSE process, promoted a localized attack that preferentially initiated on the outer tube surface and progressed inwards. Static recovery induced by a short duration heat treatment at low temperature did not alter the microstructure but promoted a more general corrosion attack with a significantly reduced corrosion rate. Our results establish that FSE is a viable single-step process to manufacture ultra-thin Mg alloy tubes suitable for degradable precision tubular applications.</t>
  </si>
  <si>
    <t>[Shunmugasamy, Vasanth C.; Khalid, Eisha; Mansoor, Bilal] Texas A&amp;M Univ Qatar, Mech Engn Program, Doha, Qatar; [Mansoor, Bilal] Texas A&amp;M Univ, Dept Mech Engn, 202 Spence St, College Stn, TX 77840 USA; [Khalid, Eisha; Mansoor, Bilal] Texas A&amp;M Univ, Dept Mat Sci &amp; Engn, 575 Ross St, College Stn, TX 77843 USA</t>
  </si>
  <si>
    <t>Qatar National Research Fund (Qatar Foundation) [8-856-2-364]; Texas A&amp;M University at Qatar under a responsive research seed grant RRSG; Mechanical Engineering Department at Texas A&amp;M University at Qatar; Qatar National Library</t>
  </si>
  <si>
    <t>Qatar National Research Fund (Qatar Foundation)(Qatar Foundation (QF)Qatar National Research Fund (QNRF)); Texas A&amp;M University at Qatar under a responsive research seed grant RRSG(Qatar National Research Fund (QNRF)); Mechanical Engineering Department at Texas A&amp;M University at Qatar(Qatar National Research Fund (QNRF)); Qatar National Library(Qatar National Research Fund (QNRF))</t>
  </si>
  <si>
    <t>This publication was made possible by the grant NPRP No.: 8-856-2-364 from the Qatar National Research Fund (a member of The Qatar Foundation) and an internal grant provided by the Texas A&amp;M University at Qatar under a responsive research seed grant RRSG. The statements made herein are solely the responsibility of the authors. The authors thank the support of the Mechanical Engineering Department at Texas A&amp;M University at Qatar. Open Access funding was provided by the Qatar National Library.</t>
  </si>
  <si>
    <t>10.1016/j.mtcomm.2021.102129</t>
  </si>
  <si>
    <t>RG2MZ</t>
  </si>
  <si>
    <t>WOS:000635376600002</t>
  </si>
  <si>
    <t>Kang, W; Li, F; Shi, WY; Li, XW</t>
  </si>
  <si>
    <t>Kang, Wen; Li, Feng; Shi, Wen Yong; Li, Xue Wen</t>
  </si>
  <si>
    <t>Effect of Different Microstructure on Corrosion Behavior of Magnesium Alloy Sheets</t>
  </si>
  <si>
    <t>AZ31 magnesium alloy sheet; CVCDE; Rolling; Corrosion resistance</t>
  </si>
  <si>
    <t>CRACKING; PERFORMANCE; RESISTANCE; HYDROGEN</t>
  </si>
  <si>
    <t>AZ31 magnesium alloy sheets with different grain sizes produced by continuous variable cross-section direct extrusion (CVCDE) were rolled at different temperatures. The results show that the combination of CVCDE and hot rolling results in the combination of compressive stress and tensile stress, thus the grain size is greatly refined. When the grains are in a certain size, the magnesium alloy sheet will obtain a better corrosion resistance. Except for this size, too large or too small will make the corrosion resistance decrease. The residual stress inside the magnesium alloy sheet rolled at 350 degrees C is relatively large, and it is easy to cause stress corrosion cracking in corrosive medium. Stress corrosion greatly reduces the mechanical properties of magnesium alloys.</t>
  </si>
  <si>
    <t>[Kang, Wen; Li, Feng; Li, Xue Wen] Harbin Univ Sci &amp; Technol, Sch Mat Sci &amp; Engn, Harbin 150040, Peoples R China; [Li, Feng] Harbin Univ Sci &amp; Technol, Key Lab Adv Mfg &amp; Intelligent Technol, Minist Educ, Harbin 150080, Peoples R China; [Shi, Wen Yong] Harbin Univ Sci &amp; Technol, Dept Grad Sch, Harbin 150080, Peoples R China</t>
  </si>
  <si>
    <t>Li, F (corresponding author), Harbin Univ Sci &amp; Technol, Sch Mat Sci &amp; Engn, Harbin 150040, Peoples R China.;Li, F (corresponding author), Harbin Univ Sci &amp; Technol, Key Lab Adv Mfg &amp; Intelligent Technol, Minist Educ, Harbin 150080, Peoples R China.</t>
  </si>
  <si>
    <t>This work was financially supported by the Natural Science Foundation of Heilongjiang Province(LH2019E056) and State Key Lab of Advanced Welding and Joining, Harbin Institute of Technology (AWJ-19M01) and the Fundamental Research Fundation for Universities of Heilongjiang Province (LGYC2018JQ011).</t>
  </si>
  <si>
    <t>10.20964/2020.10.07</t>
  </si>
  <si>
    <t>OE8YZ</t>
  </si>
  <si>
    <t>WOS:000580810400020</t>
  </si>
  <si>
    <t>Ren, WJ; Xin, RL; Liu, DJ</t>
  </si>
  <si>
    <t>Ren, Weijie; Xin, Renlong; Liu, Dejia</t>
  </si>
  <si>
    <t>Modeling the strongly localized deformation behavior in a magnesium alloy with complicated texture distribution</t>
  </si>
  <si>
    <t>Mg alloys; CPFEM; Friction stir welding; Bending; Strain heterogeneity</t>
  </si>
  <si>
    <t>FRICTION STIR WELD; AZ31 MG ALLOY; TENSILE BEHAVIOR; CONSTITUTIVE RELATIONS; MECHANICAL-PROPERTIES; STRAIN LOCALIZATION; JOINT PERFORMANCE; FRACTURE-BEHAVIOR; MICROSTRUCTURE; SIMULATION</t>
  </si>
  <si>
    <t>A crystal plasticity finite element model (CPFEM) was developed to simulate the bending behaviors of a friction stir welded (FSW) Mg joint. The joint was divided into 12 sub-regions in the model to represent the observed complicated texture distributions. Twinning was modeled as pseudo slip and the predominant twin reorientation scheme was used. Two kinds of three-point bending geometries were applied. The present study aims to understand the underlying mechanisms of the strain heterogeneity and fracture localization commonly occurred in FSW Mg joints during bending deformation. It reveals that the strongly localized texture in conjunction with the different activities of slip and twinning in each sub-region cause severe strain heterogeneity in welding direction (WD), which results in the concave-convex appearance as observed on the longitudinal section. Besides, fracture initiates from the outer edge of thermomechanical affected zone (TMAZ) during Surface test due to the highly localized activation of basal slip, and crack likely propagates into the region of easy to activate basal slip (EARS) in a later stage. Crack initiates in crown zone (CZ)-side during Base test with a small distance away from the TMAZ/CZ interface. The huge differences in the activities of slip and twinning modes in each sub-region cause deformation incompatibility in the FSW Mg joint and initiates fracture in the area with maximum strain.</t>
  </si>
  <si>
    <t>[Ren, Weijie; Xin, Renlong] Chongqing Univ, Coll Mat Sci &amp; Engn, Joint Int Lab Light Alloys MOE, Chongqing, Peoples R China; [Liu, Dejia] East China Jiaotong Univ, Coll Mat Sci &amp; Engn, Nanchang, Jiangxi, Peoples R China</t>
  </si>
  <si>
    <t>National Natural Science Foundation of China [51571045, 51871036, 51421001]; National Key Research and Development Program of China [2016YFB0301102]</t>
  </si>
  <si>
    <t>This project was financially supported by the National Natural Science Foundation of China (Project No. 51571045, 51871036 and 51421001) and the National Key Research and Development Program of China (2016YFB0301102).</t>
  </si>
  <si>
    <t>10.1016/j.msea.2019.138103</t>
  </si>
  <si>
    <t>IN9VF</t>
  </si>
  <si>
    <t>WOS:000479025800038</t>
  </si>
  <si>
    <t>Lim, YC; Warren, CD; Chen, J; Feng, ZL</t>
  </si>
  <si>
    <t>Hovanski, Y; Mishra, R; Sato, Y; Upadhyay, P; Yan, D</t>
  </si>
  <si>
    <t>Lim, Yong Chae; Warren, Charles David; Chen, Jian; Feng, Zhili</t>
  </si>
  <si>
    <t>Joining of Lightweight Dissimilar Materials by Friction Self-Piercing Riveting</t>
  </si>
  <si>
    <t>FRICTION STIR WELDING AND PROCESSING X</t>
  </si>
  <si>
    <t>10th Symposium on Friction Stir Welding and Processing (FSW/P)</t>
  </si>
  <si>
    <t>MAR 10-14, 2019</t>
  </si>
  <si>
    <t>TMS,Mat Proc &amp; Mfg Div, Shaping &amp; Forming Comm</t>
  </si>
  <si>
    <t>Friction self-piercing riveting; Carbon-fiber-reinforced polymer; AZ31B</t>
  </si>
  <si>
    <t>In this work, we employed a unique solid-state joining process, friction self-piercing riveting (F-SPR), to join carbon fiber composites to the low-ductility magnesium alloy AZ31B. The localized frictional heat generated between the rotating rivet and the underside of the magnesium sheet softened and prevented crack generation in AZ31B. A consumable joining rivet was designed to join the selected material stacks by F-SPR. Lap shear tensile testing was used to assess the joint quality of specimens produced by F-SPR. The joint interface from the cross-sectioned F-SPR specimen was evaluated by optical microscopy.</t>
  </si>
  <si>
    <t>[Lim, Yong Chae; Warren, Charles David; Chen, Jian; Feng, Zhili] Oak Ridge Natl Lab, Mat Sci &amp; Technol Div, One Bethel Valley Rd, Oak Ridge, TN 37831 USA</t>
  </si>
  <si>
    <t>limy@ornl.gov; warrencd@ornl.gov; chenj@ornl.gov; fengz@ornl.gov</t>
  </si>
  <si>
    <t>Lim, Yong Chae/0000-0003-2177-3988</t>
  </si>
  <si>
    <t>US Department Energy, Vehicle Technologies Office, as part of the Joining Core Program; US Department of Energy [DE-AC05-00OR22725]</t>
  </si>
  <si>
    <t>US Department Energy, Vehicle Technologies Office, as part of the Joining Core Program(United States Department of Energy (DOE)); US Department of Energy(United States Department of Energy (DOE))</t>
  </si>
  <si>
    <t>This research was financially sponsored by the US Department Energy, Vehicle Technologies Office, as part of the Joining Core Program. Oak Ridge National Laboratory is managed by UT-Battelle, LLC, for the US Department of Energy under Contract DE-AC05-00OR22725. The authors would like to thank to Kevin Simmons at Pacific Northwest National Laboratory for an optical microscopy of carbonfiber composites.</t>
  </si>
  <si>
    <t>978-3-030-05752-7; 978-3-030-05751-0</t>
  </si>
  <si>
    <t>10.1007/978-3-030-05752-7_18</t>
  </si>
  <si>
    <t>Engineering, Manufacturing; Metallurgy &amp; Metallurgical Engineering; Materials Science, Characterization &amp; Testing</t>
  </si>
  <si>
    <t>BO8UG</t>
  </si>
  <si>
    <t>WOS:000529378600017</t>
  </si>
  <si>
    <t>Casalino, G; El Mehtedi, M; Forcellese, A; Simoncini, M</t>
  </si>
  <si>
    <t>Casalino, Giuseppe; El Mehtedi, Mohamad; Forcellese, Archimede; Simoncini, Michela</t>
  </si>
  <si>
    <t>Effect of Cold Rolling on the Mechanical Properties and Formability of FSWed Sheets in AA5754-H114</t>
  </si>
  <si>
    <t>friction stir welding; cold rolling; mechanical properties; formability; scanning electron microscopy analysis</t>
  </si>
  <si>
    <t>STIR-WELDED-JOINTS; POST-WELDING FORMABILITY; AZ31 MAGNESIUM ALLOY; ALUMINUM-ALLOY; THIN SHEETS; TOOL CONFIGURATION; FRICTION; PARAMETERS; BEHAVIOR</t>
  </si>
  <si>
    <t>The effect of cold rolling, performed after friction stir welding (FSW), on the mechanical properties and formability of joints in AA5754-H114 aluminium alloy was investigated. Friction stir welding was carried out on 2.5 mm thick sheets with constant values of rotational and welding speeds of 1200 rpm and 100 mm/min, respectively. Then, FSWed workpieces were cold rolled, with the rolling direction perpendicular to the welding line, in order to obtain height reductions ranging from 0.1 to 0.5 mm. Cold rolling with the same height reductions was also carried out on the base material in the as-received condition. The mechanical properties and formability of both friction stir welded joints and base material, before and after cold rolling, were evaluated by means of the uniaxial tensile and hemispherical punch tests. The nominal stress vs. nominal strain and punch force vs. punch stroke curves were analysed in detail. Finally, the scanning electron microscope fractography was used to evaluate the fractured surface of tensile samples.</t>
  </si>
  <si>
    <t>[Casalino, Giuseppe] Politecn Bari, DMMM, Viale Japigia 182, I-70126 Bari, Italy; [El Mehtedi, Mohamad; Forcellese, Archimede] Univ Politecn Marche, DIISM, Via Brecce Bianche, I-60100 Ancona, Italy; [Simoncini, Michela] Univ eCampus, Via Isimabrdi 10, I-22060 Novedrate, Italy</t>
  </si>
  <si>
    <t>Politecnico di Bari; Marche Polytechnic University; Universita Ecampus</t>
  </si>
  <si>
    <t>Simoncini, M (corresponding author), Univ eCampus, Via Isimabrdi 10, I-22060 Novedrate, Italy.</t>
  </si>
  <si>
    <t>giuseppe.casalino@poliba.it; elmehtedi@univpm.it; a.forcellese@univpm.it; michela.simoncini@uniecampus.it</t>
  </si>
  <si>
    <t>Simoncini, Michela/P-9082-2019; Casalino, Giuseppe/G-9925-2012; El Mehtedi, Mohamad/F-2992-2010</t>
  </si>
  <si>
    <t>El Mehtedi, Mohamad/0000-0002-1211-6663; CASALINO, Giuseppe/0000-0003-1774-4631; SIMONCINI, MICHELA/0000-0001-5356-9012; Forcellese, Archimede/0000-0003-1380-4596</t>
  </si>
  <si>
    <t>10.3390/met8040223</t>
  </si>
  <si>
    <t>WOS:000434882800026</t>
  </si>
  <si>
    <t>Xu, JR; Zhou, YQ; Cui, JJ; Huang, L; Zhang, X; Li, GY</t>
  </si>
  <si>
    <t>Xu, Junrui; Zhou, Yingqi; Cui, Junjia; Huang, Liang; Zhang, Xu; Li, Guangyao</t>
  </si>
  <si>
    <t>Effects of temperature and driver sheet for magnesium alloy sheet in magnetic pulse forming</t>
  </si>
  <si>
    <t>AZ31 sheet; Magnetic pulse forming; Warm temperature; Al driver sheet</t>
  </si>
  <si>
    <t>ALUMINUM-ALLOY; ROOM-TEMPERATURE; AZ31; FORMABILITY</t>
  </si>
  <si>
    <t>Thermal effect from warm temperature is always used to improve the formability of AZ31 magnesium alloy sheet. However, it is seldom employed to deform AZ31 sheet in magnetic pulse forming process, due to increasing resistivity and decreasing effect of high strain rate. In this study, Al driver sheets without heating were used to strength effect of high strain rate and drive AZ31 sheet with warm temperature to deform. Method of numerical simulation was used to analyze magnetic pulse forming of AZ31 sheet with driver sheet and temperature. Magnetic flux density and magnetic force with and without Al driver sheet (thickness of 1, 1.5, and 2 mm) and different temperature (25, 100, 150, 200, and 250A degrees C) were investigated. Deformation processes and velocity with Al driver sheet and different temperature were analyzed. The results indicate that it is better for formability of AZ31 sheet to adopt 1-mm Al driver sheet at higher discharge energy and warm temperature.</t>
  </si>
  <si>
    <t>[Xu, Junrui; Zhou, Yingqi] Xiangtan Univ, Engn Res Ctr Complex Tracks Proc Technol &amp; Equipm, Minist Educ, Xiangtan, Peoples R China; [Xu, Junrui] Chongqing Univ Technol, Key Lab Adv Mfg Technol Automobile Parts, Minist Educ, Chongqing 400054, Peoples R China; [Xu, Junrui; Huang, Liang] Huazhong Univ Sci &amp; Technol, State Key Lab Mat Proc &amp; Die &amp; Mould Technol, Wuhan, Hubei, Peoples R China; [Xu, Junrui] Xiangtan Univ, Key Lab Welding Robot &amp; Applicat Technol Hunan Pr, Xiangtan, Peoples R China; [Cui, Junjia; Li, Guangyao] Hunan Univ, Coll Mech &amp; Vehicle Engn, State Key Lab Adv Design &amp; Mfg Vehicle Body, Changsha, Hunan, Peoples R China; [Zhang, Xu] Hunan Univ Sci &amp; Technol, Coll Mech &amp; Elect Engn, Xiangtan, Peoples R China</t>
  </si>
  <si>
    <t>Xiangtan University; Chongqing University of Technology; Huazhong University of Science &amp; Technology; Xiangtan University; Hunan University; Hunan University of Science &amp; Technology</t>
  </si>
  <si>
    <t>Xu, JR (corresponding author), Xiangtan Univ, Engn Res Ctr Complex Tracks Proc Technol &amp; Equipm, Minist Educ, Xiangtan, Peoples R China.;Xu, JR (corresponding author), Chongqing Univ Technol, Key Lab Adv Mfg Technol Automobile Parts, Minist Educ, Chongqing 400054, Peoples R China.;Xu, JR (corresponding author), Huazhong Univ Sci &amp; Technol, State Key Lab Mat Proc &amp; Die &amp; Mould Technol, Wuhan, Hubei, Peoples R China.;Xu, JR (corresponding author), Xiangtan Univ, Key Lab Welding Robot &amp; Applicat Technol Hunan Pr, Xiangtan, Peoples R China.</t>
  </si>
  <si>
    <t>Junjia, Cui/R-5919-2019; Huang, Liang/O-8889-2016</t>
  </si>
  <si>
    <t>National Natural Science Foundation of China [51405412, 51401064]; State Key Laboratory of Material Processing and Die &amp; Mould Technology [P2018-019]; Key Laboratory of Advanced Manufacture Technology for Automobile Parts (Chongqing University of Technology), Ministry of Education [2014KLMT06]; Youth Foundation of Hunan Province Education Department [47151]</t>
  </si>
  <si>
    <t>National Natural Science Foundation of China(National Natural Science Foundation of China (NSFC)); State Key Laboratory of Material Processing and Die &amp; Mould Technology; Key Laboratory of Advanced Manufacture Technology for Automobile Parts (Chongqing University of Technology), Ministry of Education; Youth Foundation of Hunan Province Education Department</t>
  </si>
  <si>
    <t>This project received financial support from the National Natural Science Foundation of China (Nos. 51405412, 51401064), the State Key Laboratory of Material Processing and Die &amp; Mould Technology (No. P2018-019), and Key Laboratory of Advanced Manufacture Technology for Automobile Parts (Chongqing University of Technology), Ministry of Education (No. 2014KLMT06). The Youth Foundation of Hunan Province Education Department (47151).</t>
  </si>
  <si>
    <t>10.1007/s00170-017-1423-6</t>
  </si>
  <si>
    <t>GA3NV</t>
  </si>
  <si>
    <t>WOS:000428237100016</t>
  </si>
  <si>
    <t>Liu, LM; Liu, F; Fang, DS; Wang, HY</t>
  </si>
  <si>
    <t>Liu, Liming; Liu, Fei; Fang, Disheng; Wang, Hongyang</t>
  </si>
  <si>
    <t>Effects of different Ti content in Zn-30Al filler metals on the microstructure and mechanical properties of Mg-Al butt joints</t>
  </si>
  <si>
    <t>Mg/Al welding; Ti; Intermetallic; Microstructure evolution</t>
  </si>
  <si>
    <t>MAGNESIUM ALLOY; ALUMINUM-ALLOYS; STRENGTH; AZ31</t>
  </si>
  <si>
    <t>Based on the idea of alloying welding seam, a series of Zn-30Al-xTi filler metal was used to join Mg/Al dissimilar metals by tungsten inert gas welding, where the x was 0, 0.05, 0.1, 0.5, and 1, respectively. The effect of various Ti content on the microstructure and the mechanical property of Mg-Al butt joints was investigated. Results indicated that the fusion zones of the joints were mainly composed of alpha-Al, MgZn2 and Al-Zn eutectics when the Ti content was 0.05, 0.1 and 0.5 wt.%, and Al3Ti compounds could precipitate first and act as nucleuses during solidification process when the Ti content was appropriate. The mechanical property of the weld joints improved consistently to the increasing content of Ti. The optimum average tensile strength of the joints reached 148 MPa when Zn-30Al-0.5Ti was used, but the average tensile strength decreased again when Zn-30Al-1Ti was used.</t>
  </si>
  <si>
    <t>[Liu, Liming; Liu, Fei; Fang, Disheng; Wang, Hongyang] Dalian Univ Technol, Sch Mat Sci &amp; Engn, Key Lab Liaoning Adv Welding &amp; Joining Technol, Dalian 116024, Peoples R China</t>
  </si>
  <si>
    <t>Supported by Program for Changjiang Scholars and Innovative Research Team in University [IRT_14R06]; National Natural Science Foundation of China [5130 4034]</t>
  </si>
  <si>
    <t>Supported by Program for Changjiang Scholars and Innovative Research Team in University(Program for Changjiang Scholars &amp; Innovative Research Team in University (PCSIRT)); National Natural Science Foundation of China(National Natural Science Foundation of China (NSFC))</t>
  </si>
  <si>
    <t>We really appreciate the supports from Supported by Program for Changjiang Scholars and Innovative Research Team in University (IRT_14R06), the National Natural Science Foundation of China (NO. 5130 4034).</t>
  </si>
  <si>
    <t>10.1007/s12541-015-0298-4</t>
  </si>
  <si>
    <t>CS4WT</t>
  </si>
  <si>
    <t>WOS:000362077600010</t>
  </si>
  <si>
    <t>Effect of Tool Shoulder Diameter to Plate Thickness Ratio on Mechanical Properties and Nugget Zone Characteristics During FSW of Dissimilar Mg Alloys</t>
  </si>
  <si>
    <t>Proceedings of the Annual International Conference on Emerging Research Areas</t>
  </si>
  <si>
    <t>JUL 23-24, 2015</t>
  </si>
  <si>
    <t>Kanjirappally, INDIA</t>
  </si>
  <si>
    <t>Dept Mech Engn Amal Jyothi Coll Engn</t>
  </si>
  <si>
    <t>AZ80A Mg alloy; AZ91C Mg alloy; Friction stir welding; Tool shoulder diameter; Plate thickness; Nugget zone</t>
  </si>
  <si>
    <t>AZ31B MAGNESIUM ALLOY; FRICTION</t>
  </si>
  <si>
    <t>During friction stir welding (FSW), frictional heat is produced in the region between the tool shoulder and base materials due to the movement of the rotating tool along the line of joint. In this paper, an experimental investigation was made to understand the influence of the tool shoulder diameter (primary source of heat generation) on the microstructural characteristics and mechanical properties of dissimilar Mg alloys namely AZ80A and AZ91C. From the experimental results, it was observed that the use of FSW tool having 17.5 mm shoulder diameter (3.5 times the plate thickness) produced defect free sound joints with superior mechanical properties compared to its counterparts. Moreover, the uniformly distributed fine sized grains of nugget zone also contributed to the sound quality joints. From this investigation, it was understood that higher heat input is essential for enabling the required mixing of materials during FSW of dissimilar Mg alloys.</t>
  </si>
  <si>
    <t>[Sevvel, P.] Magna Coll Engn, Dept Mech Engn, Madras 600055, Tamil Nadu, India; [Jaiganesh, V.] SA Engn Coll, Dept Mech Engn, Madras 600077, Tamil Nadu, India</t>
  </si>
  <si>
    <t>talk2sevvel@gmail.com; drjai@saec.ac.in</t>
  </si>
  <si>
    <t>P, Sevvel/AAC-9619-2019; VENU, JAIGANESH/C-2990-2017</t>
  </si>
  <si>
    <t>All India Council for Technical Education (AICTE) Govt. of INDIA [8023/RID/RPS/037/2011-12]</t>
  </si>
  <si>
    <t>All India Council for Technical Education (AICTE) Govt. of INDIA(All India Council for Technical Education (AICTE))</t>
  </si>
  <si>
    <t>The authors gratefully thank the Management and Mechanical Engg Dept., S.A Engineering College, Chennai, India for providing the welding equipment facilities. The authors wish to express thanks to All India Council for Technical Education (AICTE) Govt. of INDIA, funded project (Grant No. 8023/RID/RPS/037/2011-12) for sponsoring FSW machine.</t>
  </si>
  <si>
    <t>10.1007/s12666-015-0602-0</t>
  </si>
  <si>
    <t>CN3RR</t>
  </si>
  <si>
    <t>WOS:000358344600008</t>
  </si>
  <si>
    <t>Shang, J; Wang, KH; Zhou, Q; Zhang, DK; Huang, J; Ge, JQ</t>
  </si>
  <si>
    <t>Shang Jing; Wang Ke-hong; Zhou Qi; Zhang De-ku; Huang Jun; Ge Jia-qi</t>
  </si>
  <si>
    <t>Effect of joining temperature on microstructure and properties of diffusion bonded Mg/Al joints</t>
  </si>
  <si>
    <t>vacuum diffusion bonding; 6061 aluminum alloy; AZ31 magnesium alloy; dissimilar metal joint; microstructure; mechanical property</t>
  </si>
  <si>
    <t>MAGNESIUM ALLOYS; ALUMINUM-ALLOYS; AL-ALLOY; MG ALLOY; WELD; INTERFACE; AZ31B</t>
  </si>
  <si>
    <t>The joining of AZ31B Mg alloy to 6061 Al alloy was investigated at different joining temperatures by vacuum diffusion bonding method. The microstructures of Mg/Al dissimilar joints were studied by means of optical microscopy (OM), scanning electron microscopy (SEM) and energy dispersive X-ray (EDX). The results show that the thickness of each layer in the diffusion zone increases with the increase of joining temperature, and the microstructure changes obviously. At joining temperature of 440 degrees C, the diffusion zone is composed of Mg2Al3 layer and Mg17Al12 layer. At joining temperatures of 460 and 480 degrees C, the diffusion zone is composed of Mg2Al3 layer, Mg17Al12 layer, eutectic layer of Mg17Al12 and Mg-based solid solution. The width of high-hardness zone in the joint increases with increasing joining temperature, and the micro-hardnesses at different locations in the diffusion zone are significantly different. The joining temperature of 440 degrees C offers the highest tensile strength of 37 MPa, and the corresponding joint exhibits brittle fracture at the intermetallic compound layer of Mg17Al12.</t>
  </si>
  <si>
    <t>[Shang Jing; Wang Ke-hong; Zhou Qi; Zhang De-ku; Huang Jun; Ge Jia-qi] Nanjing Univ Sci &amp; Technol, Sch Mat Sci &amp; Engn, Nanjing 210094, Jiangsu, Peoples R China</t>
  </si>
  <si>
    <t>Foundation item: Project (51075214) supported by the National Natural Science Foundation of China</t>
  </si>
  <si>
    <t>10.1016/S1003-6326(11)61414-3</t>
  </si>
  <si>
    <t>004ON</t>
  </si>
  <si>
    <t>WOS:000308691100025</t>
  </si>
  <si>
    <t>Pripanapong, P; Kariya, S; Luangvaranunt, T; Umeda, J; Tsutsumi, S; Takahashi, M; Kondoh, K</t>
  </si>
  <si>
    <t>Pripanapong, Patchara; Kariya, Shota; Luangvaranunt, Tachai; Umeda, Junko; Tsutsumi, Seiichiro; Takahashi, Makoto; Kondoh, Katsuyoshi</t>
  </si>
  <si>
    <t>Corrosion Behavior and Strength of Dissimilar Bonding Material between Ti and Mg Alloys Fabricated by Spark Plasma Sintering</t>
  </si>
  <si>
    <t>Ti; Mg alloys; spark plasma sintering; bonding strength; galvanic corrosion</t>
  </si>
  <si>
    <t>MICROSTRUCTURE; AIRCRAFT; AZ31</t>
  </si>
  <si>
    <t>Ti and solution treated Mg alloys such as AZ31B (ST), AZ61 (ST), AZ80 (ST) and AZ91 (ST) were successfully bonded at 475 degrees C by spark plasma sintering, which is a promising new method in welding field. The formation of Ti3Al intermetallic compound was found to be an important factor in controlling the bonding strength and galvanic corrosion resistance of dissimilar materials. The maximum bonding strength and bonding efficiency at 193 MPa and 96% were obtained from Ti/AZ91 (ST), in which a thick and uniform nano-level Ti3Al layer was observed. This sample also shows the highest galvanic corrosion resistance with a measured galvanic width and depth of 281 and 19 mu m, respectively. The corrosion resistance of the matrix on Mg alloy side was controlled by its Al content. AZ91 (ST) exhibited the highest corrosion resistance considered from its corrode surface after corrosion test in Kroll's etchant. The effect of Al content in Mg alloy on bonding strength and corrosion behavior of Ti/Mg alloy (ST) dissimilar materials is discussed in this work.</t>
  </si>
  <si>
    <t>[Pripanapong, Patchara; Kariya, Shota] Osaka Univ, Grad Sch Engn, 2-1 Yamadaoka, Suita, Osaka 5650871, Japan; [Luangvaranunt, Tachai] Chulalongkorn Univ, Dept Met Engn, Bangkok 10330, Thailand; [Umeda, Junko; Tsutsumi, Seiichiro; Takahashi, Makoto; Kondoh, Katsuyoshi] Osaka Univ, Joining &amp; Welding Res Inst, 11-1 Mihogaoka, Ibaraki, Osaka 5670047, Japan</t>
  </si>
  <si>
    <t>Osaka University; Chulalongkorn University; Osaka University</t>
  </si>
  <si>
    <t>Pripanapong, P (corresponding author), Osaka Univ, Grad Sch Engn, 2-1 Yamadaoka, Suita, Osaka 5650871, Japan.</t>
  </si>
  <si>
    <t>patchara@jwri.osaka-u.ac.jp; kariya-s@jwri.osaka-u.ac.jp; tachai.l@chula.ac.th; umedaj@jwri.osaka-u.ac.jp; tsutsumi@jwri.osaka-u.ac.jp; makotot@jwri.osaka-u.ac.jp; kondoh@jwri.osaka-u.ac.jp</t>
  </si>
  <si>
    <t>Tsutsumi, Seiichiro/Q-8616-2019; Kondoh, Katsuyoshi/AAM-8017-2020</t>
  </si>
  <si>
    <t>Luangvaranunt, Tachai/0000-0002-5858-8615; Tsutsumi, Seiichiro/0000-0002-9279-0657</t>
  </si>
  <si>
    <t>10.3390/ma9080665</t>
  </si>
  <si>
    <t>DW2EX</t>
  </si>
  <si>
    <t>WOS:000383456800004</t>
  </si>
  <si>
    <t>Miehe, A; Gross, U</t>
  </si>
  <si>
    <t>Ludwig, A</t>
  </si>
  <si>
    <t>Miehe, A.; Gross, U.</t>
  </si>
  <si>
    <t>Modelling of heat transfer and solidification processes in horizontal twin-roll casting of magnesium AZ31</t>
  </si>
  <si>
    <t>MCWASP XIII: INTERNATIONAL CONFERENCE ON MODELING OF CASTING, WELDING AND ADVANCED SOLIDIFICATION PROCESSES</t>
  </si>
  <si>
    <t>13th International Conference on Modeling of Casting, Welding and Advanced Solidification Processes (MCWASP)</t>
  </si>
  <si>
    <t>JUN 17-22, 2012</t>
  </si>
  <si>
    <t>Schladming, AUSTRIA</t>
  </si>
  <si>
    <t>FLUID-FLOW; SIMULATION</t>
  </si>
  <si>
    <t>Magnesium is a desirable material for lightweight construction due to its low density and high strength-to-weight ratio. The disadvantage of low cold formability may be overcome for sheet production by combining casting and forming within horizontal twin-roll casting (TRC). During this process, the molten alloy is fed between two counter-rotating rolls water cooled from the inside. In this paper, numerical simulations using the commercial CFD software Star-CCM+ are presented. The code provides the model based on an incompressible, steady-state solver for laminar flow. To describe the solidification, an exponential increase in viscosity for decreasing temperature is employed in addition to the fraction-of-solid approach based on a linear equation for the release of latent heat. The counter-rotating rolls are exposed to a constant heat transfer coefficient and specify the characteristic velocity of the case. Using the full domain for the simulation of the TRC process provides asymmetric velocity profiles resulting in asymmetric temperature profiles and thus temperature differences between the two rolls. Symmetric results should not be enforced by using only half domain as the asymmetric profiles evoke recirculation zones differing in size which might influence the solidification rates.</t>
  </si>
  <si>
    <t>[Miehe, A.; Gross, U.] TU Bergakad Freiberg, Inst Thermal Engn, D-09599 Freiberg, Germany</t>
  </si>
  <si>
    <t>Technical University Freiberg</t>
  </si>
  <si>
    <t>Miehe, A (corresponding author), TU Bergakad Freiberg, Inst Thermal Engn, Gustav Zeuner Str 7, D-09599 Freiberg, Germany.</t>
  </si>
  <si>
    <t>anja.miehe@iwtt.tu-freiberg.de</t>
  </si>
  <si>
    <t>Gross, Ulrich/0000-0003-2544-8218</t>
  </si>
  <si>
    <t>10.1088/1757-899X/33/1/012017</t>
  </si>
  <si>
    <t>BBO99</t>
  </si>
  <si>
    <t>WOS:000307779900017</t>
  </si>
  <si>
    <t>Jonda, E; Latka, L; Lont, A; Golombek, K; Szala, M</t>
  </si>
  <si>
    <t>Jonda, Ewa; Latka, Leszek; Lont, Aleksandra; Golombek, Klaudiusz; Szala, Miroslaw</t>
  </si>
  <si>
    <t>The Effect of HVOF Spray Distance on Solid Particle Erosion Resistance of WC-Based Cermets Bonded by Co, Co-Cr and Ni Deposited on Mg-Alloy Substrate</t>
  </si>
  <si>
    <t>HVOF spraying; thermal spraying; erosion; cermet; coatings; AZ31; solid particle erosion; microstructure</t>
  </si>
  <si>
    <t>WEAR BEHAVIOR; CAVITATION EROSION; SLIDING WEAR; COATINGS; MICROSTRUCTURE; MAGNESIUM; CORROSION; OPTIMIZATION; HARDNESS; SURFACE</t>
  </si>
  <si>
    <t>Magnesium alloys are very interesting engineering materials because of their high strength-to-density ratio. On the other hand, they are characterized by low hardness as well as low erosion resistance. Because of these reasons, their applications in the industry are very limited. The article presents the results of the high velocity oxy-fuel (HVOF) spraying of the hard cermet coatings onto AZ31 magnesium alloy substrate. Three feedstock powders were used in the process with composition (wt.%): WC-12Co, WC-10Co-4Cr and WC-20Cr3C2Ni. The spray distance (SD) was selected as a variable parameter with values equal to 320 and 400 mm. Observations carried out under a scanning electron microscope (SEM) revealed a typical HVOF-sprayed microstructure with a compact structure and low porosity (below 3 vol.%). The hardness of the manufactured coatings, ranging from 912 HV0.2 to 1328 HV0.2, what was significantly higher than the substrate. The solid particle erosion tests were carried out according to the ASTM G76-04 standard. Erosive experiments were done for 30 degrees, 60 degrees and 90 degrees inclination angles of the nozzle using Al2O3 abrasive. Erosion tests confirm that cermets exhibit substantial erosion resistance better than the substrate. The highest erosion resistance was noted for WC-10Co-4Cr coatings. The erosion rate for cermet coatings was mostly below 0.9 mg/min, whereas for the AZ31 it was more than 1.5 mg/min. In the case of the average erosion value, it was between 12 and 22 times lower than for the substrate. Results analysis reveal that shorter spray distance decreases porosity, increases hardness, and finally supports erosion resistance of the cermets.</t>
  </si>
  <si>
    <t>[Jonda, Ewa] Silesian Tech Univ, Dept Engn Mat &amp; Biomat, Ul Konarskiego 18a, PL-44100 Gliwice, Poland; [Latka, Leszek] Wroclaw Univ Sci &amp; Technol, Fac Mech Engn, Dept Met Forming Welding &amp; Metrol, Ul Lukasiewicza 5, PL-50371 Wroclaw, Poland; [Lont, Aleksandra] Silesian Tech Univ, Fac Mech Engn, Welding Dept, Ul Konarskiego 18a, PL-44100 Gliwice, Poland; [Golombek, Klaudiusz] Silesian Tech Univ, Mat Res Lab, Ul Konarskiego 18a, PL-44100 Gliwice, Poland; [Szala, Miroslaw] Lublin Univ Technol, Fac Mech Engn, Dept Mat Engn, Ul Nadbystrzycka 36, PL-20618 Lublin, Poland</t>
  </si>
  <si>
    <t>Silesian University of Technology; Wroclaw University of Science &amp; Technology; Silesian University of Technology; Silesian University of Technology; Lublin University of Technology</t>
  </si>
  <si>
    <t>Jonda, E (corresponding author), Silesian Tech Univ, Dept Engn Mat &amp; Biomat, Ul Konarskiego 18a, PL-44100 Gliwice, Poland.</t>
  </si>
  <si>
    <t>Łatka, Leszek/ABG-5693-2020; Szala, Miroslaw/C-8631-2013</t>
  </si>
  <si>
    <t>Latka, Leszek/0000-0002-5236-5349; Szala, Miroslaw/0000-0003-1059-8854; Lont, Aleksandra/0000-0002-4147-5884</t>
  </si>
  <si>
    <t>10.12913/22998624/184025</t>
  </si>
  <si>
    <t>OM2J8</t>
  </si>
  <si>
    <t>WOS:001207622100001</t>
  </si>
  <si>
    <t>Jonda, E; Fydrych, D; Latka, L; Myalska-Glowacka, H</t>
  </si>
  <si>
    <t>Jonda, Ewa; Fydrych, Dariusz; Latka, Leszek; Myalska-Glowacka, Hanna</t>
  </si>
  <si>
    <t>The Use of Cluster Analysis to Assess the Wear Resistance of Cermet Coatings Sprayed by High Velocity Oxy-Fuel on Magnesium Alloy Substrate</t>
  </si>
  <si>
    <t>cluster analysis; HVOF spraying; cermet coating; AZ31 magnesium alloy; mechanical properties; wear resistance</t>
  </si>
  <si>
    <t>THERMAL BARRIER COATINGS; VICKERS INDENTATION; ELASTIC-MODULUS; BEHAVIOR; HARDNESS; WC-(W,CR)(2)C-NI; WC-10CO-4CR; DISTANCE; DAMAGE; CO</t>
  </si>
  <si>
    <t>Cermet coatings are one of the best surface protection of machine elements against wear. On the other hand, the most universal and economically justified method of applying such coatings is high velocity oxy-fuel (HVOF) spraying. This method makes it possible to produce coatings characterized by compact structure, low porosity and very good adhesion to the substrate. All these fundamental properties contribute to the high wear resistance of these coatings. However, carrying out full wear tests (e.g. ball-on-disc) is time-consuming, especially when it is necessary to select the proper feedstock material and carefully selected process parameters. The aim of the following researches was to statistically investigate the possibility of replacing long-term wear resistance tests with estimation of this performance on the basis of determining the fundamental mechanical properties of the coatings. Three types of coating materials were selected: WC-12Co, WC-10Co-4Cr and WC-20Cr3C2-7Ni, 3 C 2-7Ni, which were deposited on AZ31 magnesium alloy substrates from three different spray distances: 320, 360 and 400 mm. On the basis of the tests carried out and using cluster analysis techniques (the Ward and k-means methods), the relative similarity between the obtained coatings was determined. The applied methodology allowed to select from the analyzed cermet coatings such samples that were characterized by improved resistance to abrasive wear. The obtained results of the analyzes were also referred to the results of tests of resistance to abrasive wear.</t>
  </si>
  <si>
    <t>[Jonda, Ewa] Silesian Tech Univ, Dept Engn Mat &amp; Biomat, ul Konarskiego 18a, PL-44100 Gliwice, Poland; [Fydrych, Dariusz] Gdansk Univ Technol, Inst Mfg &amp; Mat Technol, Fac Mech Engn &amp; Ship Technol, ul Gabriela Narutowicza 11-12, PL-80233 Gdansk, Poland; [Latka, Leszek] Wroclaw Univ Sci &amp; Technol, Fac Mech Engn, Dept Met Forming Welding &amp; Metrol, ul Lukasiewicza 5, PL-50371 Wroclaw, Poland; [Myalska-Glowacka, Hanna] Silesian Tech Univ, Dept Mat Engn, ul Krasinskiego 8, PL-40019 Katowice, Poland</t>
  </si>
  <si>
    <t>Silesian University of Technology; Fahrenheit Universities; Gdansk University of Technology; Wroclaw University of Science &amp; Technology; Silesian University of Technology</t>
  </si>
  <si>
    <t>Jonda, E (corresponding author), Silesian Tech Univ, Dept Engn Mat &amp; Biomat, ul Konarskiego 18a, PL-44100 Gliwice, Poland.</t>
  </si>
  <si>
    <t>Fydrych, Dariusz/M-9382-2017; Łatka, Leszek/ABG-5693-2020</t>
  </si>
  <si>
    <t>Myalska-Glowacka, Hanna/0000-0003-0725-7792</t>
  </si>
  <si>
    <t>Rector's proquality grant Silesian University of Technology [10/010/RGJ24/1185]</t>
  </si>
  <si>
    <t>Rector's proquality grant Silesian University of Technology</t>
  </si>
  <si>
    <t>The research was financed by the rector's proquality grant Silesian University of Technology, grant no. 10/010/RGJ24/1185.</t>
  </si>
  <si>
    <t>10.12913/22998624/188877</t>
  </si>
  <si>
    <t>F5R0N</t>
  </si>
  <si>
    <t>WOS:001310376900018</t>
  </si>
  <si>
    <t>Mehdi, H; Jain, S; Msomi, V; Mabuwa, S; Malla, C</t>
  </si>
  <si>
    <t>Mehdi, Husain; Jain, Sumit; Msomi, Velaphi; Mabuwa, Sipokazi; Malla, Chandrabhanu</t>
  </si>
  <si>
    <t>Effect of Intermetallic Compounds on Mechanical and Microstructural Properties of Dissimilar Alloys Al-7Si/AZ91D</t>
  </si>
  <si>
    <t>friction stir welding; microhardness; microstructure; tensile strength</t>
  </si>
  <si>
    <t>ALUMINUM-ALLOY; MAGNESIUM ALLOY; MG ALLOY; ULTRASONIC VIBRATION; AZ31B MAGNESIUM; MATERIAL FLOW; FRICTION; AL; JOINTS; BEHAVIOR</t>
  </si>
  <si>
    <t>AZ91D (Mg alloy) and A356 (Al-7Si) were fabricated by friction stir welding (FSW) at different process parameters, affecting the welded joints' mechanical properties. The results demonstrated that preferred properties were observed when AZ91D was placed on the advancing side. Mechanical properties, microstructure, elemental mapping, and fractography were analyzed by optical microscopy (OM), scanning microscopy (SEM), and energy-dispersive x-ray spectrograph, etc. The primary Al and Mg diffraction peaks were present, and Al12Mg17 and Al3Mg2 were intermetallic in all of these joints. This occurred due to the inter-diffusion performance of Al and Mg atoms in the welding and formed intermetallic compounds. The Al12Mg17 phase mixed with the Mg phase has preferentially lowered to the weld surface where the AZ91D plate was placed, and legitimate liquation may occur and be observed in the eutectic microstructures. The maximum ultimate tensile strength (UTS) of 90.57 MPa was perceived at tool rotational speed (TRS) of 900 rev/min with a traverse speed (TS) of 100 mm min(-1), and the lower UTS (76.63 MPa) was found at TRS of 700 mm min(-1).</t>
  </si>
  <si>
    <t>[Mehdi, Husain] Meerut Inst Engn &amp; Technol, Mech Engn Dept, Meerut, India; [Jain, Sumit] Delhi Technol Univ, Mech Engn Dept, New Delhi, Delhi, India; [Msomi, Velaphi; Mabuwa, Sipokazi] Cape Peninsula Univ Technol, Mech Engn Dept, Cape Town, South Africa; [Malla, Chandrabhanu] Radhakrishna Inst Technol &amp; Engn, Mech Engn Dept, Bhubaneswar, India</t>
  </si>
  <si>
    <t>Meerut Institute of Engineering &amp; Technology; Delhi Technological University; Cape Peninsula University of Technology</t>
  </si>
  <si>
    <t>Mehdi, Husain/G-6934-2015; Mabuwa, Sipokazi/AAJ-6880-2020; Malla, Chandrabhanu/AAQ-2888-2021; Msomi, Velaphi/KDN-5546-2024</t>
  </si>
  <si>
    <t>Msomi, Velaphi/0000-0002-5752-8848; Jain, Dr. Sumit/0000-0003-0276-6723</t>
  </si>
  <si>
    <t>10.1007/s11665-023-08302-9</t>
  </si>
  <si>
    <t>XC7M6</t>
  </si>
  <si>
    <t>WOS:000990991400001</t>
  </si>
  <si>
    <t>Jonda, E; Latka, L; Maciej, A; Godzierz, M; Golombek, K; Radziszewski, A</t>
  </si>
  <si>
    <t>Jonda, Ewa; Latka, Leszek; Maciej, Artur; Godzierz, Marcin; Golombek, Klaudiusz; Radziszewski, Andrzej</t>
  </si>
  <si>
    <t>Effect of spray distance on the microstructure and corrosion resistance of WC-based coatings sprayed by HVOF</t>
  </si>
  <si>
    <t>WC-based powders; AZ31 magnesium alloy; high velocity oxy fuel; microstructure; corrosion resistance</t>
  </si>
  <si>
    <t>CO-CR; TRIBOLOGICAL PROPERTIES; MECHANICAL-PROPERTIES; RESIDUAL-STRESSES; MAGNESIUM; PARAMETERS; BEHAVIOR; WC-(W,CR)(2)C-NI</t>
  </si>
  <si>
    <t>Cermet coatings provide protection against an aggressive operating environment of machine and device elements, such as corrosion, wear or high-temperature conditions. Currently, WC-based cermet coatings are frequently used in different industry branches. In this work, conventional WC-based powders (WC-Co and WC-Co-Cr) were sprayed with high velocity oxy fuel (HVOF) onto AZ31 magnesium alloy with different spray distances (320 and 400 mm). The research aimed to investigate the effect of the spray distance on the microstructure of the coatings, phase composition and electrochemical corrosion resistance. Results revealed that a higher spray distance results in greater porosity, 1.9% and 2.3% for 320 mm and 2.8% and 3.1% for 400 mm in the case of WC-Co and WC-Co-Cr coatings, respectively. Also, an impact on coatings microhardness was observed, c.a. 1300 HV0.3 for shorter spray distances, whereas for longer ones it was less than 1100 HV0.3. The corrosion resistance estimated in potentiodynamic polarization measurements was the best for WC-Co-Cr coating deposited from the shorter spray distance, corrosion current density was equal to 2.9 mu A center dot cm-2 and polarization resistance was equal to 8424 omega center dot cm2.</t>
  </si>
  <si>
    <t>[Jonda, Ewa] Silesian Tech Univ, Fac Mech Engn, Dept Engn Mat &amp; Biomat, Ul Konarskiego 18a, PL-44100 Gliwice, Poland; [Latka, Leszek] Wroclaw Univ Sci &amp; Technol, Fac Mech Engn, Dept Met Forming Welding &amp; Metrol, Ul Lukasiewicza 5, PL-50371 Wroclaw, Poland; [Maciej, Artur] Silesian Tech Univ, Fac Chem, Dept Inorgan &amp; Analyt Chem &amp; Electrochem, Ul Krzywoustego 6B, PL-44100 Gliwice, Poland; [Godzierz, Marcin] Polish Acad Sci, Ctr Polymer &amp; Carbon Mat, Ul M Curie Sklodowskiej 34, PL-41819 Zabrze, Poland; [Golombek, Klaudiusz] Silesian Tech Univ, Lab Testy Mat, Ul Konarskiego 18a, PL-44100 Gliwice, Poland; [Radziszewski, Andrzej] RESURS Co, Ul Czarodzieja 12, PL-03116 Warsaw, Poland</t>
  </si>
  <si>
    <t>Jonda, E (corresponding author), Silesian Tech Univ, Fac Mech Engn, Dept Engn Mat &amp; Biomat, Ul Konarskiego 18a, PL-44100 Gliwice, Poland.</t>
  </si>
  <si>
    <t>Maciej, Artur/AAS-5015-2020; Łatka, Leszek/ABG-5693-2020</t>
  </si>
  <si>
    <t>Latka, Leszek/0000-0002-5236-5349; Golombek, Klaudiusz/0000-0001-5188-1950</t>
  </si>
  <si>
    <t>Ministry of Science and Higher Education of Poland [DEC - 2019/03/X/ST5/00830]</t>
  </si>
  <si>
    <t>ACKNOWLEDGEMENTS The financial support of the Ministry of Science and Higher Education of Poland is gratefully acknowledged, grant no. DEC - 2019/03/X/ST5/00830.</t>
  </si>
  <si>
    <t>e144610</t>
  </si>
  <si>
    <t>10.24425/bpasts.2023.144610</t>
  </si>
  <si>
    <t>F6BT4</t>
  </si>
  <si>
    <t>WOS:000983184400001</t>
  </si>
  <si>
    <t>Ashong, AN; Lee, YS; Park, KS; Lee, M; Kim, JH</t>
  </si>
  <si>
    <t>Ashong, Andrews Nsiah; Lee, Youn Seoung; Park, Kwang Soo; Lee, Mokyoung; Kim, Jeoung Han</t>
  </si>
  <si>
    <t>Effect of HF treatment on the bonding strength of laser-bonded Mg alloy/carbon fiber-reinforced plastic joint: XPS and NEXAFS study</t>
  </si>
  <si>
    <t>Laser-assisted metal and plastic direct joining; Carbon-fiber-reinforced plastic; Tensile shear strength; near edge X-ray absorption fine structure AZ31</t>
  </si>
  <si>
    <t>METAL</t>
  </si>
  <si>
    <t>This study investigated the effect of hydrofluoric acid treatment on the bonding strength of AZ31 carbon-fiberreinforced plastic (CFRP) joints produced by thermal laser joining. Surface modification was performed to generate reactive sites for the promotion of chemical interaction with the CFRP, resulting in an enhanced interfacial adhesion. The improved interfacial adhesion and joint strength were determined by contact angle and tensile shear strength tests, respectively. Scanning electron microscopy (SEM) was used to investigate the joint interface and the fracture surfaces. The fracture surfaces were further analyzed using X-ray photoelectron spectroscopy (XPS) and near edge X-ray absorption fine structure spectroscopy (NEXAFS). The formation of C-F and MgO chemical bonds at the HF-treated AZ31/CFRP joint interface were found to be key factors influencing joint strength.</t>
  </si>
  <si>
    <t>[Ashong, Andrews Nsiah; Kim, Jeoung Han] Hanbat Natl Univ, Dept Mat Sci &amp; Engn, Daejeon, South Korea; [Lee, Youn Seoung] Hanbat Natl Univ, Dept Informat &amp; Commun Engn, Daejeon, South Korea; [Park, Kwang Soo] Res Inst Ind Sci &amp; Technol, Pohang, South Korea; [Lee, Mokyoung] POSCO Global R&amp;D Ctr, Steel Solut Res Lab, Welding &amp; Joining Res Grp, Incheon 21985, South Korea</t>
  </si>
  <si>
    <t>Hanbat National University; Hanbat National University; POSCO</t>
  </si>
  <si>
    <t>Kim, JH (corresponding author), Hanbat Natl Univ, Dept Mat Sci &amp; Engn, Daejeon, South Korea.;Lee, YS (corresponding author), Hanbat Natl Univ, Dept Informat &amp; Commun Engn, Daejeon, South Korea.</t>
  </si>
  <si>
    <t>yslee@hanbat.ac.kr; jh.kim@hanbat.ac.kr</t>
  </si>
  <si>
    <t>Kim, Jeoung Han/AFD-9732-2022</t>
  </si>
  <si>
    <t>KIM, JEOUNG HAN/0000-0002-8439-0100</t>
  </si>
  <si>
    <t>WPM (World Premium Materials) research project - Korean government; National Research Foundation of Korea (NRF) - Korean government (MSIT) [NRF-2021R1A2B5B01002063]</t>
  </si>
  <si>
    <t>WPM (World Premium Materials) research project - Korean government; National Research Foundation of Korea (NRF) - Korean government (MSIT)(National Research Foundation of Korea)</t>
  </si>
  <si>
    <t>The authors wish to acknowledge the financial support from WPM (World Premium Materials) research project, which is funded by the Korean government. This work is also supported by a grant from the National Research Foundation of Korea (NRF) funded by the Korean government (MSIT) (NRF-2021R1A2B5B01002063).</t>
  </si>
  <si>
    <t>10.1016/j.apsusc.2021.149782</t>
  </si>
  <si>
    <t>SD2OI</t>
  </si>
  <si>
    <t>WOS:000651207500006</t>
  </si>
  <si>
    <t>Jonda, E; Latka, L; Pakiela, W</t>
  </si>
  <si>
    <t>Jonda, Ewa; Latka, Leszek; Pakiela, Wojciech</t>
  </si>
  <si>
    <t>Microstructure and Selected Properties of Cr3C2-NiCr Coatings Obtained by HVOF on Magnesium Alloy Substrates</t>
  </si>
  <si>
    <t>Cr3C2-NiCr cermet powder; HVOF spraying; magnesium AZ31 alloy; microstructure; instrumented indentation; erosion resistance</t>
  </si>
  <si>
    <t>THERMAL SPRAY COATINGS; WC-CO; WEAR-RESISTANCE; TRIBOLOGICAL PROPERTIES; ELASTIC-MODULUS; CORROSION; BEHAVIOR; EROSION; PLASMA; OPTIMIZATION</t>
  </si>
  <si>
    <t>In present work the Cr3C2-NiCr coating was deposited on magnesium alloy substrate with high velocity oxygen fuel (HVOF) spraying. The microstructure of the samples has been characterized by means of electron microscopy, SEM and phase composition analysis carried out. The porosity of coatings has been also estimated. Finally, tests of selected mechanical properties, such as instrumented indentation, abrasive erosion have been performed. The results of the investigations confirmed that dense, homogeneous and well-adhered Cr3C2-NiCr cermet coating is possible to obtain onto the magnesium AZ31 alloy substrate. Moreover, the coatings exhibit high resistance to erosion.</t>
  </si>
  <si>
    <t>[Jonda, Ewa; Pakiela, Wojciech] Silesian Tech Univ, Dept Engn Mat &amp; Biomat, Konarskiego St 18a, PL-44100 Gliwice, Poland; [Latka, Leszek] Wroclaw Univ Sci &amp; Technol, Fac Mech Engn, Dept Met Forming Welding &amp; Metrol, Lukasiewicza St 5, PL-50371 Wroclaw, Poland</t>
  </si>
  <si>
    <t>ewa.jonda@polsl.pl; leszek.latka@pwr.edu.pl; wojciech.pakiela@polsl.pl</t>
  </si>
  <si>
    <t>Łatka, Leszek/ABG-5693-2020; Pakieła, Wojciech/AAD-2071-2020</t>
  </si>
  <si>
    <t>Pakiela, Wojciech/0000-0002-6553-3217; Latka, Leszek/0000-0002-5236-5349</t>
  </si>
  <si>
    <t>Ministry of Science and Higher Education of Poland [DEC-2019/03/X/ST5/00830]</t>
  </si>
  <si>
    <t>These investigations were financed by the Ministry of Science and Higher Education of Poland, Grant DEC-2019/03/X/ST5/00830. The authors are thankful to CERTECH Company, Wilamowice, Poland for HVOF sprayed Cr3C2-NiCr coating.</t>
  </si>
  <si>
    <t>10.3390/ma13122775</t>
  </si>
  <si>
    <t>MM6LA</t>
  </si>
  <si>
    <t>WOS:000550264800001</t>
  </si>
  <si>
    <t>Sankar, R; Senthilkumar, VS</t>
  </si>
  <si>
    <t>Sankar, R.; Senthilkumar, V. S.</t>
  </si>
  <si>
    <t>Effect of the process parameters on magnesium alloy using the submerged friction stir process</t>
  </si>
  <si>
    <t>submerged friction stir processing; welding; processing; TOPSIS (Technique for Order of Preference by Similarity to Ideal Solution); microstructure; tool pin profiles; magnesium alloy; mechanical properties</t>
  </si>
  <si>
    <t>STRAIN RATE SUPERPLASTICITY; TOOL PIN PROFILE; MECHANICAL-PROPERTIES; WELDING PARAMETERS; MICROSTRUCTURE; OPTIMIZATION; SELECTION; TOPSIS; SPEED; ZONE</t>
  </si>
  <si>
    <t>In the present work, the hot rolled AZ31B magnesium alloy plate of 6 mm thickness is subjected to a friction stir process (FSP) under submerged condition. The process parameters of FSP considered are tool pin profile (simple cylindrical, stepped cylindrical, stepped square), rotational tool speed, and traverse speed. The output responses considered in this study are microhardness, elongation, and ultimate tensile strength. TOPSIS (Technique for Order of Preference by Similarity to Ideal Solution), a new method is used for optimizing the multiple responses. ANOVA showed the tool pin profile as a most influencing parameter. The results indicated the stepped square pin profiled tool with a rotational speed of 1000 rpm and a traverse rate of 30 mm min(-1) exhibited a superior surface property by grain refinement, which increased the microhardness and mechanical properties in the nugget zone of the processed material.</t>
  </si>
  <si>
    <t>[Sankar, R.; Senthilkumar, V. S.] Anna Univ, CEG, Dept Mech Engn, Madras, Tamil Nadu, India</t>
  </si>
  <si>
    <t>Senthilkumar, VS (corresponding author), Anna Univ, CEG, Dept Mech Engn, Madras, Tamil Nadu, India.</t>
  </si>
  <si>
    <t>V S, Senthil kumar/Y-2579-2019</t>
  </si>
  <si>
    <t>10.4149/km_2019_4_275</t>
  </si>
  <si>
    <t>IE9ZI</t>
  </si>
  <si>
    <t>WOS:000472735000006</t>
  </si>
  <si>
    <t>Florián-Algarín, D; Marrero, R; Li, X; Choi, H; Suárez, OM</t>
  </si>
  <si>
    <t>Florian-Algarin, David; Marrero, Raul; Li, Xiaochun; Choi, Hongseok; Suarez, Oscar Marcelo</t>
  </si>
  <si>
    <t>Strengthening of Aluminum Wires Treated with A206/Alumina Nanocomposites</t>
  </si>
  <si>
    <t>aluminum nanocomposites; aluminum welding; TIG fillers; electrical conductivity; wire fabrication</t>
  </si>
  <si>
    <t>AZ31B MAGNESIUM ALLOY; HETEROGENEOUS NUCLEATION; MECHANICAL-PROPERTIES; COMPOSITES; MICROSTRUCTURE; RESISTANCE; FRICTION</t>
  </si>
  <si>
    <t>This study sought to characterize aluminum nanocomposite wires that were fabricated through a cold-rolling process, having potential applications in TIG (tungsten inert gas) welding of aluminum. A206 (Al-4.5Cu-0.25Mg) master nanocomposites with 5 wt % gamma Al2O3 nanoparticles were first manufactured through a hybrid process combining semi-solid mixing and ultrasonic processing. A206/1 wt % gamma Al2O3 nanocomposites were fabricated by diluting the prepared master nanocomposites with a monolithic A206 alloy, which was then added to a pure aluminum melt. The fabricated Al-gamma Al2O3 nanocomposite billet was cold-rolled to produce an Al nanocomposite wire with a 1 mm diameter and a transverse area reduction of 96%. Containing different levels of nanocomposites, the fabricated samples were mechanically and electrically characterized. The results demonstrate a significantly higher strength of the aluminum wires with the nanocomposite addition. Further, the addition of alumina nanoparticles affected the wires' electrical conductivity compared with that of pure aluminum and aluminum-copper alloys. The overall properties of the new material demonstrate that these wires could be an appealing alternative for fillers intended for aluminum welding.</t>
  </si>
  <si>
    <t>[Florian-Algarin, David] Univ Puerto Rico, Dept Civil Engn, Mayaguez, PR 00681 USA; [Marrero, Raul] Northwestern Univ, Dept Civil &amp; Environm Engn, Evanston, IL 60208 USA; [Li, Xiaochun] Univ Calif Los Angeles, Dept Mech &amp; Aerosp Engn, Los Angeles, CA 90095 USA; [Choi, Hongseok] Clemson Univ, Dept Mech Engn, Clemson, SC 29634 USA; [Suarez, Oscar Marcelo] Univ Puerto Rico, Dept Engn Sci &amp; Mat, Mayaguez, PR 00681 USA</t>
  </si>
  <si>
    <t>University of Puerto Rico; University of Puerto Rico Mayaguez; Northwestern University; University of California System; University of California Los Angeles; Clemson University; University of Puerto Rico; University of Puerto Rico Mayaguez</t>
  </si>
  <si>
    <t>Suárez, OM (corresponding author), Univ Puerto Rico, Dept Engn Sci &amp; Mat, Mayaguez, PR 00681 USA.</t>
  </si>
  <si>
    <t>david.florian@upr.edu; raulmarrero2015@u.nortwestern.edu; xcli@seas.ucla.edu; hongc@clemson.edu; oscarmarcelo.suarez@upr.edu</t>
  </si>
  <si>
    <t>Suarez, Oscar/R-7402-2018; Choi, Hongseok/J-6014-2015</t>
  </si>
  <si>
    <t>Suarez, Oscar/0000-0002-3797-4787; Choi, Hongseok/0000-0002-5097-9646; Florian-Algain, David/0000-0001-6142-8834</t>
  </si>
  <si>
    <t>US National Science Foundation [HRD 0833112, 1345156]; Division Of Human Resource Development; Direct For Education and Human Resources [1345156] Funding Source: National Science Foundation</t>
  </si>
  <si>
    <t>US National Science Foundation(National Science Foundation (NSF)); Division Of Human Resource Development; Direct For Education and Human Resources(National Science Foundation (NSF)NSF - Directorate for STEM Education (EDU))</t>
  </si>
  <si>
    <t>The authors would like to thank the Materials Research Laboratory technician, Boris Renteria, and the former undergraduate students Alexandra Padilla and Grace Rodriguez for their assistance in completing this project. This material is based upon work supported by the US National Science Foundation under Grants HRD 0833112 and 1345156 (CREST program). The tensile test machine was acquired through a grant provided by the Solid Waste Management Authority of Puerto Rico.</t>
  </si>
  <si>
    <t>10.3390/ma11030413</t>
  </si>
  <si>
    <t>FZ7GD</t>
  </si>
  <si>
    <t>WOS:000427767200083</t>
  </si>
  <si>
    <t>Chen, L; Zhao, GQ; Chen, GJ; Liang, ZQ; Zhang, CS</t>
  </si>
  <si>
    <t>Chen Liang; Zhao Guoqun; Chen Gaojin; Liang Zhaoqing; Zhang Cunsheng</t>
  </si>
  <si>
    <t>Numerical Simulation and Experimental Study on Porthole Die Extrusion Process of LZ91 Mg-Li Alloy</t>
  </si>
  <si>
    <t>Mg-Li alloy; porthole die; extrusion ratio; welding quality</t>
  </si>
  <si>
    <t>AZ31 MAGNESIUM ALLOY; ALUMINUM-ALLOY; DYNAMIC RECRYSTALLIZATION; MECHANICAL-PROPERTIES; HOT EXTRUSION; FE ANALYSIS; AL; PROFILES; BEHAVIOR; TEXTURE</t>
  </si>
  <si>
    <t>Porthole die extrusion is the dominant process to produce hollow profiles due to its high productivity and capacity in producing complex profiles. In this study, the finite element simulation model of porthole die extrusion of LZ91 Mg-Li alloy was established. The effects of extrusion ratio on strain, temperature and flow velocity were studied, and the welding quality was quantitatively evaluated by means of J criterion. The experiments of porthole die extrusion were carried out by varying extrusion ratios. The microstructures of as-cast, homogenized and extruded LZ91 Mg-Li alloy were examined. The results show that the materials near the bridge surface and at the bottom of the bridge have large deformation, while the materials inside the portholes have small deformation. Moreover, with the increase of extrusion ratio, the effective strain of material is increased. Due to the heat generated by plastic deformation and the heat dissipation caused by profile cooling, the temperature of the material on the top of bridge is increased, while that of the material near the die exit becomes lower. The welding quality in the central area of weld seam is lower than that in the edge area of weld seam. With the increase of extrusion ratio, the welding quality is improved. More nucleation is generated in welding zone due to its large strain, resulting in the formation of fine grains. However, the dynamic recrystallization is not complete in the matrix zone, and some coarse grains still remain. Moreover, the material temperature becomes higher with high extrusion ratio, and the phenomenon of grain growth is observed.</t>
  </si>
  <si>
    <t>[Chen Liang; Zhao Guoqun; Chen Gaojin; Liang Zhaoqing; Zhang Cunsheng] Shandong Univ, Minist Educ, Key Lab Liquid Solid Struct Evolut &amp; Proc Mat, Jinan 250061, Shandong, Peoples R China</t>
  </si>
  <si>
    <t>Zhao, GQ (corresponding author), Shandong Univ, Minist Educ, Key Lab Liquid Solid Struct Evolut &amp; Proc Mat, Jinan 250061, Shandong, Peoples R China.</t>
  </si>
  <si>
    <t>zhaogq@sdu.edu.cn</t>
  </si>
  <si>
    <t>Zhang, Ran/HTT-1545-2023</t>
  </si>
  <si>
    <t>National Natural Science Foundation of China [51405268, 51375270]; Fundamental Research Funds of Shandong University [2017JC005]</t>
  </si>
  <si>
    <t>National Natural Science Foundation of China(National Natural Science Foundation of China (NSFC)); Fundamental Research Funds of Shandong University</t>
  </si>
  <si>
    <t>Supported by National Natural Science Foundation of China (Nos.51405268 and 51375270) and Fundamental Research Funds of Shandong University (No.2017JC005)</t>
  </si>
  <si>
    <t>10.11900/0412.1961.2017.00420</t>
  </si>
  <si>
    <t>FV8EG</t>
  </si>
  <si>
    <t>WOS:000424817200017</t>
  </si>
  <si>
    <t>Lee, WG; Kim, JS; Sun, SJ; Lim, JY</t>
  </si>
  <si>
    <t>Lee, Woo Geun; Kim, Jung-Seok; Sun, Seung-Ju; Lim, Jae-Yong</t>
  </si>
  <si>
    <t>The next generation material for lightweight railway car body structures: Magnesium alloys</t>
  </si>
  <si>
    <t>PROCEEDINGS OF THE INSTITUTION OF MECHANICAL ENGINEERS PART F-JOURNAL OF RAIL AND RAPID TRANSIT</t>
  </si>
  <si>
    <t>Railway car body; lightweight design; extrusion; friction stir welding; magnesium alloy</t>
  </si>
  <si>
    <t>IMPACT RESPONSE; CORRUGATED CORE; SANDWICH PANEL; BEHAVIOR; AZ31; TENSILE; DESIGN</t>
  </si>
  <si>
    <t>While magnesium alloys have the attractive attributes of low density, the application of the metal in transportation industries has been restricted by its low stiffness and strength. The aim of this study was to examine the possibility of lightweight railway car body construction using magnesium alloys from the structural and manufacturing perspectives. Extruded members, making up a car body, were designed employing a gradient-based optimization algorithm. And then, numerical simulations were conducted to confirm the structural performance of the newly designed car body. In addition, one of the designed members was extruded and joined with another via friction stir welding in order to verify its fabrication potential. The work demonstrated that, with just 85% of the weight of an aluminium car body currently in operation, a magnesium-based railway car body can be potentially constructed by extrusion followed by friction stir welding for the next generation rolling stocks; that is to say, the weight saving amount is 10% of the total bare frame weight, or 2% of its total rolling stock weight.</t>
  </si>
  <si>
    <t>[Lee, Woo Geun; Sun, Seung-Ju] Univ Sci &amp; Technol, Railway Syst Engn, Daejeon, South Korea; [Kim, Jung-Seok] Korea Railroad Res Inst, New Transportat Syst Res Ctr, Uiwang, South Korea; [Lim, Jae-Yong] Daegu Univ, Sch Mech Engn, 201 Daegudae Ro, Gyongsan 38453, Gyeongsangbuk D, South Korea</t>
  </si>
  <si>
    <t>University of Science &amp; Technology (UST); Korea Railroad Research Institute (KRRI); Daegu University</t>
  </si>
  <si>
    <t>Lim, JY (corresponding author), Daegu Univ, Sch Mech Engn, 201 Daegudae Ro, Gyongsan 38453, Gyeongsangbuk D, South Korea.</t>
  </si>
  <si>
    <t>jaeyong.lim@gmail.com</t>
  </si>
  <si>
    <t>Kim, Sunwon/AAY-8551-2020</t>
  </si>
  <si>
    <t>Ministry of Science, ICT, and Future Planning of South Korea [PK1602A]</t>
  </si>
  <si>
    <t>Ministry of Science, ICT, and Future Planning of South Korea(Ministry of Science, ICT &amp; Future Planning, Republic of Korea)</t>
  </si>
  <si>
    <t>The author(s) disclosed receipt of the following financial support for the research, authorship, and/or publication of this article: the Ministry of Science, ICT, and Future Planning of South Korea (Grant No: PK1602A). The authors would like to thank the financial support.</t>
  </si>
  <si>
    <t>0954-4097</t>
  </si>
  <si>
    <t>2041-3017</t>
  </si>
  <si>
    <t>P I MECH ENG F-J RAI</t>
  </si>
  <si>
    <t>Proc. Inst. Mech. Eng. Part F-J. Rail Rapid Transit</t>
  </si>
  <si>
    <t>10.1177/0954409716646140</t>
  </si>
  <si>
    <t>Engineering, Civil; Engineering, Mechanical; Transportation Science &amp; Technology</t>
  </si>
  <si>
    <t>Engineering; Transportation</t>
  </si>
  <si>
    <t>FS5KF</t>
  </si>
  <si>
    <t>WOS:000419833100003</t>
  </si>
  <si>
    <t>Barooni, O; Abbasi, M; Givi, M; Bagheri, B</t>
  </si>
  <si>
    <t>Barooni, O.; Abbasi, M.; Givi, M.; Bagheri, B.</t>
  </si>
  <si>
    <t>New method to improve the microstructure and mechanical properties of joint obtained using FSW</t>
  </si>
  <si>
    <t>Friction stir welding; Vibration; Coolant; Microstructure; Mechanical properties</t>
  </si>
  <si>
    <t>AZ31 MAGNESIUM ALLOY; PLASTIC-DEFORMATION; FRICTION; ALUMINUM; TEMPERATURE; STEEL</t>
  </si>
  <si>
    <t>Frictional heat combined with controlled forging pressure is applied during friction stir welding (FSW) to produce high-integrity, defect-free, and full penetration welded joints. Different methods have been applied to modify and enhance the different characteristics of weld obtained using FSW. In the current research, AA6061-T6 aluminum alloy workpieces were vibrated during FSW normal to welding direction while cooling intensity was also increased by application of water. Microstructure and mechanical properties of welds were investigated and compared with those friction stir welded conventionally. The results showed that the stir zone grain size decreased and weld strength, hardness, and ductility increased significantly as vibration and coolant were applied simultaneously. It was concluded that vibration increases the straining in stir zone and coolant decreases the stir zone temperature. The former has an effective role on grain refinement and the latter decreases the decomposition of Mg2Si precipitates. Both lead to the strength and hardness increase.</t>
  </si>
  <si>
    <t>[Barooni, O.; Abbasi, M.; Givi, M.] Univ Kashan, Fac Engn, Kashan, Iran; [Bagheri, B.] Amirkabir Univ Technol, Dept Min &amp; Met, Tehran, Iran</t>
  </si>
  <si>
    <t>10.1007/s00170-017-0810-3</t>
  </si>
  <si>
    <t>FN7DX</t>
  </si>
  <si>
    <t>WOS:000416179700114</t>
  </si>
  <si>
    <t>Xu, HB; Sun, HB; Yang, H; Chi, LX; Chen, J</t>
  </si>
  <si>
    <t>Xu, Hui-Bin; Sun, Hui-Bin; Yang, Hui; Chi, Lu-Xin; Chen, Jun</t>
  </si>
  <si>
    <t>Microstructure and properties of joint for stirring brazing of dissimilar Al/Mg alloy during heating processes</t>
  </si>
  <si>
    <t>Stirring brazing; 2024 Al alloy; AZ31B Mg alloy; Temperature</t>
  </si>
  <si>
    <t>MAGNESIUM ALLOY; AL-ALLOY; MG ALLOY; ALUMINUM-ALLOY; WELDS</t>
  </si>
  <si>
    <t>In this paper, 2024 Al alloy and AZ31B Mg alloy were brazed with aid of stirring without flux in air. The effects of the brazing temperature on microstructure and shear strength of the joint were investigated. The diffusion zone is found at joint interface near Al base metal, which consists of Al-Zn-Sn solid solution. At the same time, continuous intermetallic compounds (IMCs) phase and broken ones are found at joint interface near Mg base metal, which mainly consists of the Mg2Sn phase. With the increase of the brazing temperature, the shear strength at the joint interface near Al base metal rises gradually. On the contrary, that of the joint interface near Mg base metal obviously decreases.</t>
  </si>
  <si>
    <t>[Xu, Hui-Bin; Sun, Hui-Bin; Yang, Hui; Chi, Lu-Xin; Chen, Jun] Chongqing Univ Technol, Sch Mat Sci &amp; Engn, Chongqing 400054, Peoples R China</t>
  </si>
  <si>
    <t>Natural Science Foundation Project of Chongqing Science and Technology Commission [cstc2011jjA50001]</t>
  </si>
  <si>
    <t>Natural Science Foundation Project of Chongqing Science and Technology Commission(Natural Science Foundation of Chongqing)</t>
  </si>
  <si>
    <t>The work was financially supported by the Natural Science Foundation Project of Chongqing Science and Technology Commission (No. cstc2011jjA50001).</t>
  </si>
  <si>
    <t>10.1007/s12598-014-0391-3</t>
  </si>
  <si>
    <t>CF2ET</t>
  </si>
  <si>
    <t>WOS:000352361000006</t>
  </si>
  <si>
    <t>Misiolek, WZ</t>
  </si>
  <si>
    <t>Tekkaya, AE; Jager, A</t>
  </si>
  <si>
    <t>Misiolek, Wojciech Z.</t>
  </si>
  <si>
    <t>Metallurgical and Engineering Challenges in Magnesium Extrusion</t>
  </si>
  <si>
    <t>ADVANCES IN HOT METAL EXTRUSION AND SIMULATION OF LIGHT ALLOYS</t>
  </si>
  <si>
    <t>International Conference on Extrusion and Benchmark (ICEB 2013)</t>
  </si>
  <si>
    <t>OCT 08-09, 2013</t>
  </si>
  <si>
    <t>Dortmund, GERMANY</t>
  </si>
  <si>
    <t>Mg alloys; extrusion; rare earth alloying additions; extrusion welding; microstructure</t>
  </si>
  <si>
    <t>HOT WORKABILITY; ALLOY AZ31</t>
  </si>
  <si>
    <t>AZ 31 Magnesium alloy was extruded under industrial conditions into both a solid shape and a hollow profile. A microstructure analysis of the solid shape revealed a bimodal grain distribution. The FEM process simulation was performed for double hat hollow profile, extruded through an eight-port-hole die using the modified flow stress model from literature. This allowed us to make a prediction of the extrusion process state variables. Additionally, a numerical simulation revealed some shortcomings in terms of a lack of predictive capabilities for extrusion welding. The integrity of the welds was analyzed using metallography techniques. The search for better mechanical properties has propelled alloy development research. Workability evaluations of new Magnesium alloys ZE20, ZE50 and ZE80 containing Zinc and Cerium were performed using compression tests under various temperature and strain rate conditions.</t>
  </si>
  <si>
    <t>Lehigh Univ, Inst Met Forming, Bethlehem, PA 18015 USA</t>
  </si>
  <si>
    <t>Lehigh University</t>
  </si>
  <si>
    <t>Misiolek, WZ (corresponding author), Lehigh Univ, Inst Met Forming, 5 E Packer Ave, Bethlehem, PA 18015 USA.</t>
  </si>
  <si>
    <t>wzm2@lehigh.edu</t>
  </si>
  <si>
    <t>10.4028/www.scientific.net/KEM.585.3</t>
  </si>
  <si>
    <t>Materials Science, Multidisciplinary; Materials Science, Composites</t>
  </si>
  <si>
    <t>BA5DR</t>
  </si>
  <si>
    <t>WOS:000336556700002</t>
  </si>
  <si>
    <t>Nanko, M; Maruoka, D; Ozawa, H; Kamado, S; Abe, H; Kondo, A; Naito, M</t>
  </si>
  <si>
    <t>Nanko, Makoto; Maruoka, Daisuke; Ozawa, Hitoshi; Kamado, Shigeharu; Abe, Hiroya; Kondo, Akira; Naito, Makio</t>
  </si>
  <si>
    <t>An upgrade recycling from Mg alloy chips toward superconducting MgB2 via powder processing</t>
  </si>
  <si>
    <t>JOURNAL OF CERAMIC PROCESSING RESEARCH</t>
  </si>
  <si>
    <t>Magnesium alloys; AZ31; MgB2; Recycle; Powder Processing</t>
  </si>
  <si>
    <t>A recycling process of Mg alloy chips to obtain superconducting MgB2 is proposed. In the present process, mechanical milling was used to mix and grind AZ31 chips and boron powder. Fine AZ31/boron powder mixture can be fabricated via a mechanical milling process. Mechanical milling can reduce the process time to synthesize MgB2 powder. An AZ31/boron mixture via mechanical milling can be reacted completely to MgB2 by heating at 700 degrees C for 3 h. Sintered MgB2 bodies produced by a pulsed electric current sintering technique showed approximately 30 K as the superconducting critical temperature.</t>
  </si>
  <si>
    <t>[Nanko, Makoto; Maruoka, Daisuke; Ozawa, Hitoshi; Kamado, Shigeharu] Nagaoka Univ Technol, Niigata 9402188, Japan; [Abe, Hiroya; Kondo, Akira; Naito, Makio] Osaka Univ, Joining &amp; Welding Res Inst, Osaka 5670047, Japan</t>
  </si>
  <si>
    <t>Nagaoka University of Technology; Osaka University</t>
  </si>
  <si>
    <t>Nanko, M (corresponding author), Nagaoka Univ Technol, Niigata 9402188, Japan.</t>
  </si>
  <si>
    <t>nanko@mech.nagaokaut.ac.jp</t>
  </si>
  <si>
    <t>NANKO, MAKOTO/D-2197-2011; Kamado, Shigeharu/HZK-4751-2023</t>
  </si>
  <si>
    <t>Nanko, Makoto/0000-0002-2345-2638; Kamado, Shigeharu/0000-0002-1973-2901</t>
  </si>
  <si>
    <t>Japanese government; Ministry of Education, Culture, Sports, Science and Technology (MEXT)</t>
  </si>
  <si>
    <t>Japanese government; Ministry of Education, Culture, Sports, Science and Technology (MEXT)(Ministry of Education, Culture, Sports, Science and Technology, Japan (MEXT))</t>
  </si>
  <si>
    <t>The present mechanical milling process was conducted at JWRI Osaka University with the Joint Research Program. The authors thank Dr. T. Aida in Toyarna University for evaluating the temperature dependence of resistance of sintered bodies. The authors also wish to express their gratitude to the Japanese government for partially supporting the present work through the 21st Century Center of Excellence (COE) Program and Cooperation of Innovative Technology and Advanced Research in Evolutional Area (CITY AREA) of the Ministry of Education, Culture, Sports, Science and Technology (MEXT).</t>
  </si>
  <si>
    <t>KOREAN ASSOC CRYSTAL GROWTH, INC</t>
  </si>
  <si>
    <t>SUNGDONG POST OFFICE, P O BOX 27, SEOUL 133-600, SOUTH KOREA</t>
  </si>
  <si>
    <t>1229-9162</t>
  </si>
  <si>
    <t>J CERAM PROCESS RES</t>
  </si>
  <si>
    <t>J. Ceram. Process. Res.</t>
  </si>
  <si>
    <t>Materials Science, Ceramics</t>
  </si>
  <si>
    <t>545ZB</t>
  </si>
  <si>
    <t>WOS:000273774800025</t>
  </si>
  <si>
    <t>Yu, Y; Wang, E</t>
  </si>
  <si>
    <t>Yu, Yang; Wang, Erde</t>
  </si>
  <si>
    <t>THE EFFECTS OF COLD EXTRUSION ON GRAIN SIZE REFINEMENT AND PLASTICITY FOR MAGNESIUM ALLOY</t>
  </si>
  <si>
    <t>Natl Key Lab Preis Hot Proc Metals,State Key Lab Adv Welding Product Technol,Natl Nat Sci Fdn China,Minerals, Met &amp; Mat Soc</t>
  </si>
  <si>
    <t>AZ31 magnesium alloys; cold extrusion; refinement; plasticity</t>
  </si>
  <si>
    <t>It is well-known that the plasticity of magnesium and magnesium alloy is too low to be processed at low temperature. After normal hot extrusion, the plasticity of magnesium alloy can be improved, but not noticeably. In this paper, cold extrusion of commercial AZ31 magnesium alloy with severe plastic deformation was performed at room temperature with various extrusion ratios from 2:1 to 12.5:1 in order to refine the grain size of AZ31 magnesium alloy. Finally the grain size between 2 similar to 3 mu m was obtained. And the influence of different grain size on the plasticity was further investigated. And the elongation of the initial billet with the grain size of 300 mu m whose elongation is about 10.4%. After extrusion at room temperature with different extrusion ratios, the average grain size can be refined to below 10 mu m, and the plasticity increased to 24%similar to 30%. In order to study the effect of plasticity of AZ31 magnesium alloy under different processing techniques, we study the correspondence between plasticity and crystalline size at the same time. All results proved that, the increase in elongation could be mainly attributed to refining of the grain size of the magnesium crystalline. It also showed that, when the average grain size of AZ31 magnesium alloy was below 5 mu m, the plasticity increased noticeably by cold extrusion.</t>
  </si>
  <si>
    <t>[Yu, Yang; Wang, Erde] Harbin Inst Technol, Sch Mat Sci &amp; Engn, Harbin 150001, Peoples R China</t>
  </si>
  <si>
    <t>Yu, Y (corresponding author), Harbin Inst Technol, Sch Mat Sci &amp; Engn, Harbin 150001, Peoples R China.</t>
  </si>
  <si>
    <t>hityyang@hit.edu.cn; hityyang@hit.edu.cn</t>
  </si>
  <si>
    <t>10.1142/S0217979209060087</t>
  </si>
  <si>
    <t>WOS:000266134700010</t>
  </si>
  <si>
    <t>Woo, W; Choo, H; Brown, DW; Liaw, PK; Feng, Z</t>
  </si>
  <si>
    <t>Texture variation and its influence on the tensile behavior of a friction-stir processed magnesium alloy</t>
  </si>
  <si>
    <t>neutron diffraction; texture; tensile test; magnesium alloys; friction stir welding</t>
  </si>
  <si>
    <t>WELD; DUCTILITY; FLOW</t>
  </si>
  <si>
    <t>Friction-stir processing (FSP) induces significant texture variations in magnesium alloys. Diffraction peak intensities measured using spatially-resolved neutron-diffraction scanning provide the quantitative changes in the texture across the processing line. The relationship between the texture distribution and the tensile behavior of a FSP AZ31B Mg alloy is discussed. (c) 2006 Acta Materialia Inc. Published by Elsevier Ltd. All rights reserved.</t>
  </si>
  <si>
    <t>Univ Tennessee, Dept Mat Sci &amp; Engn, Knoxville, TN 37996 USA; Oak Ridge Natl Lab, Div Met &amp; Ceram, Oak Ridge, TN 37831 USA; Los Alamos Natl Lab, Mat Sci &amp; Technol Div, Los Alamos, NM 87545 USA</t>
  </si>
  <si>
    <t>Univ Tennessee, Dept Mat Sci &amp; Engn, 319 Dougherty Engn Bldg, Knoxville, TN 37996 USA.</t>
  </si>
  <si>
    <t>Liaw, PETER/HIR-3234-2022; Brown, Daren/AFR-4874-2022; Choo, Hahn/A-5494-2009; Feng, Zhili/H-9382-2012</t>
  </si>
  <si>
    <t>Choo, Hahn/0000-0002-8006-8907; WOO, Wanchuck/0000-0003-0350-5357; Feng, Zhili/0000-0001-6573-7933</t>
  </si>
  <si>
    <t>10.1016/j.scriptamat.2006.02.019</t>
  </si>
  <si>
    <t>031JI</t>
  </si>
  <si>
    <t>WOS:000236700300006</t>
  </si>
  <si>
    <t>Suresh, S; Natarajan, E; Markandan, K; Sudhagar, S; Anbuchezhiyan, G; Elayaraja, R</t>
  </si>
  <si>
    <t>Suresh, S.; Natarajan, Elango; Markandan, Kalaimani; Sudhagar, S.; Anbuchezhiyan, Gnanasambandam; Elayaraja, R.</t>
  </si>
  <si>
    <t>Strategic enhancement of joint strength in dissimilar Al/Mg alloys: a workable approach for aerospace application</t>
  </si>
  <si>
    <t>DISCOVER MATERIALS</t>
  </si>
  <si>
    <t>Aluminum (Al); Magnesium (Mg); Alloys; SiC; Intermetallic compounds; Sustainable manufacturing</t>
  </si>
  <si>
    <t>6061-T6 ALUMINUM-ALLOY; AZ31B MAGNESIUM; FRICTION; COMPOSITES; MG; AL</t>
  </si>
  <si>
    <t>The increasing importance of dissimilar lightweight metal joints is crucial for advancing aerospace and automotive technologies, where aluminum (Al) and magnesium (Mg) alloys offer an ideal balance of strength and weight. However, the challenges associated with joining these dissimilar metals necessitate innovative solutions. This study explores the role of silicon carbide (SiC) nanoparticles in enhancing the friction stir spot welding (FSSW) of dissimilar alloys AA6061 and AZ31B. The methodology involved varying the rotational speed of the welding tool (1000, 1200, 1400, and 1600 rpm) while keeping other parameters such as plunge depth, plunge rate, and dwell time constant. SiC nanoparticles were introduced through a pre-drilled 2 mm hole at the tool's plunging point to refine the microstructure and mitigate the formation of brittle Al-Mg intermetallic compounds (IMCs). The addition of SiC nanoparticles modifies the weld microstructure, reducing the formation of brittle Al-Mg IMCs and promoting the development of finer, well-distributed Mg-SiC IMCs, resulting in a more favorable and homogeneous multilayered structure. The incorporation of SiC significantly enhances the strength of the joints, achieving a maximum of 5.68 kN, 22.7% increase compared to SiC-free Al/Mg joints. This improvement underscores potentiality of SiC as a reinforcing element in strengthening dissimilar metal joints and demonstrates the effectiveness of it in dissimilar Al/Mg joints, making them suitable for aerospace and automotive applications.</t>
  </si>
  <si>
    <t>[Suresh, S.] Erode Sengunthar Engn Coll, Dept Mech Engn, Erode, Tamilnadu, India; [Natarajan, Elango; Markandan, Kalaimani] UCSI Univ, Fac Engn Technol &amp; Built Environm, Kuala Lumpur, Malaysia; [Sudhagar, S.] Kalaignarkarunanidhi Inst Technol, Dept Mech Engn, Coimbatore, Tamilnadu, India; [Anbuchezhiyan, Gnanasambandam] Saveetha Univ, Saveetha Inst Med &amp; Tech Sci, Saveetha Sch Engn, Dept Mech Engn, Chennai, Tamilnadu, India; [Elayaraja, R.] Vellore Inst Technol, Sch Mech Engn, Vellore, Tamilnadu, India</t>
  </si>
  <si>
    <t>Erode Sengunthar Engineering College; UCSI University; Saveetha Institute of Medical &amp; Technical Science; Saveetha School of Engineering; Vellore Institute of Technology (VIT); VIT Vellore</t>
  </si>
  <si>
    <t>Natarajan, E (corresponding author), UCSI Univ, Fac Engn Technol &amp; Built Environm, Kuala Lumpur, Malaysia.</t>
  </si>
  <si>
    <t>suresh.mjl@gmail.com; elango@ucsiuniversity.edu.my</t>
  </si>
  <si>
    <t>2730-7727</t>
  </si>
  <si>
    <t>DISCOV MATER</t>
  </si>
  <si>
    <t>Discov. Mater.</t>
  </si>
  <si>
    <t>10.1007/s43939-025-00194-x</t>
  </si>
  <si>
    <t>W0F8M</t>
  </si>
  <si>
    <t>WOS:001415449900001</t>
  </si>
  <si>
    <t>Prabhakaran, V; Strange, L; Kalsar, R; Marina, OA; Upadhyay, P; Joshi, VV</t>
  </si>
  <si>
    <t>Prabhakaran, Venkateshkumar; Strange, Lyndi; Kalsar, Rajib; Marina, Olga A.; Upadhyay, Piyush; Joshi, Vineet V.</t>
  </si>
  <si>
    <t>Investigating electrochemical corrosion at Mg alloy-steel joint interface using scanning electrochemical cell impedance microscopy (SECCIM)</t>
  </si>
  <si>
    <t>MAGNESIUM ALLOY; ALUMINUM-ALLOY; GALVANIC CORROSION; FRICTION; BEHAVIOR; MICROSTRUCTURE; AL; WELD</t>
  </si>
  <si>
    <t>Developing strategies to prevent corrosion at the interface of dissimilar metal alloys is challenging because of the presence of heterogenous distribution of galvanic couples and microstructural features that significantly change the corrosion rate. Devising strategies to mitigate this interfacial corrosion requires quantitative and correlative understanding of its surface electrochemical reaction. In this work, scanning electrochemical cell impedance microscopy (SECCIM) was employed to study location-specific corrosion in the interfacial region of dissimilar alloys, such as AZ31 (magnesium alloy) and DP590 (steel) welded using the Friction-stir Assisted Scribe Technique (FAST) processes. Herein, SECCM and SECCIM were used to perform correlative mapping of the local electrochemical impedance spectroscopic and potentiodynamic polarization to measure the effect of electronic and microstructural changes in the welded interfacial region on corrosion kinetics. Microstructural characterization including scanning electron microscopy and electron backscatter diffraction was performed to correlate changes in microstructural features and chemistry with the corresponding electronic properties that affect corrosion behavior. The variations in corrosion potential, corrosion current density, and electrochemical impedance spectroscopy behavior across the interface provide deeper insights on the interfacial region-which is chemically and microstructurally distinct from both bare AZ31 and DP590 that can help prevent corrosion in dissimilar metal structures.</t>
  </si>
  <si>
    <t>[Prabhakaran, Venkateshkumar] Pacific Northwest Natl Lab, Phys &amp; Computat Sci Directorate, Richland, WA 99354 USA; [Strange, Lyndi; Kalsar, Rajib; Marina, Olga A.; Upadhyay, Piyush; Joshi, Vineet V.] Pacific Northwest Natl Lab, Energy &amp; Environm Directorate, Richland, WA 99354 USA</t>
  </si>
  <si>
    <t>Prabhakaran, V (corresponding author), Pacific Northwest Natl Lab, Phys &amp; Computat Sci Directorate, Richland, WA 99354 USA.;Joshi, VV (corresponding author), Pacific Northwest Natl Lab, Energy &amp; Environm Directorate, Richland, WA 99354 USA.</t>
  </si>
  <si>
    <t>venky@pnnl.gov; vineet.joshi@pnnl.gov</t>
  </si>
  <si>
    <t>Prabhakaran, Venkateshkumar/K-3696-2019; Strange, Lyndi/AAP-9635-2021</t>
  </si>
  <si>
    <t>Strange, Lyndi/0000-0001-6346-7423; Joshi, Vineet/0000-0001-7600-9317</t>
  </si>
  <si>
    <t>U.S. Department of Energy Vehicle Technologies Office (DOE/VTO); Battelle Memorial Institute for the United States Department of Energy [DE-AC05-76RL01830]</t>
  </si>
  <si>
    <t>U.S. Department of Energy Vehicle Technologies Office (DOE/VTO)(United States Department of Energy (DOE)); Battelle Memorial Institute for the United States Department of Energy(United States Department of Energy (DOE))</t>
  </si>
  <si>
    <t>The authors acknowledge the support of the U.S. Department of Energy Vehicle Technologies Office (DOE/VTO). The authors are grateful to Anthony Guzman for assisting with sample preparation and for metallographic sample preparation. Pacific Northwest National Laboratory is operated by the Battelle Memorial Institute for the United States Department of Energy under contract DE-AC05-76RL01830.</t>
  </si>
  <si>
    <t>10.1038/s41598-023-39961-2</t>
  </si>
  <si>
    <t>P4AK5</t>
  </si>
  <si>
    <t>WOS:001050087800027</t>
  </si>
  <si>
    <t>Zhang, XD; Fu, W; Zhang, JW; Song, XG; Chen, LB; Sun, YZ; Li, ZL</t>
  </si>
  <si>
    <t>Zhang, Xudong; Fu, Wei; Zhang, Jiawei; Song, Xiaoguo; Chen, Liangbo; Sun, Yizhan; Li, Zhuolin</t>
  </si>
  <si>
    <t>Ultrasound-assisted transient liquid phase bonding of AZ31B magnesium alloy using Al interlayer</t>
  </si>
  <si>
    <t>Mg alloys; Ultrasound; Transient liquid phase bonding; Microstructure; Interlayer</t>
  </si>
  <si>
    <t>STRAIN-GRADIENT PLASTICITY; MECHANICAL-PROPERTIES; MG ALLOYS; MICROSTRUCTURE; JOINTS; COMPOSITES; INTERFACE; DIFFUSION; EVOLUTION; STRESS</t>
  </si>
  <si>
    <t>Mg alloys were successfully bonded using Al interlayer via ultrasound-assisted transient liquid phase (U-TLP) bonding process. The effect of ultrasonic vibration (USV) time on the microstructure and mechanical property of joint was investigated. The microstructure of the joint treated with 3 s of USV consisted of diffusion zone, eutectic structure and Al-Mg IMC. The number of Al-Mg IMC gradually decreased and eventually disappeared as the USV time increased to 20 s. The joint width reduced and the joint strength improved with the extension of USV time. The maximum strength of the joint treated with 30 s of USV was 80.26 MPa, which was 93% of base metal strength. To understand to the effects of ultrasound, the traditional TLP bonding of Mg/Mg joints was conducted under the protection of argon and the bonding time was 30 min and 60 min. The interfacial microstructure and mechanical properties of the obtained joints were analyzed. It revealed that the introduction of ultrasound in TLP bonding process accelerated the atomic diffusion between Mg alloys and Al interlayer tremendously.</t>
  </si>
  <si>
    <t>[Zhang, Xudong; Fu, Wei; Song, Xiaoguo; Li, Zhuolin] Harbin Inst Technol, State Key Lab Adv Welding &amp; Joining, Harbin 150001, Peoples R China; [Zhang, Xudong; Fu, Wei; Song, Xiaoguo; Chen, Liangbo; Sun, Yizhan; Li, Zhuolin] Harbin Inst Technol, Shandong Prov Key Lab Special Welding Technol, Weihai 264209, Peoples R China; [Song, Xiaoguo] Shandong Inst Shipbldg Technol, Weihai 264209, Peoples R China; [Zhang, Jiawei] Shanghai Univ Engn Sci, Sch Mat Engn, Shanghai 201620, Peoples R China; [Fu, Wei] Harbin Inst Technol, State Key Lab Adv Welding &amp; Joining, Harbin 150001, Peoples R China</t>
  </si>
  <si>
    <t>Harbin Institute of Technology; Harbin Institute of Technology; Shanghai University of Engineering Science; Harbin Institute of Technology</t>
  </si>
  <si>
    <t>Fu, W (corresponding author), Harbin Inst Technol, State Key Lab Adv Welding &amp; Joining, Harbin 150001, Peoples R China.</t>
  </si>
  <si>
    <t>Song, Xiaoguo/M-1422-2018; Fu, Wei/T-9056-2019</t>
  </si>
  <si>
    <t>National Natural Science Foundation of China [52175307, 52105330]; Natural Science Foundation of Shandong Province [ZR2020QE175, ZR2019PEE042]; Taishan Scholars Foundation of Shandong Province [tsqn201812128]</t>
  </si>
  <si>
    <t>This project is supported by National Natural Science Foundation of China (grant Nos. 52175307 and 52105330) ; the Natural Science Foundation of Shandong Province (Nos. ZR2020QE175 and ZR2019PEE042) and the Taishan Scholars Foundation of Shandong Province (No. tsqn201812128) .</t>
  </si>
  <si>
    <t>10.1016/j.matchar.2022.112556</t>
  </si>
  <si>
    <t>8H5KR</t>
  </si>
  <si>
    <t>WOS:000921072700001</t>
  </si>
  <si>
    <t>Zhao, YD; He, YY; Lu, YW; Cui, HB; He, H</t>
  </si>
  <si>
    <t>Zhao, Yadong; He, Yangyang; Lu, Yaowen; Cui, Hongbao; He, Han</t>
  </si>
  <si>
    <t>TEM observation of nano-twinned precipitation phase Al3Mg2</t>
  </si>
  <si>
    <t>Nano-twinned precipitation phase; Al3Mg2; effective stacking fault energy; TEM</t>
  </si>
  <si>
    <t>STACKING-FAULT ENERGY; STIR WELDING JOINT; RESEARCH PROGRESS; ALUMINUM; MAGNESIUM; MICROSTRUCTURE; ALLOYS; NANOSTRUCTURE; BEHAVIORS; FRACTURE</t>
  </si>
  <si>
    <t>Friction stir welding (FSW) is a solid-phase bonding technique, which is suitable for bonding aluminium/magnesium dissimilar metals. In the present work, a nano-precipitated phase in 1060 Al/AZ31B Mg FSW joint was observed and analysed by transmission electron microscopy (TEM) and high-resolution electron microscopy (HRTEM). The type and morphology of the precipitated phase were determined. The results showed a nano-twinned precipitation phase, Al3Mg2, which was elliptical in shape and approximately 300 nm in size. In addition, the effective stacking fault energy (SFE) of nano-twinned Al3Mg2, approximately 3.51 mJ m(-2), was calculated using the first principles and the effective SFE equation. A low effective SFE was beneficial to the crystal twinning of Al3Mg2.</t>
  </si>
  <si>
    <t>[Zhao, Yadong; He, Yangyang; Lu, Yaowen; He, Han] Anyang Inst Technol, Sch Mech Engn, Anyang 455000, Peoples R China; [Zhao, Yadong; He, Yangyang; Lu, Yaowen; Cui, Hongbao] Henan Polytech Univ, Sch Mat Sci &amp; Engn, Jiaozuo 454000, Henan, Peoples R China; [Zhao, Yadong; He, Han] Anyang Inst Technol, Anyang Key Lab Adv Aeronaut Mat &amp; Proc Technol, Anyang 455000, Peoples R China</t>
  </si>
  <si>
    <t>Zhao, YD (corresponding author), Anyang Inst Technol, Sch Mech Engn, Anyang 455000, Peoples R China.;Zhao, YD (corresponding author), Henan Polytech Univ, Sch Mat Sci &amp; Engn, Jiaozuo 454000, Henan, Peoples R China.;Zhao, YD (corresponding author), Anyang Inst Technol, Anyang Key Lab Adv Aeronaut Mat &amp; Proc Technol, Anyang 455000, Peoples R China.</t>
  </si>
  <si>
    <t>Zhao, Yadong/0000-0002-3774-1289; He, Yangyang/0000-0003-3546-5513</t>
  </si>
  <si>
    <t>Postdoctoral Research Program of Henan Province [202003086]; Training Plan for Young Key Teachers in Colleges and Universities of Henan Province [2020GGJS236]</t>
  </si>
  <si>
    <t>Postdoctoral Research Program of Henan Province; Training Plan for Young Key Teachers in Colleges and Universities of Henan Province</t>
  </si>
  <si>
    <t>This work was funded by the Postdoctoral Research Program of Henan Province [grant number 202003086], and Training Plan for Young Key Teachers in Colleges and Universities of Henan Province [grant number 2020GGJS236].</t>
  </si>
  <si>
    <t>APR 13</t>
  </si>
  <si>
    <t>10.1080/02670836.2022.2130533</t>
  </si>
  <si>
    <t>9N5RL</t>
  </si>
  <si>
    <t>WOS:000865659400001</t>
  </si>
  <si>
    <t>Das, H; Upadhyay, P; Kulkarni, SS; Choi, W</t>
  </si>
  <si>
    <t>Hovanski, Y; Sato, Y; Upadhyay, P; Naumov, AA; Kumar, N</t>
  </si>
  <si>
    <t>Das, Hrishikesh; Upadhyay, Piyush; Kulkarni, Shank S.; Choi, Woongjo</t>
  </si>
  <si>
    <t>Dissimilar Joining of ZEK100 and AA6022 for Automotive Application</t>
  </si>
  <si>
    <t>FRICTION STIR WELDING AND PROCESSING XI</t>
  </si>
  <si>
    <t>11th Symposium on Friction Stir Welding and Processing (FSW/P) held at The-Minerals-Metals-and-Materials-Society (TMS) Annual Meeting</t>
  </si>
  <si>
    <t>MAR 14-18, 2021</t>
  </si>
  <si>
    <t>Minerals Metals &amp; Mat Soc,Minerals Metals &amp; Mat Soc, Mat Proc &amp; Mfg Div,Minerals Metals &amp; Mat Soc, Shaping &amp; Forming Comm</t>
  </si>
  <si>
    <t>Dissimilar joining; FSW; Cohesive zone model</t>
  </si>
  <si>
    <t>AZ31B MAGNESIUM; ALUMINUM-ALLOY; FRICTION; MICROSTRUCTURE; METALS</t>
  </si>
  <si>
    <t>Mg-Al joining is problematic due to dissimilar high-temperature flow characteristics that often result in defects and brittle intermetallic compounds (IMC) at the interface. Process development on lap joining of 1.27 mm 6022 (top sheet) and 1.5 mm ZEK100 (bottom sheet) intended for an automotive door application is presented. Process development was conducted in linear welding using power control (modulating torque and spindle speed) with multiple tool designs and welding parameters. Process variables were correlated to micro- and macro-structure and mechanical properties. A 2D computational model was created to understand the failure mechanism and contribution of mechanical interlocking towards joint strength. Joint efficiency of 48% (compared to base 6022 Al) at a welding speed of 0.625 m/min has been demonstrated thus far. For a thin (&lt;2 mm) automotive sheet with a softer material as a bottom sheet, adequate control of process variables is critical to maintain weld stability and avoid excessive IMC layer at the interface. A combination of mechanical anchoring and metallurgical reaction is likely responsible for bonding.</t>
  </si>
  <si>
    <t>[Das, Hrishikesh; Upadhyay, Piyush; Choi, Woongjo] Pacific Northwest Natl Lab, Appl Mat &amp; Mfg Grp, Richland, WA 99352 USA; [Kulkarni, Shank S.] Pacific Northwest Natl Lab, Adv Comp Math &amp; Data Div, Richland, WA 99352 USA</t>
  </si>
  <si>
    <t>Kulkarni, Shank/AAI-1165-2021; Upadhyay, Piyush/AAZ-3932-2020</t>
  </si>
  <si>
    <t>U.S. Department of Energy [DE-AC05-76RL01830]; DOE-EERE, Vehicle Technology</t>
  </si>
  <si>
    <t>U.S. Department of Energy(United States Department of Energy (DOE)); DOE-EERE, Vehicle Technology</t>
  </si>
  <si>
    <t>PNNL is operated by Battelle Memorial Institute for the U.S. Department of Energy under contract DE-AC05-76RL01830. This work was sponsored by the DOE-EERE, Vehicle Technology under project titled Phase Field Modeling of Corrosion for Design of NextGeneration Magnesium-Aluminum Vehicle Joints partnership of Worcester Polytechnic Institute, Oak Ridge National Lab and Magna. We are thankful to Daniel Graff to assist during welding; Anthony Guzman for metallographic preparation; Tim Roosendaal, Ethan Nickerson, and Robert Seffens for mechanical testing and DIC analysis; and Joshua Silverstein for SEM characterization. The authors appreciate material support provided by Tim Skszek, Magna.</t>
  </si>
  <si>
    <t>978-3-030-65265-4; 978-3-030-65264-7</t>
  </si>
  <si>
    <t>10.1007/978-3-030-65265-4_11</t>
  </si>
  <si>
    <t>BT7WM</t>
  </si>
  <si>
    <t>WOS:000851334500011</t>
  </si>
  <si>
    <t>Ma, YW; Niu, SZ; Shan, H; Li, YB; Ma, NS</t>
  </si>
  <si>
    <t>Ma, Yunwu; Niu, Sizhe; Shan, He; Li, Yongbing; Ma, Ninshu</t>
  </si>
  <si>
    <t>Impact of Stack Orientation on Self-Piercing Riveted and Friction Self-Piercing Riveted Aluminum Alloy and Magnesium Alloy Joints</t>
  </si>
  <si>
    <t>AUTOMOTIVE INNOVATION</t>
  </si>
  <si>
    <t>Self-piercing riveting; Friction self-piercing riveting; Aluminum alloy; Magnesium alloy; Stack orientation</t>
  </si>
  <si>
    <t>Self-piercing riveting (SPR) is a mature method to join dissimilar materials in vehicle body assembling. Friction self-piercing riveting (F-SPR) is a newly developed technology for joining low-ductility materials by combining SPR and friction stir spot welding processes. In this paper, the SPR and F-SPR were employed to join AA6061-T6 aluminum alloy and AZ31B magnesium alloy. The two processes were studied in parallel to investigate the effects of stack orientation on riveting force, macro-geometrical features, hardness distributions, and mechanical performance of the joints. The results indicate that both processes exhibit a better overall joint quality by riveting from AZ31B to AA6061-T6. Major cracking in the Mg sheet is produced when riveting from AA6061-T6 to AZ31B in the case of SPR, and the cracking is inhibited with the thermal softening effect by friction heat in the case of F-SPR. The F-SPR process requires approximately one-third of the riveting forces of the SPR process but exhibits a maximum of 45.4% and 59.1% higher tensile-shear strength for the stack orientation with AZ31B on top of AA6061-T6 and the opposite direction, respectively, than those of the SPR joints. The stack orientation of riveting from AZ31B to AA6061-T6 renders better cross-section quality and higher tensile-shear strength and is recommended for both processes.</t>
  </si>
  <si>
    <t>[Ma, Yunwu; Niu, Sizhe; Shan, He; Li, Yongbing] Shanghai Jiao Tong Univ, Sch Mech Engn, Shanghai Key Lab Digital Manufacture Thin Walled, Shanghai, Peoples R China; [Niu, Sizhe; Shan, He; Li, Yongbing] Shanghai Jiao Tong Univ, Sch Mech Engn, State Key Lab Mech Syst &amp; Vibrat, Shanghai, Peoples R China; [Ma, Yunwu; Ma, Ninshu] Osaka Univ, Joining &amp; Welding Res Inst, Osaka, Japan</t>
  </si>
  <si>
    <t>Li, YB (corresponding author), Shanghai Jiao Tong Univ, Sch Mech Engn, Shanghai Key Lab Digital Manufacture Thin Walled, Shanghai, Peoples R China.;Li, YB (corresponding author), Shanghai Jiao Tong Univ, Sch Mech Engn, State Key Lab Mech Syst &amp; Vibrat, Shanghai, Peoples R China.</t>
  </si>
  <si>
    <t>Niu, Sizhe/0009-0000-5960-5926</t>
  </si>
  <si>
    <t>National Key Research and Development Program of China [2016YFB0101606-8]; National Natural Science Foundation of China [U1564204, U1764251, 51322504]</t>
  </si>
  <si>
    <t>The authors would like to acknowledge the financial support of the National Key Research and Development Program of China (Grant No. 2016YFB0101606-8) and the National Natural Science Foundation of China (Grant Nos. U1564204, U1764251, and 51322504).</t>
  </si>
  <si>
    <t>2096-4250</t>
  </si>
  <si>
    <t>2522-8765</t>
  </si>
  <si>
    <t>AUTOMOTIVE INNOV</t>
  </si>
  <si>
    <t>Automot. Innov.</t>
  </si>
  <si>
    <t>10.1007/s42154-020-00108-y</t>
  </si>
  <si>
    <t>Engineering, Electrical &amp; Electronic; Engineering, Mechanical; Transportation Science &amp; Technology</t>
  </si>
  <si>
    <t>TE9UO</t>
  </si>
  <si>
    <t>WOS:000670353100006</t>
  </si>
  <si>
    <t>Jain, A; Sonia, P; Kumari, S; Pushp, P</t>
  </si>
  <si>
    <t>Jain, Atishay; Sonia, Pankaj; Kumari, Soni; Pushp, Pranay</t>
  </si>
  <si>
    <t>Study of intermetallic compound (IMC) formed in welding of steel with magnesium: A review</t>
  </si>
  <si>
    <t>TUNGSTEN INERT-GAS; BRAZED AZ31B MAGNESIUM; DISSIMILAR MG ALLOY; MECHANICAL-PROPERTIES; INTERFACIAL MICROSTRUCTURE; TAILORED BLANKS; PLATED STEEL; HEAT INPUT; AL-ALLOY; METALS</t>
  </si>
  <si>
    <t>[Jain, Atishay; Sonia, Pankaj; Kumari, Soni; Pushp, Pranay] GLA Univ, Dept Mech Engn, Mathura 281406, UP, India</t>
  </si>
  <si>
    <t>GLA University</t>
  </si>
  <si>
    <t>Jain, A (corresponding author), GLA Univ, Dept Mech Engn, Mathura 281406, UP, India.</t>
  </si>
  <si>
    <t>Sonia, Pankaj/JXM-3337-2024; Kumari, Soni/KBC-7628-2024</t>
  </si>
  <si>
    <t>Kumari, Soni/0000-0001-8899-3569</t>
  </si>
  <si>
    <t>10.1016/j.matpr.2020.02.232</t>
  </si>
  <si>
    <t>WOS:000541972100006</t>
  </si>
  <si>
    <t>Kumar, U; Acharya, U; Saha, SC; Roy, BS</t>
  </si>
  <si>
    <t>Kumar, Uday; Acharya, Uttam; Saha, S. C.; Roy, Barnik Saha</t>
  </si>
  <si>
    <t>Microstructure and mechanical property of friction stir welded Al -Mg joints by adopting modified joint configuration technique</t>
  </si>
  <si>
    <t>AZ31B MAGNESIUM; ALUMINUM; PARAMETERS; ALLOYS; TOOL</t>
  </si>
  <si>
    <t>[Kumar, Uday; Acharya, Uttam; Saha, S. C.; Roy, Barnik Saha] Natl Inst Technol Agartala, Barjala 799046, Tripura, India</t>
  </si>
  <si>
    <t>Kumar, U (corresponding author), Natl Inst Technol Agartala, Barjala 799046, Tripura, India.</t>
  </si>
  <si>
    <t>udaykr@outlook.com</t>
  </si>
  <si>
    <t>ROY, BARNIK/AAG-3613-2021; Acharya, Uttam/AAW-1766-2020</t>
  </si>
  <si>
    <t>Acharya, Uttam/0000-0002-0121-0929; Saha Roy, Barnik/0000-0003-1800-5224</t>
  </si>
  <si>
    <t>10.1016/j.matpr.2020.02.450</t>
  </si>
  <si>
    <t>MB4OE</t>
  </si>
  <si>
    <t>WOS:000542582200002</t>
  </si>
  <si>
    <t>Shang, Q; Ni, DR; Xue, P; Xiao, BL; Wang, KS; Ma, ZY</t>
  </si>
  <si>
    <t>Shang, Q.; Ni, D. R.; Xue, P.; Xiao, B. L.; Wang, K. S.; Ma, Z. Y.</t>
  </si>
  <si>
    <t>An approach to enhancement of Mg alloy joint performance by additional pass of friction stir processing</t>
  </si>
  <si>
    <t>Mg alloy; Friction stir processing; Joint performance enhancement; Texture; Twinning</t>
  </si>
  <si>
    <t>POLYCRYSTALLINE MAGNESIUM ALLOY; MECHANICAL-PROPERTIES; DEFORMATION-BEHAVIOR; FRACTURE-BEHAVIOR; TENSILE BEHAVIOR; TEXTURE; COMPRESSION; EVOLUTION; WELD</t>
  </si>
  <si>
    <t>Profuse extension twins were successfully introduced to the whole stir zone of friction stir welded AZ31 alloy, and the joint turned out to be a two-layered structure after an additional pass of friction stir processing with a different tool under appropriate parameters. The detailed twinning characteristics and resultant texture evolution in various regions were then investigated. The strengthening effect of twin lamellae and the weakened strain localization in deformation gave rise to a significant improvement of joint mechanical properties. The yield strength of the joint was raised from 96 MPa to 122 MPa and the tensile strength was enhanced to be roughly equal to that of the base material with no reduction of elongation.</t>
  </si>
  <si>
    <t>[Shang, Q.; Ni, D. R.; Xue, P.; Xiao, B. L.; Ma, Z. Y.] Chinese Acad Sci, Inst Met Res, Shenyang Natl Lab Mat Sci, 72 Wenhua Rd, Shenyang 110016, Liaoning, Peoples R China; [Shang, Q.] Univ Sci &amp; Technol China, Sch Mat Sci &amp; Engn, 72 Wenhua Rd, Shenyang 110016, Liaoning, Peoples R China; [Wang, K. S.; Ma, Z. Y.] Xian Univ Architecture &amp; Technol, Sch Met Engn, Xian 710055, Shaanxi, Peoples R China</t>
  </si>
  <si>
    <t>Chinese Academy of Sciences; Institute of Metal Research, CAS; Chinese Academy of Sciences; University of Science &amp; Technology of China, CAS; Xi'an University of Architecture &amp; Technology</t>
  </si>
  <si>
    <t>Shang, Qichao/AAJ-5254-2021; Xue, Peng/AAR-9760-2020</t>
  </si>
  <si>
    <t>Wang, Kuaishe/0000-0002-5211-1568; Xue, Peng/0000-0003-3981-117X; Ma, Zong-yi/0000-0003-3835-0412</t>
  </si>
  <si>
    <t>National Natural Science Foundation of China [51331008, U1760201, 51371179]</t>
  </si>
  <si>
    <t>This work was supported by the National Natural Science Foundation of China under Grant Nos. 51331008, U1760201, and 51371179.</t>
  </si>
  <si>
    <t>10.1016/j.jmatprotec.2018.09.021</t>
  </si>
  <si>
    <t>WOS:000450135400032</t>
  </si>
  <si>
    <t>Stationary Shoulder Friction Stir Processing: A Low Heat Input Grain Refinement Technique for Magnesium Alloy</t>
  </si>
  <si>
    <t>Grain refinement; Friction stir processing; Magnesium; Stationary shoulder</t>
  </si>
  <si>
    <t>METAL-MATRIX COMPOSITES; SUPERPLASTICITY; MICROSTRUCTURE; BEHAVIOR</t>
  </si>
  <si>
    <t>Stationary shoulder friction stir processing (SSFSP) as a low heat input grain refinement technique is projected in this study. SSFSP can be considered as a variant of friction stir processing (FSP) with modified tooling system. It uses stationary shoulder tool and rotating probe, which helps to reduce heat input in great manner during process. Present work aims to refine grain size in thick AZ31B magnesium alloy using SSFSP without using external cooling at different tool rotational speeds (700-1300 rpm). The smooth surface with little flash without any defect was obtained in all the samples, which had confirmed the wide processing range of SSFSP. Probe-dominated stir zone (SZ) achieved for all rotational speeds, which confirmed smaller temperature gradient throughout the SZ thickness. SZ produced at the lowest rotational speed (700 rpm) exhibited reduction in grain size and subsequently enhancement in mechanical properties (hardness and tensile).</t>
  </si>
  <si>
    <t>[Patel, Vivek; Li, Wenya; Wen, Quan; Su, Yu; Li, Na] Northwestern Polytech Univ, Shaanxi Key Lab Frict Welding Technol, Sch Mat Sci &amp; Engn, Xian 710072, Shaanxi, Peoples R China</t>
  </si>
  <si>
    <t>profvvp@yahoo.com; liwy@nwpu.edu.cn</t>
  </si>
  <si>
    <t>Li, Wenya/AAF-5640-2020; Su, Yu/IQV-9573-2023; Patel, Vivek/N-4815-2016</t>
  </si>
  <si>
    <t>Li, Wenya/0000-0002-5067-843X; Patel, Vivek/0000-0002-9015-7372</t>
  </si>
  <si>
    <t>The authors would like to thank for the financial support from the National Key Research and Development Program of China (2016YFB1100104). We also want to acknowledge the editorial committee, organizer(s) of Friction Stir Welding and Processing X, and TMS for recognizing our research work.</t>
  </si>
  <si>
    <t>10.1007/978-3-030-05752-7_20</t>
  </si>
  <si>
    <t>WOS:000529378600019</t>
  </si>
  <si>
    <t>Dialami, N; Cervera, M; Chiumenti, M</t>
  </si>
  <si>
    <t>Dialami, Narges; Cervera, Miguel; Chiumenti, Michele</t>
  </si>
  <si>
    <t>Numerical Modelling of Microstructure Evolution in Friction StirWelding (FSW)</t>
  </si>
  <si>
    <t>FSW; material tracing; grain size; microhardness</t>
  </si>
  <si>
    <t>AZ31 MAGNESIUM ALLOY; EXPERIMENTAL VALIDATION; MECHANICAL-PROPERTIES; ALUMINUM-ALLOYS; MATERIAL FLOW; GRAIN-SIZE; PIN TOOL; SIMULATION; SUPERPLASTICITY; PARAMETER</t>
  </si>
  <si>
    <t>This work studies the metallurgical and microstructural aspects of Friction Stir Welding (FSW) in terms of grain size and microhardness. The modelling is based on the combination of an apropos kinematic framework for the local simulation of FSW processes and a material particle tracing technique for tracking the material flow during the weld. The resulting grain size and microhardness values are validated with experimental observations from an identical processed sample. A Sheppard-Wright constitutive relation is adopted to describe the mechanical behavior of AZ31 Mg alloy considered in this work. The strain rate and temperature histories obtained from the numerical model are stored on the tracers. The relationship among the grain size, microhardness, strain rate, and temperature is obtained using Zener-Hollomon parameter and Hall-Petch relationship. A linear description relates the logarithm of average grain size to the logarithm of Zener-Hollomon parameter. The relationship between microhardness and average grain size stands away from the linear trend.</t>
  </si>
  <si>
    <t>[Dialami, Narges; Cervera, Miguel; Chiumenti, Michele] Tech Univ Catalonia, Int Ctr Numer Methods Engn CIMNE, Campus Norte UPC, Barcelona 08034, Spain</t>
  </si>
  <si>
    <t>Universitat Politecnica de Catalunya; Centre Internacional de Metodes Numerics en Enginyeria (CIMNE)</t>
  </si>
  <si>
    <t>Dialami, N (corresponding author), Tech Univ Catalonia, Int Ctr Numer Methods Engn CIMNE, Campus Norte UPC, Barcelona 08034, Spain.</t>
  </si>
  <si>
    <t>narges@cimne.upc.edu; miguel.cervera@upc.edu; michele@cimne.upc.edu</t>
  </si>
  <si>
    <t>Chiumenti, Michele/J-8104-2015; Dialami, Narges/E-2145-2015; Cervera, Miguel/I-4686-2014</t>
  </si>
  <si>
    <t>Chiumenti, Michele/0000-0002-6286-7393; Dialami, Narges/0000-0003-3115-7249; Cervera, Miguel/0000-0003-3437-6703</t>
  </si>
  <si>
    <t>MINECO (Ministerio de Economia y Competitividad of the Spanish Government) through the ADaMANT project [DPI2017-85998-P]</t>
  </si>
  <si>
    <t>MINECO (Ministerio de Economia y Competitividad of the Spanish Government) through the ADaMANT project</t>
  </si>
  <si>
    <t>This research has received the financial support from the MINECO (Ministerio de Economia y Competitividad of the Spanish Government) through the ADaMANT project (ref. DPI2017-85998-P).</t>
  </si>
  <si>
    <t>10.3390/met8030183</t>
  </si>
  <si>
    <t>GA8AT</t>
  </si>
  <si>
    <t>WOS:000428561200036</t>
  </si>
  <si>
    <t>Knight, S; Diak, BJ; Daymond, MR</t>
  </si>
  <si>
    <t>Knight, Simon; Diak, Bradley J.; Daymond, Mark R.</t>
  </si>
  <si>
    <t>Crystal plasticity modeling of damage accumulation in dissimilar Mg alloy bi-crystals under high-cycle fatigue</t>
  </si>
  <si>
    <t>Bi-crystal metal; Crystal plasticity finite element; Damage accumulation; High cycle fatigue; Magnesium alloy; Twinning</t>
  </si>
  <si>
    <t>MAGNESIUM SINGLE-CRYSTALS; POLYCRYSTALLINE MAGNESIUM; TENSION-COMPRESSION; TEXTURE DEVELOPMENT; DEFORMATION; BEHAVIOR; STRAIN; SLIP; AZ31; PROPAGATION</t>
  </si>
  <si>
    <t>Damage accumulation in Mg AZ31-AZ80 alloy bi-crystals under fatigue loading at room temperature is studied using a modified version of the crystal plasticity finite element model of Abdolvand and Daymond. The model accounts for strain accommodation by both slip and tensile twinning, and is first shown to reasonably describe monotonic single crystal Mg experimental data from the literature. The high cycle fatigue behavior was then investigated in misoriented dissimilar alloy bi-crystals through stress-controlled simulations up to 1000 cycles. Nine different orientation combinations were simulated and the fatigue damage evolution, defined as the cumulative shear strain amplitude, were compared and analyzed. The bi-crystal geometry was used to simulate possible microstructure combinations occurring, for instance within an idealized friction stir weld. Findings suggest that when either of the alloy bi-crystal grains is oriented for basal slip, poor fatigue performance can occur by twinning or slip localization depending upon the neighboring orientation. (C) 2016 Elsevier Ltd. All rights reserved.</t>
  </si>
  <si>
    <t>[Knight, Simon; Diak, Bradley J.; Daymond, Mark R.] Queens Univ, Dept Mech &amp; Mat Engn, Kingston, ON K7L 3N6, Canada</t>
  </si>
  <si>
    <t>Queens University - Canada</t>
  </si>
  <si>
    <t>Diak, BJ (corresponding author), Queens Univ, Dept Mech &amp; Mat Engn, Kingston, ON K7L 3N6, Canada.</t>
  </si>
  <si>
    <t>brad.diak@queensu.ca</t>
  </si>
  <si>
    <t>Knight, Simon/J-9739-2013</t>
  </si>
  <si>
    <t>Diak, Bradley/0000-0002-4410-3541; Daymond, Mark/0000-0001-6242-7489</t>
  </si>
  <si>
    <t>Auto21 Inc. [C504CTW]</t>
  </si>
  <si>
    <t>Auto21 Inc.</t>
  </si>
  <si>
    <t>We would like to thank Dr. Hamid Abdolvand for his assistance and provision of the original code, and Dr. M. Zaluzec of Ford USA for helping initiate this work. The authors also thank the IJF reviewers for their helpful comments. This project was funded by Auto21 Inc. as C504CTW.</t>
  </si>
  <si>
    <t>10.1016/j.ijfatigue.2016.04.009</t>
  </si>
  <si>
    <t>DP4CG</t>
  </si>
  <si>
    <t>WOS:000378442400010</t>
  </si>
  <si>
    <t>Ji, SD; Meng, XC; Zeng, YM; Ma, L; Gao, SS</t>
  </si>
  <si>
    <t>Ji, Shude; Meng, Xiangchen; Zeng, Yaming; Ma, Lin; Gao, Shuangsheng</t>
  </si>
  <si>
    <t>New technique for eliminating keyhole by active-passive filling friction stir repairing</t>
  </si>
  <si>
    <t>Active-passive filling friction stir repairing; Keyhole; Magnesium alloy; Microstructure; Mechanical property</t>
  </si>
  <si>
    <t>MECHANICAL-PROPERTIES; MAGNESIUM ALLOY; WELDING SPEED; WELDED-JOINTS; MICROSTRUCTURE; TOOL; FSW; STEEL</t>
  </si>
  <si>
    <t>In order to eliminate the volume defects such as keyhole and cavity in friction stir welding (FSW) joint, a new technique called active-passive filling friction stir repairing (A-PFFSR) was put forward. In this study, choosing AZ31-B magnesium alloy as research object, repairing experiment of keyhole was mainly investigated. The results show that the keyhole can be successfully repaired and no defects appear in filling zone (FZ) of joint using the plunge speed of 1mm/min and rotational velocity of 1300 rpm. The FZ and partial thermo-mechanically affected zone are characterized by fine and equiaxed grains, while the grain size of FZ through the thickness direction presents bigger in the middle and smaller in the top and bottom of joint. With the increase of plunge speed, tensile strength and elongation of repaired joints gradually decrease at the constant rotational velocity of 1300 rpm. When the plunge speed is 1 mm/min, the tensile strength and elongation of A-PFFSR joint reach the maximum values of 189.7 MPa and 7.6%, equivalent to 96.3% and 98% of defect-free FSW joint, respectively. Moreover, the fracture surface consists of dimples with varied size, indicating typical ductile fracture. (C) 2016 Elsevier Ltd. All rights reserved.</t>
  </si>
  <si>
    <t>[Ji, Shude; Meng, Xiangchen; Zeng, Yaming; Ma, Lin; Gao, Shuangsheng] Shenyang Aerosp Univ, Fac Aerosp Engn, 37 Daoyi South Ave, Shenyang 110136, Peoples R China</t>
  </si>
  <si>
    <t>Ji, SD (corresponding author), Shenyang Aerosp Univ, Fac Aerosp Engn, 37 Daoyi South Ave, Shenyang 110136, Peoples R China.</t>
  </si>
  <si>
    <t>Meng, Xiangchen/ADA-6228-2022; Ma, Lin/GRO-5585-2022</t>
  </si>
  <si>
    <t>meng, xiangchen/0000-0002-2392-2740; Shude, Ji/0000-0002-0290-6573</t>
  </si>
  <si>
    <t>National Natural Science Foundation of China [51204111]; Natural Science Foundation of Liaoning Province [2013024004, 2014024008]; Project of Science and Technology Department of Liaoning Province [2013222007]; Aeronautical Science Foundation of China [2014ZE54021]</t>
  </si>
  <si>
    <t>This work is supported by the National Natural Science Foundation of China (No.51204111), the Natural Science Foundation of Liaoning Province (No.2013024004 and No.2014024008), the Project of Science and Technology Department of Liaoning Province (No.2013222007) and the Aeronautical Science Foundation of China (2014ZE54021).</t>
  </si>
  <si>
    <t>10.1016/j.matdes.2016.02.088</t>
  </si>
  <si>
    <t>DH0XD</t>
  </si>
  <si>
    <t>WOS:000372506500022</t>
  </si>
  <si>
    <t>Savguira, Y; Ni, Q; Sobrinho, PS; North, TH; Thorpe, SJ</t>
  </si>
  <si>
    <t>Savguira, Y.; Ni, Q.; Sobrinho, P. S.; North, T. H.; Thorpe, S. J.</t>
  </si>
  <si>
    <t>Effect of Process Parameters on the Corrosion Resistance Properties of PEO Coatings Produced on AZ31B Magnesium Alloy</t>
  </si>
  <si>
    <t>CORROSION GENERAL SESSION</t>
  </si>
  <si>
    <t>Symposium on Corrosion General Session held during the 229th Meeting of The-Electrochemical-Society</t>
  </si>
  <si>
    <t>MAY 29-JUN 02, 2016</t>
  </si>
  <si>
    <t>Electrochem Soc,Electrochem Soc, Corros Div</t>
  </si>
  <si>
    <t>PLASMA ELECTROLYTIC OXIDATION; MICRO-ARC OXIDATION; STIR SPOT WELDS; MG ALLOY; MASS-LOSS; HYDROGEN COLLECTION; DIFFERENT ADDITIVES; SILICATE SOLUTIONS; CURRENT-DENSITY; BEHAVIOR</t>
  </si>
  <si>
    <t>Plasma electrolytic oxidation (PEO) can reduce the corrosion susceptibility of Mg alloys by producing a protective oxide layer. The present investigation examined the influence of PEO processing parameters on the corrosion resistance of the resulting coatings. Changes in the oxidation time, applied current density, and electrolyte temperature were shown to alter the thickness of the coating as well as its phase composition. Increasing the coating time was found to increase the thickness and uniformity of the coating. Application of a greater current density was found to increase the thickness of the outer layer, resulting in a more porous structure with reduced corrosion resistance. Elevating the temperature of the electrolyte resulted in partial dissolution of the coating, producing a thinner coating than that produced in an electrolyte at a lower temperature. The resistance to corrosion initiation was considered to be related to through-film pores in the coating, via electrochemical impedance modelling.</t>
  </si>
  <si>
    <t>[Savguira, Y.; North, T. H.; Thorpe, S. J.] Univ Toronto, Dept Mat Sci &amp; Engn, Toronto, ON, Canada; [Ni, Q.] Univ Toronto, Dept Chem Engn &amp; Appl Chem, Toronto, ON, Canada; [Sobrinho, P. S.] Univ Fed Ceara, Dept Engn Met &amp; Mat, Fortaleza, Ceara, Brazil</t>
  </si>
  <si>
    <t>University of Toronto; University of Toronto; Universidade Federal do Ceara</t>
  </si>
  <si>
    <t>Savguira, Y (corresponding author), Univ Toronto, Dept Mat Sci &amp; Engn, Toronto, ON, Canada.</t>
  </si>
  <si>
    <t>Savguira, Yuri/0000-0003-1624-3771; Ni, Qing/0000-0002-7339-0631; Sobrinho, Pedro/0000-0001-5512-4922</t>
  </si>
  <si>
    <t>Natural Science and Engineering Research Council of Canada (NSERC); Auto21; Brazilian National Council for Scientific and Technological Development (CNPQ)</t>
  </si>
  <si>
    <t>Natural Science and Engineering Research Council of Canada (NSERC)(Natural Sciences and Engineering Research Council of Canada (NSERC)); Auto21; Brazilian National Council for Scientific and Technological Development (CNPQ)(Conselho Nacional de Desenvolvimento Cientifico e Tecnologico (CNPQ))</t>
  </si>
  <si>
    <t>The authors acknowledge the financial support from the Natural Science and Engineering Research Council of Canada (NSERC) and Auto21 during this project. In addition, P. H. Sobrinho acknowledges the financial support from the Brazilian National Council for Scientific and Technological Development (CNPQ).</t>
  </si>
  <si>
    <t>978-1-60768-744-3</t>
  </si>
  <si>
    <t>10.1149/07217.0091ecst</t>
  </si>
  <si>
    <t>BK3LX</t>
  </si>
  <si>
    <t>WOS:000435209200009</t>
  </si>
  <si>
    <t>Balasubramanian, V; Fernandus, MJ; Senthilkumar, T</t>
  </si>
  <si>
    <t>Balasubramanian, V.; Fernandus, M. Joseph; Senthilkumar, T.</t>
  </si>
  <si>
    <t>Development of processing windows for diffusion bonding of aluminium/magnesium dissimilar materials</t>
  </si>
  <si>
    <t>Diffusion bonding; Aluminium; Magnesium; Shear strength; Microstructure</t>
  </si>
  <si>
    <t>RESPONSE-SURFACE METHODOLOGY; PROCESS-PARAMETERS; STAINLESS-STEEL; TITANIUM; MICROSTRUCTURE; INTERFACE; STRENGTH</t>
  </si>
  <si>
    <t>This paper presents the procedures involved in constructing the diffusion bonding windows such as temperature-time and pressure-time diagrams for effective diffusion bonding of aluminium alloy and magnesium alloys. Empirical relationships were developed to predict the lap shear strength of diffusion bonded joints of aluminium (Al) alloy (AA6061) and magnesium (Mg) alloys (AZ31B, AZ61A, AZ80), incorporating diffusion bonding parameters such as bonding temperature, bonding pressure, holding time and surface roughness of the materials to be joined. Response surface methodology was applied to optimise the diffusion bonding parameters to attain the maximum shear strength of the joint. Relationship was established between weight percentage of Al content in Mg alloys and optimised diffusion bonding parameters. The developed processing windows can be used as reference maps to the design and welding engineers for selecting appropriate diffusion bonding parameters to get good quality bonds for Al and Mg alloys.</t>
  </si>
  <si>
    <t>[Balasubramanian, V.] Annamalai Univ, Dept Mfg Engn, Ctr Mat Joining &amp; Res CEMAJOR, Annamalainagar 608002, Tamil Nadu, India; [Fernandus, M. Joseph] Srinivasan Engn Coll, Dept Mech Engn, Perambalur 621212, Tamil Nadu, India; [Senthilkumar, T.] Anna Univ Chennai Tiruchirappalli Reg, Dept Mech Engn, Tiruchirappalli 620024, Tamil Nadu, India</t>
  </si>
  <si>
    <t>Annamalai University; Anna University; Anna University of Technology Tiruchirappalli</t>
  </si>
  <si>
    <t>visvabalu@yahoo.com; mjf_me@yahoo.co.in; senthil@tau.edu.in</t>
  </si>
  <si>
    <t>Thamilkolundhu, Senthilkumar/AAA-8674-2021</t>
  </si>
  <si>
    <t>Thamilkolundhu, Senthilkumar/0000-0002-1227-4602</t>
  </si>
  <si>
    <t>10.1007/s40194-013-0048-0</t>
  </si>
  <si>
    <t>WOS:000320039900009</t>
  </si>
  <si>
    <t>Lu, S; Yang, DL; Xiao, SY; Lu, A</t>
  </si>
  <si>
    <t>Han, Y; Liu, X; Lv, GH</t>
  </si>
  <si>
    <t>Lu, Sheng; Yang, Daili; Xiao, Shiyu; Lu, Ali</t>
  </si>
  <si>
    <t>Microstructures and Mechanical Properties of Mg Alloy FSW Joint Characterized with Asymmetric Gradient in Three Dimension</t>
  </si>
  <si>
    <t>MATERIALS PERFORMANCE, MODELING AND SIMULATION</t>
  </si>
  <si>
    <t>Chinese Materials Congress (CMC 2012)</t>
  </si>
  <si>
    <t>JUL 13-18, 2012</t>
  </si>
  <si>
    <t>Taiyuan, PEOPLES R CHINA</t>
  </si>
  <si>
    <t>Chinese Mat Res Soc,Taiyuan Univ Sci &amp; Technol,Minist Sci &amp; Technol China,China Assoc Sci &amp; Technol,Natl Nat Sci Fdn China (NSFC),Chinese Acad Sci (CAS),Chinese Acad Engn</t>
  </si>
  <si>
    <t>Magnesium alloy; FSW; Temperature filed; There-dimensional</t>
  </si>
  <si>
    <t>FRICTION STIR WELD; TEXTURE</t>
  </si>
  <si>
    <t>Friction stir welding (FSW) experiments were carried out on AZ31 magnesium alloy under the optimized welding parameters. The temperature distribution, macrostructure and microstructure, mechanical properties of the joint were studied along three dimensions (transverse direction, longitudinal direction, thickness direction). Temperature distribution, joint appearance and microstructure demonstrate asymmetric gradient in three dimensions. The peak temperature of featured points at the welding beginning stage was lower, and the one in the ending stage was higher. The temperature of advancing side was higher than that of the retreating side. More in detail, the dynamically recrystallized microstructure in weld nugget zone(WNZ) was uniform and small. The thermomechanically affected zones (TMAZ) closed to the WNZ, which were characterized with bended and elongated grains. At advancing side, the interface between TMAZ and WNZ was very distinct. The microhardness distribution showed a typical W shape. The profile showed a slightly lower hardness in the WNZ than in the base metal, HAZ, and TMAZ correspond to the lowest one. The FSW joints were observed to fail mostly at the boundary between WNZ and TMAZ at the advancing side.</t>
  </si>
  <si>
    <t>[Lu, Sheng; Yang, Daili; Xiao, Shiyu; Lu, Ali] Jiangsu Univ Sci &amp; Technol, Zhenjiang 212003, Jiangsu, Peoples R China</t>
  </si>
  <si>
    <t>Lu, S (corresponding author), Jiangsu Univ Sci &amp; Technol, Zhenjiang 212003, Jiangsu, Peoples R China.</t>
  </si>
  <si>
    <t>lusheng119@yahoo.com.cn; justyangliuxufei@163.com; shiyu0902@126.com; zifenglin1016@126.com</t>
  </si>
  <si>
    <t>10.4028/www.scientific.net/MSF.749.180</t>
  </si>
  <si>
    <t>BFD21</t>
  </si>
  <si>
    <t>WOS:000319239600027</t>
  </si>
  <si>
    <t>Safta, V; Dehelean, D; Cojocaru, R; Botila, L; Ciuca, C</t>
  </si>
  <si>
    <t>Safta, V.; Dehelean, D.; Cojocaru, R.; Botila, Lia; Ciuca, C.</t>
  </si>
  <si>
    <t>MECHANICAL BEHAVIOR AT HIGH TEMPERATURES OF SOME ALUMINUM, MAGNESIUM AND TITANIUM MARKS</t>
  </si>
  <si>
    <t>METALURGIA INTERNATIONAL</t>
  </si>
  <si>
    <t>aluminum; magnesium; titanium; tensile test; resistance; elongation; temperature</t>
  </si>
  <si>
    <t>In order to study the flow phenomena of the materials during the friction stir welding, the knowledge of the resistance and plasticity characteristics in the welding temperatures range, is very important. This paper presents this subject, taking into consideration the aluminum, magnesium and titanium marks, which have a great importance in aeronautics and automotive industries. Based on the experimental researches made in a large range of temperatures, some significative correlations from the statistical point of view, were been established. So, it was been determined the tensile strength, also the elongation, depending on the temperature. The investigated materials marks were: Al 99.5, AlMg3, AZ31B and TiGr2. The obtained results allow formulating some recommendations concerning the welding conditions and/or the heat input, also the establishment of the plasticizing limits at the temperature used in the solid state welding.</t>
  </si>
  <si>
    <t>[Safta, V.; Dehelean, D.; Cojocaru, R.; Botila, Lia; Ciuca, C.] ISIM Timisoara, Natl R&amp;D Inst Welding &amp; Mat Testing, Timisoara, Romania</t>
  </si>
  <si>
    <t>Safta, V (corresponding author), Bv Mihai Viteazul 30, Timisoara 300222, Romania.</t>
  </si>
  <si>
    <t>cciuca@isim.ro</t>
  </si>
  <si>
    <t>Botila, Lia-Nicoleta/AAC-8033-2022</t>
  </si>
  <si>
    <t>Botila, Lia-Nicoleta/0000-0003-4680-0559; Cristian, Ciuca/0000-0003-1846-8325</t>
  </si>
  <si>
    <t>National Agency of the Scientific Research of Romania</t>
  </si>
  <si>
    <t>This paper was elaborated within a research project, having the support of the National Agency of the Scientific Research of Romania.</t>
  </si>
  <si>
    <t>EDITURA STIINTIFICA FMR</t>
  </si>
  <si>
    <t>BUCHAREST</t>
  </si>
  <si>
    <t>CALEA GRIVITEI, NR 83, SECTOR 1, O P 12, BUCHAREST, 010705, ROMANIA</t>
  </si>
  <si>
    <t>1582-2214</t>
  </si>
  <si>
    <t>METAL INT</t>
  </si>
  <si>
    <t>Metal. Int.</t>
  </si>
  <si>
    <t>477XC</t>
  </si>
  <si>
    <t>WOS:000268551300011</t>
  </si>
  <si>
    <t>Chen, G; Tan, TB; Guo, YY; Wang, H; Liu, Y; Pan, HH</t>
  </si>
  <si>
    <t>Chen, Gang; Tan, Tianbao; Guo, Yangyang; Wang, Hong; Liu, Yan; Pan, Houhong</t>
  </si>
  <si>
    <t>An investigation on diffusion bonding of Mg/Al dissimilar metals using Zn-Bi alloy as interlayer</t>
  </si>
  <si>
    <t>Diffusion; Welding; Magnesium alloy; Aluminum alloy; Microstructure; Zn-2Bi alloy interlayer</t>
  </si>
  <si>
    <t>MICROSTRUCTURE; MG; STRENGTH; ALUMINUM; JOINT</t>
  </si>
  <si>
    <t>Diffusion bonding of AZ31 magnesium alloy and 5083 aluminum alloy with the interlayer of Zn-2Bi alloy was carried out at 335 celcius under 4 MPa for 120-480 min. The results showed that the interface zone of the joints was consisted of Al(Zn) solid solution, Al-Zn eutectoid product (&amp; alpha; + &amp; eta;), remnants Zn-2Bi alloy and MgZn2 interme-tallic compounds (IMCs). The highest hardness of the joint was 255 HV which occurred in the MgZn2 IMCs region. The shear strength of the joint increased first and then decreased as the bonding time increased, and the maximum shear strength of 20 MPa was obtained when the bonding time was 360 min. For the joints with the bonding time of 360 min and 480 min, the shear fracture surface was at the interface of 5083/Zn-2Bi and at AZ31/Zn-2Bi, respectively, and the fracture mode of the both joints was brittle fracture.</t>
  </si>
  <si>
    <t>[Chen, Gang; Tan, Tianbao; Wang, Hong; Liu, Yan; Pan, Houhong] Southwest Jiaotong Univ, Sch Mat Sci &amp; Engn, Key Lab Adv Technol Mat, Minist Educ China, Chengdu 610031, Sichuan, Peoples R China; [Guo, Yangyang] Northwest Inst Nonferrous Met Res, Xian 710016, Shaanxi, Peoples R China</t>
  </si>
  <si>
    <t>Southwest Jiaotong University; Northwest Institute for Nonferrous Metal Research - China</t>
  </si>
  <si>
    <t>Pan, HH (corresponding author), Southwest Jiaotong Univ, Sch Mat Sci &amp; Engn, Key Lab Adv Technol Mat, Minist Educ China, Chengdu 610031, Sichuan, Peoples R China.</t>
  </si>
  <si>
    <t>houhongpan@home.swjtu.edu.cn</t>
  </si>
  <si>
    <t>Pan, Houhong/0000-0003-4854-4843</t>
  </si>
  <si>
    <t>National Nature Science Foundation of China [52175366]; 2020 open projects of Key Laboratory of Advanced Technologies of Materials, Ministry of Education China, Southwest Jiaotong University [KLATM202003]</t>
  </si>
  <si>
    <t>National Nature Science Foundation of China(National Natural Science Foundation of China (NSFC)); 2020 open projects of Key Laboratory of Advanced Technologies of Materials, Ministry of Education China, Southwest Jiaotong University</t>
  </si>
  <si>
    <t>This work was supported by National Nature Science Foundation of China (No. 52175366) and the 2020 open projects of Key Laboratory of Advanced Technologies of Materials, Ministry of Education China, Southwest Jiaotong University (No. KLATM202003) .</t>
  </si>
  <si>
    <t>10.1016/j.matlet.2023.134827</t>
  </si>
  <si>
    <t>M7NI5</t>
  </si>
  <si>
    <t>WOS:001032044500001</t>
  </si>
  <si>
    <t>Mondal, M; Basak, S; Das, H; Hong, ST; Choi, H; Park, JW; Han, HN</t>
  </si>
  <si>
    <t>Mondal, Mounarik; Basak, Soumyabrata; Das, Hrishikesh; Hong, Sung-Tae; Choi, Howook; Park, Ju-Won; Han, Heung Nam</t>
  </si>
  <si>
    <t>Manufacturing of magnesium/aluminum bimetallic ring components by friction stir assisted simultaneous forging and solid-state joining</t>
  </si>
  <si>
    <t>INTERNATIONAL JOURNAL OF PRECISION ENGINEERING AND MANUFACTURING-GREEN TECHNOLOGY</t>
  </si>
  <si>
    <t>Forging; Solid-state joining; Intermetallics; friction stir welding</t>
  </si>
  <si>
    <t>ALUMINUM; MICROSTRUCTURE; FABRICATION; EXTRUSION; JOINTS; ALLOY; AL</t>
  </si>
  <si>
    <t>A bimetallic ring component is forged by a friction stir assisted forging (FS-forging). A cylindrical bimetallic blank, magnesium AZ31 cylinder (Mg core) tightly fitted inside an aluminum 6061-T6 tube (Al skin), is used. In the FS-forging, the frictional heat and stirring of rotating tool forge the blank into a desired shape, while simultaneously generate a solid-state joint between the Mg core and the Al skin, without additional external heating, as confirmed by the microstructural analysis and mechanical tests. The microstructural analysis also shows that the characteristics of the solid-state joint can be different depending on the process parameters.</t>
  </si>
  <si>
    <t>[Mondal, Mounarik; Basak, Soumyabrata; Hong, Sung-Tae] Univ Ulsan, Sch Mech Engn, Ulsan, South Korea; [Das, Hrishikesh] Pacific Northwest Natl Lab, Appl Mat &amp; Mfg Grp, Richland, WA 99352 USA; [Choi, Howook; Park, Ju-Won; Han, Heung Nam] Seoul Natl Univ, Dept Mat Sci &amp; Engn, Seoul, South Korea; [Choi, Howook; Park, Ju-Won; Han, Heung Nam] Seoul Natl Univ, Res Inst Adv Mat, Seoul, South Korea</t>
  </si>
  <si>
    <t>University of Ulsan; United States Department of Energy (DOE); Pacific Northwest National Laboratory; Seoul National University (SNU); Seoul National University (SNU)</t>
  </si>
  <si>
    <t>Hong, ST (corresponding author), Univ Ulsan, Sch Mech Engn, Ulsan, South Korea.</t>
  </si>
  <si>
    <t>Park, Ju Won/LBN-1834-2024; Mondal, Mounarik/AAL-5999-2020; Han, Heung Nam/D-6461-2013; Hong, Sung-Tae/K-2720-2015; Basak, Soumyabrata/HJO-8973-2023</t>
  </si>
  <si>
    <t>Das, Hrishikesh/0000-0002-4097-5748; Han, Heung Nam/0000-0001-5271-9023; Hong, Sung-Tae/0000-0003-2263-7099; Basak, Soumyabrata/0000-0002-4158-6592; Mondal, Mounarik/0000-0002-1333-1613</t>
  </si>
  <si>
    <t>National Research Foundation of Korea (NRF) - Korea government (MSIT) [2019R1A2C2009939, 2020R1A5A6017701]; POSCO Science Fellowship of POSCO TJ Park Foundation</t>
  </si>
  <si>
    <t>National Research Foundation of Korea (NRF) - Korea government (MSIT); POSCO Science Fellowship of POSCO TJ Park Foundation</t>
  </si>
  <si>
    <t>This work was supported by the National Research Foundation of Korea (NRF) grant funded by the Korea government (MSIT) (Nos. 2019R1A2C2009939, 2020R1A5A6017701). Howook Choi has been supported by POSCO Science Fellowship of POSCO TJ Park Foundation.</t>
  </si>
  <si>
    <t>2288-6206</t>
  </si>
  <si>
    <t>2198-0810</t>
  </si>
  <si>
    <t>INT J PR ENG MAN-GT</t>
  </si>
  <si>
    <t>Int. J. Precis Eng Manuf-Green Technol.</t>
  </si>
  <si>
    <t>10.1007/s40684-020-00244-0</t>
  </si>
  <si>
    <t>Green &amp; Sustainable Science &amp; Technology; Engineering, Manufacturing; Engineering, Mechanical</t>
  </si>
  <si>
    <t>Science &amp; Technology - Other Topics; Engineering</t>
  </si>
  <si>
    <t>UO0KP</t>
  </si>
  <si>
    <t>WOS:000545051400001</t>
  </si>
  <si>
    <t>Yuan, XJ; Sheng, GM; Luo, J; Li, J</t>
  </si>
  <si>
    <t>Yuan, Xin-jian; Sheng, Guang-min; Luo, Jun; Li, Jia</t>
  </si>
  <si>
    <t>Microstructural characteristics of joint region during diffusion-brazing of magnesium alloy and stainless steel using pure copper interlayer</t>
  </si>
  <si>
    <t>magnesium alloy; stainless steel; diffusion bonding; brazing; microstructural characteristics; dissimilar metals welding</t>
  </si>
  <si>
    <t>A novel joining method, double-stage diffusion-brazing of an AZ31 magnesium alloy and a 304L austenitic stainless steel, was carried out using a pure copper interlayer. The solid-state diffusion bonding of 304L to copper was conducted at 850 C for 20 min followed by brazing to AZ31 at 520 degrees C and 495 degrees C for various time. Microstructural characteristics of the diffusion-brazed joints were investigated in detail. A defect free interface of Fe-Cu diffusion area appeared between the Cu alloy and the 304L steel. Cu-Mg reaction products were formed between AZ31 and Cu alloys. A layered structure including AZ31/Cu-Mg compounds/Cu/Fe-Cu diffusion layer/304L was present in the joint. With time prolonging, the reduction in the width of Cu layer was balanced by the increase in the width of Cu-Mg compounds zone. Microhardness peaks in the zone between AZ31 and Cu layer were attributed to the formation of Mg-Cu compounds in this zone.</t>
  </si>
  <si>
    <t>[Yuan, Xin-jian; Sheng, Guang-min; Luo, Jun; Li, Jia] Chongqing Univ, Coll Mat Sci &amp; Engn, Chongqing 400044, Peoples R China</t>
  </si>
  <si>
    <t>xinjianyuan@cqu.edu.cn; gmsheng@cqu.edu.cn</t>
  </si>
  <si>
    <t>Luo, Jun/IQU-6231-2023</t>
  </si>
  <si>
    <t>National Natural Science Foundation of China [51205428]; Fundamental Research Funds for the Central Universities, China [CDJRC10130011]</t>
  </si>
  <si>
    <t>National Natural Science Foundation of China(National Natural Science Foundation of China (NSFC)); Fundamental Research Funds for the Central Universities, China(Fundamental Research Funds for the Central Universities)</t>
  </si>
  <si>
    <t>Project (51205428) supported by the National Natural Science Foundation of China; Project (CDJRC10130011) supported by the Fundamental Research Funds for the Central Universities, China</t>
  </si>
  <si>
    <t>10.1016/S1003-6326(13)62505-4</t>
  </si>
  <si>
    <t>212SM</t>
  </si>
  <si>
    <t>WOS:000324003100005</t>
  </si>
  <si>
    <t>Amancio, ST; Bueno, C; dos Santos, JF; Huber, N; Hage, E</t>
  </si>
  <si>
    <t>Amancio-Filho, S. T.; Bueno, C.; dos Santos, J. F.; Huber, N.; Hage, E., Jr.</t>
  </si>
  <si>
    <t>On the feasibility of friction spot joining in magnesium/fiber-reinforced polymer composite hybrid structures</t>
  </si>
  <si>
    <t>Magnesium alloys; Polymers; Composites; Welding; Bonding; Interfaces</t>
  </si>
  <si>
    <t>DYNAMIC RECRYSTALLIZATION; ALLOY; MICROSTRUCTURE; TECHNOLOGIES; SHEETS</t>
  </si>
  <si>
    <t>l In the present study, the feasibility of the friction spot joining technique on magnesium AZ31-O/glass fiber and carbon fiber reinforced poly(phenylene sulfide) joints is addressed. The thermo-mechanical phenomena associated with the friction spot joining process promoted metallurgical and polymer physical-chemical transformations. These effects resulted in grain refinement by dynamic recrystallization and changes in local (microhardness) and global strength (lap shear). Friction spot lap joints with elevated mechanical performance (20-28 MPa) were produced without surface pre-treatment. This preliminary investigation has successfully shown that friction spot joining is an alternative technology for producing hybrid polymer-metal structures. (C) 2011 Elsevier B.V. All rights reserved.</t>
  </si>
  <si>
    <t>[Amancio-Filho, S. T.; Bueno, C.; dos Santos, J. F.; Huber, N.] Helmholtz Zentrum Geesthacht, Inst Mat Res, D-21502 Geesthacht, Germany; [Bueno, C.; Hage, E., Jr.] Univ Fed Sao Carlos, Dept Mat Engn, BR-13565905 Sao Carlos, SP, Brazil</t>
  </si>
  <si>
    <t>Amancio, ST (corresponding author), Helmholtz Zentrum Geesthacht, Inst Mat Res, Max Planck Str 1, D-21502 Geesthacht, Germany.</t>
  </si>
  <si>
    <t>sergio.amancio@hzg.de</t>
  </si>
  <si>
    <t>Amancio, Sergio/C-1129-2011; Huber, Norbert/I-4004-2013</t>
  </si>
  <si>
    <t>Huber, Norbert/0000-0002-4252-9207; T. Amancio-Filho, Sergio/0000-0002-1886-1349; dos Santos, Jorge F./0000-0003-4289-4957</t>
  </si>
  <si>
    <t>Helmholtz Association of Germany</t>
  </si>
  <si>
    <t>Helmholtz Association of Germany(Helmholtz Association)</t>
  </si>
  <si>
    <t>The authors would like to thank A. Hoppe for the preparation of metallographic specimens. The authors would like to acknowledge the financial support of the Helmholtz Association of Germany (Grant: Young Investigator Group Advanced Polymer-Metal Hybrid Structures).</t>
  </si>
  <si>
    <t>10-11</t>
  </si>
  <si>
    <t>10.1016/j.msea.2011.01.085</t>
  </si>
  <si>
    <t>742VQ</t>
  </si>
  <si>
    <t>WOS:000288973800042</t>
  </si>
  <si>
    <t>Zhang, XP; Yang, TH; Castagne, S; Gu, CF; Wang, JT</t>
  </si>
  <si>
    <t>Zhang, X. P.; Yang, T. H.; Castagne, S.; Gu, C. F.; Wang, J. T.</t>
  </si>
  <si>
    <t>Proposal of bond criterion for hot roll bonding and its application</t>
  </si>
  <si>
    <t>Laminates; Forming; Welding</t>
  </si>
  <si>
    <t>COLD; STRENGTH; ALUMINUM; STEEL; ALLOY; STRIPS; SIMULATION; PARTICLES; INTERFACE; WARM</t>
  </si>
  <si>
    <t>The aim of this work was to develop a bond criterion for laminated composites prepared by hot rolling. 7075 Al/AZ31B Mg/7075 Al laminated composites were fabricated by hot rolling at different reduction ratios and temperatures, and the hot rolling process was also simulated by finite element methods (FEM). The FEM results show that two stages existed for an option position of the interface during hot rolling, viz, the bonded interface forming period and the post-bonded period. Bonded interface would be damaged during the latter due to second tensile stress and tear stress (due to the sticking friction between the Al plates and the rollers during the rolling). A bond criterion for laminated composites fabricated by hot rolling was proposed, which includes a strain threshold and a critical bonding strength. The predicted bond results of the 7075 Al/AZ31B Mg/7075 Al laminated composite fabricated by hot rolling from the proposed bond criterion agreed with the experimental data. (C) 2010 Elsevier Ltd. All rights reserved.</t>
  </si>
  <si>
    <t>[Zhang, X. P.; Yang, T. H.; Gu, C. F.; Wang, J. T.] Nanjing Univ Sci &amp; Technol, Sch Mat Sci &amp; Engn, Nanjing 210094, Peoples R China; [Zhang, X. P.; Castagne, S.] Nanyang Technol Univ, Sch Mech &amp; Aerosp Engn, Singapore, Singapore</t>
  </si>
  <si>
    <t>Nanjing University of Science &amp; Technology; Nanyang Technological University</t>
  </si>
  <si>
    <t>Zhang, XP (corresponding author), Nanjing Univ Sci &amp; Technol, Sch Mat Sci &amp; Engn, Xiaolingwei 200, Nanjing 210094, Peoples R China.</t>
  </si>
  <si>
    <t>xpzhang@mail.njust.edu.cn</t>
  </si>
  <si>
    <t>Wang, Jing/D-2958-2011; Castagne, Sylvie/A-3873-2011</t>
  </si>
  <si>
    <t>Castagne, Sylvie/0000-0003-3648-0432</t>
  </si>
  <si>
    <t>National Natural Science Foundation of China [50801038]; Scientific Research Foundation of CAST [CAST200742]; Nanjing University of Science and Technology</t>
  </si>
  <si>
    <t>National Natural Science Foundation of China(National Natural Science Foundation of China (NSFC)); Scientific Research Foundation of CAST; Nanjing University of Science and Technology(Nanjing University of Science &amp; Technology)</t>
  </si>
  <si>
    <t>This work was funded by Project 50801038 supported by National Natural Science Foundation of China, the Scientific Research Foundation of CAST (CAST200742), and the Zijin Star Project of Nanjing University of Science and Technology.</t>
  </si>
  <si>
    <t>10.1016/j.matdes.2010.11.039</t>
  </si>
  <si>
    <t>WOS:000287642800062</t>
  </si>
  <si>
    <t>Castro, FJ; Bobet, JL; Urretavizcaya, G</t>
  </si>
  <si>
    <t>Castro, Facundo J.; Bobet, Jean-Louis; Urretavizcaya, Guillermina</t>
  </si>
  <si>
    <t>Reprocessing different Mg-alloy wastes for hydrogen production by hydrolysis</t>
  </si>
  <si>
    <t>INTERNATIONAL JOURNAL OF HYDROGEN ENERGY</t>
  </si>
  <si>
    <t>MAGNESIUM SCRAP; GENERATION; PERFORMANCE; CONVERSION; COMPOSITE; SEAWATER; SYSTEM</t>
  </si>
  <si>
    <t>The increasing demand for sustainable hydrogen production and effective waste management underscores the importance of developing efficient methods for utilizing Mg-based alloy waste. This study applies a recently developed reprocessing scheme to generate hydrogen through the hydrolysis of various Mg-based alloy scraps, simultaneously addressing environmental concerns related to waste disposal. Our approach employs low-cost, non-polluting additives and demonstrates robust performance across three distinct alloys: shavings from the manufacturing of sacrificial anodes (AZ31 alloy) mixed with Al chips, shavings from the machining of automotive parts (AZ91 alloy) and chips from the manufacturing of aerospace industry components (Elektron 21 alloy). Mechanical milling of these scraps with the addition of 1.5 wt% Fe and 5 wt% C (graphite) significantly enhances reactivity, achieving hydrogen yields greater than 75% in 4 min when reacting in a 0.6 M MgCl2 solution at room temperature. Characterization through X-ray diffraction, scanning electron microscopy, particle size analysis and hydrolysis experiments together with a model proposed to systematize the influence of different parameters on the hydrolysis performance reveals that C reduces cold welding during milling and greatly reduces particles size, Fe acts as a catalyst by forming galvanic pairs with Mg, the intermetallic compound Al12Mg17 favors hydrolysis and Al dissolved as a solute in Mg impairs it. This successful application across different alloys demonstrates the robustness of the reprocessing scheme and its potential for recycling a broader range of Mg-based wastes, contributing to both hydrogen production and environmental sustainability.</t>
  </si>
  <si>
    <t>[Castro, Facundo J.] CNEA, Ctr Atom Bariloche, San Carlos De Bariloche, Rio Negro, Argentina; [Castro, Facundo J.; Urretavizcaya, Guillermina] Consejo Nacl Invest Cient &amp; Tecn, Ctr Atom Bariloche, San Carlos De Bariloche, Rio Negro, Argentina; [Castro, Facundo J.; Urretavizcaya, Guillermina] Univ Nacl Cuyo, Inst Balseiro, San Carlos De Bariloche, Rio Negro, Argentina; [Bobet, Jean-Louis] Univ Bordeaux, CNRS, Bordeaux INP, ICMCB,UMR 5026, F-33600 Pessac, France</t>
  </si>
  <si>
    <t>Comision Nacional de Energia Atomica (CNEA); Centro Atomico Bariloche; Comision Nacional de Energia Atomica (CNEA); Centro Atomico Bariloche; Consejo Nacional de Investigaciones Cientificas y Tecnicas (CONICET); Comision Nacional de Energia Atomica (CNEA); University Nacional Cuyo Mendoza; Instituto Balseiro; Centre National de la Recherche Scientifique (CNRS); Universite de Bordeaux</t>
  </si>
  <si>
    <t>Urretavizcaya, G (corresponding author), Consejo Nacl Invest Cient &amp; Tecn, Ctr Atom Bariloche, San Carlos De Bariloche, Rio Negro, Argentina.</t>
  </si>
  <si>
    <t>urreta@cab.cnea.gov.ar</t>
  </si>
  <si>
    <t>Urretavizcaya, Guillermina/0000-0001-6581-1902</t>
  </si>
  <si>
    <t>CONICET [PIP 0524]; Universidad Nacional de Cuyo [06/C006]; MINCyT ECOS-SUD [PA17A03]; Institut Francais d'Argentine-Total Energies (grant Distincion Franco - Argentina en Innovacion 2021)</t>
  </si>
  <si>
    <t>CONICET(Consejo Nacional de Investigaciones Cientificas y Tecnicas (CONICET)); Universidad Nacional de Cuyo; MINCyT ECOS-SUD; Institut Francais d'Argentine-Total Energies (grant Distincion Franco - Argentina en Innovacion 2021)</t>
  </si>
  <si>
    <t>This work has been financially supported by CONICET (grant PIP 0524) , Universidad Nacional de Cuyo (grant 06/C006) , MINCyT ECOS-SUD (grant PA17A03) and Institut Francais d'Argentine-Total Energies (grant Distincion Franco - Argentina en Innovacion 2021) . We thank Bernardo Pentke for his assistance with the scanning electron microscope. We would like to thank Volkswagen Argentina S. A. for the provision of AZ shavings.</t>
  </si>
  <si>
    <t>0360-3199</t>
  </si>
  <si>
    <t>1879-3487</t>
  </si>
  <si>
    <t>INT J HYDROGEN ENERG</t>
  </si>
  <si>
    <t>Int. J. Hydrog. Energy</t>
  </si>
  <si>
    <t>10.1016/j.ijhydene.2024.12.182</t>
  </si>
  <si>
    <t>Chemistry, Physical; Electrochemistry; Energy &amp; Fuels</t>
  </si>
  <si>
    <t>Chemistry; Electrochemistry; Energy &amp; Fuels</t>
  </si>
  <si>
    <t>R6Y0B</t>
  </si>
  <si>
    <t>WOS:001392867700001</t>
  </si>
  <si>
    <t>Wang, ZH; Wang, JF; Lin, X; Feng, L; Ouyang, LX; Zhang, TC; Dai, CE; Yang, WZ; Huang, WD; Pan, FS</t>
  </si>
  <si>
    <t>Wang, Zihong; Wang, Jingfeng; Lin, Xin; Feng, Le; Ouyang, Lingxiao; Zhang, Tianchi; Dai, Chaoneng; Yang, Wenzhe; Huang, Weidong; Pan, Fusheng</t>
  </si>
  <si>
    <t>Microstructure and mechanical properties of a dilute Mg-Gd-Y-Zr alloy fabricated using wire-arc directed energy deposition additive manufacturing</t>
  </si>
  <si>
    <t>Additive manufacturing; Directed energy deposition; Mg-Gd-Y-Zr alloys; Microstructure evolution; Mechanical properties</t>
  </si>
  <si>
    <t>GRAIN-REFINEMENT; MAGNESIUM ALLOYS; IMPACT TOUGHNESS; DEFORMATION MECHANISMS; PART I; DUCTILITY; BEHAVIOR; STRENGTH; SAND; STRATEGIES</t>
  </si>
  <si>
    <t>Mg-Gd-Y-Zr is an important lightweight material in the aerospace field. However, the engineering applications of large-scale Mg-Gd-Y-Zr alloy components are significantly limited by macrosegregation and microstructure coarsening during the casting process. In recent years, wire-arc directed energy deposition (DED), which has high design and manufacturing freedom, provides a new route to manufacture large-scale metal parts. In this work, a dilute Mg-3.2Gd-0.6Y-0.5Zr (wt.%) alloy, which had a degree of alloying comparable to AZ31 commercial alloys, was fabricated using a wire-arc DED process based on tungsten inert gas (TIG) welding, the microstructure evolution, tensile properties, and impact toughness were investigated. Due to the multiple grain refinement effects, the DED sample displayed a fine-grain structure (12.3 +/- 7.4 mu m), which was comparable to that of the wrought counterpart. Combined with the ductilizing effects of the fine grain and the Gd/Y solutes, the DED sample achieved a high ductility, which was better than most reported additive-manufactured Mg alloys as well as wrought Mg alloys. The good plastic deformation capacity also endowed the DED sample with good crack propagation resistance under dynamic impact load. We hope this work can help guide the further development of high-performance Mg alloys that are specially designed for the wire-arc DED additive manufacturing process.</t>
  </si>
  <si>
    <t>[Wang, Zihong; Wang, Jingfeng; Feng, Le; Ouyang, Lingxiao; Dai, Chaoneng; Pan, Fusheng] Chongqing Univ, Coll Mat Sci &amp; Engn, Chongqing 400045, Peoples R China; [Wang, Zihong; Wang, Jingfeng; Feng, Le; Ouyang, Lingxiao; Dai, Chaoneng; Pan, Fusheng] Chongqing Univ, Natl Engn Res Ctr Magnesium Alloys, Chongqing 400044, Peoples R China; [Lin, Xin; Zhang, Tianchi; Yang, Wenzhe; Huang, Weidong] Northwestern Polytech Univ, Key Lab Met High Performance Addit Mfg &amp; Innovat D, MIIT China, Xian 710072, Peoples R China</t>
  </si>
  <si>
    <t>Chongqing University; Chongqing University; Northwestern Polytechnical University</t>
  </si>
  <si>
    <t>Wang, ZH; Wang, JF (corresponding author), Chongqing Univ, Coll Mat Sci &amp; Engn, Chongqing 400045, Peoples R China.</t>
  </si>
  <si>
    <t>wzh_cqu@163.com; jfwang@cqu.edu.cn</t>
  </si>
  <si>
    <t>Pan, Fusheng/E-1885-2018; Ouyang, Lingxiao/AAY-2984-2021</t>
  </si>
  <si>
    <t>National Key Research and Development Program of China [2021YFB3701100]; Natural Science Foundation Commission of China [U20A20234, 51874062]; Fundamental Research Funds for the Central Universities [2022CDJKYJH004C]; Postdoctoral Science Foundation of China [2022M710503]; Natural Science Foundation Commission of Chongqing [CSTB2022NSCQ-BHX0029]</t>
  </si>
  <si>
    <t>National Key Research and Development Program of China(National Key Research &amp; Development Program of China); Natural Science Foundation Commission of China(National Natural Science Foundation of China (NSFC)); Fundamental Research Funds for the Central Universities(Fundamental Research Funds for the Central Universities); Postdoctoral Science Foundation of China(China Postdoctoral Science Foundation); Natural Science Foundation Commission of Chongqing</t>
  </si>
  <si>
    <t>This work was financially supported by the National Key Research and Development Program of China (No. 2021YFB3701100) , the Natural Science Foundation Commission of China (No. U20A20234, 51874062) , the Fundamental Research Funds for the Central Universities (No. 2022CDJKYJH004C) , the Postdoctoral Science Foundation of China (No. 2022M710503) , and the Natural Science Foundation Commission of Chongqing (No. CSTB2022NSCQ-BHX0029) .</t>
  </si>
  <si>
    <t>10.1016/j.jmrt.2024.02.172</t>
  </si>
  <si>
    <t>OO1R1</t>
  </si>
  <si>
    <t>WOS:001208128300001</t>
  </si>
  <si>
    <t>Fang, QY; Guo, ZX; Zhao, L; Liu, YH</t>
  </si>
  <si>
    <t>Fang, Qiuyue; Guo, Zuoxing; Zhao, Liang; Liu, Yuhua</t>
  </si>
  <si>
    <t>Microstructure and Properties of Magnesium Alloy Joints Bonded by Using Gallium with the Assistance of Ultrasound at Room Temperature</t>
  </si>
  <si>
    <t>room-temperature bonding; ultrasound; intermetallic compounds; gallium; magnesium alloy</t>
  </si>
  <si>
    <t>MECHANICAL-PROPERTIES; MG ALLOYS; PHASE; INTERLAYER; DIFFUSION; AIR</t>
  </si>
  <si>
    <t>Although magnesium alloys show potential as structural and functional materials, they are difficult to join using traditional welding methods because of their low melting points and active chemical properties. Their poor weldability impedes their universal application. Ultrasound-assisted transient liquid-phase bonding (U-TLP) is a novel method used for magnesium alloy bonding, but in almost all related studies, a heating device has been required, and the types of solders are limited. In this study, gallium was used as solder to bond AZ31 magnesium alloy with ultrasonic assistance at room temperature (without a heating device) due to the low melting temperature of gallium and its compatibility with other metals when forming intermetallic compounds (IMCs). The variations in the products, microstructure, fracture characteristics, and shear strength of the joints were investigated. A reliable joint composed of IMCs (Mg2Ga5, H-MgGa2, and Mg2Ga) and a eutectic structure was obtained after an ultrasonic duration of 3 s. Significantly, the plasticity of the joint was improved due to ultrasonic effects, which included the accelerated element diffusion process, the refinement of grains to nanometer particles, and the homogenization of organization. Thus, the highest shear strength of 14.65 MPa at 4 s was obtained, with obvious cleavage fracture characteristics in the region of the IMCs.</t>
  </si>
  <si>
    <t>[Fang, Qiuyue; Guo, Zuoxing; Zhao, Liang; Liu, Yuhua] Jilin Univ, Coll Mat Sci &amp; Engn, Nanling Campus, Changchun 130025, Peoples R China; [Guo, Zuoxing; Zhao, Liang; Liu, Yuhua] Jilin Univ, Minist Educ, Key Lab Automobile Mat, Changchun 130025, Peoples R China</t>
  </si>
  <si>
    <t>Zhao, L; Liu, YH (corresponding author), Jilin Univ, Coll Mat Sci &amp; Engn, Nanling Campus, Changchun 130025, Peoples R China.;Zhao, L; Liu, YH (corresponding author), Jilin Univ, Minist Educ, Key Lab Automobile Mat, Changchun 130025, Peoples R China.</t>
  </si>
  <si>
    <t>fangqy21@mails.jlu.edu.cn; guozx@jlu.edu.cn; zhaoliang0630@jlu.edu.cn; liuyuh@jlu.edu.cn</t>
  </si>
  <si>
    <t>The authors thank Sun (Key Laboratory of Automobile Materials) for help with the shear test experiments and wire cutting and are grateful for the funding from the Jilin University Experimental Technology Project (No. SYXM2021b051). [SYXM2021b051]; Jilin University Experimental Technology Project</t>
  </si>
  <si>
    <t>The authors thank Sun (Key Laboratory of Automobile Materials) for help with the shear test experiments and wire cutting and are grateful for the funding from the Jilin University Experimental Technology Project (No. SYXM2021b051).; Jilin University Experimental Technology Project</t>
  </si>
  <si>
    <t>The authors thank Sun (Key Laboratory of Automobile Materials) for help with the shear test experiments and wire cutting and are grateful for the funding from the Jilin University Experimental Technology Project (No. SYXM2021b051).</t>
  </si>
  <si>
    <t>10.3390/ma16216994</t>
  </si>
  <si>
    <t>X6LX1</t>
  </si>
  <si>
    <t>WOS:001099555600001</t>
  </si>
  <si>
    <t>Das, H; Li, X; Li, L; Schuessler, BJ; Overman, N; Darsell, JT; Upadhyay, P; Soulami, A; Herling, DR; Joshi, VV; Efe, M</t>
  </si>
  <si>
    <t>Das, Hrishikesh; Li, Xiao; Li, Lei; Schuessler, Benjamin J.; Overman, Nicole; Darsell, Jens T.; Upadhyay, Piyush; Soulami, Ayoub; Herling, Darrell R.; Joshi, Vineet V.; Efe, Mert</t>
  </si>
  <si>
    <t>An innovative and alternative approach toward gear fabrication</t>
  </si>
  <si>
    <t>In situ friction stir forging; Spur gear; Smoothed particle hydrodynamics; EBSD</t>
  </si>
  <si>
    <t>SMOOTHED PARTICLE HYDRODYNAMICS; TWIN-TWIN INTERACTIONS; MATERIAL FLOW; MICROSTRUCTURE EVOLUTION; CONSTITUTIVE MODEL; STRAIN-RATE; FRICTION; SIMULATION; TEMPERATURE; ALUMINUM</t>
  </si>
  <si>
    <t>In this paper, we present the first demonstration of single-step gear manufacturing via an innovative in-situ friction stir forging approach. This novel process is a natural extension to the friction stir processing technique and relies on shear and normal stresses to form the complex shapes. Friction stir welding pin tool with shoulder is plunged at high revolutions per minute (rpm) into the sample to heat it to the desired temperature and enable plastic flow. Then, the tool is forged at high plunge rate to form the desired structurally-sound and defect free complex shapes. To better visualize the process the experiments are complemented by a 3D thermomechanically coupled, smoothed particle hydrodynamics (SPH) model to understand the material flow pattern both radially and through thickness in the gear teeth, plastic strain distribution, and temperature profile. We have demonstrated application of I-FSF to inherently poor formable AZ31 Mg, AA 7075-T6, and AA5083-10 vol% TiB2 composite and fabricated 14-tooth spur gears from these materials with minimal farther machining. Microstructure of the forged gears exhibited a directional material flow pattern due to the normal forging action and refinement of grains to 6-13 &amp; mu;m through dynamically recrystallization across the radial, through-thickness direction, which is in good agreement with the corresponding SPH simulation results.</t>
  </si>
  <si>
    <t>[Das, Hrishikesh; Li, Xiao; Li, Lei; Schuessler, Benjamin J.; Overman, Nicole; Darsell, Jens T.; Upadhyay, Piyush; Soulami, Ayoub; Herling, Darrell R.; Joshi, Vineet V.; Efe, Mert] Pacific Northwest Natl Lab, Energy &amp; Environm Directorate, 902 Battelle Blvd, Richland, WA 99354 USA</t>
  </si>
  <si>
    <t>Das, H; Joshi, VV; Efe, M (corresponding author), Pacific Northwest Natl Lab, Energy &amp; Environm Directorate, 902 Battelle Blvd, Richland, WA 99354 USA.</t>
  </si>
  <si>
    <t>hrishikesh.das@pnnl.gov; vineet.joshi@pnnl.gov; mert.efe@pnnl.gov</t>
  </si>
  <si>
    <t>Upadhyay, Piyush/AAZ-3932-2020; Soulami, Ayoub/CAF-5005-2022; Li, Lei/H-3345-2017</t>
  </si>
  <si>
    <t>Das, Hrishikesh/0000-0002-4097-5748; Darsell, Jens/0000-0003-1987-0156; soulami, ayoub/0000-0002-1297-8300; Schuessler, Benjamin/0000-0002-0933-6956; Li, Lei/0000-0002-2688-1243; Joshi, Vineet/0000-0001-7600-9317</t>
  </si>
  <si>
    <t>Department of Energy (DOE) [DE-AC05-76RL01830]; DOE-EERE, Vehicle Technology Office, through the Solid phase processing of light metal alloys and Powertrain Materials Core Program</t>
  </si>
  <si>
    <t>Department of Energy (DOE)(United States Department of Energy (DOE)); DOE-EERE, Vehicle Technology Office, through the Solid phase processing of light metal alloys and Powertrain Materials Core Program</t>
  </si>
  <si>
    <t>&amp; nbsp;Pacific Northwest National Laboratory is operated by Battelle for the Department of Energy (DOE) under contract DE-AC05-76RL01830. This work made possible by partial funding from DOE-EERE, Vehicle Technology Office, through the Solid phase processing of light metal alloys and Powertrain Materials Core Program. The authors would like to thank Mark Rhodes, Anthony Guzman, Timothy J. Roosendaal, Nathan Canfield, and Angel Ortiz for assistance in preparing and testing samples.</t>
  </si>
  <si>
    <t>SEP 29</t>
  </si>
  <si>
    <t>10.1016/j.jmapro.2023.07.050</t>
  </si>
  <si>
    <t>P0IY8</t>
  </si>
  <si>
    <t>WOS:001047574900001</t>
  </si>
  <si>
    <t>Ren, YP; Tariq, NUH; Liu, HH; Cui, XY; Shen, YF; Wang, JQ; Xiong, TY</t>
  </si>
  <si>
    <t>Ren, Yupeng; Tariq, Naeem ul Haq; Liu, Hanhui; Cui, Xinyu; Shen, Yanfang; Wang, Jiqiang; Xiong, Tianying</t>
  </si>
  <si>
    <t>An innovative and flexible approach to fabricate Mg/Al composite plates: Cold spraying and hot rolling post-treatment</t>
  </si>
  <si>
    <t>Mg/Al composite plates; Cold spraying; Interfacial microstructure; Mechanical properties; Fracture behavior</t>
  </si>
  <si>
    <t>In this work, an innovative and flexible approach was used to fabricate Mg/Al composite plates. Instead of using ready-made Al alloy sheets, 7075 Al powder was directly deposited on AZ31B Mg plates by cold spraying (CS), resulting in well-bonded Mg/Al composite plates (As-Sprayed). The As-Sprayed composite plates were then subjected to hot rolling (HR) to further enhance the mechanical properties (As-Rolled). The interfacial microstructures, texture evolution, intermetallic compounds (IMCs) formation, mechanical properties and fracture behavior of the As-Sprayed and As-Rolled Mg/Al composite plates were systematically investigated both in the rolling direction (RD) and transverse direction (TD). The results showed that the mechanical properties of the Mg/Al composite plates (prepared by CS + HR) are comparable to or even better than those of their counterparts prepared by traditional roll bonding, explosive welding and diffusion bonding processes, etc. The As-Sprayed composite plates exhibited the highest shear bond strength due to the strong mechanical interlocking at the interface, which was induced by the CS process. The HR strengthened the bonding between Al-Al particles and resulted in grain refinement of AZ31B Mg layer. In addition, strip-distributed IMCs were formed at the interface of the HR sample. Consequently, the ultimate tensile strength (UTS) of the constituent Al and Mg sheets as well as the composite plate were increased, while the shear bond strength was slightly reduced. Moreover, the process of crack initiation and propagation in the composite plates was studied in detail to understand the fracture mechanism.</t>
  </si>
  <si>
    <t>[Ren, Yupeng; Liu, Hanhui; Cui, Xinyu; Shen, Yanfang; Wang, Jiqiang; Xiong, Tianying] Chinese Acad Sci, Inst Met Res, Shi Changxu Innovat Ctr Adv Mat, Shenyang 110016, Peoples R China; [Ren, Yupeng; Liu, Hanhui] Univ Sci &amp; Technol China, Sch Mat Sci &amp; Engn, Shenyang 110016, Peoples R China; [Tariq, Naeem ul Haq] Pakistan Inst Engn &amp; Appl Sci PIEAS, Dept Met &amp; Mat Engn, Islamabad 45650, Pakistan</t>
  </si>
  <si>
    <t>Chinese Academy of Sciences; Institute of Metal Research, CAS; Chinese Academy of Sciences; University of Science &amp; Technology of China, CAS; Pakistan Institute of Engineering &amp; Applied Science</t>
  </si>
  <si>
    <t>Wang, JQ (corresponding author), Chinese Acad Sci, Inst Met Res, Shi Changxu Innovat Ctr Adv Mat, Shenyang 110016, Peoples R China.</t>
  </si>
  <si>
    <t>jqwang11s@imr.ac.cn</t>
  </si>
  <si>
    <t>cui, xinyu/KFA-4779-2024; Tariq, Naeem/F-3088-2013</t>
  </si>
  <si>
    <t>Tariq, Naeem ul Haq/0009-0008-7226-145X</t>
  </si>
  <si>
    <t>Natural Science Foundation of Liaoning Province of China [2021-MS-002]</t>
  </si>
  <si>
    <t>The financial support of Natural Science Foundation of Liaoning Province of China (No. 2021-MS-002) is gratefully acknowledged.</t>
  </si>
  <si>
    <t>10.1016/j.msea.2022.143515</t>
  </si>
  <si>
    <t>VN7RQ</t>
  </si>
  <si>
    <t>WOS:001192212300001</t>
  </si>
  <si>
    <t>Bi, XL; Hu, YJ; Li, RF; Zhao, HJ; Li, TT</t>
  </si>
  <si>
    <t>Bi, Xiaolin; Hu, Yujun; Li, Ruifeng; Zhao, Hongjin; Li, Taotao</t>
  </si>
  <si>
    <t>A novel method for preparing Al/Mg/Al laminated composite material, processing maps and interface diffusion analysis</t>
  </si>
  <si>
    <t>Al/Mg/Al laminated composite material; Rolling; Processing maps; Heat treatment; Interface diffusion; Growth kinetic model</t>
  </si>
  <si>
    <t>MICROSTRUCTURE; STRAIN; TEMPERATURE; STRENGTH; ALLOYS</t>
  </si>
  <si>
    <t>A novel method of fully covered + friction stir welding + accumulative roll bonding was developed to prepare an Al/Mg/Al laminated composite material (LCM). This work presents a rolling simulation of an Al/Mg/Al LCM using the DEFORM software and processing maps to show the hot rolling mechanism. The single pass reduction should be set at approximately 3-4 mm by finite element simulation. The edge damage value of the core Mg alloy plate in the Al/Mg/Al LCM decreased with the increasing hot rolling temperatures. The optimum process parameters were obtained by processing maps for deformation temperatures from 250 degrees C to 300 degrees C and 350-400 degrees C in the strain rate range of 0.01 s(-1) to 0.1 s(-1). The hot rolling temperature for the 11.5 mm-thick Al/Mg/Al LCM should be controlled at 400 degrees C, and the single pass processing rate should be selected in the range of 20-40%. With each increase in heat treatment temperature and time, the compound gradually increased, and the thickness of the transition layer gradually increased at the Mg/Al interface. The growth kinetic model formulas of the interface layer for the 1060/AZ31/1060 LCM under different rolling strain fields were obtained, which could have been predicted by the interface layer thickness at different rolling reduction rates and heat treatments. (C) 2021 Elsevier B.V. All rights reserved.</t>
  </si>
  <si>
    <t>[Bi, Xiaolin; Hu, Yujun; Zhao, Hongjin] Jiangxi Univ Sci &amp; Technol, Fac Mat Met &amp; Chem, Ganzhou 341000, Peoples R China; [Bi, Xiaolin; Li, Ruifeng; Li, Taotao] Jiangsu Univ Sci &amp; Technol, Sch Mat &amp; Engn, Zhenjiang 212000, Jiangsu, Peoples R China</t>
  </si>
  <si>
    <t>Jiangxi University of Science &amp; Technology; Jiangsu University of Science &amp; Technology</t>
  </si>
  <si>
    <t>Zhao, HJ (corresponding author), Jiangxi Univ Sci &amp; Technol, Fac Mat Met &amp; Chem, Ganzhou 341000, Peoples R China.;Li, TT (corresponding author), Jiangsu Univ Sci &amp; Technol, Sch Mat &amp; Engn, Zhenjiang 212000, Jiangsu, Peoples R China.</t>
  </si>
  <si>
    <t>zhj_zyh@163.com; litaotao@just.edu.com</t>
  </si>
  <si>
    <t>Hu, Yujun/0000-0003-1443-8137</t>
  </si>
  <si>
    <t>National Natural Science Foundation of China [52001141, 52075228]; Natural Science Foundation of Jiangsu Province [BK20191458]; Natural Science Foundation of the Higher Education Institutions of Jiangsu Province [20KJ430001]</t>
  </si>
  <si>
    <t>National Natural Science Foundation of China(National Natural Science Foundation of China (NSFC)); Natural Science Foundation of Jiangsu Province(Natural Science Foundation of Jiangsu Province); Natural Science Foundation of the Higher Education Institutions of Jiangsu Province</t>
  </si>
  <si>
    <t>This research was supported by the National Natural Science Foundation of China [grant number 52001141 &amp; 52075228] and the Natural Science Foundation of Jiangsu Province [grant number BK20191458], the Natural Science Foundation of the Higher Education Institutions of Jiangsu Province [grant number 20KJ430001].</t>
  </si>
  <si>
    <t>10.1016/j.jallcom.2021.163417</t>
  </si>
  <si>
    <t>ZQ8RE</t>
  </si>
  <si>
    <t>WOS:000767364500003</t>
  </si>
  <si>
    <t>Effect of bonding temperature on microstructure and intermetallic compound formation of diffusion bonded magnesium/aluminum jointsAuswirkung der Bindungstemperatur auf das Gefuge und die Bildung intermetallischer Verbindungen bei diffusionsgebundenen Magnesium/Aluminium-Verbindungen</t>
  </si>
  <si>
    <t>Diffusion bond; aluminum alloy; magnesium alloy; microstructure; intermetallic</t>
  </si>
  <si>
    <t>INTERFACE ZONE; ALUMINUM; PARAMETERS; ALLOYS; AL; CU; EVOLUTION</t>
  </si>
  <si>
    <t>The diffusion bonding of two dissimilar alloys Aluminum 5083 and Magnesium AZ31 was carried out at 420 degrees C, 430 degrees C,440 degrees C and 450 degrees C for bonding time of 60 min. In order to characterize the microstructure evolution in the joint zone, scanning electron microscopy, energy dispersive spectroscopy and x-ray diffraction were applied. The results show that joint formation is attributed to the solid-state diffusion of magnesium and aluminum into Aluminum 5083 and Magnesium AZ31 alloys followed by eutectic formation and constitutional liquation along the interface. At bonding temperature of 430 degrees C diffusion induced grain coarsening was observed at the interface. With increase in bonding temperature, the atomic diffusivity increases, results in easier and speeder chemical bonding. In bonding temperature of 440 degrees C the weld had an irregular shaped region in the weld center, having a different microstructure from the two base materials. The irregular shaped region contained a large volume of intermetallic compound Al12Mg17 and showed significantly higher hardness in the weld center. The present study suggests that constitutional liquation resulted in the intermetallic compound Al12Mg17 in the weld center.</t>
  </si>
  <si>
    <t>10.1002/mawe.201900080</t>
  </si>
  <si>
    <t>LC8UV</t>
  </si>
  <si>
    <t>WOS:000525608800001</t>
  </si>
  <si>
    <t>Li, LH; Wang, J</t>
  </si>
  <si>
    <t>Li, Lihua; Wang, Jin</t>
  </si>
  <si>
    <t>Mathematical temperature model of sheet metal in friction stir incremental forming</t>
  </si>
  <si>
    <t>Friction stir incremental forming; Temperature model; Rosenthal model; Response surface experimental method; Effective thermal power</t>
  </si>
  <si>
    <t>FORMABILITY; ALLOY</t>
  </si>
  <si>
    <t>Friction stir incremental forming (FSIF) is a practical forming technology for hard-to-form materials without additional devices or changes to the equipments. Temperature of sheet metal has an important influence on its formability in FSIF. Rosenthal model with line heating source used frequently in welding was developed to predict the temperature of sheet in this work. The relationship between the effective thermal power and the processing parameters was obtained using central composite response surface experimental method, with AZ31B magnesium alloy as the experimental material. On the basis of this relationship, the temperature model was established. Furthermore, the comparison between calculation results and experimental results show that the developed temperature model can be used to predict the temperature of sheet in FSIF. In addition, the influence of processing parameters on temperature of sheet metal was analyzed based on this model.</t>
  </si>
  <si>
    <t>[Li, Lihua; Wang, Jin] Qingdao Univ Technol, Sch Mech &amp; Automot Engn, Qingdao 266525, Shandong, Peoples R China</t>
  </si>
  <si>
    <t>Li, LH (corresponding author), Qingdao Univ Technol, Sch Mech &amp; Automot Engn, Qingdao 266525, Shandong, Peoples R China.</t>
  </si>
  <si>
    <t>lilihua9393@163.com</t>
  </si>
  <si>
    <t>National Natural Science Foundation of China [51205217]</t>
  </si>
  <si>
    <t>This work is supported by the National Natural Science Foundation of China under Grant No. 51205217.</t>
  </si>
  <si>
    <t>10.1007/s00170-019-04494-4</t>
  </si>
  <si>
    <t>JS3SE</t>
  </si>
  <si>
    <t>WOS:000495420700005</t>
  </si>
  <si>
    <t>Wang, Y; Li, F; Li, XW; Fang, WB</t>
  </si>
  <si>
    <t>Wang, Ye; Li, Feng; Li, Xue Wen; Fang, Wen Bin</t>
  </si>
  <si>
    <t>Process model and experimental analysis of circumferential extending extrusion forming for magnesium alloy sheet</t>
  </si>
  <si>
    <t>Magnesium alloy; Extending extrusion; Process model; Microstructure; Recrystallization</t>
  </si>
  <si>
    <t>MECHANICAL-PROPERTIES; STATIC RECRYSTALLIZATION; MICROSTRUCTURE EVOLUTION; TEXTURE; BEHAVIOR</t>
  </si>
  <si>
    <t>In order to further enrich the existing manufacturing methods and approaches of magnesium alloy sheet forming, a new process of circumferential extending extrusion forming of magnesium alloy sheet, which focuses on the process principle and characteristics of the method, is proposed in this paper. Through theoretical analysis, technological theoretical models such as the dimension relationship between the original billet and the formed sheet and the extrusion speed were deduced. The circumferential extending extrusion process of AZ31 magnesium alloy sheets was experimented. The results show that the backpressure ring of pure aluminum can change the stress state of the sheet during extending extrusion and effectively restrain the change of sheet thinning trend and cracking defects at the outer edge caused by tensile stress, and the product quality is improved remarkably. According to the actual requirements, the size of the required sheets can be customized. It can be seen from the comparison that as the distance from the axis increases, the average grain size of the product decreases remarkably, and and the degree of recrystallization is higher. Meanwhile, the microstructure is refined. With the maturity of the process, it is expected to provide a new idea for the short-process forming of high-performance lightweight alloy sheets.</t>
  </si>
  <si>
    <t>[Wang, Ye; Li, Feng; Li, Xue Wen; Fang, Wen Bin] Harbin Univ Sci &amp; Technol, Sch Mat Sci &amp; Engn, Harbin 150040, Heilongjiang, Peoples R China; [Li, Feng] Harbin Inst Technol, State Key Lab Adv Welding &amp; Joining, Harbin 150001, Heilongjiang, Peoples R China</t>
  </si>
  <si>
    <t>Harbin University of Science &amp; Technology; Harbin Institute of Technology</t>
  </si>
  <si>
    <t>Li, F (corresponding author), Harbin Univ Sci &amp; Technol, Sch Mat Sci &amp; Engn, Harbin 150040, Heilongjiang, Peoples R China.;Li, F (corresponding author), Harbin Inst Technol, State Key Lab Adv Welding &amp; Joining, Harbin 150001, Heilongjiang, Peoples R China.</t>
  </si>
  <si>
    <t>National Natural Science Foundation of China [51675143]; State Key Lab of Advanced Welding and Joining, Harbin Institute of Technology [AWJ-19M01]</t>
  </si>
  <si>
    <t>National Natural Science Foundation of China(National Natural Science Foundation of China (NSFC)); State Key Lab of Advanced Welding and Joining, Harbin Institute of Technology</t>
  </si>
  <si>
    <t>This project is supported by the National Natural Science Foundation of China (No. 51675143) and State Key Lab of Advanced Welding and Joining, Harbin Institute of Technology (AWJ-19M01). The authors would like to take this opportunity to express their sincere appreciation.</t>
  </si>
  <si>
    <t>10.1007/s00170-018-03232-6</t>
  </si>
  <si>
    <t>HZ6ZV</t>
  </si>
  <si>
    <t>WOS:000469002200035</t>
  </si>
  <si>
    <t>Cui, XL; Lin, P; Ma, YY; Yan, CK; Li, LC; Chi, CZ; Liu, G</t>
  </si>
  <si>
    <t>Cui, Xiao-Lei; Lin, Peng; Ma, Yan-Yan; Yan, Chen-Kan; Li, Li-Chen; Chi, Cheng-Zhong; Liu, Gang</t>
  </si>
  <si>
    <t>Anisotropic Deformation Behavior and Forming Limit of Hot-Rolled Al/Mg/Al Three-Layered Composite Sheets</t>
  </si>
  <si>
    <t>DEEP-DRAWING PROCESS; MECHANICAL-PROPERTIES; INTERFACE MICROSTRUCTURE; FORMABILITY; EVOLUTION; ALLOY; PREDICTION; STRENGTH; FRACTURE</t>
  </si>
  <si>
    <t>The anisotropic deformation behavior and forming limit of hot-rolled Al/Mg/Al three-layered composite sheets have been investigated in detail. Uniaxial tensile tests were conducted on composite sheets at 0 degrees, 45 degrees, and 90 degrees to the rolling direction. The results show that the properties of the hot-rolled 5052/AZ31/5052 three-layered composite sheet with fine grain distribution and diffusion layer of 18.71m were anisotropic and showed temperature dependence. The 0 degrees direction showed the highest n value and the 90 degrees direction the lowest. The highest Lankford parameter was found in the 45 degrees direction, with the maximum r value and minimum absolute value of r at 230 degrees C. Moreover, hemispherical punch tests revealed that the composite sheet exhibited better formability at 230 degrees C than 170 degrees C, especially in the biaxial stress state. In the equibiaxial tensile stress state, significant anisotropy of the thickness distribution and different fracture appearance were also observed.</t>
  </si>
  <si>
    <t>[Cui, Xiao-Lei; Lin, Peng; Ma, Yan-Yan; Yan, Chen-Kan; Li, Li-Chen; Chi, Cheng-Zhong] Taiyuan Univ Technol, Coll Mat Sci &amp; Engn, Taiyuan 030024, Shanxi, Peoples R China; [Lin, Peng; Liu, Gang] Harbin Inst Technol, State Key Lab Adv Welding &amp; Joining, Harbin 150001, Heilongjiang, Peoples R China; [Cui, Xiao-Lei; Chi, Cheng-Zhong] Taiyuan Univ Technol, Shanxi Key Lab Adv Magnesium Based Mat, Taiyuan 030024, Shanxi, Peoples R China</t>
  </si>
  <si>
    <t>Taiyuan University of Technology; Harbin Institute of Technology; Taiyuan University of Technology</t>
  </si>
  <si>
    <t>Cui, XL (corresponding author), Taiyuan Univ Technol, Coll Mat Sci &amp; Engn, Taiyuan 030024, Shanxi, Peoples R China.;Cui, XL (corresponding author), Taiyuan Univ Technol, Shanxi Key Lab Adv Magnesium Based Mat, Taiyuan 030024, Shanxi, Peoples R China.</t>
  </si>
  <si>
    <t>cuixiaolei2005@163.com; linpenga@126.com; gliu@hit.edu.cn</t>
  </si>
  <si>
    <t>Liu, Gang/KGL-0181-2024; Cui, Xiao-Lei/K-4642-2013</t>
  </si>
  <si>
    <t>Cui, Xiao-Lei/0000-0002-7486-4237</t>
  </si>
  <si>
    <t>State Key Lab of Advanced Welding and Joining, Harbin Institute of Technology [AWJ-17M-04]; National Natural Science Foundation of China [51505323]</t>
  </si>
  <si>
    <t>State Key Lab of Advanced Welding and Joining, Harbin Institute of Technology; National Natural Science Foundation of China(National Natural Science Foundation of China (NSFC))</t>
  </si>
  <si>
    <t>The study presented herein is financially supported by the State Key Lab of Advanced Welding and Joining, Harbin Institute of Technology (AWJ-17M-04) and National Natural Science Foundation of China (Grant No. 51505323). The authors wish to express their gratitude for this funding.</t>
  </si>
  <si>
    <t>10.1007/s11837-018-3303-4</t>
  </si>
  <si>
    <t>HU9FW</t>
  </si>
  <si>
    <t>WOS:000465601000014</t>
  </si>
  <si>
    <t>Mróz, S; Stefanik, A; Szota, P</t>
  </si>
  <si>
    <t>Mroz, S.; Stefanik, A.; Szota, P.</t>
  </si>
  <si>
    <t>GROOVE ROLLING PROCESS OF Mg/AI BIMETALLIC BARS</t>
  </si>
  <si>
    <t>bimetallic bars; Mg alloy; groove rolling; multi-radial passes</t>
  </si>
  <si>
    <t>MICROSTRUCTURE; AIRCRAFT</t>
  </si>
  <si>
    <t>The paper presents the results of the experimental tests of Mg/Al bimetallic bars rolling process in classic and multi-radial modified round-oval-round passes. The bimetallic bar consist of magnesium core, grade AZ31 and aluminium outer layer, grade 1050A. The stocks were round bars with diameter 22.5 mm with an aluminium layer share of 28%. As a result of rolling in four passes, bars of a diameter of about 17 mm were obtained. A bimetallic feedstock was manufactured using an explosive welding method. The use of the designed arrangement of multi-radial modified stretching passes resulted in obtaining Mg/Al bimetallic bars with an uniform distribution of the cladding layer over the bar perimeter and high quality of shear strength between individual layers compared to Mg/Al bars obtained in the classic passes.</t>
  </si>
  <si>
    <t>[Mroz, S.; Stefanik, A.; Szota, P.] Czestochowa Tech Univ, Fac Prod Engn &amp; Mat Technol, 69 Dabrowskiego Str, PL-42201 Czestochowa, Poland</t>
  </si>
  <si>
    <t>Technical University Czestochowa</t>
  </si>
  <si>
    <t>Mróz, S (corresponding author), Czestochowa Tech Univ, Fac Prod Engn &amp; Mat Technol, 69 Dabrowskiego Str, PL-42201 Czestochowa, Poland.</t>
  </si>
  <si>
    <t>Stefanik, Andrzej/GMX-4358-2022; Szota, Piotr/ABI-3768-2020</t>
  </si>
  <si>
    <t>Mroz, Sebastian/0000-0002-0479-2303; Stefanik, Andrzej/0000-0003-3568-4863; Szota, Piotr/0000-0003-2604-6771</t>
  </si>
  <si>
    <t>10.24425/amm.2019.129496</t>
  </si>
  <si>
    <t>IW2AZ</t>
  </si>
  <si>
    <t>WOS:000484775800043</t>
  </si>
  <si>
    <t>Szota, P; Mróz, S; Gontarz, A; Stefanik, A</t>
  </si>
  <si>
    <t>Szota, P.; Mroz, S.; Gontarz, A.; Stefanik, A.</t>
  </si>
  <si>
    <t>THEORETICAL AND EXPERIMENTAL ANALYSIS OF Mg/Al BIMETALLIC HANDLE FORGING PROCESS</t>
  </si>
  <si>
    <t>Mg/Al bimetallic forging; die forging; numerical modelling; FEM</t>
  </si>
  <si>
    <t>ALLOY; AL; MG; MICROSTRUCTURE; EXTRUSION; HAMMER; RIM</t>
  </si>
  <si>
    <t>The present paper reports the results of theoretical and experimental studies of the process of die forging a bimetallic door handle intended for the production of a helicopter. The aim of the studies was to develop and implement a technology for die forging of a product with a specific mass similar to that of magnesium alloys which will have, however higher corrosion resistance. Numerical modelling and industrial tests were carried out based on the previously forging processes for an AZ31 alloy door handle. The material for the tests was a bimetallic bar produced by the explosive welding method, in which the core was of alloy AZ31, and the cladding layer was made of 1050A grade aluminium. The studies were conducted for two variants: Variant I - the forging process was mapped by numerical modelling and industrial tests for the die shape and parameters used in the forging of the AZ31 alloy door handle, Variant II - the tool shape was optimized and process parameters were selected so as to obtain a finished product characterized by a continuous Al layer. From the theoretical studies and experimental tests carried out it has been found that the application of the Variant I does not assure that a finished door handle characterized by a continuous cladding layer will be produced. Within this study, a novel method of bimetallic door handle die forging (Variant II) has been developed, which limits the amount of the flash formed and assures the integrity of the cladding layer.</t>
  </si>
  <si>
    <t>[Szota, P.; Mroz, S.; Stefanik, A.] Czestochowa Tech Univ, 69 Dabrowskiego Str, PL-42200 Czestochowa, Poland; [Gontarz, A.] Lublin Univ Technol, 40 A Nadbystrzycka Str, PL-20618 Lublin, Poland</t>
  </si>
  <si>
    <t>Szota, P (corresponding author), Czestochowa Tech Univ, 69 Dabrowskiego Str, PL-42200 Czestochowa, Poland.</t>
  </si>
  <si>
    <t>szota.piotr@wip.pcz.pl</t>
  </si>
  <si>
    <t>Szota, Piotr/ABI-3768-2020; Stefanik, Andrzej/GMX-4358-2022; Gontarz, Andrzej/V-6487-2018</t>
  </si>
  <si>
    <t>Gontarz, Andrzej/0000-0002-6550-1127; Stefanik, Andrzej/0000-0003-3568-4863; Mroz, Sebastian/0000-0002-0479-2303; Szota, Piotr/0000-0003-2604-6771</t>
  </si>
  <si>
    <t>10.24425/amm.2019.130119</t>
  </si>
  <si>
    <t>JW1EO</t>
  </si>
  <si>
    <t>WOS:000502801800038</t>
  </si>
  <si>
    <t>Ma, YW; He, GZ; Lou, M; Li, YB; Lin, ZQ</t>
  </si>
  <si>
    <t>Ma, YunWu; He, GuanZhong; Lou, Ming; Li, YongBing; Lin, ZhongQin</t>
  </si>
  <si>
    <t>Effects of Process Parameters on Crack Inhibition and Mechanical Interlocking in Friction Self-Piercing Riveting of Aluminum Alloy and Magnesium Alloy</t>
  </si>
  <si>
    <t>friction self-piercing riveting; aluminum alloy; magnesium alloy; mechanical joining; crack inhibition; mechanical interlocking</t>
  </si>
  <si>
    <t>SPOT; MICROSTRUCTURE; BEHAVIOR; JOINTS</t>
  </si>
  <si>
    <t>Friction self-piercing riveting (F-SPR) process has shown advantages over fusion welding, solid state welding, and traditional mechanical joining processes in joining dissimilar materials. Because of the thermo-mechanical nature of F-SPR process, formation of the joint is determined by both riveting force and softening degree of materials to be joined. However, it is still not clear that how exactly the riveting force and generated frictional heat jointly influence mechanical interlocking formation and crack inhibition during F-SPR process. To address these issues, F-SPR process was applied to join 2.2 mm-thick aluminum alloy AA6061-T6 to 2.0 mm-thick magnesium alloy AZ31B. The correlation of riveting force, torque responses, and energy input with joint quality was investigated systematically under a wide range of process parameter combinations. It was found that a relatively greater final peak force and higher energy input were favorable to produce sound joints. Based on that, a two-stage F-SPR method was proposed to better control the energy input and riveting force for improved joint quality. The joints produced by the two-stage method exhibited significantly improved lap-shear strength, i.e., 70% higher than traditional self-piercing riveting (SPR) joints and 30% higher than previous one-stage F-SPR joints. This research provides a valuable reference for further understanding the F-SPR joint formation mechanism and conducting process optimization.</t>
  </si>
  <si>
    <t>[Ma, YunWu; He, GuanZhong; Li, YongBing; Lin, ZhongQin] Shanghai Jiao Tong Univ, Shanghai Key Lab Digital Manufacture Thin Walled, State Key Lab Mech Syst &amp; Vibrat, Shanghai 200240, Peoples R China; [Lou, Ming] Shanghai Jiao Tong Univ, Shanghai Key Lab Digital Manufacture Thin Walled, Shanghai 200240, Peoples R China</t>
  </si>
  <si>
    <t>Li, YB (corresponding author), Shanghai Jiao Tong Univ, Shanghai Key Lab Digital Manufacture Thin Walled, State Key Lab Mech Syst &amp; Vibrat, Shanghai 200240, Peoples R China.</t>
  </si>
  <si>
    <t>National Natural Science Foundation of China [U1564204, U1764251, 51322504, 51275300]; National Key Research and Development Program of China [2016YFB0101606-08]</t>
  </si>
  <si>
    <t>The National Natural Science Foundation of China (Grant Nos. U1564204, U1764251, 51322504 and 51275300).The National Key Research and Development Program of China (Grant No. 2016YFB0101606-08).</t>
  </si>
  <si>
    <t>10.1115/1.4040729</t>
  </si>
  <si>
    <t>GW6OK</t>
  </si>
  <si>
    <t>WOS:000447078000015</t>
  </si>
  <si>
    <t>Yu, WY; Gao, MZ; Zhang, TY; Shang, JX; Yan, ZH</t>
  </si>
  <si>
    <t>Yu Weiyuan; Gao Mengzhao; Zhang Tianyu; Shang Jiangxu; Yan Zehua</t>
  </si>
  <si>
    <t>Microstructure of Ultrasonic-assisted Soldering Mg/Al Dissimilar Metal Joints</t>
  </si>
  <si>
    <t>Mg alloy; Al alloy; soldering; ultrasonic-assisted</t>
  </si>
  <si>
    <t>Sn-based and Zn-based soldering filling metals were selected, and 6063 Al alloy and AZ31B Mg alloy were welded by ultrasonic-assisted soldering in the atmosphere, and the microstructures of the solder joints soldered with the two soldering filler metals were analyzed by OM, SEM and EDS spectrum. The results indicate that when the Sn-based soldering filler metal is adopted, the joints cannot generate Mg-Al brittle intermetallic compounds, and the Al element dissolved in soldering seams exists in the joint in the form of Al-Sn-Zn and Ag (Al) phases, and when the ultrasonic action time reaches 4.5 s, the Al element is uniformly distributed in the whole soldering seam. When the Zn-based soldering filler metal is adopted, a large amount of brittle Mg/Al intermetallic compounds are generated in the joint, and the second phase of Sn particles with low-melting-point disperses at the grain boundary of the soldering seam.</t>
  </si>
  <si>
    <t>[Yu Weiyuan; Gao Mengzhao; Zhang Tianyu; Shang Jiangxu; Yan Zehua] Lanzhou Univ Technol, State Key Lab Adv Proc &amp; Recycling Nonferrous Met, Lanzhou 730050, Gansu, Peoples R China</t>
  </si>
  <si>
    <t>Yu, WY (corresponding author), Lanzhou Univ Technol, State Key Lab Adv Proc &amp; Recycling Nonferrous Met, Lanzhou 730050, Gansu, Peoples R China.</t>
  </si>
  <si>
    <t>yuweiyuan@sina.com</t>
  </si>
  <si>
    <t>GZ5EZ</t>
  </si>
  <si>
    <t>WOS:000449442900041</t>
  </si>
  <si>
    <t>Chen, L; Zhang, JX; Tang, JW; Chen, GJ; Zhao, GQ; Zhang, CS</t>
  </si>
  <si>
    <t>Chen, Liang; Zhang, Jixiao; Tang, Jianwei; Chen, Gaojin; Zhao, Guoqun; Zhang, Cunsheng</t>
  </si>
  <si>
    <t>Microstructure and texture evolution during porthole die extrusion of Mg-Al-Zn alloy</t>
  </si>
  <si>
    <t>Mg alloy; Porthole die extrusion; Microstructure; Dynamic recrystallization; Texture</t>
  </si>
  <si>
    <t>MECHANICAL-PROPERTIES; DYNAMIC RECRYSTALLIZATION; BEHAVIOR; MAGNESIUM; TEMPERATURES; PROFILES; SEAM</t>
  </si>
  <si>
    <t>This study reports the formation mechanism of inhomogeneous microstructure in AZ31 Mg alloy extruded by porthole die. Two streamlines corresponding to welding and matrix zones of the extruded profile were focused, and the evolution of microstructure and texture was investigated. The results show that (i) Welding zone streamline: The complete dynamic recrystallization (DRX) occurred after splitting stage, and the microstructure consists of equiaxed grains with several microns. Strong shearing texture is formed during splitting stage, and the c-axis has a deviation with normal direction. Then, the basal plane rotates to be perpendicular with normal direction during the welding stage. The main textures are identified as &lt; 0001 &gt; //ND and {0001} &lt; 11-20 &gt; textures, while the fraction of these two components varies significantly during extrusion process. (ii) Matrix zone streamline: The coarse elongated grains were reserved along the whole streamline, which indicates the occurrence of partial DRX. Moreover, the {10-12} &lt; 10 - 11 &gt; extension twins appear inside the coarse unDRXed grains. The basal plane of unDRXed grains tends to be perpendicular to ED direction with a deviation angle, and the {11-20} &lt; 10 - 10 &gt; texture can also be observed. However, the orientation concentration with certain pattern was not formed for DRXed grains.</t>
  </si>
  <si>
    <t>[Chen, Liang; Zhang, Jixiao; Tang, Jianwei; Chen, Gaojin; Zhao, Guoqun; Zhang, Cunsheng] Shandong Univ, Minist Educ, Key Lab Liquid Solid Struct Evolut &amp; Proc Mat, Jinan 250061, Shandong, Peoples R China</t>
  </si>
  <si>
    <t>Tang, Jianwei/0009-0000-6353-8770</t>
  </si>
  <si>
    <t>China Postdoctoral Science Foundation [2017M622194]; Fundamental Research Funds of Shandong University [2017JC005]</t>
  </si>
  <si>
    <t>China Postdoctoral Science Foundation(China Postdoctoral Science Foundation); Fundamental Research Funds of Shandong University</t>
  </si>
  <si>
    <t>The authors would like to acknowledge the financial support from China Postdoctoral Science Foundation (2017M622194) and The Fundamental Research Funds of Shandong University (2017JC005).</t>
  </si>
  <si>
    <t>10.1016/j.jmatprotec.2018.05.003</t>
  </si>
  <si>
    <t>GM1GQ</t>
  </si>
  <si>
    <t>WOS:000437814500036</t>
  </si>
  <si>
    <t>Ding, YL; Wang, JG; Zhao, M; Ju, DY</t>
  </si>
  <si>
    <t>Ding, Yun-long; Wang, Jian-gang; Zhao, Ming; Ju, Dong-ying</t>
  </si>
  <si>
    <t>Effect of annealing temperature on joints of diffusion bonded Mg/Al alloys</t>
  </si>
  <si>
    <t>annealing temperature; diffusion bonding; diffusion layer; residual stress; tensile strength</t>
  </si>
  <si>
    <t>GAS TUNGSTEN ARC; MECHANICAL-PROPERTIES; FILLER METAL; MAGNESIUM ALLOY; MICROSTRUCTURE; MG; AL; INTERLAYER; STRENGTH</t>
  </si>
  <si>
    <t>To study the effect of annealing temperature on the joints between magnesium and aluminum alloys, and improve the properties of bonding layers, composite plates of magnesium alloy (AZ31B) and aluminum alloy (6061) were welded using the vacuum diffusion bonding method. The composite specimens were continuously annealed in an electrical furnace under the protection of argon gas. The microstructures were then observed using scanning electron microscopy. X-ray diffractometry was used to investigate the residual stresses in the specimens. The elemental distribution was analyzed with an electron probe micro analyzer. The tensile strength and hardness were also measured. Results show that the diffusion layers become wide as the heat treatment temperature increases, and the residual stress of the specimen is at a minimum and tensile strength is the largest when being annealed at 250 degrees C. Therefore, 250 degrees C is the most appropriate annealing temperature.</t>
  </si>
  <si>
    <t>[Ding, Yun-long; Ju, Dong-ying] Saitama Inst Technol, Dept Mat Sci &amp; Engn, Fusaiji 1690, Saitama 3690293, Japan; [Wang, Jian-gang] Hebei Univ Sci &amp; Technol, Hebei Key Lab Mat Near Net Forming Technol, Shijiazhuang 050018, Hebei, Peoples R China; [Zhao, Ming; Ju, Dong-ying] Univ Sci &amp; Technol Liaoning, Dept Mat Sci &amp; Engn, Anshan 114051, Peoples R China</t>
  </si>
  <si>
    <t>Saitama Institute Technology; Hebei University of Science &amp; Technology; University of Science &amp; Technology Liaoning</t>
  </si>
  <si>
    <t>Ju, DY (corresponding author), Saitama Inst Technol, Dept Mat Sci &amp; Engn, Fusaiji 1690, Saitama 3690293, Japan.;Ju, DY (corresponding author), Univ Sci &amp; Technol Liaoning, Dept Mat Sci &amp; Engn, Anshan 114051, Peoples R China.</t>
  </si>
  <si>
    <t>dyju@sit.ac.jp</t>
  </si>
  <si>
    <t>MEXT, Japan; Advanced Science Research Laboratory in Saitama Institute of Technology, Japan</t>
  </si>
  <si>
    <t>MEXT, Japan(Ministry of Education, Culture, Sports, Science and Technology, Japan (MEXT)); Advanced Science Research Laboratory in Saitama Institute of Technology, Japan</t>
  </si>
  <si>
    <t>This research work has been partially supported by the grant subsidy of the Nano Project for Private Universities: 2011-2014 from MEXT, Japan. This study was also supported by the Advanced Science Research Laboratory in Saitama Institute of Technology, Japan.</t>
  </si>
  <si>
    <t>10.1016/S1003-6326(18)64658-8</t>
  </si>
  <si>
    <t>FW8BB</t>
  </si>
  <si>
    <t>WOS:000425550900006</t>
  </si>
  <si>
    <t>Ding, YL; Ju, DY</t>
  </si>
  <si>
    <t>Ding, Yunlong; Ju, Dongying</t>
  </si>
  <si>
    <t>Finite Element Analysis of Residual Stress in the Diffusion Zone of Mg/Al Alloys</t>
  </si>
  <si>
    <t>HEAT-TREATMENT; MICROSTRUCTURE; INTERLAYER</t>
  </si>
  <si>
    <t>In this study, the finite element method was applied for analyzing the effect of annealing temperatures on residual stress in the diffusion zone of AZ31 Mg and 6061 Al alloys. The microstructure and mechanical behavior of the diffusion zone were also investigated. Simulations on the annealing of the welded specimens at 200 degrees C, 250 degrees C, and 300 degrees C were conducted. Moreover, experiments such as diffusion bonding and annealing, analysis of residual stress by X-ray diffraction, elemental analysis using an electron probe microanalyzer, and microstructure investigation via scanning electron microscopy were performed for further investigation of the diffusion layers. According to the results of the simulations and experiments, the diffusion layers widen with increasing annealing temperatures, and the results of the simulations are in good agreement with those of the experiments. The microstructure and elemental distribution were the most uniform and the residual stress was the least for samples annealed at 250 degrees C. Thus, 250 degrees C was found to be the most appropriate annealing temperature.</t>
  </si>
  <si>
    <t>[Ding, Yunlong; Ju, Dongying] Saitama Inst Technol, Dept Mat Sci &amp; Engn, Fusaiji 1690, Fukaya, Saitama 3690293, Japan; [Ju, Dongying] Univ Sci &amp; Technol Liaoning, Dept Mat Sci &amp; Engn, Anshan 114051, Peoples R China</t>
  </si>
  <si>
    <t>Saitama Institute Technology; University of Science &amp; Technology Liaoning</t>
  </si>
  <si>
    <t>Ju, DY (corresponding author), Saitama Inst Technol, Dept Mat Sci &amp; Engn, Fusaiji 1690, Fukaya, Saitama 3690293, Japan.;Ju, DY (corresponding author), Univ Sci &amp; Technol Liaoning, Dept Mat Sci &amp; Engn, Anshan 114051, Peoples R China.</t>
  </si>
  <si>
    <t>Nano Project from MEXT, Japan; Advanced Science Research Laboratory in Saitama Institute of Technology</t>
  </si>
  <si>
    <t>This research work has been partially supported by the grant subsidy of the Nano Project for Private Universities: 2011-2014 from MEXT, Japan. This study was also supported by the Advanced Science Research Laboratory in Saitama Institute of Technology.</t>
  </si>
  <si>
    <t>10.1155/2018/1209849</t>
  </si>
  <si>
    <t>GC3HE</t>
  </si>
  <si>
    <t>WOS:000429674100001</t>
  </si>
  <si>
    <t>EFFECTS OF PROCESS PARAMETERS ON CRACK INHIBITION AND MECHANICAL INTERLOCKING IN FRICTION SELF-PIERCING RIVETING ALUMINUM ALLOY AND MAGNESIUM ALLOY</t>
  </si>
  <si>
    <t>PROCEEDINGS OF THE ASME 13TH INTERNATIONAL MANUFACTURING SCIENCE AND ENGINEERING CONFERENCE, 2018, VOL 2</t>
  </si>
  <si>
    <t>13th ASME International Manufacturing Science and Engineering Conference</t>
  </si>
  <si>
    <t>JUN 18-22, 2018</t>
  </si>
  <si>
    <t>Coll Stn, TX</t>
  </si>
  <si>
    <t>Asme, Mfg Engn Div</t>
  </si>
  <si>
    <t>Friction self-piercing riveting (F-SPR) process has been proposed to join low ductility lightweight materials, and has shown advantages over fusion welding, solid state welding and traditional mechanical joining processes in joining dissimilar as well as low ductility materials. Because of the thermomechanical nature of F-SPR process, the formation of the joint is determined by riveting force and softening degree of the materials. However, it is still not clear that how exactly the riveting force and generated frictional heat jointly influence the mechanical interlocking formation and inhibit cracks during F-SPR process. To address these issues, in current study, F-SPR process was applied to join 2.2 mm-thick AA6061-T6 aluminum alloy to 2.0 mm-thick AZ31B magnesium alloy. The correlation of riveting force, torque responses as well as energy input with joint quality were investigated systematically under a wide range of process parameter combinations. It was found that a relatively greater final peak force and higher energy input were favorable to produce sound joints. Based on that, a two stage method was proposed to better control the energy input and riveting force. It was found that the joints produced by the two-stage method exhibited significantly improved lap-shear strength, i.e., 70% higher than traditional SPR joints and 30% higher than one-stage F-SPR joints. This research provides a valuable reference for further understanding the F-SPR joint formation and process optimization.</t>
  </si>
  <si>
    <t>[Ma, YunWu; He, GuanZhong; Lou, Ming; Li, YongBing; Lin, ZhongQin] Shanghai Jiao Tong Univ, Shanghai Key Lab Digital Manufacture Thin Walled, State Key Lab Mech Syst &amp; Vibrat, Shanghai, Peoples R China</t>
  </si>
  <si>
    <t>Ma, YW (corresponding author), Shanghai Jiao Tong Univ, Shanghai Key Lab Digital Manufacture Thin Walled, State Key Lab Mech Syst &amp; Vibrat, Shanghai, Peoples R China.</t>
  </si>
  <si>
    <t>National Natural Science Foundation of China [U1564204, 51322504]; National Key Research and Development Program of China [2016YFB0101606-08]</t>
  </si>
  <si>
    <t>The authors would like to acknowledge the financial support of the National Natural Science Foundation of China (Grant Nos. U1564204 and 51322504), and the National Key Research and Development Program of China (Grant No. 2016YFB0101606-08).</t>
  </si>
  <si>
    <t>978-0-7918-5136-4</t>
  </si>
  <si>
    <t>V002T04A039</t>
  </si>
  <si>
    <t>BL5CE</t>
  </si>
  <si>
    <t>WOS:000451240900039</t>
  </si>
  <si>
    <t>Klein, RW; Williams, BW; McKinley, J; Einhorn, JR; Agnew, SR</t>
  </si>
  <si>
    <t>Klein, Robert W.; Williams, Bruce W.; McKinley, Jonathan; Einhorn, John R.; Agnew, Sean R.</t>
  </si>
  <si>
    <t>EXPLORATION OF THIN-WALLED MAGNESIUM ALLOY TUBE EXTRUSION FOR IMPROVED CRASH PERFORMANCE</t>
  </si>
  <si>
    <t>extrusion; texture; Mg; ductility; crashworthiness</t>
  </si>
  <si>
    <t>Magnesium alloy tubes offer an attractive combination of strength and density. However, their poor crushing behavior under axial loads has prevented their use in crash-sensitive automotive structures such as crush rails. A combination of alloy selection, strain path design, and texture control were employed in an attempt to enhance the mechanical behavior of extruded Mg tubes. C-channel extrusion, porthole-die extrusion, and seamless tube extrusion over a mandrel were all explored. Mandrel extrusion was confirmed to produce tubes ideal for later axial crush tests, as there was no weld or extrusion seam to act as a source of weakness. Crush testing of the tubes revealed that conventional alloy, AZ31B, exhibited premature fracture prior to folding. Novel alloy, ZEK100, which exhibits slightly higher ductility than AZ31B, still exhibits poor folding behavior. The crush behavior of the Mg alloy tubes is discussed in terms of their crystallographic texture.</t>
  </si>
  <si>
    <t>[Klein, Robert W.; Einhorn, John R.; Agnew, Sean R.] Univ Virginia, Mat Sci &amp; Engn, 395 McCormick Rd, Charlottesville, VA 22904 USA; [Williams, Bruce W.; McKinley, Jonathan] Nat Resources Canada, CanmetMAT, 183 Longwood Rd South, Hamilton, ON L8P 0A5, Canada</t>
  </si>
  <si>
    <t>University of Virginia; Natural Resources Canada; Innovation Energy &amp; Technology Sector - Natural Resources Canada; CanmetMATERIALS</t>
  </si>
  <si>
    <t>Klein, RW (corresponding author), Univ Virginia, Mat Sci &amp; Engn, 395 McCormick Rd, Charlottesville, VA 22904 USA.</t>
  </si>
  <si>
    <t>Williams, Bruce/0000-0003-0088-4638</t>
  </si>
  <si>
    <t>National Science Foundation; Natural Resources Canada through the Program of Energy Research and Development</t>
  </si>
  <si>
    <t>National Science Foundation(National Science Foundation (NSF)); Natural Resources Canada through the Program of Energy Research and Development(Natural Resources Canada)</t>
  </si>
  <si>
    <t>The authors would like to thank Dr. Amtad Javaid and the casting team at CanmetMATERIALS for casting the ZEK100 billets. The authors would also like to thank Lucian Blaga of CanmetMATERLALS for performing the extrusions. RWK. and SRA would like to thank the National Science Foundation for their support of this research. Funding for this work was also provided by Natural Resources Canada through the Program of Energy Research and Development.</t>
  </si>
  <si>
    <t>WOS:000579364900045</t>
  </si>
  <si>
    <t>Liang, ZY; Chen, K; Wang, XN; Yao, JS; Yang, Q; Zhang, LT; Shan, AD</t>
  </si>
  <si>
    <t>Liang, Zhiyuan; Chen, Ke; Wang, Xiaona; Yao, Junshan; Yang, Qi; Zhang, Lanting; Shan, Aidang</t>
  </si>
  <si>
    <t>Effect of Tool Offset and Tool Rotational Speed on Enhancing Mechanical Property of Al/Mg Dissimilar FSW Joints</t>
  </si>
  <si>
    <t>FRICTION STIR WELDS; 6061-T6 ALUMINUM; MAGNESIUM ALLOY; MICROSTRUCTURAL EVOLUTION; AL-ALLOY; PARAMETERS; AZ31B</t>
  </si>
  <si>
    <t>Friction stir welding (FSW) is a promising solid-state joining technique for producing effective welds between Al alloy and Mg alloy. However, previously reported Al/Mg dissimilar FSW joints generally have limited strength or barely any ductility with relatively high strength, which was blamed on the brittle intermetallics formed during welding. In this study, effective joints with comparably high strength (163 MPa) and large elongation (similar to 6 pct) were obtained. Three crucial/weak zones were identified in the welds: (1) Al/Mg bottom interface (BI) zone that resulted from the insufficient materials' intermixing and interdiffusion; (2) banded structure (BS) zone which contains intermetallic particles possibly formed by constitutional liquation; and (3) softened Al alloy to the retreating side (SAA-RS) zone due to the dissolution and coarsening of the strengthening precipitates. Three fracture modes observed in the tensile specimens perpendicular to the weld seam were found closely related to these zones. Their microstructure evolution with the change of tool rotational speed and tool offset was characterized and the consequent effect on the fracture mode alteration was studied. It turned out that enhancing the strengths of all these zones, but keeping the strength of the SAA lowest, is an effective way for enhancing ductility while keeping comparatively high strength in Al/Mg FSW joints. Also, suggestions for further improving the mechanical property of the Al/Mg dissimilar FSW joints were made accordingly for practical applications.</t>
  </si>
  <si>
    <t>[Liang, Zhiyuan; Chen, Ke; Wang, Xiaona; Zhang, Lanting; Shan, Aidang] Shanghai Jiao Tong Univ, Sch Mat Sci &amp; Engn, Shanghai 200240, Peoples R China; [Yao, Junshan] Shanghai Aerosp Equipments Mfg, Special Welding Technol Ctr, Shanghai 200245, Peoples R China; [Yang, Qi] Baoshan Iron &amp; Steel Co Ltd, Res Inst, Shanghai 201900, Peoples R China</t>
  </si>
  <si>
    <t>Shanghai Jiao Tong University; China Baowu Steel Group</t>
  </si>
  <si>
    <t>Chen, K (corresponding author), Shanghai Jiao Tong Univ, Sch Mat Sci &amp; Engn, 800 Dongchuan Rd, Shanghai 200240, Peoples R China.</t>
  </si>
  <si>
    <t>Chen, Ke/G-1999-2012; Yang, Qi/N-4544-2019</t>
  </si>
  <si>
    <t>Liang, Zhiyuan/0000-0003-2526-9607; Zhang, Lanting/0000-0003-2547-1952</t>
  </si>
  <si>
    <t>National Natural Science Foundation of China [51204108]; Shanghai Committee of Science and Technology [11ZR1418100]; Scientific Research Foundation for the Returned Overseas Chinese Scholars, State Education Ministry</t>
  </si>
  <si>
    <t>National Natural Science Foundation of China(National Natural Science Foundation of China (NSFC)); Shanghai Committee of Science and Technology(Science &amp; Technology Commission of Shanghai Municipality (STCSM)); Scientific Research Foundation for the Returned Overseas Chinese Scholars, State Education Ministry(Scientific Research Foundation for the Returned Overseas Chinese Scholars)</t>
  </si>
  <si>
    <t>This work was supported by the National Natural Science Foundation of China (Grant No. 51204108), the Shanghai Committee of Science and Technology (Grant No. 11ZR1418100), and the Scientific Research Foundation for the Returned Overseas Chinese Scholars, State Education Ministry.</t>
  </si>
  <si>
    <t>10.1007/s11661-013-1700-4</t>
  </si>
  <si>
    <t>WOS:000320462100029</t>
  </si>
  <si>
    <t>Liu, LM; Zhang, ZD; Liu, F; Wang, Z; Wang, HY</t>
  </si>
  <si>
    <t>Liu, Liming; Zhang, Zhaodong; Liu, Fei; Wang, Zhi; Wang, Hongyang</t>
  </si>
  <si>
    <t>Effect of addition of Ce in Sn-30Zn solder on the structure and properties of the Mg/Al-brazed joint</t>
  </si>
  <si>
    <t>MICROSTRUCTURE CHARACTERISTICS; MAGNESIUM ALLOY; GRAIN-REFINEMENT; ALUMINUM; WELDS; AZ31B; AL</t>
  </si>
  <si>
    <t>AZ31B Mg alloy and 6061 Al alloy are joined using low-temperature soldering with Sn-30Zn-xCe solder alloy. The effect of Ce content in Sn-30Zn-xCe solders on microstructure evolution and mechanical properties of the different brazed joints are investigated. The experimental results show that adding appropriate amount of Ce into Sn-30Zn solder is conducive to decreasing the amount of Mg2Sn intermetallic compounds and increasing the amount of Al-Sn-Zn solid solutions in the soldering zone of the brazed joint, which restricts the drawback of the formation of hard and brittle Mg2Sn intermetallic compounds and enhances the mechanical property of soldered joint. The average shear strength of the Mg/Sn-30Zn-0.05Ce/Al-brazed joint can reach 77.48 MPa. Results also indicate that the excessive content of Ce leads to the formation of some Ce-Zn and Ce-Sn intermetallic compounds in soldering zone and subsequently decreases the strength of soldered joint.</t>
  </si>
  <si>
    <t>[Liu, Liming; Zhang, Zhaodong; Liu, Fei; Wang, Zhi; Wang, Hongyang] Dalian Univ Technol, Key Lab Liaoning Adv Welding &amp; Joining Technol, Sch Mat Sci &amp; Engn, Dalian 116024, Peoples R China</t>
  </si>
  <si>
    <t>Wang, Zhiyu/G-3762-2014</t>
  </si>
  <si>
    <t>The authors gratefully acknowledge the sponsorships from Program for Changjiang Scholars and Innovative Research Team in University (No. IRT1008) and National Natural Science Funds for Distinguished Young Scholar (51025520).</t>
  </si>
  <si>
    <t>10.1007/s10853-012-6972-3</t>
  </si>
  <si>
    <t>062GC</t>
  </si>
  <si>
    <t>WOS:000312906400021</t>
  </si>
  <si>
    <t>Laser cutting of lightweight alloys sheets with 1μm laser wavelength</t>
  </si>
  <si>
    <t>Lightweight alloys; laser cutting; fiber lasers; aluminum; magnesium; titanium</t>
  </si>
  <si>
    <t>MULTIPLE QUALITY CHARACTERISTICS; ASSIST GAS NATURE; MAGNESIUM ALLOY; CUT QUALITY; OPTIMIZATION; FIBER; REMOVAL; DISK</t>
  </si>
  <si>
    <t>High power fiber laser sources, with a radiation wavelength equal to about 1 mu m, offer a great potential in improving the productivity and quality of thin aluminum, magnesium and titanium alloys sheets cutting. This is due to their benefits that are of special interest for this application: power efficiency, beam guidance and beam quality. In this work, an overview regarding the phenomena that for different reasons affect the laser cutting of these materials was given. These phenomena include the formation of a heat affected zone, the chemical contamination, the change of corrosion resistance, the thermal reactivity, the effects of thermal conductivity, reflectivity and viscosity of molten material. The influence of processing parameters on 1 mm thick Al 1050, AZ31 and Ti6Al4V lightweight alloys were experimentally investigated and cutting performances in terms of cut quality, maximum processing speeds and severance energies were evaluated. The advantages of using 1 mu m laser wavelength for thin sheets lightweight alloys cutting due to the good cut quality, high productivity and the easily delivery of the beam through the optical fiber, were demonstrated. Results showed that fiber lasers open up new solutions for cutting lightweight alloys for applications like coil sheet cutting, laser blanking, trimming and cutting-welding combination in tailor welded blanks applications.</t>
  </si>
  <si>
    <t>[Scintilla, Leonardo Daniele; Tricarico, Luigi] Politec Bari, DMMM, I-70126 Bari, Italy</t>
  </si>
  <si>
    <t>Scintilla, LD (corresponding author), Politec Bari, DMMM, Viale Japigia 182, I-70126 Bari, Italy.</t>
  </si>
  <si>
    <t>86030U</t>
  </si>
  <si>
    <t>10.1117/12.2004994</t>
  </si>
  <si>
    <t>WOS:000318522000024</t>
  </si>
  <si>
    <t>Steglich, D; Bohlen, J; Tian, X; Riekehr, S; Kashaev, N; Bargmann, S; Letzig, D; Kainer, KU; Huber, N</t>
  </si>
  <si>
    <t>Steglich, D.; Bohlen, J.; Tian, X.; Riekehr, S.; Kashaev, N.; Bargmann, S.; Letzig, D.; Kainer, K. U.; Huber, N.</t>
  </si>
  <si>
    <t>Crashworthiness of Magnesium Sheet Structures</t>
  </si>
  <si>
    <t>Magnesium sheet alloys; Finite element analysis; Uniaxial compression; Buckling</t>
  </si>
  <si>
    <t>A hollow rectangular profile, as an example of a typical structural component made of magnesium alloy sheets has been built, tested and evaluated in order to assess its behaviour during axial crushing. The profiles were joined from plane sheets of AZ31 and ZE10, respectively, by laser beam welding and were then tested in compression. Numerical simulations have been conducted to understand the complex interplay between hardening characteristics of the materials under investigation, profile cross-section variation and energy absorption. The results from the compression testing of the profiles show that the welds are not the source of damage initiation and failure. The performance of the magnesium profiles in terms of dissipated specific energy is confirmed for small and intermediate displacements to be comparable to that of aluminium profiles. For large displacements, however, the shear-type failure mode of magnesium causes a sharp drop of the crushing force and thus limits the energy absorption. These findings demonstrate the requirement for an alloy and wrought magnesium process development specifically for crash applications which aims at progressive hardening along with high ductility for improving the bending and shear behaviour.</t>
  </si>
  <si>
    <t>[Steglich, D.; Tian, X.; Riekehr, S.; Kashaev, N.; Bargmann, S.; Huber, N.] Helmholtz Zentrum Geesthacht, Inst Mat Res, Mat Mech ACE Ctr, Max Planck Str 1, D-21502 Geesthacht, Germany; [Bohlen, J.; Letzig, D.; Kainer, K. U.] Helmholtz Zentrum Geesthacht, Mat Res Inst, Magnes Innovat Ctr, D-21502 Geesthacht, Germany; [Bargmann, S.] Tech Univ Hamburg, Inst Cont &amp; Mat Mech, D-21703 Hamburg, Germany</t>
  </si>
  <si>
    <t>Helmholtz Association; Helmholtz-Zentrum Hereon; Max Planck Society; Helmholtz Association; Helmholtz-Zentrum Hereon; Hamburg University of Technology</t>
  </si>
  <si>
    <t>Steglich, D (corresponding author), Helmholtz Zentrum Geesthacht, Inst Mat Res, Mat Mech ACE Ctr, Max Planck Str 1, D-21502 Geesthacht, Germany.</t>
  </si>
  <si>
    <t>dirk.steglich@hzg.de; jan.bohlen@hzg.de; xiaowei.tian@hzg.de; stefan.riekehr@hzg.de; nikolai.kashaev@hzg.de; swantje.bargmann@hzg.de; dietmar.letzig@hzg.de; karl.kainer@hzg.de; nobert.huber@hzg.de</t>
  </si>
  <si>
    <t>Bargmann, Swantje/U-4961-2019; Kashaev, Nikolai/M-3322-2016; letzig, dietmar/I-5101-2013; Bohlen, Jan/I-5110-2013; Bargmann, Swantje/N-5732-2017; Huber, Norbert/I-4004-2013; Kainer, Karl Ulrich/D-6417-2011</t>
  </si>
  <si>
    <t>Bargmann, Swantje/0000-0001-7403-7066; Huber, Norbert/0000-0002-4252-9207; Steglich, Dirk/0000-0001-5457-7110; Bohlen, Jan/0009-0008-9382-4805; Kashaev, Nikolai/0000-0001-5969-8560; Kainer, Karl Ulrich/0000-0002-9630-0985</t>
  </si>
  <si>
    <t>10.4028/www.scientific.net/MSF.765.590</t>
  </si>
  <si>
    <t>WOS:000326408600115</t>
  </si>
  <si>
    <t>Xin, RL; Liu, D; Li, B; Liu, Q</t>
  </si>
  <si>
    <t>Xin, R. L.; Liu, D.; Li, B.; Liu, Q.</t>
  </si>
  <si>
    <t>Effect of microtexture distribution on inhomogeneous deformation and fracture of friction-stir-processed magnesium alloys</t>
  </si>
  <si>
    <t>AZ31 MG ALLOY; AL-ZN ALLOY; MECHANICAL-PROPERTIES; MICROSTRUCTURE; TEXTURE; TENSILE; BEHAVIOR</t>
  </si>
  <si>
    <t>Microtexture distributions were characterized by electron backscatter diffraction (EBSD) in the various regions of friction stir processing (FSP) AZ31 plates. The &lt; 0001 &gt; direction was nearly parallel to processing direction (PD) in stir zone (SZ) center, while it tended to tilt towards transverse direction (TD) from the center to the periphery of SZ. It was found that microtexture in the various regions of FSP Mg alloy had significant effect on the plastic deformation and fracture behaviors during the transverse tensile test. Inhomogeneous plastic deformation was observed through the tensile specimen length, which was attributed to the drastic change in crystallographic orientations. The inhomogeneous deformation was consistent well with the Schmid factor (SF) distribution of basal slip. The largest deformation occurred in SZ side, which was due to the favorable grain orientations for basal slip or extension twinning. Fracture was initiated at SZ/thermal-mechanical affected zone (TMAZ) interface in advancing side of FSP AZ31 plates. The drastic change of texture at SZ/TMAZ interface or in SZ-side was considered as one important factor for stress concentration and fracture initiation in the interface region. The current study indicated that the characteristics of texture distribution or texture variation were determining factors for the strength of FSP Mg alloys.</t>
  </si>
  <si>
    <t>[Xin, R. L.; Liu, D.; Li, B.; Liu, Q.] Chongqing Univ, Coll Mat Sci &amp; Engn, Chongqing, Peoples R China</t>
  </si>
  <si>
    <t>WOS:000347899800007</t>
  </si>
  <si>
    <t>Waltz, F; Swider, MA; Hoyer, P; Hassel, T; Erne, M; Möhwald, K; Adlung, M; Feldhoff, A; Wickleder, C; Bach, FW; Behrens, P</t>
  </si>
  <si>
    <t>Waltz, Florian; Swider, Mark A.; Hoyer, Petra; Hassel, Thomas; Erne, Martin; Moehwald, Kai; Adlung, Matthias; Feldhoff, Armin; Wickleder, Claudia; Bach, Friedrich-Wilhelm; Behrens, Peter</t>
  </si>
  <si>
    <t>Synthesis of highly stable magnesium fluoride suspensions and their application in the corrosion protection of a Magnesium alloy</t>
  </si>
  <si>
    <t>POLYOL-MEDIATED SYNTHESIS; CERAMIC COATINGS; NANOPARTICLES; IMPLANTS; POWDERS; CEF3</t>
  </si>
  <si>
    <t>This study presents a new approach to enhance the corrosion resistance of tungsten inert gas (TIG) welded AZ31 magnesium alloys by using nanocrystalline magnesium fluoride suspensions in a suspension plasma spray (SPS) process. We have developed a synthesis for the preparation of nanocrystalline magnesium fluoride suspensions, which delivers nearly monodisperse nanoparticles in a gram scale yield. The particles were analyzed with transmission electron microscopy (TEM) and powder X-ray diffraction (PXRD). Stable suspensions of magnesium fluoride nanoparticles in water were characterized by dynamic light scattering (DLS), zeta-potential, and viscosity measurements. Such suspensions were deposited with an SPS torch onto TIG welded seams of the magnesium alloy AZ31, thus producing a protective magnesium fluoride layer. Magnesium fluoride covered welded seams were investigated by scanning electron microscopy (SEM), X-ray diffraction (XRD), and energy dispersive X-ray spectroscopy (EDXS). In order to introduce a simple method for sensoring the deposited magnesium fluoride coatings, the magnesium fluoride nanoparticles can also be fluorescence-labeled by co-doping with cerium(III) and terbium(III), the respective optical properties were characterized by reflection and luminescence spectroscopy. The deposited layers can, thus, be inspected by illumination with an UV lamp, because of their bright green emission. The corrosion properties of the magnesium fluoride layer on the welded seams were studied by means of potentiodynamic potential measurements.</t>
  </si>
  <si>
    <t>[Waltz, Florian; Feldhoff, Armin; Behrens, Peter] Leibniz Univ Hannover, ZFM Ctr Solid State Chem &amp; New Mat, D-30167 Hannover, Germany; [Waltz, Florian; Behrens, Peter] Leibniz Univ Hannover, Inst Anorgan Chem, D-30167 Hannover, Germany; [Swider, Mark A.; Hoyer, Petra; Hassel, Thomas; Erne, Martin; Moehwald, Kai; Bach, Friedrich-Wilhelm] Leibniz Univ Hannover, Inst Werkstoffkunde, D-30823 Hannover, Germany; [Adlung, Matthias; Wickleder, Claudia] Univ Siegen, Dept Biol &amp; Chem, D-57068 Siegen, Germany; [Feldhoff, Armin] Leibniz Univ Hannover, Inst Phys Chem &amp; Elektrochem, D-30167 Hannover, Germany</t>
  </si>
  <si>
    <t>Leibniz University Hannover; Leibniz University Hannover; Leibniz University Hannover; Universitat Siegen; Leibniz University Hannover</t>
  </si>
  <si>
    <t>Behrens, P (corresponding author), Leibniz Univ Hannover, ZFM Ctr Solid State Chem &amp; New Mat, D-30167 Hannover, Germany.</t>
  </si>
  <si>
    <t>peter.behrens@acb.uni-hannover.de</t>
  </si>
  <si>
    <t>Feldhoff, Armin/B-3056-2013</t>
  </si>
  <si>
    <t>Feldhoff, Armin/0000-0003-1599-432X; Wickleder, Claudia/0000-0002-3822-0362</t>
  </si>
  <si>
    <t>Volkswagen foundation via the research initiative Innovative Methods for Manufacturing Multifunctional Surfaces</t>
  </si>
  <si>
    <t>We gratefully acknowledge the financial support of the Volkswagen foundation via the research initiative Innovative Methods for Manufacturing Multifunctional Surfaces.</t>
  </si>
  <si>
    <t>10.1007/s10853-011-5785-0</t>
  </si>
  <si>
    <t>865QS</t>
  </si>
  <si>
    <t>WOS:000298326000017</t>
  </si>
  <si>
    <t>Jones, TL; Kondoh, K</t>
  </si>
  <si>
    <t>Baker, E; Templeton, D</t>
  </si>
  <si>
    <t>Jones, T. L.; Kondoh, K.</t>
  </si>
  <si>
    <t>BALLISTIC ANALYSIS OF NEW MILITARY GRADE MAGNESIUM ALLOYS FOR ARMOR APPLICATIONS</t>
  </si>
  <si>
    <t>BALLISTICS 2011: 26TH INTERNATIONAL SYMPOSIUM ON BALLISTICS, VOL 1 AND VOL 2</t>
  </si>
  <si>
    <t>26th International Symposium on Ballistics</t>
  </si>
  <si>
    <t>SEP 12-16, 2011</t>
  </si>
  <si>
    <t>Miami, FL</t>
  </si>
  <si>
    <t>Ballist Div Natl Def Ind Assoc (NDIA)</t>
  </si>
  <si>
    <t>Since 2006, the U.S. Army has been evaluating magnesium (Mg) alloys for ballistic structural applications. While Mg-alloys have been used in military structural applications since WWII, very little research has been done to improve their mediocre ballistic performance. The Army's need for ultra-lightweight armor systems has led to research and development of high strength, high ductility Mg-alloys. The U.S. Army Research Laboratory contracted through international Technology Center-Pacific Contract Number FA-5209-09-P-0158 with the Joining and Welding Research Institute of Osaka University to develop the next generation of high strength, high ductility Mg-alloys using a novel Spinning Water Atomization Process for rapid solidification. New alloys AMX602 and ZAXE1711 in extruded bar form were characterized for microstructure, mechanical, and ballistic response. Significant increases in ballistic performance were evident when compared to the baseline alloy AZ31B.</t>
  </si>
  <si>
    <t>[Jones, T. L.] USA, Res Lab, Aberdeen Proving Ground, MD 21005 USA; [Kondoh, K.] Osaka Univ, JWRI, Suita, Osaka 5670047, Japan</t>
  </si>
  <si>
    <t>Jones, TL (corresponding author), USA, Res Lab, Aberdeen Proving Ground, MD 21005 USA.</t>
  </si>
  <si>
    <t>DESTECH PUBLICATIONS, INC</t>
  </si>
  <si>
    <t>LANCASTER</t>
  </si>
  <si>
    <t>439 DUKE STREET, LANCASTER, PA 17602-4967 USA</t>
  </si>
  <si>
    <t>978-1-60595-052-5</t>
  </si>
  <si>
    <t>Engineering, Multidisciplinary; Mechanics</t>
  </si>
  <si>
    <t>BXY64</t>
  </si>
  <si>
    <t>WOS:000297632200115</t>
  </si>
  <si>
    <t>Jones, Tyrone L.; Kondoh, Katsuyoshi</t>
  </si>
  <si>
    <t>Magnesium Alloys; Ballistic Performance; Armor; Rapid Solidification Process; Spinning Water Atomization Process (SWAP)</t>
  </si>
  <si>
    <t>TEMPERATURE; CAST</t>
  </si>
  <si>
    <t>Since 2006, the U. S. Army has been evaluating magnesium (Mg) alloys for ballistic structural applications. While Mg-alloys have been used in military structural applications since WWII, very little research has been done to improve its mediocre ballistic performance. The Army's need for ultra-lightweight armor systems has led to research and development of high strength, high ductility Mg-alloys. The U. S. Army Research Laboratory contracted through International Technology Center-Pacific Contract Number FA-5209-09-P-0158 with the Joining and Welding Research Instituteof Osaka University to develop the next generation of high strength, high ductility Mg-alloys using a novel Spinning Water Atomization Process for rapid solidification. New alloys AMX602 and ZAXE1711 in extruded bar form were characterized for microstructure, mechanical, and ballistic response. Significant increases in ballistic performance were evident when compared to the baseline alloy AZ31B.</t>
  </si>
  <si>
    <t>[Jones, Tyrone L.] US Army, Res Lab, Aberdeen Proving Ground, MD 21005 USA; [Kondoh, Katsuyoshi] Osaka Univ, JWRI, Osaka 5670047, Japan</t>
  </si>
  <si>
    <t>Jones, TL (corresponding author), US Army, Res Lab, Aberdeen Proving Ground, MD 21005 USA.</t>
  </si>
  <si>
    <t>WOS:000324984000080</t>
  </si>
  <si>
    <t>Elthalabawy, WM; Khan, TI</t>
  </si>
  <si>
    <t>Elthalabawy, Waled M.; Khan, Tahir I.</t>
  </si>
  <si>
    <t>Microstructural development of diffusion-brazed austenitic stainless steel to magnesium alloy using a nickel interlayer</t>
  </si>
  <si>
    <t>Magnesium alloy; Stainless steel; Bonding; Microstructure; Shear strength</t>
  </si>
  <si>
    <t>The differences in physical and metallurgical properties of stainless steels and magnesium alloys make them difficult to join using conventional fusion welding processes. Therefore, the diffusion brazing of 316L steel to magnesium alloy (AZ31) was performed using a double stage bonding process. To join these dissimilar alloys, the solid-state diffusion bonding of 316L steel to a Ni interlayer was carried out at 900 degrees C followed by diffusion brazing to AZ31 at 510 degrees C. Metallographic and compositional analyses show that a metallurgical bond was achieved with a shear strength of 54 MPa. However, during the diffusion brazing stage B-2 intermetallic compounds form within the joint and these intermetallics are pushed ahead of the solid/liquid interface during isothermal solidification of the joint. These intermetallics had a detrimental effect on joint strengths when the joint was held at the diffusion brazing temperature for longer than 20 min. (C) 2010 Elsevier Inc. All rights reserved.</t>
  </si>
  <si>
    <t>[Elthalabawy, Waled M.; Khan, Tahir I.] Univ Calgary, Dept Mech &amp; Mfg Engn, Calgary, AB T2N 1N4, Canada</t>
  </si>
  <si>
    <t>Elthalabawy, WM (corresponding author), Univ Calgary, Dept Mech &amp; Mfg Engn, 2500 Univ Dr NW, Calgary, AB T2N 1N4, Canada.</t>
  </si>
  <si>
    <t>elthalabawy@hotmail.com</t>
  </si>
  <si>
    <t>10.1016/j.matchar.2010.04.001</t>
  </si>
  <si>
    <t>621RE</t>
  </si>
  <si>
    <t>WOS:000279599100005</t>
  </si>
  <si>
    <t>Liu, LM; Qi, XD; Wu, ZH</t>
  </si>
  <si>
    <t>Liu, Liming; Qi, Xiaodong; Wu, Zhonghui</t>
  </si>
  <si>
    <t>Microstructural characteristics of lap joint between magnesium alloy and mild steel with and without the addition of Sn element</t>
  </si>
  <si>
    <t>Mg alloy; Wettability; Sn addition; Steel</t>
  </si>
  <si>
    <t>MG; SI</t>
  </si>
  <si>
    <t>Lap joint of AZ31B Mg alloy to Q235 steel by hybrid laser-TIG welding was studied. Microstructures of Sn-free and Sn-added joint were investigated, and the intermediate phase of Sn-added joints was also inspected. In contrast with the Sn-free joints, intermetallic compound Mg2Sn with dendritic structure distributed in the grain boundaries of Mg alloy was identified; Gaps at the interfaces were vanished as the wettability of Mg alloy with the addition of Sn on steel was improved. Big particles in fusion zone became even smaller or disappeared in the Sn-added joints. (C) 2009 Elsevier B.V. All rights reserved.</t>
  </si>
  <si>
    <t>[Liu, Liming; Qi, Xiaodong; Wu, Zhonghui] Dalian Univ Technol, Sch Mat Sci &amp; Engn, Dalian 116024, Peoples R China</t>
  </si>
  <si>
    <t>Liu, LM (corresponding author), Dalian Univ Technol, Sch Mat Sci &amp; Engn, Dalian 116024, Peoples R China.</t>
  </si>
  <si>
    <t>The authors gratefully appreciate the sponsorship supported by National Natural Science Foundation of China (No.50675028) and the Research Fund for the Doctoral Program of Higher Education of China (No.20070141031).</t>
  </si>
  <si>
    <t>10.1016/j.matlet.2009.10.023</t>
  </si>
  <si>
    <t>532UQ</t>
  </si>
  <si>
    <t>WOS:000272775900028</t>
  </si>
  <si>
    <t>Elthalabawy, W; Khan, TI</t>
  </si>
  <si>
    <t>Khan, S; Salam, IU; Ahmed, K</t>
  </si>
  <si>
    <t>Elthalabawy, W.; Khan, T. I.</t>
  </si>
  <si>
    <t>Diffusion Bonding of Austenitic Stainless Steel 316L to a Magnesium Alloy</t>
  </si>
  <si>
    <t>ADVANCED MATERIALS XI</t>
  </si>
  <si>
    <t>11th International Symposium on Advanced Materials</t>
  </si>
  <si>
    <t>AUG 08-12, 2009</t>
  </si>
  <si>
    <t>Islamabad, PAKISTAN</t>
  </si>
  <si>
    <t>ENAR,Engn Horizons,Fauji Fertilizer Co,Hamdard Fdn,Intertrade Distributors,Islam Dev Bank,Kuser Enterprises,Link Tech,Natl Bank Pakistan,Natl Talent Pool,Nestle Water,SANCO,Pakistan Cranes &amp; Hoists,Pakistan Observer,Peoples Steel Mills Ltd,Zaheer Sons</t>
  </si>
  <si>
    <t>Magnesium alloy; Bonding; Stainless steel; Microstructure; Microhardness</t>
  </si>
  <si>
    <t>Dissimilar metal combinations are often necessary when manufacturing a component in order to meet particular functional and engineering requirements or protect against environmental degradation. Stainless steels are used in a diverse range of applications due to their excellent corrosion resistance, formability and strength. The 316L stainless steel also shows good crashworthiness due to its high strain rate sensitivity which makes it suitable for the transportation industry. The joining together of the 316L steel and AZ31 magnesium alloy cannot be achieved using conventional fusion welding methods and therefore, diffusion bonding using interlayers was used to overcome the differences in their physical properties. The results show that Cu and Ni interlayers form a eutectic with the magnesium which enhances wettability and bond formation through isothermal solidification. The effect of hold time on the microstructural developments across the joint region was studied at a bonding temperature of 530 degrees C and 510 degrees C for the Cu and Ni interlayers respectively using a bonding pressure of 0.2 MPa. This preliminary investigation shows that by increasing the bonding time from 5 to 60 minutes results in a Cu-Mg and Ni-Mg eutectic phase structure forming along the bond interface. By holding the joint at the bonding temperature for 15 minutes initiates isothermal solidification of the joint and this was confirmed by DSC analysis. However, the movement of the solid/liquid interface on solidification pushes intermetallic phases into the center of the bond during the solidification stage. The intermetallics increase the hardness value of the bond interface and lower final bond strengths.</t>
  </si>
  <si>
    <t>[Elthalabawy, W.; Khan, T. I.] Univ Calgary, Dept Mech &amp; Mfg Engn, Calgary, AB T2N 1N4, Canada</t>
  </si>
  <si>
    <t>Elthalabawy, W (corresponding author), Univ Calgary, Dept Mech &amp; Mfg Engn, Calgary, AB T2N 1N4, Canada.</t>
  </si>
  <si>
    <t>10.4028/www.scientific.net/KEM.442.26</t>
  </si>
  <si>
    <t>BSA08</t>
  </si>
  <si>
    <t>WOS:000284020500004</t>
  </si>
  <si>
    <t>Wielage, B; Wank, A; Pokhmurska, H; Thiemer, S</t>
  </si>
  <si>
    <t>Functionally graded substrate layers of magnesium alloys produced by electron beam technology</t>
  </si>
  <si>
    <t>Symposium on Texture and Microstructure Analysis of Functionally Graded Materials</t>
  </si>
  <si>
    <t>OCT 03-07, 2004</t>
  </si>
  <si>
    <t>Cracow, POLAND</t>
  </si>
  <si>
    <t>Bruker Polska Sp zoo,EDAX BV,Fundacja Rozwoju Kardiochirurgii,Henkel Bautechik,IMIM PAN Krakow,IMN Gliwice,LaboSoft,Oregowe Przedsiebiorstwo Geodezyjno Kartograficzne w Krakowie,PANAlytical Sp Zoo Oddzial w Polsce</t>
  </si>
  <si>
    <t>In this paper some examples of surface modification of magnesium-base alloys produced by means of electron beam in vacuum are,presented. In particular, for functionally graded surface layer formation one step process based on electron beam welding technology using cored wire electrodes as well as two-steps process consisting of thermal spraying of composite coatings and subsequent electron beam remelting have been applied. In all cases, including pure remelting of base material, the modified zone of the examined magnesium alloys AM20, AZ31, AE42 and AZ 91 exhibits a very fine microstructure and an increased microhardness. The distribution of the alloying elements and the hard particles in the modified outer zones strongly depends on process parameters. Cracks and pores can be almost fully avoided by suitable processing. Comparative corrosion and wear tests are carried out.</t>
  </si>
  <si>
    <t>Chemnitz Univ Technol, Inst Composite Mat, Chemnitz, Germany; Pro Beam Anlagen GmbH, Neukirchen, Saxony, Germany</t>
  </si>
  <si>
    <t>Technische Universitat Chemnitz</t>
  </si>
  <si>
    <t>Wielage, B (corresponding author), Chemnitz Univ Technol, Inst Composite Mat, Chemnitz, Germany.</t>
  </si>
  <si>
    <t>POLISH ACAD SCIENCES COMMITTEE METALLURGY</t>
  </si>
  <si>
    <t>KRAKOW</t>
  </si>
  <si>
    <t>AL MICKIEWICZA 30, AGH, PAW., A-4,III P., POK 312B, 30-059 KRAKOW, POLAND</t>
  </si>
  <si>
    <t>942QX</t>
  </si>
  <si>
    <t>WOS:000230298000025</t>
  </si>
  <si>
    <t>Maki, S; Harada, Y; Makino, H</t>
  </si>
  <si>
    <t>Mushy state forming of magnesium alloy making use of resistance heating</t>
  </si>
  <si>
    <t>semi-solid processing; mushy state forming; resistance heating; magnesium alloy</t>
  </si>
  <si>
    <t>Feasibility of mushy state forming of magnesium alloys making use of resistance heating was examined. Magnesium alloys, AZ31, AZ61 and AZ91, were taken up as experimental materials and cylindrical billets with a diameter of 15mm and a height of 20 mm were used for both resistance heating and forming experiments. Input heat control was applied to the billet heating and insertion of thin discs of austenitic stainless steel with a low thermal conductivity between the billet and copper electrodes was attempted in order to improve the efficiency of the billet heating. Results were summarized as follows. (1) Resistance heating by input heat control was successful to heat the billets to their respective mushy state. (2) Insertion of the discs was very helpful in heating the billets and realized the heating in a couple of seconds. (3) The force applied to the electrodes to ensure the electrical contacts being too small, sparks occurred and welds arose between the billets and discs. Contact pressure more than 19.6MPa was needed to avoid the welding. (4) Mushy state upsetting in a container with an inside diameter 20mm and extrusion with a right angle die with a hole of 5mm in diameter were both performed with fair success using input heat control.</t>
  </si>
  <si>
    <t>Toyohashi Univ Technol, Dept Prod Syst Engn, Toyohashi, Aichi 4418580, Japan; Sintokogio Ltd, Aichi 4428505, Japan</t>
  </si>
  <si>
    <t>Toyohashi University of Technology</t>
  </si>
  <si>
    <t>Maki, S (corresponding author), Toyohashi Univ Technol, Dept Prod Syst Engn, 1-1 Hibariganoka, Toyohashi, Aichi 4418580, Japan.</t>
  </si>
  <si>
    <t>10.4028/www.scientific.net/MSF.419-422.387</t>
  </si>
  <si>
    <t>WOS:000182606100058</t>
  </si>
  <si>
    <t>Ben-Artzy, A; Makover, I; Dahan, I; Kupiec, M; Salah, Y; Heler, A; Shtechman, A; Bussiba, A; Weinberg, Y</t>
  </si>
  <si>
    <t>Froes, FH; Chen, EY; Boyer, RR; Taleff, EM; Lu, L; Zhang, DL; WardClose, CM; Eliezer, D</t>
  </si>
  <si>
    <t>Light magnesium constructions for transportation applications.</t>
  </si>
  <si>
    <t>HIGH-PERFORMANCE METALLIC MATERIALS FOR COST SENSITIVE APPLICATIONS, PROCEEDINGS</t>
  </si>
  <si>
    <t>Symposium on High Performance Metallic Materials for Cost Sensitive Applications held at the 2002 TMS Annual Meeting</t>
  </si>
  <si>
    <t>FEB 18-21, 2002</t>
  </si>
  <si>
    <t>TMS, Struct Mat Comm, Struct Mat Div,TMS, Titanium Comm, Struct Mat Div</t>
  </si>
  <si>
    <t>Manufacturing of transportation vehicles as handicapped scooter, other small vehicles or light constructions often require the use of hybrid combination of wrought and cast alloys. Welding technology still remains the conventional joining process of hybrid alloys such as die-cast tube profile to forged rigid part. Hence, the motivation of the current study was to select an appropriate welding method, which resulted in suitable mechanical properties of the hybrid, based on mechanical/metallurgical characterization accompanied by acoustic emission (AE) monitoring. The program was initiated by selecting hybrid consist of high-pressure die-cast AM50 and forged AZ31B Mg alloys, and by choosing' electron beam welding (EBW) and gas tungsten arc welding (GTAW). Preliminary work was performed in order to obtain the optimal welding parameters, which was supported mainly by non-destructive tests. From microstructure and mechanical point of view, it was found that the EBW method is the favorable joining process, resulted in reliable mechanical response, even though the ductility property is still low, compare to the base alloys. This behavior was related to fine inter-granular micro cracking existing mainly at the welding tip vicinity, which may be originated by the existence of the brittle beta phase at the grain boundaries. The partially success of the current study encourage us, in continuing such activity, which will open wide range use of hybrid light-magnesium in transportation applications.</t>
  </si>
  <si>
    <t>ROTEM Ind Ltd, IL-84190 Beer Sheva, Israel</t>
  </si>
  <si>
    <t>Ben-Artzy, A (corresponding author), ROTEM Ind Ltd, POB 9046, IL-84190 Beer Sheva, Israel.</t>
  </si>
  <si>
    <t>0-87339-522-0</t>
  </si>
  <si>
    <t>BAT73</t>
  </si>
  <si>
    <t>WOS:000223511300025</t>
  </si>
  <si>
    <t>Ben-Artzy, A; Munitz, A; Kohn, G; Bronfin, B; Shtechman, A</t>
  </si>
  <si>
    <t>Joining of light hybrid constructions made of magnesium and aluminum alloys</t>
  </si>
  <si>
    <t>Gas Tungsten Arc (GTA) and Electron Beam (EB) welding techniques have been used to study the weldability of Al-6063 to different cast Mg alloys (AM50 and AZ31). Four different electrodes (Al-1050, Al-4043, Al-10 wt.% Sr, and AZ92) were used as a filler metal. The welded samples were examined by metallographic techniques using both optical and scanning microscopy in combination with energy dispersive spectroscopy microanalysis (EDS). It was found that for the GTAW an eutectic microstructure was observed near the fusion line while as one approach the fusion zone center the beta- Mg-17(Al, Zn)12 became dominant. However for the Al-10 wt.% Sr, additional phases containing Sr were revealed. Heat Affected Zones - HAZ were developed, especially near the Mg side. In the Al side an enhanced grain boundary-GB, of Mg and Sr was observed. In contrast, a well-developed HAZ was observed on the Mg side. A formation of continuous brittle phase was observed in GB. The HAZ in Mg-AZ31 was of the order of several mm, while the HAZ adjacent to Mg AM50 was about a couple of hundreds mum. For EBW the beta- Mg-17(Al, Zn)12 phase was observed in the fusion zone while almost no HAZ was found. The presence of this inter-metallic phase in the fused zone is the main reason causing brittleness and low strength of the joints. There are indications that if a proper welding electrode composition will be used it may reduce this problem, and eventually enable the welding of dissimilar joints of aluminum and magnesium alloys. Using techniques which does not involved with melting and re-solidification in the fusion zone, such as Magnetic Pulse Welding, produce good joints.</t>
  </si>
  <si>
    <t>Rotem Ind, IL-84190 Beer Sheva, Israel</t>
  </si>
  <si>
    <t>Ben-Artzy, A (corresponding author), Rotem Ind, Rotem Ind Pk,POB 9046, IL-84190 Beer Sheva, Israel.</t>
  </si>
  <si>
    <t>WOS:000174364800047</t>
  </si>
  <si>
    <t>Göllner, J; Schultze, S; Bouaifi, B; Ouaissa, B</t>
  </si>
  <si>
    <t>Investigation on the corrosion and wear of magnesium alloys reinforced with hard materials</t>
  </si>
  <si>
    <t>Uniform introduction of hard material particles into a magnesium surface has been achieved during dispersion by plasma-arc powder weld surfacing with alternating current. Uncontrolled extinction of the arc has been largely avoided with an appropriate modification of the inert gas nozzle. Polarisation of carbide-reinforced magnesium samples in a 3% sodium chloride solution results in pitting-type corrosion. Current-density vs. potential curves show current increases at more positive potentials in the case of reinforced samples in sodium sulphate solution. In 0.01 N sodium hydroxide solution, the carbide-reinforced samples are less resistant. In this case, dissolution of the material already occurs from -500 mV [SCE] in the zone surrounding the carbide particles. Moreover, an attempt has been made to improve the properties by weld surfacing of the wrought magnesium alloy AZ31B with NiBSi/WSC; however, it was not possible to achieve sufficient bond strength. The wear resistance of the samples is excellent. After subjecting to the Miller test, the abrasive loss from samples reinforced with silicon carbide is very low, with values between 1 and 1.5%. In comparison with magnesium alloy AM50 which has not been reinforced, the abrasive loss from the reinforced samples is lower by a factor of 25. These results have been also confirmed by investigations in the abrasion test vessel.</t>
  </si>
  <si>
    <t>Univ Magdeburg, IWW, D-39016 Magdeburg, Germany; Landesmat Prufamt Sachsen Anhalt, D-39104 Magdeburg, Germany; Tech Univ Clausthal, Inst Schweisstech &amp; Trennende Fertigunsverfahren, D-38678 Clausthal Zellerfeld, Germany</t>
  </si>
  <si>
    <t>Otto von Guericke University; TU Clausthal</t>
  </si>
  <si>
    <t>Göllner, J (corresponding author), Univ Magdeburg, IWW, Postfach 4120, D-39016 Magdeburg, Germany.</t>
  </si>
  <si>
    <t>10.1002/1521-4176(200201)53:1&lt;13::AID-MACO13&gt;3.3.CO;2-U</t>
  </si>
  <si>
    <t>515YR</t>
  </si>
  <si>
    <t>WOS:000173524700002</t>
  </si>
  <si>
    <t>Xie, RS; Chen, XG; Lai, ZW; Liu, L; Zou, GS; Yan, JC; Wang, WX</t>
  </si>
  <si>
    <t>Xie, Ruishan; Chen, Xiaoguang; Lai, Zhiwei; Liu, Lei; Zou, Guisheng; Yan, Jiuchun; Wang, Wenxian</t>
  </si>
  <si>
    <t>Microstructure, mechanical properties and mechanism of ultrasound-assisted rapid transient liquid phase bonding of magnesium alloy in air</t>
  </si>
  <si>
    <t>Ultrasound; Welding; Magnesium alloy; Intermetallic compounds; Microstructure; Mechanical properties</t>
  </si>
  <si>
    <t>FILLER METAL; ALUMINUM INTERLAYER; BRAZED JOINT; AL-ALLOY; INTERFACE; AZ31B; COMPOSITES; BEHAVIORS; VIBRATION; STRENGTH</t>
  </si>
  <si>
    <t>An ultrasound-assisted transient liquid phase (U-TLP) bonding process for magnesium alloy has been developed to shorten the bonding time and operate in air. The optimized joint shear strength can reach 109.3 MPa, which is 100% of base metal. The mechanism of this rapid U-TLP process has been investigated based on the microstructure evolution, phase composition, mechanical properties, and fracture path. The results indicate that the surface oxide films were successfully removed by ultrasonic. The intermetallic compounds (IMCs) in the joint were decreased by increasing bonding temperature. A full solid solution joint interface without IMCs or pores was obtained by applying a two-step U-TLP process: first ultrasonic at 370 degrees C and second ultrasonic at 490 degrees C. The time needed for isothermal solidification process was significantly shortened to several seconds, due to liquid squeezing out and accelerated diffusion. (C) 2015 Elsevier Ltd. All rights reserved.</t>
  </si>
  <si>
    <t>[Xie, Ruishan; Wang, Wenxian] Taiyuan Univ Technol, Coll Mat Sci &amp; Engn, Shanxi Key Lab Adv Magnesium Based Mat, Taiyuan 030024, Shanxi, Peoples R China; [Xie, Ruishan; Chen, Xiaoguang; Liu, Lei; Zou, Guisheng] Tsinghua Univ, Dept Mech Engn, Key Lab Adv Mfg Mat Proc Technol, Beijing 100084, Peoples R China; [Lai, Zhiwei] Tsinghua Univ, Sch Mat Sci &amp; Engn, Beijing 100084, Peoples R China; [Lai, Zhiwei] Yongtai Elect Dong Guan Co Ltd, R&amp;D Dept, Dongguan 523000, Guangdong, Peoples R China; [Chen, Xiaoguang; Yan, Jiuchun] Harbin Inst Technol, Sch Mat Sci &amp; Engn, State Key Lab Adv Welding &amp; Joining, Harbin 150001, Heilongjiang, Peoples R China</t>
  </si>
  <si>
    <t>Taiyuan University of Technology; Tsinghua University; Tsinghua University; Harbin Institute of Technology</t>
  </si>
  <si>
    <t>Zou, GS (corresponding author), Tsinghua Univ, Dept Mech Engn, Key Lab Adv Mfg Mat Proc Technol, Beijing 100084, Peoples R China.</t>
  </si>
  <si>
    <t>zougsh@tsinghua.edu.cn; wangwenxian@tyut.edu</t>
  </si>
  <si>
    <t>Xie, Ruishan/AAS-3782-2020; Liu, Lei/P-5394-2014</t>
  </si>
  <si>
    <t>China Postdoctoral Science Foundation [2015M570093]; National Natural Science Foundation of China [51375261, 51375328]; Specialized Research Fund for Doctoral Program of Higher Education [20130002110009]</t>
  </si>
  <si>
    <t>China Postdoctoral Science Foundation(China Postdoctoral Science Foundation); National Natural Science Foundation of China(National Natural Science Foundation of China (NSFC)); Specialized Research Fund for Doctoral Program of Higher Education(Research Fund for the Doctoral Program of Higher Education of China (RFDP))</t>
  </si>
  <si>
    <t>This research was supported by the China Postdoctoral Science Foundation (No. 2015M570093), the National Natural Science Foundation of China (Grant Nos. 51375261, 51375328), and the Specialized Research Fund for Doctoral Program of Higher Education (Grant No. 20130002110009).</t>
  </si>
  <si>
    <t>10.1016/j.matdes.2015.11.071</t>
  </si>
  <si>
    <t>WOS:000367235400003</t>
  </si>
  <si>
    <t>Zhao, S; Song, G; Chen, J; Yao, M; Liu, LM</t>
  </si>
  <si>
    <t>Zhao, Shuang; Song, Gang; Chen, Jian; Yao, Man; Liu, Liming</t>
  </si>
  <si>
    <t>Adsorption behavior and mechanism of multiple Mg atoms on the surface of AlNi compound at Mg alloy/steel interface</t>
  </si>
  <si>
    <t>CURRENT APPLIED PHYSICS</t>
  </si>
  <si>
    <t>The first-principles calculations; Absorption energy; Electrons; Mg alloy; steel</t>
  </si>
  <si>
    <t>TOTAL-ENERGY CALCULATIONS; MAGNESIUM ALLOY; AZ31B MAGNESIUM; IMMISCIBLE MG/STEEL; MICROSTRUCTURE; STEEL; NI; INTERLAYER</t>
  </si>
  <si>
    <t>The interface between Mg alloy and the intermetallic compounds (IMCs) is the weak point during the welding of Mg alloy and steel. The models of AlNi surface under different number of absorbed magnesium atoms were established. The absorption energy and electronic properties of the Nth (N represents the number of Mg atoms, which may be 1, 2, 3, and 4 in this paper) Mg atom on the AlNi surface were calculated using first-principles calculations. The results show that the previously absorbed Mg atoms will promote the absorption of the latter Mg atom when the distance between them is equal or less than 2.89 angstrom. The absorption energy of the Mg atoms on the AlNi surface is related to the electronic exchange between different atoms. The results will provide a new perspective for understanding the atomic scale mechanism of the bonding between the Mg atom and AlNi IMCs.</t>
  </si>
  <si>
    <t>[Zhao, Shuang; Song, Gang; Chen, Jian; Yao, Man; Liu, Liming] Dalian Univ Technol, Sch Mat Sci &amp; Engn, Key Lab Liaoning Adv Welding &amp; Joining Technol, Dalian, Peoples R China</t>
  </si>
  <si>
    <t>Song, G (corresponding author), 2 Ling Gong Rd, Dalian 116024, Peoples R China.</t>
  </si>
  <si>
    <t>National Natural Science Foundation of China [U1960111/U1764251]</t>
  </si>
  <si>
    <t>This work was supported by the National Natural Science Foundation of China (No. U1960111/U1764251).</t>
  </si>
  <si>
    <t>1567-1739</t>
  </si>
  <si>
    <t>1878-1675</t>
  </si>
  <si>
    <t>CURR APPL PHYS</t>
  </si>
  <si>
    <t>Curr. Appl. Phys.</t>
  </si>
  <si>
    <t>10.1016/j.cap.2021.11.001</t>
  </si>
  <si>
    <t>YJ0QI</t>
  </si>
  <si>
    <t>WOS:000744243500002</t>
  </si>
  <si>
    <t>Ling, Y; Roostaei, AA; Glinka, G; Jahed, H</t>
  </si>
  <si>
    <t>Ling, Yi; Roostaei, Ali A.; Glinka, Grzegorz; Jahed, Hamid</t>
  </si>
  <si>
    <t>Fatigue of ZEK100-F magnesium alloy: Characterisation and modelling</t>
  </si>
  <si>
    <t>Magnesium alloys; Cyclic properties; Variable amplitude fatigue; Linear damage summation; Life prediction</t>
  </si>
  <si>
    <t>CYCLE FATIGUE; RARE-EARTH; WELDED-JOINTS; LOADING DIRECTION; BEHAVIOR; ANISOTROPY; SHEET; LIFE; AZ31; EXTRUSION</t>
  </si>
  <si>
    <t>Fatigue and cyclic behaviour of rolled ZEK100-F magnesium alloy in rolling direction are investigated by conducting fully-reversed strain-control uniaxial tension-compression cyclic experiments at a wide range of strain amplitudes. The experimental alloy possesses less asymmetric (less skewed) hysteresis loops, and higher ductility at the room temperature, relative to other conventional wrought magnesium alloys, e.g., AZ31B-H24 and AM30. Cyclic straining at amplitudes less than 0.6% results in material softening, while at higher amplitudes cyclic hardening occurs. Through stress-control cyclic tests at stress ratios of 0 and -1, mean stress is shown to have an adverse effect on the fatigue life of rolled ZEK100-F alloy. Finally, strain- and energy-based fatigue life prediction models are assessed against generated constant and variable amplitude experimental data, and Jahed-Varvani energy-based approach is observed to give statistically better life predictions.</t>
  </si>
  <si>
    <t>[Ling, Yi; Roostaei, Ali A.; Glinka, Grzegorz; Jahed, Hamid] Univ Waterloo, Mech &amp; Mechatron Engn Dept, 200 Univ Ave W, Waterloo, ON N2L 3G1, Canada</t>
  </si>
  <si>
    <t>Jahed, H (corresponding author), Univ Waterloo, Mech &amp; Mechatron Engn Dept, 200 Univ Ave W, Waterloo, ON N2L 3G1, Canada.</t>
  </si>
  <si>
    <t>Roostaei, Ali Asghar/0000-0002-0032-3200; Jahed, Hamid/0000-0002-0270-9254</t>
  </si>
  <si>
    <t>Natural Sciences and Engineering Research Council (NSERC) of Canada [CRDPJ 493148]; Fiat Chrysler Automobiles (FCA)</t>
  </si>
  <si>
    <t>Natural Sciences and Engineering Research Council (NSERC) of Canada(Natural Sciences and Engineering Research Council of Canada (NSERC)); Fiat Chrysler Automobiles (FCA)</t>
  </si>
  <si>
    <t>The financial supports of Natural Sciences and Engineering Research Council (NSERC) of Canada (CRDPJ 493148) and Fiat Chrysler Automobiles (FCA) are gratefully acknowledged. The authors would like to express their gratitude to Dr. Yibing Shi, Umesh Dighrasker, and Dr. Yung-Li Lee of FCA US LLC and Mohammed Malik, and Marie Mills of FCA Canada Inc. for the helpful discussions; and Robert Hamilton of Magnesium Elektron North America Inc. for providing ZEK100 rolled plates.</t>
  </si>
  <si>
    <t>10.1016/j.ijfatigue.2019.04.001</t>
  </si>
  <si>
    <t>IF3OX</t>
  </si>
  <si>
    <t>WOS:000472991200018</t>
  </si>
  <si>
    <t>Xu, ZW; Li, ZW; Peng, LM; Yan, JC</t>
  </si>
  <si>
    <t>Xu, Zhiwu; Li, Zhengwei; Peng, Liming; Yan, Jiuchun</t>
  </si>
  <si>
    <t>Ultra-rapid transient liquid phase bonding of Mg alloys within 1 s in air by ultrasonic assistance</t>
  </si>
  <si>
    <t>Ultrasonic; Transient liquid phase; Intermetallic compound; Shear strength; Diffusion</t>
  </si>
  <si>
    <t>MAGNESIUM ALLOY; MECHANICAL-PROPERTIES; BRAZED JOINT; MICROSTRUCTURE; AZ31B; COMPOSITES; INTERLAYER; INTERFACE; METAL</t>
  </si>
  <si>
    <t>An ultra-rapid transient liquid phase bonding method was successfully used to join AZ31B Mg alloys by using pure Zn interlayers in air. The bonding time was shortened to 1 s with ultrasonic assistance. Eutectic structures, MgZn, and MgZn2 formed at relatively low temperatures of 360 degrees C and 370 degrees C. Only eutectic structures were observed at a high temperature of 380 degrees C because the entire joint was filled with eutectic liquid phase at this moment. MgZn2 had higher hardness and modulus than those of MgZn. The shear strength of joint was inversely proportional to its width. The joint fractured through MgZn2 at 360 degrees C and 370 degrees C, and through eutectoid structures at 380 degrees C. (C) 2018 Elsevier Ltd.</t>
  </si>
  <si>
    <t>[Xu, Zhiwu; Li, Zhengwei; Peng, Liming; Yan, Jiuchun] Harbin Inst Technol, State Key Lab Adv Welding &amp; Joining, Harbin 150001, Heilongjiang, Peoples R China</t>
  </si>
  <si>
    <t>Xu, ZW; Li, ZW (corresponding author), Harbin Inst Technol, State Key Lab Adv Welding &amp; Joining, Harbin 150001, Heilongjiang, Peoples R China.</t>
  </si>
  <si>
    <t>xuzw@hit.edu.cn; qingdaolzw@163.com</t>
  </si>
  <si>
    <t>Peng, Liming/I-5030-2013; Li, Zhengwei/KUC-7899-2024</t>
  </si>
  <si>
    <t>National Science Foundation of China [51574099, 51435004]</t>
  </si>
  <si>
    <t>This project was supported by the National Science Foundation of China (No. 51574099, 51435004).</t>
  </si>
  <si>
    <t>JAN 5</t>
  </si>
  <si>
    <t>10.1016/j.matdes.2018.11.015</t>
  </si>
  <si>
    <t>HE9CX</t>
  </si>
  <si>
    <t>WOS:000453745400008</t>
  </si>
  <si>
    <t>Ma, YW; Li, YB; Hu, W; Lou, M; Lin, ZQ</t>
  </si>
  <si>
    <t>Ma, YunWu; Li, YongBing; Hu, Wei; Lou, Ming; Lin, ZhongQin</t>
  </si>
  <si>
    <t>Modeling of Friction Self-Piercing Riveting of Aluminum to Magnesium</t>
  </si>
  <si>
    <t>friction self-piercing riveting (F-SPR); dissimilar materials; aluminum alloy; magnesium alloy</t>
  </si>
  <si>
    <t>LAP SHEAR-STRENGTH; STIR SPOT WELDS; ALLOY SHEETS; AZ31 MAGNESIUM; MICROSTRUCTURE; INTERLAYER; STEEL</t>
  </si>
  <si>
    <t>In recent years, higher requirements on vehicle performance and emission have been posing great challenges to lightweighting of vehicle bodies. Mixed use of lightweight materials, e.g., aluminum alloys and magnesium alloys, is one of the essential methods for weight reduction. However, the joining of dissimilar materials brings about new challenges. Self-piercing riveting (SPR) is a feasible process to mechanically join dissimilar materials, however, when magnesium alloy sheet is put on the bottom layer, cracks occur inevitably due to the low ductility of the magnesium alloy. Friction self-piercing riveting (F-SPR) process is a newly proposed technology, which combines the SPR with friction stir spot welding (FSSW) and has been validated being capable of eliminating cracks and improving joint performance. However, in the F-SPR process, the generation of the transient friction heat and its effect on interaction between the rivet and the two sheets are still unclear. In this paper, a three-dimensional thermomechanical-coupled finite-element (FE) model of F-SPR process was developed using an LS-DYNA code. Temperature-dependent material parameters were utilized to calculate the material yield and flow in the joint formation. Preset crack failure method was used to model the material failure of the top sheet. The calculated joint geometry exhibited a good agreement with the experimental measurement. Based on the validated model, the transient formation of F-SPR mechanical joint, stress distribution, and temperature evolution were further investigated.</t>
  </si>
  <si>
    <t>[Ma, YunWu; Li, YongBing; Lou, Ming; Lin, ZhongQin] Shanghai Jiao Tong Univ, Sch Mech Engn, Shanghai Key Lab Digital Mfg Thin Walled Struct, State Key Lab Mech Syst &amp; Vibrat, Shanghai 200240, Peoples R China; [Hu, Wei] Livermore Software Technol Corp, 7374 Las Positas Rd, Livermore, CA 94551 USA</t>
  </si>
  <si>
    <t>Shanghai Jiao Tong University; Livermore Software Technology Corporation</t>
  </si>
  <si>
    <t>Li, YB (corresponding author), Shanghai Jiao Tong Univ, Sch Mech Engn, Shanghai Key Lab Digital Mfg Thin Walled Struct, State Key Lab Mech Syst &amp; Vibrat, Shanghai 200240, Peoples R China.</t>
  </si>
  <si>
    <t>National Natural Science Foundation of China [51275300, 51322504, 51375308, 51421092]; Program for New Century Excellent Talents in University by the Ministry of Education of China [NCET-12-0361]; Program of Introducing Talents of Discipline to Universities [B06012]; State Key Laboratory of Mechanical System and Vibration [MSVZD201411]</t>
  </si>
  <si>
    <t>National Natural Science Foundation of China(National Natural Science Foundation of China (NSFC)); Program for New Century Excellent Talents in University by the Ministry of Education of China(Program for New Century Excellent Talents in University (NCET)); Program of Introducing Talents of Discipline to Universities(Ministry of Education, China - 111 Project); State Key Laboratory of Mechanical System and Vibration</t>
  </si>
  <si>
    <t>The authors would like to acknowledge the supports of National Natural Science Foundation of China (Grant Nos. 51275300, 51322504, 51375308, and 51421092), Program for New Century Excellent Talents in University by the Ministry of Education of China (NCET-12-0361), the Program of Introducing Talents of Discipline to Universities (Grant No. B06012), and the Research Project of State Key Laboratory of Mechanical System and Vibration MSVZD201411.</t>
  </si>
  <si>
    <t>10.1115/1.4032085</t>
  </si>
  <si>
    <t>DM8DO</t>
  </si>
  <si>
    <t>WOS:000376591100007</t>
  </si>
  <si>
    <t>Nasiri, AM; Chartrand, P; Weckman, DC; Zhou, NY</t>
  </si>
  <si>
    <t>Nasiri, Ali M.; Chartrand, Patrice; Weckman, David C.; Zhou, Norman Y.</t>
  </si>
  <si>
    <t>Thermochemical Analysis of Phases Formed at the Interface of a Mg alloy-Ni-plated Steel Joint during Laser Brazing</t>
  </si>
  <si>
    <t>MAGNESIUM ALLOY; MICROSTRUCTURE; SOFTWARE</t>
  </si>
  <si>
    <t>The thermodynamic stability of precipitated phases at the steel-Ni-Mg alloy interface during laser brazing of Ni-plated steel to AZ31B magnesium sheet using AZ92 magnesium alloy filler wire has been evaluated using FactSage thermochemical software. Assuming local chemical equilibrium at the interface, the chemical activity-temperature-composition relationships of intermetallic compounds that might form in the steel-Ni interlayer-AZ92 magnesium alloy system in the temperature range of 873 K to 1373 K (600 A degrees C to 1100 A degrees C) were estimated using the Equilib module of FactSage. The results provided better understanding of the phases that might form at the interface of the dissimilar metal joints during the laser brazing process. The addition of a Ni interlayer between the steel and the Mg brazing alloy was predicted to result in the formation of the AlNi, Mg2Ni, and Al3Ni2 intermetallic compounds at the interface, depending on the local maximum temperature. This was confirmed experimentally by laser brazing of Ni electro-plated steel to AZ31B-H24 magnesium alloy using AZ92 magnesium alloy filler wire. As predicted, the formation of just AlNi and Mg2Ni from a monotectic and eutectic reaction, respectively, was observed near the interface.</t>
  </si>
  <si>
    <t>[Nasiri, Ali M.; Weckman, David C.; Zhou, Norman Y.] Univ Waterloo, Dept Mech &amp; Mechatron Engn, Ctr Adv Mat Joining, Waterloo, ON N2L 3G1, Canada; [Chartrand, Patrice] Ecole Polytech, CRCT, Dept Chem Engn, Montreal, PQ H3C 3A7, Canada</t>
  </si>
  <si>
    <t>University of Waterloo; Universite de Montreal; Polytechnique Montreal</t>
  </si>
  <si>
    <t>Zhou, Norman Y./0000-0003-2886-0259; Nasiri, Ali/0000-0001-5425-3896</t>
  </si>
  <si>
    <t>The authors wish to acknowledge support from the American Welding Society (AWS) Graduate Fellowship program, the Natural Sciences and Engineering Research Council of Canada (NSERC), and the Magnesium Network of Canada (MagNET) for sponsoring this work.</t>
  </si>
  <si>
    <t>10.1007/s11661-012-1520-y</t>
  </si>
  <si>
    <t>096VV</t>
  </si>
  <si>
    <t>WOS:000315433700035</t>
  </si>
  <si>
    <t>Jana, S; Hovanski, Y</t>
  </si>
  <si>
    <t>Jana, S.; Hovanski, Y.</t>
  </si>
  <si>
    <t>Fatigue behaviour of magnesium to steel dissimilar friction stir lap joints</t>
  </si>
  <si>
    <t>Friction stir; Mg alloy; Steel; Fatigue</t>
  </si>
  <si>
    <t>TENSILE BEHAVIOR; ALLOY; AZ31; MICROSTRUCTURE; TEXTURE</t>
  </si>
  <si>
    <t>A short study has been conducted to assess the performance of friction stir welded Mg/steel lap joints under dynamic loads. The major mode of failure was found to be top Mg sheet fracture. Crack initiation is noted to have taken place at the Mg/steel interface. The fatigue life of the joints is found to be significantly different than the fatigue data of the Mg alloy obtained from the literature. The reasons behind such a difference have been examined in this work.</t>
  </si>
  <si>
    <t>[Jana, S.; Hovanski, Y.] Pacific NW Natl Lab, Richland, WA 99352 USA</t>
  </si>
  <si>
    <t>Jana, S (corresponding author), Pacific NW Natl Lab, Richland, WA 99352 USA.</t>
  </si>
  <si>
    <t>saumyadeep.jana@pnnl.gov</t>
  </si>
  <si>
    <t>US Department of Energy [DE-AC05-76RL01830]</t>
  </si>
  <si>
    <t>US Department of Energy(United States Department of Energy (DOE))</t>
  </si>
  <si>
    <t>This manuscript has been authored by Battelle Memorial Institute, Pacific Northwest Division, under contract no. DE-AC05-76RL01830 with the US Department of Energy. The publisher, by accepting the article for publication, acknowledges that the US Government retains a non-exclusive, paid-up, irrevocable, worldwide license to publish or reproduce the published form of this manuscript, or allow others to do so, for US Government purposes.</t>
  </si>
  <si>
    <t>10.1179/1362171811Y.0000000083</t>
  </si>
  <si>
    <t>880RS</t>
  </si>
  <si>
    <t>WOS:000299425300010</t>
  </si>
  <si>
    <t>Yu, ZZ; Zhang, W; Choo, H; Feng, ZL</t>
  </si>
  <si>
    <t>Yu, Zhenzhen; Zhang, Wei; Choo, Hahn; Feng, Zhili</t>
  </si>
  <si>
    <t>Transient Heat and Material Flow Modeling of Friction Stir Processing of Magnesium Alloy using Threaded Tool</t>
  </si>
  <si>
    <t>GRAIN-SIZE; DYNAMIC RECRYSTALLIZATION; CREEP-BEHAVIOR; DEFORMATION; TEMPERATURE; SIMULATION; AZ31; COMPRESSION; STRESSES; WELD</t>
  </si>
  <si>
    <t>A three-dimensional transient computational fluid dynamics (CFD) model was developed to investigate the material flow and heat transfer during friction stir processing (FSP) in an AZ31B magnesium alloy. The material was assumed to be a non-Newtonian viscoplastic fluid, and the Zener-Hollomon parameter was used to describe the dependence of material viscosity on temperature and strain rate. The material constants used in the constitutive equation were determined experimentally from compression tests of the AZ31B Mg alloy under a wide range of strain rates and temperatures. A dynamic mesh method, combining both Lagrangian and Eulerian formulations, was used to capture the material flow induced by the movement of the threaded tool pin. Massless inert particles were embedded in the simulation domain to track the detailed history of material flow. The actual FSP was also carried out on a wrought Mg plate where temperature profiles were recorded by embedding thermocouples. The predicted transient temperature history was found to be consistent with that measured during FSP. Finally, the influence of the thread on the simulated results of thermal history and material flow was studied by comparing two models: one with threaded pin and the other with smooth pin surface.</t>
  </si>
  <si>
    <t>[Choo, Hahn] Univ Tennessee, Dept Mat Sci &amp; Engn, Knoxville, TN 37996 USA; [Yu, Zhenzhen; Zhang, Wei; Feng, Zhili] Oak Ridge Natl Lab, Mat Sci &amp; Technol Div, Oak Ridge, TN 37831 USA</t>
  </si>
  <si>
    <t>University of Tennessee System; University of Tennessee Knoxville; United States Department of Energy (DOE); Oak Ridge National Laboratory</t>
  </si>
  <si>
    <t>Zhang, Wei/B-9471-2013; Yu, Zhenzhen/A-5650-2013; Choo, Hahn/A-5494-2009; Feng, Zhili/H-9382-2012</t>
  </si>
  <si>
    <t>Choo, Hahn/0000-0002-8006-8907; Feng, Zhili/0000-0001-6573-7933; Zhang, Wei/0000-0003-4543-2563</t>
  </si>
  <si>
    <t>NSF [DMR.0421219]; Laboratory Directed Research and Development at Oak Ridge National Laboratory (ORNL); Office of Vehicle Technologies, U.S. Department of Energy; U.S. Department of Energy [DE-AC05-00OR22725]</t>
  </si>
  <si>
    <t>NSF(National Science Foundation (NSF)); Laboratory Directed Research and Development at Oak Ridge National Laboratory (ORNL); Office of Vehicle Technologies, U.S. Department of Energy(United States Department of Energy (DOE)); U.S. Department of Energy(United States Department of Energy (DOE))</t>
  </si>
  <si>
    <t>This research is supported in part by NSF Major Research Instrumentation (MRI) program under contract DMR.0421219, the Laboratory Directed Research and Development at Oak Ridge National Laboratory (ORNL), and the Lightweighting Materials Program, Office of Vehicle Technologies, U.S. Department of Energy. ORNL is managed by UT-Battelle, LLC for the U.S. Department of Energy under Contract DE-AC05-00OR22725. The authors are grateful to Mr. P. Spicka from Ansys Inc. for a useful discussion on modeling.</t>
  </si>
  <si>
    <t>10.1007/s11661-011-0862-1</t>
  </si>
  <si>
    <t>WOS:000299332700034</t>
  </si>
  <si>
    <t>Nastac, L; El Kaddah, N</t>
  </si>
  <si>
    <t>Nastac, Laurentiu; El Kaddah, Nagy</t>
  </si>
  <si>
    <t>A Stochastic mesoscopic model for predicting the globular grain structure and solute redistribution in cast alloys at low superheat</t>
  </si>
  <si>
    <t>MAGNESIUM ALLOYS; SOLIDIFICATION; REFINEMENT; SUPERALLOY; PATTERNS</t>
  </si>
  <si>
    <t>It is well known that casting at low superheat has a strong influence on the solidification morphology and macro- and microstructures of the cast alloy. This paper describes a stochastic mesoscopic solidification model for predicting the grain structure and segregation in cast alloy at low superheat. This model was applied to predict the globular solidification morphology and size as well as solute redistribution of Al in cast Mg AZ31B alloy at superheat of 5 degrees C produced by the Magnetic Suspension Melting (MSM) process, which is an integrated containerless induction melting and casting process. The castings produced at this low superheat have fine globular grain structure, with an average grain size of 80 mu m, which is about 3 times smaller than that obtained by conventional casting techniques. The stochastic model was found to reasonably predict the observed grain structure and Al microsegregation. This makes the model a useful tool for controlling the structure of cast magnesium alloys.</t>
  </si>
  <si>
    <t>[Nastac, Laurentiu; El Kaddah, Nagy] Univ Alabama, Dept Met &amp; Mat Engn, Tuscaloosa, AL 35487 USA</t>
  </si>
  <si>
    <t>Nastac, L (corresponding author), Univ Alabama, Dept Met &amp; Mat Engn, POB 870202, Tuscaloosa, AL 35487 USA.</t>
  </si>
  <si>
    <t>lnastac@eng.ua.edu; Nelkaddah@eng.ua.edu</t>
  </si>
  <si>
    <t>Nastac, Laurentiu/P-3570-2016</t>
  </si>
  <si>
    <t>10.1088/1757-899X/33/1/012084</t>
  </si>
  <si>
    <t>WOS:000307779900084</t>
  </si>
  <si>
    <t>Huang, CJ; Cheng, CM; Chou, CP</t>
  </si>
  <si>
    <t>Huang, C. J.; Cheng, C. M.; Chou, C. P.</t>
  </si>
  <si>
    <t>The Influence of Aluminum Content of AZ61 and AZ80 Magnesium Alloys on Hot Cracking</t>
  </si>
  <si>
    <t>AZ61; AZ80; Cracking; GTAW; Mg17Al12</t>
  </si>
  <si>
    <t>MICROSTRUCTURE; AZ31B; WELD</t>
  </si>
  <si>
    <t>This study aims to investigate how aluminum content in magnesium alloys AZ61 and AZ80 impacts the hot cracking susceptibility of magnesium alloys. Differences in aluminum content are known to influence the total crack length of hot cracking. Magnesium alloy AZ61's total crack length was the longest in one thermal cycle, while AZ80's total crack length increased as the number of thermal cycles increased. The most significant difference between AZ61 and AZ80 was the hot crack at the heat-affected zone (HAZ). As the number of heat inputs increased, the grain would coarsen in the HAZ and precipitation started, which resulted in the accumulation of hot cracks at weld metal HAZ (W. M. HAZ). During the solidification of AZ80, which has higher aluminum content, the segregation of aluminum at the grain boundary caused Mg17Al12 to liquefy, increasing the length of hot cracks. Augmented strain caused miniature cracks between Mg17Al12 and grains. Therefore, aluminum content and augmented strain were found causes of hot cracking susceptibility in magnesium alloys.</t>
  </si>
  <si>
    <t>[Huang, C. J.; Chou, C. P.] Natl Chiao Tung Univ, Dept Mech Engn, Hsinchu, Taiwan; [Cheng, C. M.] Natl Taiwan Normal Univ, Taipei, Taiwan</t>
  </si>
  <si>
    <t>Huang, CJ (corresponding author), Natl Chiao Tung Univ, Dept Mech Engn, Hsinchu, Taiwan.</t>
  </si>
  <si>
    <t>sunstar123t@yahoo.com.tw</t>
  </si>
  <si>
    <t>10.1080/10426914.2010.536936</t>
  </si>
  <si>
    <t>882PU</t>
  </si>
  <si>
    <t>WOS:000299577200012</t>
  </si>
  <si>
    <t>Chao, HY; Yu, Y; Wang, ED</t>
  </si>
  <si>
    <t>Chao, Hongying; Yu, Yang; Wang, Erde</t>
  </si>
  <si>
    <t>ACHIEVING ULTRAFINE GRAIN SIZE IN Mg-Al-Zn ALLOY BY COLD DRAWING</t>
  </si>
  <si>
    <t>Magnesium alloy; grain refining; cold drawing; recrystallization annealing</t>
  </si>
  <si>
    <t>MAGNESIUM ALLOYS; ROOM-TEMPERATURE; MICROSTRUCTURE; DUCTILITY; BEHAVIOR; TWINS; AZ31</t>
  </si>
  <si>
    <t>Ultrafine-grain size of similar to 1 mu m was achieved in an AZ31B Mg alloy wires with high strength prepared by cold drawing and subsequent annealing in the present study. Effects of cold-drawn area reduction (CAR) on strain hardening, recrystallized grain refinement and annealing temperature were investigated. The results showed that the maximum cold area reduction as high as 65.1% could be reached at room temperature, which resulted in the notable strain hardening, grain refinement and the decrease of annealing temperature.</t>
  </si>
  <si>
    <t>[Chao, Hongying; Yu, Yang; Wang, Erde] Harbin Inst Technol, Sch Mat Sci &amp; Engn, Harbin 150001, Peoples R China</t>
  </si>
  <si>
    <t>Chao, HY (corresponding author), Harbin Inst Technol, Sch Mat Sci &amp; Engn, Harbin 150001, Peoples R China.</t>
  </si>
  <si>
    <t>hychao@hit.edu.cn</t>
  </si>
  <si>
    <t>10.1142/S0217979209060257</t>
  </si>
  <si>
    <t>WOS:000266134700027</t>
  </si>
  <si>
    <t>Eiken, J; Klaus, G; Mirkovic, D; Steinbach, I; Bührig-Polaczek, A; Schmid-Fetzer, R</t>
  </si>
  <si>
    <t>Cockcroft, SL; Maijer, DM</t>
  </si>
  <si>
    <t>Eiken, J.; Klaus, G.; Mirkovic, D.; Steinbach, I.; Buehrig-Polaczek, A.; Schmid-Fetzer, R.</t>
  </si>
  <si>
    <t>NUMERICAL AND EXPERIMENTAL INVESTIGATION OF DENDRITIC GROWTH TEXTURE EVOLUTION IN MG-AL ALLOYS WITH HCP-LATTICE ANISOTROPY</t>
  </si>
  <si>
    <t>MODELING OF CASTING, WELDING, AND ADVANCED SOLIDIFICATION PROCESSES - XII</t>
  </si>
  <si>
    <t>12th Conference on Modeling of Casting, Welding and Advanced Solidification Processes</t>
  </si>
  <si>
    <t>JUN 07-14, 2009</t>
  </si>
  <si>
    <t>AnyCasting,ESI Grp,MAGMA,Qualica,JSCAST,METSOC</t>
  </si>
  <si>
    <t>magnesium; directional solidification; texture; orientation selection; phase-field</t>
  </si>
  <si>
    <t>Under directional growth conditions, a strong crystallographic texture evolution can be observed in Mg-based alloys due to the specific anisotropy of the hcp-phase. In most technical processes, the texture is further affected by deformation and recrystallization, having been the subject of many studies so far, while still little is known about the primary growth texture evolution itself The aim of the present work is to investigate the fundamental mechanisms of orientation selection in Mg-Al alloys by both simulations and experiments. For the simulations, the phase-field software MICRESS has been extended to allow for complex 3D anisotropic interfacial energies and mobilities, calibrated by published data from molecular dynamics studies. Growth and interaction of dendritic grains with different orientations is investigated for Mg-6%Al. Micrographs of dendritic growth structures have been gained from Bridgman experiments for AZ31 and AM50. The combined evaluation of the simulation and the experimental results reveals a preference of &lt;11&lt;(2)under bar&gt;0&gt; orientations for arm formation, which commonly results in a &lt;11&lt;(2)under bar&gt;0&gt; texture. Evidence is found for a deviation from this typical texture under process conditions which favour stem and arm formation in off-basal plane directions.</t>
  </si>
  <si>
    <t>[Eiken, J.] Rhein Westfal TH Aachen, ACCESS, Aachen, Germany; [Klaus, G.; Buehrig-Polaczek, A.] Rhein Westfal TH Aachen, Foundry Inst, Aachen, Germany; [Mirkovic, D.; Schmid-Fetzer, R.] Tech Univ Clausthal, Inst Met, Clausthal Zellerfeld, Germany; [Steinbach, I.] Ruhr Univ, ICAMS, Bochum, Germany</t>
  </si>
  <si>
    <t>RWTH Aachen University; RWTH Aachen University; TU Clausthal; Ruhr University Bochum</t>
  </si>
  <si>
    <t>Eiken, J (corresponding author), Rhein Westfal TH Aachen, ACCESS, Aachen, Germany.</t>
  </si>
  <si>
    <t>Steinbach, Ingo/O-2152-2019; Eiken, Janin/AAA-6308-2021</t>
  </si>
  <si>
    <t>Steinbach, Ingo/0000-0002-2834-1160; Eiken, Janin/0000-0002-7353-2740</t>
  </si>
  <si>
    <t>German Research Foundation (DFG) [SPP1168]</t>
  </si>
  <si>
    <t>The author wants to acknowledge funding by the German Research Foundation (DFG) in the Priority Programme SPP1168.</t>
  </si>
  <si>
    <t>978-0-87339-742-1</t>
  </si>
  <si>
    <t>Mechanics; Metallurgy &amp; Metallurgical Engineering</t>
  </si>
  <si>
    <t>BKN04</t>
  </si>
  <si>
    <t>WOS:000268630300065</t>
  </si>
  <si>
    <t>Hai, H; Jie, C; Shi, S; Zhang, XG; Shan, Y; Jin, JZ</t>
  </si>
  <si>
    <t>Hai, Hao; Jie, Cui; Shi Shuyan; Zhang Xingguo; Shan, Yao; Jin Junze</t>
  </si>
  <si>
    <t>MODELING OF INFILTRATION CASTING OF CELLULAR MAGNESIUM ALLOY</t>
  </si>
  <si>
    <t>Cellular magnesium alloy; infiltration casting; modeling; fluid flow; thermal field</t>
  </si>
  <si>
    <t>Cellular magnesium can be applied in a wide range, such as impact energy absorbers, silencers, flame arresters, heaters, heat exchangers, and constructional materials. The present methods and issues of making cellular magnesium and other foam metals are reviewed in this paper. The infiltration method, which the liquid metal infiltrates in a porous media, is one of the efficient ways to obtain the cellular metals. However, how do the parameters of the infiltration casting process affect the filling and solidification of the cellular magnesium has not been studied systematically. The basic rules of the melt of the AZ31 magnesium alloy penetrates in a pre-form were investigated using numerical simulation in this paper. The modeling work was done by a commercial software package, JSCAST, and the calculation of the infiltration flow field and the thermal field was coupled. The effects of the pre-form materials, the pore size, the preheating temperature, the pour temperature, and the external pressure on the infiltration process of the AZ31 magnesium alloy were calculated. Based on the results of the numerical simulation, a set of the casting parameters were proposed and optimized, which could be applied to fabricate the cellular magnesium.</t>
  </si>
  <si>
    <t>[Hai, Hao; Jie, Cui; Shi Shuyan; Zhang Xingguo; Shan, Yao; Jin Junze] Dalian Univ Technol, Sch Mat Sci &amp; Engn, Dalian 116024, Liaoning, Peoples R China</t>
  </si>
  <si>
    <t>Hai, H (corresponding author), Dalian Univ Technol, Sch Mat Sci &amp; Engn, Linggong Rd 2, Dalian 116024, Liaoning, Peoples R China.</t>
  </si>
  <si>
    <t>WOS:000268630300021</t>
  </si>
  <si>
    <t>Li, Y; Hou, PJ; Kamath, RR; Feng, ZL; An, K; Choo, H</t>
  </si>
  <si>
    <t>Li, Yuan; Hou, Peijun; Kamath, Rakesh R.; Feng, Zhili; An, Ke; Choo, Hahn</t>
  </si>
  <si>
    <t>Real-time evolution of texture and temperature during friction stir processing of a magnesium alloy: An operando neutron diffraction study</t>
  </si>
  <si>
    <t>Texture; Temperature; Friction stir welding; Magnesium; Neutron diffraction</t>
  </si>
  <si>
    <t>GRAIN-SIZE; MATERIAL FLOW; IN-SITU; MECHANICAL-PROPERTIES; DEFORMATION-BEHAVIOR; PLASTIC-DEFORMATION; TENSILE BEHAVIOR; MG ALLOYS; AZ31; MICROSTRUCTURE</t>
  </si>
  <si>
    <t>The real-time development of texture and the evolution of temperature during friction stir processing (FSP) of a Mg alloy were investigated using an operando neutron diffraction measurement. A novel approach was applied in this study where the real-time, quasi-steady state measurements performed as a function of position during FSP are converted to a Lagrangian dataset that reveals the transient behavior as a function of time. The in-situ FSP was carried out under two different thermo-mechanical processing conditions represented by the ZenerHollomon parameter, Z. The results show that: (i) a shear texture develops from the initial strong basal texture with the peak temperature reaching about 774 K during a low-Z processing and (ii) a strong off-normal texture develops with a peak temperature of 616 K during a high-Z processing. Moreover, time-temperaturetexture diagrams were established to reveal the real-time development of the texture during the processing for both the low Z and high Z processing conditions. The changes in texture will be discussed in terms of plastic deformation mechanisms active during various stages of the FSP under the two different processing conditions.</t>
  </si>
  <si>
    <t>[Li, Yuan; Hou, Peijun; Kamath, Rakesh R.; Feng, Zhili; An, Ke; Choo, Hahn] Univ Tennessee, Dept Mat Sci &amp; Engn, 411 Ferris Hall, Knoxville, TN 37996 USA; [Feng, Zhili] Oak Ridge Natl Lab, Mat Sci &amp; Technol Div, Oak Ridge, TN 37831 USA; [An, Ke] Oak Ridge Natl Lab, Neutron Scattering Sci Div, Oak Ridge, TN 37831 USA</t>
  </si>
  <si>
    <t>University of Tennessee System; University of Tennessee Knoxville; United States Department of Energy (DOE); Oak Ridge National Laboratory; United States Department of Energy (DOE); Oak Ridge National Laboratory</t>
  </si>
  <si>
    <t>Choo, H (corresponding author), Univ Tennessee, Dept Mat Sci &amp; Engn, 411 Ferris Hall, Knoxville, TN 37996 USA.</t>
  </si>
  <si>
    <t>Choo, Hahn/A-5494-2009; An, Ke/G-5226-2011; Li, Yuan/E-7736-2015; Feng, Zhili/H-9382-2012</t>
  </si>
  <si>
    <t>Choo, Hahn/0000-0002-8006-8907; An, Ke/0000-0002-6093-429X; Li, Yuan/0000-0001-7676-7994; Feng, Zhili/0000-0001-6573-7933</t>
  </si>
  <si>
    <t>NSF Metals and Metallic Nano-structures (MMN) program [DMR-1308548]</t>
  </si>
  <si>
    <t>NSF Metals and Metallic Nano-structures (MMN) program</t>
  </si>
  <si>
    <t>This research was supported by NSF Metals and Metallic Nano-structures (MMN) program under contract DMR-1308548. This research used resources at the Spallation Neutron Source, a DOE Office of Science User Facility operated by the Oak Ridge National Laboratory.</t>
  </si>
  <si>
    <t>10.1016/j.actamat.2024.119842</t>
  </si>
  <si>
    <t>PQ4S8</t>
  </si>
  <si>
    <t>WOS:001215541100001</t>
  </si>
  <si>
    <t>Ma, PY; Chen, X; Han, X; Luo, ZQ; Peng, HL</t>
  </si>
  <si>
    <t>Ma, Ping-yi; Chen, Xu; Han, Xing; Luo, Zhi-qian; Peng, He-li</t>
  </si>
  <si>
    <t>Effect of bonding temperature and heat treatment on microstructure and mechanical property of Mg-6Gd-3Y alloy vacuum diffusion bonded joints</t>
  </si>
  <si>
    <t>Mg-Gd-Y alloy; vacuum diffusion bonding; post-weld heat treatment; bonding interface; bonding strength</t>
  </si>
  <si>
    <t>MG-GD; IMPACT TOUGHNESS; AZ31 MAGNESIUM; BEHAVIOR</t>
  </si>
  <si>
    <t>Diffusion bonding of as-cast Mg-6Gd-3Y magnesium alloy was carried out at temperatures of 400-480 degrees C with bonding pressure of 6 MPa for 90 min. Diffusion bonded joints were solution treated at 495 degrees C for 14 h and then aged at 200 degrees C for 30 h. Microstructures and mechanical properties of joints were analyzed. The results showed that rare earth elements and their compounds gathering at bonding interface hindered the grain boundary migration crossing bonding interface. Tensile strength of as-bonded and as-solution treated joints increased firstly and then decreased with the bonding temperature increasing due to the combined effects of grain coarsening and solid-solution strengthening. As-bonded and solution-treated joints fractured at matrix except the joint bonded at 400 degrees C, while aged joints fractured at bonding interface. The highest ultimate tensile strength of 279 MPa with elongation of 2.8% was found in joint bonded at 440 degrees C with solution treatment followed by aging treatment.</t>
  </si>
  <si>
    <t>[Ma, Ping-yi; Chen, Xu; Han, Xing; Luo, Zhi-qian; Peng, He-li] Shanghai Spaceflight Precis Machinery Inst, Shanghai 201600, Peoples R China; [Ma, Ping-yi; Chen, Xu; Han, Xing; Luo, Zhi-qian; Peng, He-li] Shanghai Engn Technol Res Ctr Near Net Shape Formi, Shanghai, Peoples R China</t>
  </si>
  <si>
    <t>Peng, HL (corresponding author), Shanghai Spaceflight Precis Machinery Inst, Shanghai 201600, Peoples R China.;Peng, HL (corresponding author), Shanghai Engn Technol Res Ctr Near Net Shape Formi, Shanghai, Peoples R China.</t>
  </si>
  <si>
    <t>Science Innovation Foundation of Shanghai Academy of Spaceflight Technology, China [SAST2020-117]</t>
  </si>
  <si>
    <t>Science Innovation Foundation of Shanghai Academy of Spaceflight Technology, China</t>
  </si>
  <si>
    <t>Acknowledgment This work was financially supported by the Science Innovation Foundation of Shanghai Academy of Spaceflight Technology, China (No. SAST2020-117) .</t>
  </si>
  <si>
    <t>10.1016/S1003-6326(22)65941-7</t>
  </si>
  <si>
    <t>4X2TM</t>
  </si>
  <si>
    <t>WOS:000860700300009</t>
  </si>
  <si>
    <t>Liu, YF; Su, JH; Wang, XB; Deng, YH; Tan, CW; Chen, B; Song, XG; Sing, SL</t>
  </si>
  <si>
    <t>Liu, Yifan; Su, Jianhui; Wang, Xinbo; Deng, Yunhua; Tan, Caiwang; Chen, Bo; Song, Xiaoguo; Sing, Swee Leong</t>
  </si>
  <si>
    <t>A bidirectional-modification strategy for enhancing the reliability of thermoplastic-metal hybrid joint from atomic-scale</t>
  </si>
  <si>
    <t>COMPOSITES PART B-ENGINEERING</t>
  </si>
  <si>
    <t>Thermoplastic-metal hybrid structure; Bidirectional modification; Coordination bond; Ultraviolet (UV) grafting; Density functional theory (DFT)</t>
  </si>
  <si>
    <t>SURFACE MODIFICATION; POLYMER; COMPOSITES; ALUMINUM; STRENGTH; ADHESION</t>
  </si>
  <si>
    <t>In this study, a strategy towards thermoplastic-metal hybrid joint via bidirectional modification for high reliability was designed. The chemical bond behavior and conditions at the interface were explored from atomic scale using density functional theory (DFT) calculation. Based on the bonding mechanism, the AZ31B alloy was oxidized and the carboxyl groups (COOH) were introduced in the resin chain to improve the strength of chemical bond. The mechanical property of the designed joint was significantly improved and the tensile-shear strength achieved 22.7 MPa after bidirectional modification, reaching 4.5 times that of untreated joints. It was mainly attributed to the generation of metal-carboxylate bridging complex-a typical strong coordination bond formed between two O atoms in COOH and two diagonal magnesium atoms in MgO. Experimental evidence also suggested the generation of new chemical bond at the CFRTP/AZ31B interface. Finally, the bidirectional modification was proved to be an efficient and reliable method with high industrial adaptability. The current work opened up a novel direction for reliability promotion of thermoplastic-metal hybrid structures.</t>
  </si>
  <si>
    <t>[Liu, Yifan; Su, Jianhui; Wang, Xinbo; Tan, Caiwang; Chen, Bo; Song, Xiaoguo] Harbin Inst Technol, State Key Lab Precis Welding &amp; Joining Mat &amp; Struc, Harbin 150001, Peoples R China; [Liu, Yifan; Su, Jianhui; Sing, Swee Leong] Natl Univ Singapore, Dept Mech Engn, Singapore 117575, Singapore; [Deng, Yunhua] AVIC Mfg Technol Inst, Aeronaut Key Lab Welding &amp; Joining Technol, Beijing 100024, Peoples R China</t>
  </si>
  <si>
    <t>Harbin Institute of Technology; National University of Singapore</t>
  </si>
  <si>
    <t>Tan, CW (corresponding author), Harbin Inst Technol, State Key Lab Precis Welding &amp; Joining Mat &amp; Struc, Harbin 150001, Peoples R China.;Sing, SL (corresponding author), Natl Univ Singapore, Dept Mech Engn, Singapore 117575, Singapore.</t>
  </si>
  <si>
    <t>tancaiwang@163.com; sweeleong.sing@nus.edu.sg</t>
  </si>
  <si>
    <t>Sing, Swee Leong/M-3270-2014</t>
  </si>
  <si>
    <t>Sing, Swee Leong/0000-0002-3980-6605</t>
  </si>
  <si>
    <t>National Natural Science Foundation of China [52074097]; Natural Science Foundation for Excellent Young Scholars of Shandong Province [ZR2021YQ30]; Taishan Scholars Program [tsqn202211307]; Natural Science Foundation of Shandong Province [ZR2020ME080]</t>
  </si>
  <si>
    <t>National Natural Science Foundation of China(National Natural Science Foundation of China (NSFC)); Natural Science Foundation for Excellent Young Scholars of Shandong Province; Taishan Scholars Program; Natural Science Foundation of Shandong Province(Natural Science Foundation of Shandong Province)</t>
  </si>
  <si>
    <t>The authors were grateful for the financial support from National Natural Science Foundation of China (Grant No. 52074097) , Natural Science Foundation for Excellent Young Scholars of Shandong Province (Grant No. ZR2021YQ30) , Taishan Scholars Program (Grant No. tsqn202211307) and Natural Science Foundation of Shandong Province (Grant No. ZR2020ME080) .</t>
  </si>
  <si>
    <t>1359-8368</t>
  </si>
  <si>
    <t>1879-1069</t>
  </si>
  <si>
    <t>COMPOS PART B-ENG</t>
  </si>
  <si>
    <t>Compos. Pt. B-Eng.</t>
  </si>
  <si>
    <t>10.1016/j.compositesb.2024.111795</t>
  </si>
  <si>
    <t>Engineering, Multidisciplinary; Materials Science, Composites</t>
  </si>
  <si>
    <t>E4M7C</t>
  </si>
  <si>
    <t>WOS:001302767200001</t>
  </si>
  <si>
    <t>Aloraier, A; Al-Fadhalah, K; Almazrouee, A; Joshi, S</t>
  </si>
  <si>
    <t>Aloraier, Abdulkareem; Al-Fadhalah, Khaled; Almazrouee, Abdulla; Joshi, Suraj</t>
  </si>
  <si>
    <t>Effect of processing sequences in multi-pass friction stir processing on microstructure, microtexture and microhardness of 6063 aluminum alloy</t>
  </si>
  <si>
    <t>Friction stir processing; aluminum alloy; grain refinement; multi-pass; processing sequence</t>
  </si>
  <si>
    <t>MECHANICAL-PROPERTIES; DYNAMIC RECRYSTALLIZATION; GRAIN-STRUCTURE; AZ31; FORMABILITY; THICKNESS</t>
  </si>
  <si>
    <t>Single and double direction stir processing sequences were employed and investigated by fixing all other FSP parameters. Optical microscopy (OM) was utilised to assess the size and geometry of the processed zone. EBSD was also employed to evaluate the microstructure and microtexture development in different regions of the processed zones. In addition, Vickers microhardness measurements were made to evaluate the hardness evolution across the processed zone for the two processing sequences. The results show that using a single direction processing sequence is preferable due to better grain refinement, mainly in all regions of the processed samples. Gradual improvement was observed in microhardness with each additional pass, stronger refinement, and homogeneous grains in the processed regions (stir and overlapping zones). In the first pass's stir zone (SZ), the microhardness is approximately 42.5 Hv, while it increases to an average of 43.4 Hv in SZ2 of the second pass and 44.3 Hv in SZ3 of the third pass. Furthermore, more resistance to plastic deformation (slip) and lower intensity of heat distribution when compared to the double direction. Therefore, the application of a single direction processing sequence can be beneficial in the welding of such aluminium alloys.</t>
  </si>
  <si>
    <t>[Aloraier, Abdulkareem; Almazrouee, Abdulla] Coll Technol Studies, Dept Mfg Engn Technol, Shuwaikh 70654, Kuwait; [Al-Fadhalah, Khaled] Kuwait Univ, Coll Engn &amp; Petr, Dept Mech Engn, Kuwait, Kuwait; [Joshi, Suraj] Concordia Univ, Dept Mech Ind &amp; Aerosp Engn, Montreal, PQ, Canada</t>
  </si>
  <si>
    <t>Public Authority for Applied Education &amp; Training (PAAET) - Kuwait; Kuwait University; Concordia University - Canada</t>
  </si>
  <si>
    <t>Aloraier, A (corresponding author), Coll Technol Studies, Dept Mfg Engn Technol, Shuwaikh 70654, Kuwait.</t>
  </si>
  <si>
    <t>as.aloraier@paaet.edu.kw</t>
  </si>
  <si>
    <t>Joshi, Dr. Suraj/0000-0002-7818-6496</t>
  </si>
  <si>
    <t>2024 AUG 9</t>
  </si>
  <si>
    <t>10.1080/2374068X.2024.2388414</t>
  </si>
  <si>
    <t>A9K6R</t>
  </si>
  <si>
    <t>WOS:001285659800001</t>
  </si>
  <si>
    <t>Orynycz, O; Jonda, E; Kulesza, E; Latka, L; Swic, A</t>
  </si>
  <si>
    <t>Orynycz, Olga; Jonda, Ewa; Kulesza, Ewa; Latka, Leszek; Swic, Antoni</t>
  </si>
  <si>
    <t>Energy Required for Erosive Wear of Cermet Coatings Sprayed Using the High-Velocity Oxygen Fuel Method on a Magnesium Alloy Substrate</t>
  </si>
  <si>
    <t>ENERGIES</t>
  </si>
  <si>
    <t>energy consumption; parts recycling; erosion rate; energy efficiency</t>
  </si>
  <si>
    <t>METALS; DAMAGE; MODEL; PARTICLES; IMPACT</t>
  </si>
  <si>
    <t>The manuscript analyzes the impact of the HVOF (high-velocity oxygen fuel) coating spraying technology on a substrate made of a light and high-specific-strength magnesium casting alloy from the AZ31 series. Among others, the following were examined: the influence of the spraying distance of coatings using commercial cermet powders (WC-Co, WC-Co-Cr, and WC-Cr3C2-Ni) on their resistance to erosive wear. It is worth emphasizing the energy savings resulting from the possibility of spraying on the surfaces of existing machine parts to protect or regenerate them. Energy savings result from the possibility of recycling the substrate material (AZ31), as well as from extending the functionality of an existing element without the need to dispose of it and the energy-intensive production of a new component. Tests have shown that the best resistance to the destructive effects of erodent in the form of hard corundum particles is characterized by a WC-Co-Cr coating sprayed at a distance of 320 mm.</t>
  </si>
  <si>
    <t>[Orynycz, Olga] Bialystok Tech Univ, Fac Engn Management, Dept Prod Management, Wiejska St 45A, PL-15351 Bialystok, Poland; [Jonda, Ewa] Silesian Tech Univ, Dept Engn Mat &amp; Biomat, 18A Konarskiego St, PL-44100 Gliwice, Poland; [Kulesza, Ewa] Bialystok Tech Univ, Fac Mech Engn, Dept Mech &amp; Appl Comp Sci, Wiejska St 45A, PL-15351 Bialystok, Poland; [Latka, Leszek] Wroclaw Univ Sci &amp; Technol, Fac Mech Engn, Dept Met Forming Welding &amp; Metrol, 5 Lukasiewicza St, PL-50371 Wroclaw, Poland; [Swic, Antoni] Lublin Univ Technol, Fac Mech Engn, Dept Prod Computerisat &amp; Robotisat, St Nadbystrzycka 36, PL-20618 Lublin, Poland</t>
  </si>
  <si>
    <t>Bialystok University of Technology; Silesian University of Technology; Bialystok University of Technology; Wroclaw University of Science &amp; Technology; Lublin University of Technology</t>
  </si>
  <si>
    <t>Orynycz, O (corresponding author), Bialystok Tech Univ, Fac Engn Management, Dept Prod Management, Wiejska St 45A, PL-15351 Bialystok, Poland.;Jonda, E (corresponding author), Silesian Tech Univ, Dept Engn Mat &amp; Biomat, 18A Konarskiego St, PL-44100 Gliwice, Poland.</t>
  </si>
  <si>
    <t>o.orynycz@pb.edu.pl; ewa.jonda@polsl.pl</t>
  </si>
  <si>
    <t>Łatka, Leszek/ABG-5693-2020; Swic, Antoni/A-9147-2013</t>
  </si>
  <si>
    <t>Latka, Leszek/0000-0002-5236-5349; Orynycz, Olga/0000-0002-2056-3260</t>
  </si>
  <si>
    <t>Bialystok University of Technology [WZ/WIZ-INZ/4/2022]</t>
  </si>
  <si>
    <t>Bialystok University of Technology</t>
  </si>
  <si>
    <t>This study was financed by the Bialystok University of Technology under the project WZ/WIZ-INZ/4/2022 (Olga Orynycz); research was conducted in part at the Lublin University of Technology in 2023 (Antoni Swic).</t>
  </si>
  <si>
    <t>1996-1073</t>
  </si>
  <si>
    <t>Energies</t>
  </si>
  <si>
    <t>10.3390/en17133320</t>
  </si>
  <si>
    <t>Energy &amp; Fuels</t>
  </si>
  <si>
    <t>YN7C7</t>
  </si>
  <si>
    <t>WOS:001269222700001</t>
  </si>
  <si>
    <t>Jonda, E; Latka, L; Godzierz, M; Maciej, A</t>
  </si>
  <si>
    <t>Jonda, Ewa; Latka, Leszek; Godzierz, Marcin; Maciej, Artur</t>
  </si>
  <si>
    <t>Investigations of microstructure and corrosion resistance of WC-Co and WC-Cr3C2-Ni coatings deposited by HVOF on magnesium alloy substrates</t>
  </si>
  <si>
    <t>HVOF spraying; Microstructure; Residual stress; Corrosion resistance</t>
  </si>
  <si>
    <t>COMPOSITE COATINGS; SPRAYED WC-(W,CR)(2)C-NI; WEAR BEHAVIOR; OXIDATION; SUPERHYDROPHOBICITY; HARDNESS; SURFACE</t>
  </si>
  <si>
    <t>Magnesium alloys have found widespread application in various industries, mainly due to the combination of low density, the best structural material known today, and high strength to weight ratio. However, the use of magnesium alloys is limited due to their poor wear and corrosion behavior. In this study, two commercial powders, agglomerated and sintered WC-Co and WC-Cr3C2-Ni were thermally sprayed to deposit coatings onto two magnesium alloy substrates (AZ31 and AZ91) with a combination of two different spraying distances (320 and 400 mm). The main aim of this work was to investigate the microstructure and corrosion resistance of the coatings deposited by High Velocity Oxy Fuel (HVOF) spraying. The morphology and microstructure of the sprayed coatings were analyzed by Scanning Electron Microscopy (SEM) and X-ray diffraction (XRD). Addi-tionally, porosity, microhardness and surface roughness were examined. Furthermore, potentiodynamic polari-zation was used to characterize the corrosion behavior of the deposited coatings. The experimental results showed that manufactured coatings are characterized by a dense microstructure with porosity typical for coatings sprayed with the HVOF method. Moreover small cracks and unmelted carbide particles embedded in the metal matrix were found in the as-sprayed coatings. Based on the results of the potentiodynamic studies it was found that the corrosion resistance of AZ31 and AZ91 magnesium alloys is not very high in a sodium chloride solution. The polarization resistance of AZ31 is very low (241.3 omega center dot cm(2)) and the corrosion current density is high (57.4 mu A center dot cm(-2)), whereas for AZ91 these values are 17.8 omega center dot cm(2) and 1612.1 mu A center dot cm(-2), respectively. The corrosion potential of the AZ31 and AZ91 alloy equal 1.56 V which is characteristic for magnesium alloys in a NaCl solution. For both type of substrates, better corrosion resistance has been obtained for the WC-Co coating. The Rp value was nearly 150 times higher than the one for uncoated AZ91 alloy, whereas for AZ31 the polar-ization resistance was about 17 times higher (Rp = 4.2 k omega center dot cm(2)) in comparison to non-covered alloy. In sum-mary, all deposited coatings improved the corrosion resistance of the magnesium alloy. However, the WC-Co one protects the magnesium substrate against corrosion more effectively than the WC-Cr3C2-Ni.</t>
  </si>
  <si>
    <t>[Jonda, Ewa] Silesian Tech Univ, Dept Engn Mat &amp; Biomat, 18a Konarskiego St, PL-44100 Gliwice, Poland; [Latka, Leszek] Wroclaw Univ Sci &amp; Technol, Fac Mech Engn, Dept Met Forming Welding &amp; Metrol, 5 Lukasiewicza St, PL-50371 Wroclaw, Poland; [Godzierz, Marcin] Polish Acad Sci, Ctr Polymer &amp; Carbon Mat, 34 M Curie Sklodowskiej St, PL-41819 Zabrze, Poland; [Maciej, Artur] Silesian Tech Univ, Fac Chem, Dept Inorgan Chem Analyt Chem &amp; Electrochem, 6 Krzywoustego St, PL-44100 Gliwice, Poland</t>
  </si>
  <si>
    <t>Latka, L (corresponding author), Wroclaw Univ Sci &amp; Technol, Fac Mech Engn, Dept Met Forming Welding &amp; Metrol, 5 Lukasiewicza St, PL-50371 Wroclaw, Poland.</t>
  </si>
  <si>
    <t>Łatka, Leszek/ABG-5693-2020; Maciej, Artur/AAS-5015-2020</t>
  </si>
  <si>
    <t>The research was financed in the framework of the project of Ministry of Science and Higher Education of Poland, Grant DEC - 2019/03/X/ST5/00830.</t>
  </si>
  <si>
    <t>10.1016/j.surfcoat.2023.129355</t>
  </si>
  <si>
    <t>A5DL6</t>
  </si>
  <si>
    <t>WOS:000955325900001</t>
  </si>
  <si>
    <t>Liu, YZ; Bai, YJ; Chen, JT; Chen, H; Zhu, ZT; Li, YX</t>
  </si>
  <si>
    <t>Liu, Yingzong; Bai, Yujie; Chen, Jintao; Chen, Hui; Zhu, Zongtao; Li, Yuanxing</t>
  </si>
  <si>
    <t>Control of intermetallic compounds in Ultrasonic-Assisted Sn soldering of Mg/Al alloys</t>
  </si>
  <si>
    <t>Ultrasonic -assisted soldering; Mg 2 Sn; Water-cooling; Shear strength</t>
  </si>
  <si>
    <t>IMPROVING WELD STRENGTH; MECHANICAL-PROPERTIES; MAGNESIUM ALLOY; AL-ALLOY; MG; ALUMINUM; JOINTS; ZN; MICROSTRUCTURE; INTERLAYER</t>
  </si>
  <si>
    <t>Magnesium and aluminum alloys are widely used in various industries because of their light weight and other properties. However, Mg-Al intermetallic compounds (IMCs) decrease the joint properties of Mg/Al, which limits its applications. Here, the alloys AZ31 Mg and 6061 Al are soldered together with Sn and Sn- 9Zn solders though different cooling rates via ultrasonic-assisted soldering to control IMC formation and growth. Results show that this prevents formation of Mg-Al IMCs such as Al3Mg2 and Al12Mg17; however, Mg2Sn forms in the soldered joints. The Mg2Sn thickness increases with soldering temperature, which reduces joint strength. The thickness is reduced using the Sn-9Zn solder, and the effect of Zn is analyzed. With the use of water-cooling, the Mg2Sn formation and growth are inhibited, the Mg2Sn thickness is kept below 5 lm, and the shear strength peaks at 53.2 MPa. A soldering model of Mg2Sn formation is pro-posed to reveal the evolution and inhibition mechanism of Mg2Sn. This study well controls IMC thickness and improves joint strength, thus expanding industrial application of Mg-Al dissimilar metals and pro-viding a feasible method for controlling IMCs in dissimilar metal joining.(c) 2022 The Authors. Published by Elsevier Ltd. This is an open access article under the CC BY-NC-ND license (http://creativecommons.org/licenses/by-nc-nd/4.0/).</t>
  </si>
  <si>
    <t>[Liu, Yingzong; Bai, Yujie; Chen, Jintao; Chen, Hui; Zhu, Zongtao; Li, Yuanxing] Southwest Jiaotong Univ, Sch Mat Sci &amp; Engn, Key Lab Adv Technol Mat, Minist Educ, Chengdu 610031, Peoples R China</t>
  </si>
  <si>
    <t>Li, YX (corresponding author), Southwest Jiaotong Univ, Sch Mat Sci &amp; Engn, Key Lab Adv Technol Mat, Minist Educ, Chengdu 610031, Peoples R China.</t>
  </si>
  <si>
    <t>liyuanxing@swjtu.edu.cn</t>
  </si>
  <si>
    <t>Zhang, Xindi/ISU-4775-2023; yujie, bai/KHZ-3957-2024; Chen, Jintao/KLZ-7510-2024</t>
  </si>
  <si>
    <t>National Science Foundation of China; Sichuan Province Science and Technology Support Program; [52275385]; [U2167216]; [2022YFG0086]</t>
  </si>
  <si>
    <t>National Science Foundation of China(National Natural Science Foundation of China (NSFC)); Sichuan Province Science and Technology Support Program; ; ;</t>
  </si>
  <si>
    <t>Acknowledgements The authors appreciate financial support from the National Science Foundation of China (Nos. 52275385 and U2167216) and Sichuan Province Science and Technology Support Program (No.2022YFG0086) . We thank Liwen Bianji (Edanz) ( www.liwen-bianji.cn) for editing the language of a draft of this manuscript. We also thank the Shiyanjia Laboratory ( www.shiyanjia.com ) and Ceshigo Research Service ( www.ceshigo.com ) for the SEM analysis.</t>
  </si>
  <si>
    <t>10.1016/j.matdes.2022.111235</t>
  </si>
  <si>
    <t>5I9YR</t>
  </si>
  <si>
    <t>WOS:000868705500004</t>
  </si>
  <si>
    <t>Jonda, E; Szala, M; Sroka, M; Latka, L; Walczak, M</t>
  </si>
  <si>
    <t>Jonda, E.; Szala, M.; Sroka, M.; Latka, L.; Walczak, M.</t>
  </si>
  <si>
    <t>Investigations of cavitation erosion and wear resistance of cermet coatings manufactured by HVOF spraying</t>
  </si>
  <si>
    <t>Wear; Tribology; Cavitation erosion; Cermet coatings; High velocity oxy-fuel (HVOF)</t>
  </si>
  <si>
    <t>WC-CO; MECHANICAL-PROPERTIES; BEHAVIOR; INDENTATION</t>
  </si>
  <si>
    <t>This work studies the effect of mechanical properties and microstructure on sliding wear and cavitation erosion behaviors of cermet coatings deposited via high velocity oxy-fuel (HVOF) spraying on AZ31 magnesium sub-strate. Cavitation tests indicated that WC-Co-Cr cermet had superior resistance to cavitation erosion than WC-Cr3C2-Ni, WC-Co coatings, and far better resistance than the AZ31 expressed by the volume material loss 3.74 mm3, 6.99 mm3, 10.30 mm3, and 108.82 mm3, respectively. WC-Co-Cr coating's erosion mechanism exhibited uniform material removal, which slows the erosion rate. The CoCr binder prevented severe surface pitting and the detachment of the WC-Co-Cr cermet material in massive chunks which was observed for WC-Co and WC-Cr3C2-Ni coatings. Cermet coatings microstructure discontinuities such as pores and ceramic-metallic phase in-terfaces are the centers of material erosion. No clear correlation between the erosion behavior and mechanical properties of coatings was revealed. Contrary to that, sliding wear results were strongly related to the mechanical properties. The WC-Co-Cr and WC-Co samples exhibited higher hardness and higher values of Young's modulus than the WC-Cr3C2-Ni one. The generated stresses with lower values of hardness and Young's modulus for the WC-Cr3C2-Ni sample resulted in a higher wear factor, approx. 1 center dot 10-7 mm3 center dot N-1 center dot m- 1. For the harder samples, which exhibited higher stiffness (WC-Co-Cr and WC-Co), this type of wear resulted in lower values of the wear factor: 6 center dot 10-8 mm3 center dot N-1 center dot m- 1 and 9 center dot 10-8 mm3 center dot N-1 center dot m- 1, respectively. Deposition of the cermet coatings effec-tively protected the magnesium substrate, which shows low resistance to cavitation erosion and sliding wear when uncoated.</t>
  </si>
  <si>
    <t>[Jonda, E.; Sroka, M.] Silesian Tech Univ, Dept Engn Mat &amp; Biomat, Gliwice, Poland; [Szala, M.; Walczak, M.] Lublin Univ Technol, Fac Mech Engn, Dept Mat Engn, Lublin, Poland; [Latka, L.] Wroclaw Univ Sci &amp; Technol, Fac Mech Engn, Dept Met Forming Welding &amp; Metrol, Wroclaw, Poland</t>
  </si>
  <si>
    <t>Silesian University of Technology; Lublin University of Technology; Wroclaw University of Science &amp; Technology</t>
  </si>
  <si>
    <t>Sroka, M (corresponding author), Silesian Tech Univ, Dept Engn Mat &amp; Biomat, Gliwice, Poland.</t>
  </si>
  <si>
    <t>marek.sroka@polsl.pl</t>
  </si>
  <si>
    <t>Sroka, Marek/J-7253-2015; Łatka, Leszek/ABG-5693-2020; Walczak, Mariusz/H-4775-2014; Szala, Miroslaw/C-8631-2013</t>
  </si>
  <si>
    <t>Walczak, Mariusz/0000-0001-6728-9134; Szala, Miroslaw/0000-0003-1059-8854</t>
  </si>
  <si>
    <t>Polish Ministry of Science and Higher Education [DEC-2019/03/X/ST5/00830]; project Lublin University of Technology-Regional Excellence Initiative - Polish Ministry of Science and Higher Education [030/RID/2018/19]</t>
  </si>
  <si>
    <t>Polish Ministry of Science and Higher Education(Ministry of Science and Higher Education, Poland); project Lublin University of Technology-Regional Excellence Initiative - Polish Ministry of Science and Higher Education</t>
  </si>
  <si>
    <t>This research was financed in the framework of scientific activity No. DEC-2019/03/X/ST5/00830, funded by the Polish Ministry of Science and Higher Education. The cavitation erosion tests were financed in the framework of the project Lublin University of Technology-Regional Excellence Initiative, funded by the Polish Ministry of Science and Higher Education [grant no. 030/RID/2018/19].</t>
  </si>
  <si>
    <t>10.1016/j.apsusc.2022.155071</t>
  </si>
  <si>
    <t>5T5VN</t>
  </si>
  <si>
    <t>WOS:000875933900001</t>
  </si>
  <si>
    <t>Qin, DQ; Mao, Y; Xiao, X; Wang, XC; Wu, YH; Fu, L</t>
  </si>
  <si>
    <t>Qin, Dingqiang; Mao, Yue; Xiao, Xuan; Wang, Xincheng; Wu, Yahui; Fu, Li</t>
  </si>
  <si>
    <t>Study on the Temperature Field and Flow Behavior of Magnesium-Based Biocomposites Prepared by Friction Stir Processing with High Rotating Speed: Experiment and Numerical Simulation</t>
  </si>
  <si>
    <t>Magnesium-based biocomposite; Bio-reinforced particle; Friction stir processing; Temperature field; Flow behavior; High rotating speed</t>
  </si>
  <si>
    <t>MECHANICAL-PROPERTIES; CORROSION BEHAVIOR; SURFACE COMPOSITE; ALLOY; VISUALIZATION; TOOL; MG; FABRICATION; GENERATION; REFINEMENT</t>
  </si>
  <si>
    <t>Novel AZ31 magnesium-based biocomposites reinforced by nano-hydroxyapatite (nHA) and nano-magnesium oxide (nMgO) as the bio-reinforced particles were successfully prepared using high rotating speed friction stir processing (FSP). The thermal cycles of the stirred zone (SZ) were obtained by thermocouples, and the influences of rotating speed on the temperature field, plastic flow field and bio-reinforced particle distribution were investigated by a coupled heat-flow numerical model. The results show that high rotating speed can not only promote the flow velocity of plastic metal due to sufficient heat input, but also make the distribution of bio-reinforced particles more uniform. At high rotating speed of 6000 rpm, the maximum peak temperature was 584.0 degrees C, which is 96% of the matrix melting point. Meanwhile, the maximum flow velocity of plastic metal could reach 2.33 m/s and was located at the junction of shoulder edge and three-helical groove. In addition, the bio-reinforced particles were mainly distributed in the advancing side (AS) of SZ close to the matrix upper surface. Their transverse and longitudinal distribution ranges in SZ expanded with the increase of rotating speed.</t>
  </si>
  <si>
    <t>[Qin, Dingqiang; Mao, Yue; Xiao, Xuan; Wang, Xincheng; Wu, Yahui; Fu, Li] State Key Lab Solidificat Proc, Xian 710072, Shaanxi, Peoples R China; [Qin, Dingqiang; Mao, Yue; Xiao, Xuan; Wang, Xincheng; Wu, Yahui; Fu, Li] Northwestern Polytech Univ, Sch Mat Sci &amp; Engn, Xian 710072, Shaanxi, Peoples R China; [Qin, Dingqiang; Mao, Yue; Xiao, Xuan; Wang, Xincheng; Wu, Yahui; Fu, Li] Shaanxi Key Lab Frict Welding Technol, Xian 710072, Shaanxi, Peoples R China</t>
  </si>
  <si>
    <t>Key Research and Development Projects of Shaanxi Province [2020ZDLGY13-04]; National Natural Science Foundation of China [51575450]</t>
  </si>
  <si>
    <t>Key Research and Development Projects of Shaanxi Province; National Natural Science Foundation of China(National Natural Science Foundation of China (NSFC))</t>
  </si>
  <si>
    <t>The authors gratefully acknowledge the financial support from Key Research and Development Projects of Shaanxi Province (Grant No. 2020ZDLGY13-04) and National Natural Science Foundation of China (Grant No. 51575450).</t>
  </si>
  <si>
    <t>10.1007/s12540-022-01281-x</t>
  </si>
  <si>
    <t>AE5A1</t>
  </si>
  <si>
    <t>WOS:000844486400001</t>
  </si>
  <si>
    <t>Yang, BX; Ma, YW; Shan, H; Niu, SZ; Li, YB</t>
  </si>
  <si>
    <t>Yang, Bingxin; Ma, Yunwu; Shan, He; Niu, Sizhe; Li, Yongbing</t>
  </si>
  <si>
    <t>Friction self-piercing riveting (F-SPR) of aluminum alloy to magnesium alloy using a flat die</t>
  </si>
  <si>
    <t>Friction self-piercing riveting (F-SPR); Flat die; Aluminum alloy; Magnesium alloy; Mechanical joining; Solid-state bonding</t>
  </si>
  <si>
    <t>Friction self-piercing riveting (F-SPR) process based on a pip die has been invented to solve the cracking problems in riveting high-strength and low-ductility light metals, such as magnesium alloys, cast aluminum, and 7 series aluminum alloys. In this paper, in order to solve quality issues caused by the misalignment between rivet and pip-die in F-SPR, a flat-die based F-SPR process was proposed and employed to join 1.27mm-thick AA6061-T6 to 3mm-thick AZ31B. The results indicate that a 1.0mm die distance is effective to avoid rivet upset and insufficient flaring. As the feed rate increases, the heat input in the whole process decreases, resulting in a larger riveting force, which in turn increases both the bottom thickness and interlock amount. Besides, solid-state bonding, including Al-Mg intermetallic compounds (IMCs), Al-Mg mechanical mixture, and Al-Fe atom interdiffusion was observed at the joint interfaces. The upper Al layer was softened, but the lower Mg layer was hardened, and both sheets exhibited a narrowed affected region with the increase of feed rate, while the rivet hardness shows no obvious change. Three fracture modes appeared accompanying the variations in lap-shear strength and energy absorption as the feed rate increased from 2mm/s to 8mm/s. Finally, the F-SPR process using a flat die was compared to those using a pip die and a flat bottom die to show the advantage of flat die on coping with the misalignment problem. (C) 2021 Chongqing University. Publishing services provided by Elsevier B.V. on behalf of KeAi Communications Co. Ltd.</t>
  </si>
  <si>
    <t>[Yang, Bingxin; Ma, Yunwu; Shan, He; Niu, Sizhe; Li, Yongbing] Shanghai Jiao Tong Univ, Sch Mech Engn, Shanghai Key Lab Digital Manufacture Thin Walled, Shanghai 200240, Peoples R China; [Yang, Bingxin; Shan, He; Niu, Sizhe; Li, Yongbing] Shanghai Jiao Tong Univ, Sch Mech Engn, State Key Lab Mech Syst &amp; Vibrat, Shanghai 200240, Peoples R China; [Ma, Yunwu] Osaka Univ, Joining &amp; Welding Res Inst, Osaka 5670047, Japan</t>
  </si>
  <si>
    <t>Ma, YW; Li, YB (corresponding author), Shanghai Jiao Tong Univ, Sch Mech Engn, Shanghai Key Lab Digital Manufacture Thin Walled, Shanghai 200240, Peoples R China.</t>
  </si>
  <si>
    <t>maverick9017@gmail.com; yongbinglee@sjtu.edu.cn</t>
  </si>
  <si>
    <t>National Natural Science Foundation of China [52025058, U1764251]</t>
  </si>
  <si>
    <t>The authors would like to acknowledge the financial support of the National Natural Science Foundation of China (Grant Nos. 52025058 and U1764251).</t>
  </si>
  <si>
    <t>10.1016/j.jma.2020.12.016</t>
  </si>
  <si>
    <t>2N0AE</t>
  </si>
  <si>
    <t>WOS:000818051700005</t>
  </si>
  <si>
    <t>Ustinov, AI; Demchenkov, SA; Melnychenko, TV; Skorodzievskii, VS; Polishchuk, SS</t>
  </si>
  <si>
    <t>Ustinov, A. I.; Demchenkov, S. A.; Melnychenko, T. V.; Skorodzievskii, V. S.; Polishchuk, S. S.</t>
  </si>
  <si>
    <t>Effect of structure of high entropy CrFeCoNiCu alloys produced by EB PVD on their strength and dissipative properties</t>
  </si>
  <si>
    <t>High-entropy alloys; Physical vapor deposition; Vacuum condensate; Hardness; Plasticity; Damping capacity</t>
  </si>
  <si>
    <t>DAMPING CAPACITY; NI-CU; MICROSTRUCTURE; BEHAVIOR; PHASE; SYSTEM</t>
  </si>
  <si>
    <t>Thin (up to 100 mu m) foils and coatings of high-entropy CrFeCoNiCux (x = 0...3.0) alloys (HEAs) were produced at different temperatures in the 525...1275 K range by electron-beam evaporation of ingots. It is shown that CrFeCoNiCux (where x &gt; 0.3) condensates deposited at a temperature above 925 K have a dual phase structure consisting of two FCC phases, while those deposited at a temperature below this value exhibit a single-FCC structure. It is also found that annealing of the deposited single-phase CrFeCoNiCux (x = 0.3...3.0) condensates at temperatures above 925 K results in the transition into a dual-FCC phase state. Yet, condensates with the copper content x &lt; 0.3 remain stable at heating up to high temperatures (up to 1300 K). The transition from single-phase condensates into dual-phase condensates occurs through the formation of the metastable Cr-enriched phase. The effect of the condensate structure on their mechanical and dissipative properties is considered. The single-phase condensates exhibit increased microhardness, as compared to the cast alloy. The microhardness of the two-phase condensates is lower than in single-phase ones but still higher than in the cast ingot. HEA-based vacuum condensates in both single-phase and twophase states show high values of damping capacity, which are comparable with those of highly damping materials, such as AZ31B-F magnesium alloys. (C) 2021 Elsevier B.V. All rights reserved.</t>
  </si>
  <si>
    <t>[Ustinov, A. I.; Demchenkov, S. A.; Melnychenko, T. V.] EO Paton Elect Welding Inst, 11 Kazymyr Malevych Str, UA-03150 Kiev, Ukraine; [Skorodzievskii, V. S.; Polishchuk, S. S.] GV Kurdyumov Inst Met Phys, 36 Vernadsky Str, UA-03142 Kiev, Ukraine</t>
  </si>
  <si>
    <t>National Academy of Sciences Ukraine; Paton Electric Welding Institute of NASU; National Academy of Sciences Ukraine; Kurdyumov Institute of Metal Physics</t>
  </si>
  <si>
    <t>Demchenkov, SA (corresponding author), EO Paton Elect Welding Inst, 11 Kazymyr Malevych Str, UA-03150 Kiev, Ukraine.</t>
  </si>
  <si>
    <t>s_demchenkov@ukr.net</t>
  </si>
  <si>
    <t>Ustinov, Anatolii/ABF-4943-2020; Demchenkov, Sergey/F-2923-2017</t>
  </si>
  <si>
    <t>Demchenkov, Sergiy/0000-0002-2412-4214; Ustinov, Anatolii/0000-0002-8855-3499</t>
  </si>
  <si>
    <t>10.1016/j.jallcom.2021.161408</t>
  </si>
  <si>
    <t>UT4OC</t>
  </si>
  <si>
    <t>WOS:000698095700005</t>
  </si>
  <si>
    <t>Kaczynski, P</t>
  </si>
  <si>
    <t>Kaczynski, Pawel</t>
  </si>
  <si>
    <t>Crashworthiness Characteristic of Dynamically Expanded Circular Tubes Made of Light Alloys: Experimental and Theoretical Investigation</t>
  </si>
  <si>
    <t>aluminum tubes; expansion; precipitation hardening; crashworthiness; energy absorption</t>
  </si>
  <si>
    <t>The paper presents the process of dynamic expansion of thin-walled pipes made of T6 temper 7075 aluminum alloy. The obtained results were related to the mass of tested elements, which allowed for calculating the specific energy absorption. The registered crushing force was in the range of 600-800 kN/kg. The obtained values were much greater than the crushing force of traditional crash boxes made of steel (80-120 kN/kg) or AZ31 magnesium alloy sheets (150 kN/kg). The analytical model for predicting crushing force depending on the thickness of the pipe wall was developed and proven to be correct by conducting real experiments and FEM simulation. The mathematical model for energy absorption named further as ETMEA (expanding tubes model for energy absorption) was developed based on calculated energy-deflection curves. It was proven that the energy absorption could be easily scaled. In cases where high energy absorption is needed, it can be easily achieved by increasing the thickness, while for lower energy absorption application, the thickness may be reduced and the goal may be achieved by selecting the appropriate length of the profile.</t>
  </si>
  <si>
    <t>[Kaczynski, Pawel] Wroclaw Univ Sci &amp; Technol, Dept Plast Forming Welding &amp; Metrol, Wybrzeze Wyspianskiego 27, PL-50370 Wroclaw, Poland</t>
  </si>
  <si>
    <t>Wroclaw University of Science &amp; Technology</t>
  </si>
  <si>
    <t>Kaczynski, P (corresponding author), Wroclaw Univ Sci &amp; Technol, Dept Plast Forming Welding &amp; Metrol, Wybrzeze Wyspianskiego 27, PL-50370 Wroclaw, Poland.</t>
  </si>
  <si>
    <t>pawel.kaczynski@pwr.edu.pl</t>
  </si>
  <si>
    <t>Kaczynski, Pawel, Janusz/0000-0001-7200-4121</t>
  </si>
  <si>
    <t>NATIONAL CENTRE FOR RESEARCH AND DEVELOPMENT [POIR.04.01.04-00-0088/15]</t>
  </si>
  <si>
    <t>NATIONAL CENTRE FOR RESEARCH AND DEVELOPMENT(National Centre for Research &amp; Development, Poland)</t>
  </si>
  <si>
    <t>This research was funded by THE NATIONAL CENTRE FOR RESEARCH AND DEVELOPMENT, grant number POIR.04.01.04-00-0088/15.</t>
  </si>
  <si>
    <t>10.3390/ma13235332</t>
  </si>
  <si>
    <t>PD9MD</t>
  </si>
  <si>
    <t>WOS:000597998900001</t>
  </si>
  <si>
    <t>Zhang, LJ; Zhang, HB; Lei, XW; Wang, R; Han, BF; Zhang, JX; Na, SJ</t>
  </si>
  <si>
    <t>Zhang, Lin-Jie; Zhang, Hai-Bo; Lei, Xiao-Wei; Wang, Rui; Han, Bai-Feng; Zhang, Jian-Xun; Na, Suck-Joo</t>
  </si>
  <si>
    <t>Laser processing of Mg-10Li-3Al-3Zn alloy:Part II-Improving corrosion resistance of multi-phase Mg alloys by laser surface processing</t>
  </si>
  <si>
    <t>Mg-Li alloy; Laser surface melting; Laser shock peening; Corrosion resistance</t>
  </si>
  <si>
    <t>AZ31B MAGNESIUM ALLOY; 2ND PHASES; BEHAVIOR</t>
  </si>
  <si>
    <t>In Part. of this series, it can be found that the corrosion resistance of metals in the welded seam zone (WSZ) was far higher than that of the base metal (BM) of MBLS10A-200 Mg-Li alloy. Therefore, the feasibility of improving the corrosion resistance of MBLS10A-200 Mg-Li alloy through laser surface melting (LSM) was further explored. Meanwhile, laser shock peening (LSP) treatment was also used for contrast. The results showed that the surface melted zone with the corrosion resistance through LSM superior to that of metals in WSZ of MBLS10A-200 alloy through laser welding can be prepared by controlling heat input through increasing the scanning speed of laser beam, while LSP has limited impact on the electrochemical corrosion resistance of MBLS10A-200 alloy. The corrosion current density (J(corr)) of the samples subjected LSM declined by two orders of magnitude compared with the base metal (BM) while the charge transfer resistance increased by 17 times compared with BM. An analysis indicated that owing to the fast cooling rate during laser processing, the multi-phase microstructures (i.e. alpha phase, beta phase and Li2MgAl) of BM were transformed into beta single-phase microstructure in WSZ and surface melted zone. In this way, not only solid solution strengthening of the metals in WSZ was realized but also the micro-galvanic coupling generated due to the difference of electric potentials of multi-phase microstructures were reduced, thus improving the corrosion resistance of surface melted zone.</t>
  </si>
  <si>
    <t>[Zhang, Lin-Jie; Zhang, Hai-Bo; Zhang, Jian-Xun; Na, Suck-Joo] Xi An Jiao Tong Univ, State Key Lab Mech Behav Mat, Xian 710049, Peoples R China; [Lei, Xiao-Wei] Northwestern Polytech Univ, Sch Nat &amp; Appl Sci, Xian 710072, Peoples R China; [Wang, Rui; Han, Bai-Feng] Xian Sifang Ultralight Mat Co LTD, Xian 710089, Peoples R China</t>
  </si>
  <si>
    <t>Xi'an Jiaotong University; Northwestern Polytechnical University</t>
  </si>
  <si>
    <t>Zhang, HB (corresponding author), Xi An Jiao Tong Univ, State Key Lab Mech Behav Mat, Xian 710049, Peoples R China.</t>
  </si>
  <si>
    <t>zhanglinjie@mail.xjtu.edu.cn; q499744185@stu.xjtu.edu.cn</t>
  </si>
  <si>
    <t>wang, lin/HZK-4145-2023; Lei, Xiaowei/P-3961-2017</t>
  </si>
  <si>
    <t>Na, Suck Joo/0000-0002-1832-3997; Lei, Xiaowei/0000-0002-8666-6860; Zhang, Linjie/0000-0001-6702-8313</t>
  </si>
  <si>
    <t>National Natural Science Foundation of China [51275391 and51801160]; National Thousand Talents Program of P. R. China [WQ2017610446]</t>
  </si>
  <si>
    <t>National Natural Science Foundation of China(National Natural Science Foundation of China (NSFC)); National Thousand Talents Program of P. R. China</t>
  </si>
  <si>
    <t>This work was supported by National Natural Science Foundation of China (Grant Nos. 51275391 and51801160), National Thousand Talents Program of P. R. China (Grant No. WQ2017610446). The authors would thank teachers at Instrument Analysis Center of Xi'an Jiaotong University for their assistance with XRD and SEM analysis.</t>
  </si>
  <si>
    <t>10.1016/j.jmapro.2020.05.018</t>
  </si>
  <si>
    <t>MY5RU</t>
  </si>
  <si>
    <t>WOS:000558475100004</t>
  </si>
  <si>
    <t>Cooke, KO; Atieh, AM</t>
  </si>
  <si>
    <t>Cooke, Kavian O.; Atieh, Anas M.</t>
  </si>
  <si>
    <t>Current Trends in Dissimilar Diffusion Bonding of Titanium Alloys to Stainless Steels, Aluminium and Magnesium</t>
  </si>
  <si>
    <t>diffusion bonding; titanium alloys; dissimilar joining; stainless steels; aluminium alloys; magnesium alloys</t>
  </si>
  <si>
    <t>MECHANICAL-PROPERTIES; TI-6AL-4V ALLOY; INTERLAYER THICKNESS; BONDED JOINTS; TLP; MICROSTRUCTURE; TEMPERATURE; LASER; 304-STAINLESS-STEEL; MG-AZ31</t>
  </si>
  <si>
    <t>This article provides a comprehensive review of the advancements made in the diffusion bonding of titanium and its alloys to other advanced materials such as aluminium, stainless steel, and magnesium. This combination of advanced alloys has received considerable attention in different industries, including aerospace, petrochemical, and nuclear applications due to high specific strength, lightweight, corrosion resistance, and moderate to high mechanical properties. The mechanisms of bond formation are discussed based on the type of microstructures formed and the mechanical properties achieved. The scientific literature identifies various methods/processes for controlling the volume of intermetallic compounds formed within the joint regions, as well as ways of maximising the strength of the weld/joints. This paper discusses the relationship between weld/bond properties and bonding parameters such as time, temperature, surface roughness, pressures, interlayer composition, and thickness. The scientific literature also shows that the bonding mechanisms and microstructural evolution of the bond zone can be significantly affected by suitable optimization of the bonding parameters. Additionally, this is a method of maximising bond strength.</t>
  </si>
  <si>
    <t>[Cooke, Kavian O.] Univ Bradford, Fac Engn &amp; Informat, Bradford BD7 1DP, W Yorkshire, England; [Atieh, Anas M.] German Jordanian Univ, Sch Appl Tech Sci, Ind Engn Dept, Amman 11180, Jordan</t>
  </si>
  <si>
    <t>University of Bradford; German-Jordanian University</t>
  </si>
  <si>
    <t>Cooke, KO (corresponding author), Univ Bradford, Fac Engn &amp; Informat, Bradford BD7 1DP, W Yorkshire, England.</t>
  </si>
  <si>
    <t>k.cooke1@bradford.ac.uk; anas.atieh@gju.edu.jo</t>
  </si>
  <si>
    <t>Atieh, Anas/HTP-6285-2023</t>
  </si>
  <si>
    <t>, Kavian/0000-0002-4689-9918</t>
  </si>
  <si>
    <t>10.3390/jmmp4020039</t>
  </si>
  <si>
    <t>OU1YN</t>
  </si>
  <si>
    <t>WOS:000591330900012</t>
  </si>
  <si>
    <t>Xu, ZW; Chen, S; Peng, LM; Yan, JC; Li, ZW</t>
  </si>
  <si>
    <t>Xu, Zhiwu; Chen, Shu; Peng, Liming; Yan, Jiuchun; Li, Zhengwei</t>
  </si>
  <si>
    <t>Microstructure evolution and mechanical properties of ultrasonically TLP bonded Mg joint</t>
  </si>
  <si>
    <t>Ultrasonic; Transient liquid phase; Intermetallic compounds; Shear strength; Fracture path</t>
  </si>
  <si>
    <t>MAGNESIUM ALLOYS; TRANSIENT; INTERLAYER; AIR</t>
  </si>
  <si>
    <t>AZ31B Mg alloys were joined with a pure Zn interlayer via ultrasonic-assisted transient liquid phase bonding. The formation and evolution of intermetallic compounds (IMCs) and the mechanical properties of the bonded joints were investigated. Results showed that joints could form within an extra short time of 0.1 s via eutectic reaction, eutectoid reaction and diffusion bonding. Mg-Zn eutectoid structures, IMCs of MgZn and MgZn2 formed inside the bonded joint. The width of the MgZn2 phase decreased with prolonged ultrasonication time, high ultrasonication power, and sonotrode pressure. The entire joint was characterized by eutectoid structures without MgZn2 at a high sonotrode pressure of 0.4 MPa. MgZn2 had a higher hardness and modulus than MgZn, Mg-Zn eutectoid structure, and Mg substrate. Joints fractured through the MgZn2 phase and eutectoid structure had shear strength values of 30 and 40 MPa, respectively.</t>
  </si>
  <si>
    <t>[Xu, Zhiwu; Chen, Shu; Peng, Liming; Yan, Jiuchun; Li, Zhengwei] Harbin Inst Technol, State Key Lab Adv Welding &amp; Joining, Harbin 150001, Peoples R China</t>
  </si>
  <si>
    <t>Xu, ZW; Li, ZW (corresponding author), Harbin Inst Technol, State Key Lab Adv Welding &amp; Joining, Harbin 150001, Peoples R China.</t>
  </si>
  <si>
    <t>Li, Zhengwei/KUC-7899-2024; Peng, Liming/I-5030-2013</t>
  </si>
  <si>
    <t>National Natural Science Foundation of China [51574099, 51435004]</t>
  </si>
  <si>
    <t>This work was supported by the National Natural Science Foundation of China under Grants No. 51574099 and 51435004.</t>
  </si>
  <si>
    <t>10.1016/j.jmapro.2020.01.056</t>
  </si>
  <si>
    <t>KT2ML</t>
  </si>
  <si>
    <t>WOS:000518850100013</t>
  </si>
  <si>
    <t>Song, JF; She, J; Chen, DL; Pan, FS</t>
  </si>
  <si>
    <t>Song, Jiangfeng; She, Jia; Chen, Daolun; Pan, Fusheng</t>
  </si>
  <si>
    <t>Latest research advances on magnesium and magnesium alloys worldwide</t>
  </si>
  <si>
    <t>Cast magnesium alloys; Wrought magnesium alloys; Functional magnesium materials; Cast and processing technologies; Corrosion and surface treatment; International standard</t>
  </si>
  <si>
    <t>HYDROGEN STORAGE PROPERTIES; AZ31 MG ALLOY; SN-ZN ALLOY; ELECTROMAGNETIC SHIELDING EFFECTIVENESS; ENHANCED MECHANICAL-PROPERTIES; EXCEPTIONALLY HIGH-STRENGTH; REDUCED GRAPHENE OXIDE; HIGH-PRESSURE TORSION; CA-MN ALLOY; CORROSION-RESISTANCE</t>
  </si>
  <si>
    <t>In the past two years, significant progresses have been achieved in high-performance cast and wrought magnesium and magnesium alloys, magnesium-based composites, advanced cast technologies, advanced processing technologies, and functional magnesium materials, such as Mg ion batteries, hydrogen storage Mg materials, bio-magnesium alloys, etc. Great contributions to the development of new magnesium alloys and their processing technologies have been made by Chongqing University, Shanghai Jiaotong University, Chinese Academy of Sciences, Helmholtz Zentrum Geesthacht, Queensland University, Brunel University, etc. This review paper is aimed to summarize the latest important advances in cast magnesium alloys, wrought magnesium alloys and functional magnesium materials worldwide in 2018-2019, including both the development of new materials and the innovation of their processing technologies. Based on the issues and challenges identified here, some future research directions are suggested, including further development of high-performance magnesium alloys having high strength and superior plasticity together with high corrosion resistance and low cost, and fundamental research on the phase diagram, diffusion, precipitation, etc., as well as the development of advanced welding and joining technology. (c) 2020 Published by Elsevier B.V. on behalf of Chongqing University.</t>
  </si>
  <si>
    <t>[Song, Jiangfeng; She, Jia; Pan, Fusheng] Chongqing Univ, Natl Engn Res Ctr Magnesium Alloys, Chongqing 400044, Peoples R China; [Song, Jiangfeng; She, Jia; Pan, Fusheng] Chongqing Univ, Coll Mat Sci &amp; Engn, State Key Lab Mech Transmiss, Chongqing 400044, Peoples R China; [Chen, Daolun] Ryerson Univ, Dept Mech &amp; Ind Engn, Toronto, ON M5B 2K3, Canada</t>
  </si>
  <si>
    <t>Chongqing University; Chongqing University; Toronto Metropolitan University</t>
  </si>
  <si>
    <t>She, J; Pan, FS (corresponding author), Chongqing Univ, Natl Engn Res Ctr Magnesium Alloys, Chongqing 400044, Peoples R China.</t>
  </si>
  <si>
    <t>jiashe@foxmail.com; fspan@cqu.edu.cn</t>
  </si>
  <si>
    <t>Song, Jiangfeng/G-7813-2015; she, jia/JKJ-6162-2023; Pan, Fusheng/E-1885-2018; Chen, Daolun/B-9764-2008</t>
  </si>
  <si>
    <t>National Key Research and Development Program of China [2016YFB0301100, 2017YFF0209100]; National Science Foundation for Scientists of China [51531002, 51474043, 51701027, 51971042, 51901028]; Chongqing Academician Special Fund [cstc2018jcyj-yszxX0007, cstc2019yszxjcyjX0004]</t>
  </si>
  <si>
    <t>National Key Research and Development Program of China(National Key Research &amp; Development Program of China); National Science Foundation for Scientists of China; Chongqing Academician Special Fund</t>
  </si>
  <si>
    <t>The authors would like to thank more than 50 experts from 25 universities and research institutes worldwide have contributed to this review through providing the important information and commenting on the preparation. The content in this review is financially supported by the National Key Research and Development Program of China (No. 2016YFB0301100, 2017YFF0209100), the National Science Foundation for Scientists of China (No. 51531002, 51474043, 51701027, 51971042, 51901028), the Chongqing Academician Special Fund (cstc2018jcyj-yszxX0007, cstc2019yszxjcyjX0004).</t>
  </si>
  <si>
    <t>10.1016/j.jma.2020.02.003</t>
  </si>
  <si>
    <t>KY7QS</t>
  </si>
  <si>
    <t>WOS:000522768600001</t>
  </si>
  <si>
    <t>Wang, W; Han, P; Peng, P; Zhang, T; Liu, Q; Yuan, SN; Huang, LY; Yu, HL; Qiao, K; Wang, KS</t>
  </si>
  <si>
    <t>Wang, Wen; Han, Peng; Peng, Pai; Zhang, Ting; Liu, Qiang; Yuan, Sheng-Nan; Huang, Li-Ying; Yu, Hai-Liang; Qiao, Ke; Wang, Kuai-She</t>
  </si>
  <si>
    <t>Friction Stir Processing of Magnesium Alloys: A Review</t>
  </si>
  <si>
    <t>Friction stir processing; Magnesium alloy; Superplasticity; Grain refinement; Mg-based surface composites; Additive manufacturing</t>
  </si>
  <si>
    <t>HIGH-STRAIN-RATE; METAL-MATRIX COMPOSITES; AZ31 MG ALLOY; ENHANCED MECHANICAL-PROPERTIES; GRAIN-SIZE DEPENDENCE; TOOL ROTATION RATES; AL-ZN ALLOY; RATE SUPERPLASTICITY; MICROSTRUCTURAL EVOLUTION; TENSILE BEHAVIOR</t>
  </si>
  <si>
    <t>Magnesium (Mg) alloys have been extensively used in various fields, such as aerospace, automobile, electronics, and biomedical industries, due to their high specific strength and stiffness, excellent vibration absorption, electromagnetic shielding effect, good machinability, and recyclability. Friction stir processing (FSP) is a severe plastic deformation technique, based on the principle of friction stir welding. In addition to introducing the basic principle and advantages of FSP, this paper reviews the studies of FSP in the modification of the cast structure, superplastic deformation behavior, preparation of fine-grained Mg alloys and Mg-based surface composites, and additive manufacturing. FSP not only refines, homogenizes, and densifies the microstructure, but also eliminates the cast microstructure defects, breaks up the brittle and network-like phases, and prepares fine-grained, ultrafine-, and nano-grained Mg alloys. Indeed, FSP significantly improves the comprehensive mechanical properties of the alloys and achieves low-temperature and/or high strain rate superplasticity. Furthermore, FSP can produce particle- and fiber-reinforced Mg-based surface composites. As a promising additive manufacturing technique of light metals, FSP enables the additive manufacturing of Mg alloys. Finally, we prospect the future research direction and application with friction stir processed Mg alloys.</t>
  </si>
  <si>
    <t>[Wang, Wen; Han, Peng; Peng, Pai; Zhang, Ting; Liu, Qiang; Yuan, Sheng-Nan; Huang, Li-Ying; Qiao, Ke; Wang, Kuai-She] Xian Univ Architecture &amp; Technol, Sch Met Engn, Xian 710055, Peoples R China; [Wang, Wen; Han, Peng; Peng, Pai; Zhang, Ting; Liu, Qiang; Yuan, Sheng-Nan; Huang, Li-Ying; Qiao, Ke; Wang, Kuai-She] Natl &amp; Local Joint Engn Res Ctr Funct Mat Proc, Xian 710055, Peoples R China; [Wang, Wen] Xian Univ Architecture &amp; Technol, Expt Teaching Demonstrat Ctr Mat Proc, Xian 710055, Peoples R China; [Yu, Hai-Liang] Cent South Univ, Coll Mech &amp; Elect Engn, Changsha 410083, Peoples R China</t>
  </si>
  <si>
    <t>Xi'an University of Architecture &amp; Technology; Xi'an University of Architecture &amp; Technology; Central South University</t>
  </si>
  <si>
    <t>Wang, W; Wang, KS (corresponding author), Xian Univ Architecture &amp; Technol, Sch Met Engn, Xian 710055, Peoples R China.;Wang, W; Wang, KS (corresponding author), Natl &amp; Local Joint Engn Res Ctr Funct Mat Proc, Xian 710055, Peoples R China.;Wang, W (corresponding author), Xian Univ Architecture &amp; Technol, Expt Teaching Demonstrat Ctr Mat Proc, Xian 710055, Peoples R China.</t>
  </si>
  <si>
    <t>Qiao, Ke/KYR-8006-2024; Wang, Wen/GOJ-8039-2022; YU, Hailiang/B-5977-2009; Ting, Zhang/KGM-5479-2024</t>
  </si>
  <si>
    <t>National Natural Science Foundation of China [51574192, 51404180, 51974220, U1760201]; Key Industrial Research Program of Shaanxi Province, China [2017ZDXM-GY-037]; National Key Research and Development Program of China [Z20180407]; Youth Innovation Team of Shaanxi Universities [2019-2022]</t>
  </si>
  <si>
    <t>The authors gratefully acknowledge the sponsorship from the National Natural Science Foundation of China (Nos. 51574192, 51404180, 51974220, and U1760201); the Key Industrial Research Program of Shaanxi Province, China (No. 2017ZDXM-GY-037); the National Key Research and Development Program of China (No. Z20180407); and the Youth Innovation Team of Shaanxi Universities (No. 2019-2022).</t>
  </si>
  <si>
    <t>10.1007/s40195-019-00971-7</t>
  </si>
  <si>
    <t>KT9BZ</t>
  </si>
  <si>
    <t>WOS:000519308800001</t>
  </si>
  <si>
    <t>Patel, V; Li, WY; Xu, YX</t>
  </si>
  <si>
    <t>Patel, Vivek; Li, Wenya; Xu, Yaxin</t>
  </si>
  <si>
    <t>Stationary shoulder tool in friction stir processing: a novel low heat input tooling system for magnesium alloy</t>
  </si>
  <si>
    <t>Friction stir processing; grain refinement; hardness; magnesium; microstructure; stationary shoulder tool</t>
  </si>
  <si>
    <t>STRAIN-RATE SUPERPLASTICITY; MECHANICAL-PROPERTIES; MICROSTRUCTURE</t>
  </si>
  <si>
    <t>Present work aims to propose a new and novel low heat input stationary shoulder friction stir processing (SSFSP) for grain refinement. It uses stationary shoulder and rotating probe tool, which generates low heat input and small temperature gradient across thickness of material. In this study, SSFSP was performed in 6.35 mm thick AZ31B magnesium alloy without use of external cooling. The homogenous grain refinement occurred throughout the thickness (top, middle, and bottom). Enhancement in hardness and ductility exhibited minimum anisotropy across the processing thickness. Furthermore, fractography confirmed the similar fracture modes with dimples and tear ridges in all tensile specimens across the thickness. [GRAPHICS] .</t>
  </si>
  <si>
    <t>[Patel, Vivek; Li, Wenya; Xu, Yaxin] Northwestern Polytech Univ, Sch Mat Sci &amp; Engn, Shaanxi Key Lab Frict Welding Technol, Xian 710072, Shaanxi, Peoples R China; [Patel, Vivek] Pandit Deendayal Petr Univ, Sch Technol, Mech Engn Dept, Gandhinagar, India</t>
  </si>
  <si>
    <t>Patel, V; Li, WY (corresponding author), Northwestern Polytech Univ, Sch Mat Sci &amp; Engn, Shaanxi Key Lab Frict Welding Technol, Xian 710072, Shaanxi, Peoples R China.</t>
  </si>
  <si>
    <t>Xu, Yaxin/W-7656-2018; Li, Wenya/AAF-5640-2020; Patel, Vivek/N-4815-2016</t>
  </si>
  <si>
    <t>This work was supported by the National Key Research and Development Program of China [2016YFB1100104];</t>
  </si>
  <si>
    <t>10.1080/10426914.2018.1544716</t>
  </si>
  <si>
    <t>HG3UH</t>
  </si>
  <si>
    <t>WOS:000454899700004</t>
  </si>
  <si>
    <t>Ding, YL; Shi, JL; Ju, DY</t>
  </si>
  <si>
    <t>Ding, Yunlong; Shi, Jialian; Ju, Dongying</t>
  </si>
  <si>
    <t>Effect of Prior Rolling on Microstructures and Property of Diffusion-Bonded Mg/Al Alloy</t>
  </si>
  <si>
    <t>MECHANICAL-PROPERTIES; MG; AL; TEMPERATURE; JOINTS; AZ31</t>
  </si>
  <si>
    <t>In this study, magnesium alloy AZ91, which was cast by double roll casting system, was rolled by a rolling mill. Then, rolled magnesium alloy and magnesium alloy without being rolled were, respectively, welded with aluminum alloy 6061 by diffusion bonding method. Furthermore, annealing process was applied to refine the microstructure and improve mechanical property. The microstructure and elemental distribution of diffusion zone were investigated with a scanning electron microscope (SEM), an electron probe micro analyzer (EPMA), and a transmission electron microscope (TEM). In addition, hardness and tensile strength were measured. When cast magnesium alloy was used, the width of diffusion layers was wider than that with rolled magnesium alloy. And the width increased with the increasing annealing temperatures. Element distribution of specimens with annealing was more uniform than that did not undergo annealing process. Furthermore, tensile strength turns to be strongest after annealing at 250 degrees C. And the strength of the specimens with rolled magnesium alloy was stronger than that with cast magnesium alloy which was not rolled.</t>
  </si>
  <si>
    <t>[Ding, Yunlong; Shi, Jialian] Univ Sci &amp; Technol Liaoning, Sch Mech Engn &amp; Automat, Anshan 114051, Peoples R China; [Ding, Yunlong; Ju, Dongying] Saitama Inst Technol, Dept Mat Sci &amp; Engn, Fusaiji 1690, Saitama 3690293, Japan; [Ju, Dongying] Univ Sci &amp; Technol Liaoning, Dept Mat Sci &amp; Engn, Anshan 114051, Peoples R China</t>
  </si>
  <si>
    <t>University of Science &amp; Technology Liaoning; Saitama Institute Technology; University of Science &amp; Technology Liaoning</t>
  </si>
  <si>
    <t>MEXT, Japan; Advanced Science Research Laboratory in Saitama Institute of Technology; Magnesium Alloy Rolling Center in University of Science and Technology Liaoning</t>
  </si>
  <si>
    <t>MEXT, Japan(Ministry of Education, Culture, Sports, Science and Technology, Japan (MEXT)); Advanced Science Research Laboratory in Saitama Institute of Technology; Magnesium Alloy Rolling Center in University of Science and Technology Liaoning</t>
  </si>
  <si>
    <t>This research work has been partially supported by the grant subsidy of the Nano Project for Private Universities, 2011-2014, from MEXT, Japan. It was also supported by the Advanced Science Research Laboratory in Saitama Institute of Technology and the Magnesium Alloy Rolling Center in University of Science and Technology Liaoning.</t>
  </si>
  <si>
    <t>10.1155/2019/4535984</t>
  </si>
  <si>
    <t>HO3ZV</t>
  </si>
  <si>
    <t>WOS:000460862500001</t>
  </si>
  <si>
    <t>Zhang, CY; Ma, YL; Liu, CL</t>
  </si>
  <si>
    <t>Zhang Chunyan; Ma Yanlong; Liu Chenglong</t>
  </si>
  <si>
    <t>Hydroxyapatite Coating on Fluorine-treated Magnesium Alloy by Hydrothermal Method and Its Electrochemical Corrosion Behaviour in Hank's Solution</t>
  </si>
  <si>
    <t>PROTECTION OF METALS AND PHYSICAL CHEMISTRY OF SURFACES</t>
  </si>
  <si>
    <t>HA coating; hydrothermal deposition; Fluoride treatment; Mg alloy; Biomaterial</t>
  </si>
  <si>
    <t>CALCIUM-PHOSPHATE COATINGS; IN-VITRO CORROSION; DEPOSITION; DEGRADATION; MECHANISM; IMPLANTS</t>
  </si>
  <si>
    <t>In order to improve the corrosion resistance and biocompatibility of magnesium alloys, hydroxyapatite (HA) coating with an outer chrysanthemum-like crystals layer and an inner needle-like crystals layer was successfully prepared on fluorine-treated AZ31 magnesium alloy by hydrothermal treatment. The needle-like crystals was about 1 m long and grew almost vertically from fluoride conversion film. The inner layer arranged orderly and compactly, while the outer layer was thick but loose. The HA coating increased the open circuit potential, decreased the corrosion current density and improved the R-f and R-ct of fluoride coated sample, indicating that the HA coating can delay the degradation of fluoride conversion film and postpone the corrosion of AZ31 alloy in Hank's solution.</t>
  </si>
  <si>
    <t>[Zhang Chunyan; Ma Yanlong; Liu Chenglong] Chongqing Univ Technol, Sch Mat Sci &amp; Engn, Chongqing 400054, Peoples R China; [Zhang Chunyan; Ma Yanlong] Inst Higher Educ Special Welding Mat &amp; Technol, Chongqing Municipal Engn Res Ctr, Chongqing 400054, Peoples R China</t>
  </si>
  <si>
    <t>Zhang, CY (corresponding author), Chongqing Univ Technol, Sch Mat Sci &amp; Engn, Chongqing 400054, Peoples R China.;Zhang, CY (corresponding author), Inst Higher Educ Special Welding Mat &amp; Technol, Chongqing Municipal Engn Res Ctr, Chongqing 400054, Peoples R China.</t>
  </si>
  <si>
    <t>2070-2051</t>
  </si>
  <si>
    <t>2070-206X</t>
  </si>
  <si>
    <t>PROT MET PHYS CHEM+</t>
  </si>
  <si>
    <t>Prot. Met. Phys. Chem. Surf.</t>
  </si>
  <si>
    <t>10.1134/S207020511901009X</t>
  </si>
  <si>
    <t>HY2HP</t>
  </si>
  <si>
    <t>WOS:000467940500018</t>
  </si>
  <si>
    <t>Zhang, CY; Zhang, SY; Liu, XP; He, HC</t>
  </si>
  <si>
    <t>Zhang Chunyan; Zhang Shiyu; Liu Xinpeng; He Hongchuan</t>
  </si>
  <si>
    <t>Microstructure and Corrosion Properties of Calcium Phosphate Coating on Magnesium Alloy Prepared by Hydrothermal Treatment at Various pH Values</t>
  </si>
  <si>
    <t>Ca-P coating; magnesium alloy; hydrothermal deposition; corrosion property; biomaterial</t>
  </si>
  <si>
    <t>HYDROXYAPATITE PARTICLES; ORTHOPEDIC IMPLANT; IN-VITRO; BEHAVIOR; DEPOSITION; MORPHOLOGY; MECHANISM</t>
  </si>
  <si>
    <t>Calcium phosphate (Ca-P) coatings were deposited on AZ31 magnesium by hydrothermal treatment at various pH values to improve the corrosion resistance and biocompatibility of magnesium alloys. The crystal phase, morphology and composition of the coatings were investigated by XRD, SEM and EDS, respectively. Electrochemical measurements and immersion tests were performed in Hank's solution to examine the bio-corrosion behaviors of the coated specimens. The results show that the pH value of solutions influences the phase composition and microstructure of the coating. And the degree of protection provided by the Ca-P coating varies with its microstructure. The deposited Ca-P coating treated at pH=6 is composed of OCP (Ca8H2(PO4)(6)center dot 5H(2)O). When the pH value increases to 8 and 10, only the HA is formed. The HA coating with nano-scale and rod-like crystals prepared at pH=10 can prevent the penetration of solution more effectively than the OCP coating at pH=6 and the honeycomb-like HA coating at pH=8.</t>
  </si>
  <si>
    <t>[Zhang Chunyan; Zhang Shiyu; Liu Xinpeng; He Hongchuan] Chongqing Univ Technol, Chongqing 400054, Peoples R China; [Zhang Chunyan] Chongqing Municipal Engn Res Ctr, Inst Higher Educ Special Welding Mat &amp; Technol, Chongqing 400054, Peoples R China</t>
  </si>
  <si>
    <t>王, 宝华/IQS-8133-2023; Zhang, Chunyan/C-7821-2017</t>
  </si>
  <si>
    <t>National Natural Science Foundation of China (51201192)</t>
  </si>
  <si>
    <t>WOS:000449442900012</t>
  </si>
  <si>
    <t>Yu, H; Sun, Y; Hu, LX; Wan, ZP; Zhou, HP</t>
  </si>
  <si>
    <t>Yu, Huan; Sun, Yu; Hu, Lianxi; Wan, Zhipeng; Zhou, Haiping</t>
  </si>
  <si>
    <t>The effect of Ti addition on microstructure evolution of AZ61 Mg alloy during mechanical milling</t>
  </si>
  <si>
    <t>Nanocomposite; Magnesium alloys; Supersaturated solid solution; Microstrain; Mechanical milling</t>
  </si>
  <si>
    <t>AZ31 MAGNESIUM ALLOY; X-RAY-DIFFRACTION; COMPOSITE POWDERS; CRYSTALLITE SIZE; NANOCOMPOSITES; SYSTEMS</t>
  </si>
  <si>
    <t>AZ61 Mg and AZ61 Mg with 10 at. %Ti addition (AZ61-10 at. %Ti) were mechanically milled and a comparative study on microstructure evolution was performed. During mechanical milling, Mg grain refining/nanocrystallization and the dissolving of Mg17Al12 precipitates, with the formation of Al supersaturated Mg solid solution, were observed for both materials due to mechanical milling. As analyzed by density dislocation, Ti dispersions hinder the movement of dislocations and grain boundaries and accelerate the dislocation pile-up. Therefore, Ti addition accelerated Mg grain refining, meanwhile, the ultimate Mg grain (43.47 nm) with Ti dispersions was smaller than that (69.19 nm) without Ti dispersions based on X-ray diffraction and transmission electron microscopy results. As the scanning electron microscope and X-ray diffraction exhibiting, the dissolving of Mg17Al12 precipitates was expedited by Ti dispersions and the dissolving of Al in Ti phase was verified by high angle annular dark field. Moreover, during mechanical milling, Ti particulates entranced Mg particles gradually by the welding and cracking effect. After mechanical milling, Ti phase, dispersed in Mg matrix, were smashed to approximately 274.0 nm and Ti supersaturated Mg solid solution was synthesized with the solid solubility being 1.07 at. %. (C) 2017 Elsevier B.V. All rights reserved.</t>
  </si>
  <si>
    <t>[Yu, Huan; Sun, Yu; Hu, Lianxi; Wan, Zhipeng; Zhou, Haiping] Harbin Inst Technol, Sch Mat Sci &amp; Engn, Harbin 150001, Peoples R China</t>
  </si>
  <si>
    <t>Hu, LX (corresponding author), Harbin Inst Technol, Sch Mat Sci &amp; Engn, Harbin 150001, Peoples R China.</t>
  </si>
  <si>
    <t>hulx@hit.edu.cn</t>
  </si>
  <si>
    <t>yu, huan/ITT-7452-2023</t>
  </si>
  <si>
    <t>National Natural Science Foundation of China [51374085]</t>
  </si>
  <si>
    <t>This work was supported by the National Natural Science Foundation of China [grant numbers 51374085].</t>
  </si>
  <si>
    <t>10.1016/j.jallcom.2017.02.029</t>
  </si>
  <si>
    <t>EO8PD</t>
  </si>
  <si>
    <t>WOS:000396950900068</t>
  </si>
  <si>
    <t>Wei, YK; Luo, XT; Li, CX; Li, CJ</t>
  </si>
  <si>
    <t>Wei, Ying-Kang; Luo, Xiao-Tao; Li, Cheng-Xin; Li, Chang-Jiu</t>
  </si>
  <si>
    <t>Optimization of In-Situ Shot-Peening-Assisted Cold Spraying Parameters for Full Corrosion Protection of Mg Alloy by Fully Dense Al-Based Alloy Coating</t>
  </si>
  <si>
    <t>JOURNAL OF THERMAL SPRAY TECHNOLOGY</t>
  </si>
  <si>
    <t>International Thermal Spray Conference (ISTC)</t>
  </si>
  <si>
    <t>MAY 10-12, 2016</t>
  </si>
  <si>
    <t>ASM Thermal Spray Soc,German Welding Soc,Int Inst Welding</t>
  </si>
  <si>
    <t>aluminum alloy coating; cold spray; corrosion protection; in-situ shot-peening; magnesium alloy; microstructure</t>
  </si>
  <si>
    <t>AZ91D MAGNESIUM ALLOY; CONVERSION COATINGS; MICROSTRUCTURE; VELOCITY; IMPACT; DEPOSITION; RESISTANCE; SUBSTRATE; BEHAVIOR; METAL</t>
  </si>
  <si>
    <t>Magnesium-based alloys have excellent physical and mechanical properties for a lot of applications. However, due to high chemical reactivity, magnesium and its alloys are highly susceptible to corrosion. In this study, Al6061 coating was deposited on AZ31B magnesium by cold spray with a commercial Al6061 powder blended with large-sized stainless steel particles (in-situ shot-peening particles) using nitrogen gas. Microstructure and corrosion behavior of the sprayed coating was investigated as a function of shot-peening particle content in the feedstock. It is found that by introducing the in-situ tamping effect using shot-peening (SP) particles, the plastic deformation of deposited particles is significantly enhanced, thereby resulting in a fully dense Al6061 coating. SEM observations reveal that no SP particle is deposited into Al6061 coating at the optimization spraying parameters. Porosity of the coating significantly decreases from 10.7 to 0.4% as the SP particle content increases from 20 to 60 vol.%. The electrochemical corrosion experiments reveal that this novel in-situ SP-assisted cold spraying is effective to deposit fully dense Al6061 coating through which aqueous solution is not permeable and thus can provide exceptional protection of the magnesium-based materials from corrosion.</t>
  </si>
  <si>
    <t>[Wei, Ying-Kang; Luo, Xiao-Tao; Li, Cheng-Xin; Li, Chang-Jiu] Xi An Jiao Tong Univ, Sch Mat Sci &amp; Engn, State Key Lab Mech Behav Mat, Xian 710049, Shaanxi, Peoples R China</t>
  </si>
  <si>
    <t>Luo, XT; Li, CJ (corresponding author), Xi An Jiao Tong Univ, Sch Mat Sci &amp; Engn, State Key Lab Mech Behav Mat, Xian 710049, Shaanxi, Peoples R China.</t>
  </si>
  <si>
    <t>luoxiaotao@mail.xjtu.edu.cn; licj@mail.xjtu.edu.cn</t>
  </si>
  <si>
    <t>Li, Chang-Jiu/K-3854-2016</t>
  </si>
  <si>
    <t>Li, Chang-Jiu/0000-0001-9814-064X</t>
  </si>
  <si>
    <t>National Nature Science Foundation [50115814]; Shaanxi Co-Innovation Projects [2015KTTSGY03-03]</t>
  </si>
  <si>
    <t>National Nature Science Foundation(National Natural Science Foundation of China (NSFC)); Shaanxi Co-Innovation Projects</t>
  </si>
  <si>
    <t>This work is supported by National Nature Science Foundation (No. 50115814) and Shaanxi Co-Innovation Projects (2015KTTSGY03-03).</t>
  </si>
  <si>
    <t>1059-9630</t>
  </si>
  <si>
    <t>1544-1016</t>
  </si>
  <si>
    <t>J THERM SPRAY TECHN</t>
  </si>
  <si>
    <t>J. Therm. Spray Technol.</t>
  </si>
  <si>
    <t>10.1007/s11666-016-0492-7</t>
  </si>
  <si>
    <t>EH8ZC</t>
  </si>
  <si>
    <t>WOS:000392060300017</t>
  </si>
  <si>
    <t>Rajakumar, S; Balasubramanian, V</t>
  </si>
  <si>
    <t>Rajakumar, S.; Balasubramanian, V.</t>
  </si>
  <si>
    <t>Diffusion bonding of titanium and AA 7075 aluminum alloy dissimilar joints-process modeling and optimization using desirability approach</t>
  </si>
  <si>
    <t>Diffusion bonding; Mechanical; Microstructure; Shear strength; Hardness; Desirability</t>
  </si>
  <si>
    <t>COMMERCIALLY PURE TITANIUM; PHASE-TRANSFORMATION; TENSILE-STRENGTH; MAGNESIUM ALLOY; AZ31B MAGNESIUM; BONDED JOINTS; CARBON STEEL; MICROSTRUCTURE; TI-6AL-4V; PARAMETERS</t>
  </si>
  <si>
    <t>The major difficulty when joining commercially pure titanium (cp-Ti) and aluminum (Al) lies in the existence of formation of oxide films and brittle intermetallics in the bond region. The diffusion bonding (DB) process parameters such as bonding temperature, bonding pressure, and holding time play a major role to determine the joint strength. In this investigation, an attempt was made to develop an empirical relationship to predict the lap shear strength, interface layer thickness, and weld interface hardness of diffusion-bonded cp-Ti-AA 7075 aerospace aluminum alloy, incorporating above said parameters. Response surface methodology (RSM) was applied to optimize the DB process parameters to attain the maximum shear strength, hardness, and optimum interface layer thickness of the joint. Lap shear tensile test was performed to evaluate shear strength of joints. From this investigation, it is found that the bonds fabricated with the bonding temperature of 510 A degrees C, bonding pressure of 17 MPa, and holding time of 37 min yielded maximum shear strength of 87 MPa, hardness of 163 HV, and interface layer thickness of 7 mu m, respectively.</t>
  </si>
  <si>
    <t>[Rajakumar, S.; Balasubramanian, V.] Annamalai Univ, Dept Mfg Engn, Annamalainagar 608002, Tamil Nadu, India</t>
  </si>
  <si>
    <t>Rajakumar, S (corresponding author), Annamalai Univ, Dept Mfg Engn, Annamalainagar 608002, Tamil Nadu, India.</t>
  </si>
  <si>
    <t>srkcemajor@yahoo.com; visvabalu@yahoo.com</t>
  </si>
  <si>
    <t>Selvarajan, Rajakumar/U-2452-2019</t>
  </si>
  <si>
    <t>University Grants Commission (UGC) [42-905/2013 (SR)]</t>
  </si>
  <si>
    <t>University Grants Commission (UGC)(University Grants Commission, India)</t>
  </si>
  <si>
    <t>The authors are grateful to University Grants Commission (UGC) for providing financial support under the Major Research Project scheme [Grant No. 42-905/2013 (SR)]. We would like to thank Mr. N. Sithivinayagam, Assistant Professor, MRK Institute of Technology, Mr. S. Vignesh and Mr. K. Dheenadayalan, Project Assistants, Department of Manufacturing Engineering, Annamalai University for their help rendered through experimental work.</t>
  </si>
  <si>
    <t>10.1007/s00170-015-8223-7</t>
  </si>
  <si>
    <t>WOS:000382174400097</t>
  </si>
  <si>
    <t>Zhang, CY; Cai, CR; Liu, XP; Wang, J</t>
  </si>
  <si>
    <t>Zhang Chunyan; Cai Chunrui; Liu Xinpeng; Wang Jia</t>
  </si>
  <si>
    <t>Calcium Phosphate Coatings Prepared by Electrochemical Deposition on Fluoride-treated Magnesium Alloy</t>
  </si>
  <si>
    <t>fluoride-treatment; magnesium alloy; electro-chemical deposition; HA coating; biomaterials</t>
  </si>
  <si>
    <t>IN-VITRO CORROSION; MG ALLOY; BEHAVIOR; RESISTANCE</t>
  </si>
  <si>
    <t>To improve the corrosion resistance and biocompatibility of magnesium alloys, Ca-P coatings were fabricated on the fluoride-treated AZ31 magnesium alloy by electrochemical deposition. Before the electrochemical deposition, the fluoride-treated AZ31 alloy was immersed in Ca(OH)(2) solution to modify the surface of the fluoride conversion film. The morphology of the coating was investigated by SEM, the composition by EDS and the structure by XRD as well as FTIR. The results show that an MgF2 conversion film with micro-pores is formed on AZ31 alloy through the fluoride treatment. After soaking in Ca(OH())2, a CaF2 film with micro/nano pores is formed on the fluoride-treated surface, which is advantageous to the nucleation of calcium phosphate. The Ca-P coating deposited on Ca(OH)(2)-immersed sample is more uniform and compact than the untreated one. The coating is composed of flake-like crystals of brushite (DCPD, CaHPO4 center dot 2H(2)O) with about 70 mu m in length and 30 mu m in width and converted to hydroxyapatite (HA) coating which is covered by villous deposition after alkaline-heat treatment.</t>
  </si>
  <si>
    <t>[Zhang Chunyan; Cai Chunrui; Liu Xinpeng; Wang Jia] Chongqing Univ Technol, Chongqing 400054, Peoples R China; [Zhang Chunyan] Inst Higher Educ Special Welding Mat &amp; Technol, Chongqing Municipal Engn Res Ctr, Chongqing 400054, Peoples R China</t>
  </si>
  <si>
    <t>Zhang, Chunyan/C-7821-2017; 王, 宝华/IQS-8133-2023</t>
  </si>
  <si>
    <t>WOS:000382410400036</t>
  </si>
  <si>
    <t>Leal, RM; Galvao, I; Loureiro, A; Rodrigues, DM</t>
  </si>
  <si>
    <t>Leal, R. M.; Galvao, I.; Loureiro, A.; Rodrigues, D. M.</t>
  </si>
  <si>
    <t>Effect of friction stir processing parameters on the microstructural and electrical properties of copper</t>
  </si>
  <si>
    <t>Friction stir processing; Copper; Microstructure; Hardness; Electrical conductivity</t>
  </si>
  <si>
    <t>SEVERE PLASTIC-DEFORMATION; AZ31 MAGNESIUM ALLOY; IN-SITU; MECHANICAL-PROPERTIES; ALUMINUM-ALLOYS; MATERIAL FLOW; MG ALLOY; PURE COPPER; NIAL BRONZE; PART I</t>
  </si>
  <si>
    <t>Friction stir processing (FSP) is an innovative technology, based on friction stir welding (FSW) operative principles, which can be used for changing locally the microstructure and the mechanical properties of conventional materials. In this work, the copper alloy C12200 was friction stir processed using two distinct tools, i.e. a scrolled and a conical shoulder tool, in order to promote different thermomechanical conditions inside the stirred volume, and consequently, varied post-processed microstructures. The influence of the tool geometry and tool rotation and traverse speeds on the microstructural and electrical properties of the processed copper alloy was analysed. The processing conditions were found to have an important influence on the electrical conductivity of the processed material. The differences in electrical conductivity were explained based on dislocations density effects. The effect of the dislocations density on electrical conductivity of the processed material was found to prevail over the effect of the grain boundaries.</t>
  </si>
  <si>
    <t>[Leal, R. M.; Galvao, I.; Loureiro, A.; Rodrigues, D. M.] Univ Coimbra, Dept Mech Engn, CEMUC, P-3030788 Coimbra, Portugal; [Leal, R. M.] Polytech Inst Leiria, ESAD CR, P-2500321 Caldas Da Rainha, Portugal</t>
  </si>
  <si>
    <t>Universidade de Coimbra</t>
  </si>
  <si>
    <t>Rodrigues, DM (corresponding author), Univ Coimbra, Dept Mech Engn, CEMUC, Rua Luis Reis Santos, P-3030788 Coimbra, Portugal.</t>
  </si>
  <si>
    <t>dulce.rodrigues@dem.uc.pt</t>
  </si>
  <si>
    <t>Loureiro, A./Q-1590-2019; Leal, Rui/F-4418-2017; Rodrigues, Dulce/G-3823-2018</t>
  </si>
  <si>
    <t>Galvao, Ivan/0000-0002-2580-7148; Loureiro, Altino/0000-0001-9315-3177; Leal, Rui/0000-0001-6416-0191; Rodrigues, Dulce/0000-0002-4494-5458</t>
  </si>
  <si>
    <t>FEDER (Fundo Europeu de Desenvolvimento Regional) through the program COMPETE (Programa Operacional Factores de Competitividade); national funds through FCT (Fundacao para a Ciencia e a Tecnologia) [PEst-C/EME/UI0285/2013]; FEDER funds through the program COMPETE (Programa Operacional Factores de Competitividade) [CENTRO-07-0224-FEDER-002001 (MT4MOBI)]</t>
  </si>
  <si>
    <t>FEDER (Fundo Europeu de Desenvolvimento Regional) through the program COMPETE (Programa Operacional Factores de Competitividade); national funds through FCT (Fundacao para a Ciencia e a Tecnologia); FEDER funds through the program COMPETE (Programa Operacional Factores de Competitividade)</t>
  </si>
  <si>
    <t>This research is sponsored by FEDER (Fundo Europeu de Desenvolvimento Regional) through the program COMPETE (Programa Operacional Factores de Competitividade) and by national funds through FCT (Fundacao para a Ciencia e a Tecnologia), under the project PEst-C/EME/UI0285/2013. The work is also sponsored by FEDER funds through the program COMPETE (Programa Operacional Factores de Competitividade), under the project CENTRO-07-0224-FEDER-002001 (MT4MOBI). The authors are grateful to Doctor Jose Paixao and to the Department of Physics of the University of Coimbra for the electrical conductivity analysis.</t>
  </si>
  <si>
    <t>10.1007/s00170-015-7141-z</t>
  </si>
  <si>
    <t>CR8UF</t>
  </si>
  <si>
    <t>WOS:000361628900015</t>
  </si>
  <si>
    <t>Ma, YW; Lou, M; Yang, Z; Li, YB</t>
  </si>
  <si>
    <t>Ma, Yunwu; Lou, Ming; Yang, Zhou; Li, Yongbing</t>
  </si>
  <si>
    <t>Effect of Rivet Hardness and Geometrical Features on Friction Self-Piercing Riveted Joint Quality</t>
  </si>
  <si>
    <t>friction self-piercing riveting (F-SPR); aluminum alloy; magnesium alloy; dissimilar materials</t>
  </si>
  <si>
    <t>ALUMINUM-ALLOY; MAGNESIUM; STRENGTH; WELD</t>
  </si>
  <si>
    <t>Conventional magnesium alloys, due to their low ductility, have a poor self-piercing rivetability. Cracks always occur when the magnesium sheet is placed at the bottom layer, which brings great challenge to the use of the magnesium alloys. In this paper, friction self-piercing riveting (F-SPR) process was adopted to join 1 mm thick aluminum alloy AA6061-T6 to 2.2 mm thick magnesium alloy AZ31B, and the effect of rivet hardness and key geometrical features on joint formation were studied systematically. The experimental results showed that using rivets with a hardness of 190 HV, the top aluminum sheet could be well pierced and a larger rivet shank flaring value would be formed between rivet shank and the bottom magnesium. The effect of the rivet's geometrical features, including ribs under shoulder and inclination angle under shoulder, were examined using two evaluation criteria, i.e., rivet shank flaring value and remaining thickness, and found that the rivet with no ribs and 10 deg inclination angle under shoulder is suitable for joining 1 mm AA6061-T6 to 2.2 mm AZ31B in F-SPR process.</t>
  </si>
  <si>
    <t>[Ma, Yunwu; Lou, Ming; Yang, Zhou] Shanghai Jiao Tong Univ, Sch Mech Engn, Shanghai Key Lab Digital Mfg Thin Walled Struct, Shanghai 200240, Peoples R China; [Li, Yongbing] Shanghai Jiao Tong Univ, Sch Mech Engn, Shanghai Key Lab Digital Mfg Thin Walled Struct, State Key Lab Mech Syst &amp; Vibrat, Shanghai 200240, Peoples R China</t>
  </si>
  <si>
    <t>National Natural Science Foundation of China [51275300, 51322504, 51375308, 51421092]; Program for New Century Excellent Talents in University [NCET-12-0361]; Natural Science Foundation of Shanghai City [12ZR1415500]; Program of Introducing Talents of Discipline to Universities [B06012]</t>
  </si>
  <si>
    <t>National Natural Science Foundation of China(National Natural Science Foundation of China (NSFC)); Program for New Century Excellent Talents in University(Program for New Century Excellent Talents in University (NCET)); Natural Science Foundation of Shanghai City(Natural Science Foundation of Shanghai); Program of Introducing Talents of Discipline to Universities(Ministry of Education, China - 111 Project)</t>
  </si>
  <si>
    <t>The authors would like to acknowledge the financial support of the National Natural Science Foundation of China (Grant Nos. 51275300, 51322504, 51375308, and 51421092), Program for New Century Excellent Talents in University (NCET-12-0361), the Natural Science Foundation of Shanghai City (Grant No. 12ZR1415500), and the Program of Introducing Talents of Discipline to Universities (Grant No. B06012).</t>
  </si>
  <si>
    <t>10.1115/1.4029822</t>
  </si>
  <si>
    <t>WOS:000370851000030</t>
  </si>
  <si>
    <t>Alaluss, K; Bürkner, G; Nuss, O</t>
  </si>
  <si>
    <t>Alaluss, K.; Buerkner, G.; Nuss, O.</t>
  </si>
  <si>
    <t>Development of hot forming process under inert gas to produce magnesium component using high degrees of deformation for industrial applications</t>
  </si>
  <si>
    <t>International Conference on Light Metals - Forming Technologies and Further Processing (MEFORM)</t>
  </si>
  <si>
    <t>MAR 25-27, 2015</t>
  </si>
  <si>
    <t>Freiberg, GERMANY</t>
  </si>
  <si>
    <t>Tech Univ Bergakademie Freiberg, Inst Met Forming</t>
  </si>
  <si>
    <t>Hot bending forming; Hot deep drawing; Magnesium Alloys; Simulation</t>
  </si>
  <si>
    <t>Production of magnesium components, using high degree of deformation forming process is difficult to achieve without defects, because of low formability of magnesium alloys at room temperature, an approach to a solution was established for developing hot forming process. To simulate hot forming process (bending, deep-drawing) at relatively high temperatures for magnesium alloy (AZ31), a visco-plastic FE model was created. This model was used to evaluate and analyse the influence of forming parameters such as (forming temperature, lubrication, and forming die geometry) on the forming of different magnesium thicknesses sheets. A practical experiments investigations were performed to clarify the above mentioned forming process parameters. As a result, optimum forming conditions were defined by clarify the effects of the parameters individually and together. The identified optimum parameters for hot forming process could be used to produce a crack free magnesium component using a high degree of deformation. (C) 2015 Published by Elsevier Ltd.</t>
  </si>
  <si>
    <t>[Alaluss, K.; Buerkner, G.; Nuss, O.] Steinbeis Innovat Ctr Intelligent Funct Mat Weldi, Implementat, D-01324 Dresden, Germany</t>
  </si>
  <si>
    <t>Alaluss, K (corresponding author), Steinbeis Innovat Ctr Intelligent Funct Mat Weldi, Implementat, Bauernbusch 22, D-01324 Dresden, Germany.</t>
  </si>
  <si>
    <t>khaled.alaluss@stw.de</t>
  </si>
  <si>
    <t>Alaluss, Khaled/ABI-8276-2020</t>
  </si>
  <si>
    <t>S67</t>
  </si>
  <si>
    <t>S75</t>
  </si>
  <si>
    <t>10.1016/j.matpr.2015.05.021</t>
  </si>
  <si>
    <t>CM9AA</t>
  </si>
  <si>
    <t>WOS:000357995700011</t>
  </si>
  <si>
    <t>Stress intensity factor solutions for adhesive-bonded lap-shear specimens of magnesium and steel sheets with and without kinked cracks for fatigue life estimations</t>
  </si>
  <si>
    <t>Adhesive-bonded joint; Dissimilar joint; Lap-shear specimen; Stress intensity factor solution; Kinked crack; Fatigue life estimation</t>
  </si>
  <si>
    <t>SPOT WELDS; ALLOY; PROPAGATION; BEHAVIOR</t>
  </si>
  <si>
    <t>In this paper, stress intensity factor solutions for adhesive-bonded lap-shear specimens of magnesium alloy AZ31 and hot-dip-galvanized (HDG) mild steel sheets with and without kinked cracks are investigated for fatigue life estimations. First, the kinked fatigue crack failure mode of the adhesive-bonded lap-shear specimens is briefly reviewed. Then, the analytical global J integral and effective stress intensity factor solutions for main cracks in lap-shear specimens of three dissimilar sheets under plane strain conditions are developed based on the beam bending theory. The global effective stress intensity factor solutions for the main cracks in the lap-shear specimens from the corresponding finite element analyses are then presented and validated by the analytical solutions. Next, the local stress intensity factor solutions for kinked cracks with the experimentally observed kink angle as functions of the kink length from the corresponding finite element analyses are presented and the computational solutions are also compared with the analytical solutions at small kink lengths. The results indicate that the computational local stress intensity factor solutions for kinked cracks approach to the analytical solutions as the kink length decreases to a small value and the kinked crack is under dominant mode I loading conditions. The computational results also indicate that the local stress intensity factor solutions at a small kink length of microstructural significance may be used as the stress intensity factor solutions for zero or near zero kink length for fatigue life estimations when the computational results are not available. The computational local stress intensity factor solutions are then adopted to estimate the fatigue lives of the lap-shear specimens based on a kinked crack growth model and available material constants for the Paris law. The fatigue life estimations are lower than the experimental results. However, the general trend of fatigue life estimations agrees with that of the experimental results. (C) 2014 Elsevier Ltd. All rights reserved.</t>
  </si>
  <si>
    <t>weijen@umich.edu; jwo@umich.edu</t>
  </si>
  <si>
    <t>U.S. Department of Energy, Assistant Secretary for Energy Efficiency; Renewable Energy, Office of Vehicle Technologies, Lightweight Materials Program</t>
  </si>
  <si>
    <t>This research was sponsored by the U.S. Department of Energy, Assistant Secretary for Energy Efficiency and Renewable Energy, Office of Vehicle Technologies, as part of the Lightweight Materials Program. Helpful discussion with Drs. Tsung-Yu Pan, Michael Santella and Zhili Feng of Oak Ridge National Laboratory and Dr. Teresa Rinker of General Motors are greatly appreciated.</t>
  </si>
  <si>
    <t>10.1016/j.engfracmech.2014.09.002</t>
  </si>
  <si>
    <t>AT5MO</t>
  </si>
  <si>
    <t>WOS:000344987300029</t>
  </si>
  <si>
    <t>Suo, XK; Suo, QL; Li, WY; Planche, MP; Liao, HL</t>
  </si>
  <si>
    <t>Suo, X. K.; Suo, Q. L.; Li, W. Y.; Planche, M. P.; Liao, H. L.</t>
  </si>
  <si>
    <t>Effects of SiC Volume Fraction and Particle Size on the Deposition Behavior and Mechanical Properties of Cold-Sprayed AZ91D/SiCp Composite Coatings</t>
  </si>
  <si>
    <t>International Thermal Spray Conference (ITSC)</t>
  </si>
  <si>
    <t>MAY 13-15, 2013</t>
  </si>
  <si>
    <t>bonding strength; cold spraying; composite coating; magnesium alloy</t>
  </si>
  <si>
    <t>MAGNESIUM MATRIX COMPOSITES; FABRICATION; ALLOY; TEMPERATURE; SUBSTRATE; ALUMINUM</t>
  </si>
  <si>
    <t>AZ91D/SiCp composite coatings were fabricated on AZ31 magnesium alloy substrates using cold spraying. The effects of SiC volume fraction and particle size on the deposition behavior, microhardness, and bonding strength of coatings were studied. The mean sizes of SiC particles tested were 4, 14, and 27 mu m. The results show that fine SiC particles (d (0.5) = 4 mu m) are difficult to be deposited due to the bow shock effect. The volume fraction of SiC particles in composite coatings increases with the increasing SiC particle size. The microhardness and bonding strength of composite coatings also show increases compared with AZ91D coatings. The volume fractions of SiC particles in the original powder were set at 15, 30, 45, and 60 vol.%. The corresponding contents in composite coatings are increased to 19, 27, 37, and 51 vol.%, respectively. The microhardness of composite coatings also increases as the volume fraction of SiC particles increases.</t>
  </si>
  <si>
    <t>[Suo, X. K.; Planche, M. P.; Liao, H. L.] Univ Technol Belfort Montbeliard, IRTES LERMPS, F-90010 Belfort, France; [Suo, Q. L.] Beijing Univ Aeronaut &amp; Astronaut, Sch Energy &amp; Power Engn, Beijing 100191, Peoples R China; [Li, W. Y.] Northwestern Polytech Univ, Shaanxi Key Lab Frict Welding Technol, State Key Lab Solidificat Proc, Xian 710072, Peoples R China</t>
  </si>
  <si>
    <t>Universite de Technologie de Belfort-Montbeliard (UTBM); Beihang University; Northwestern Polytechnical University</t>
  </si>
  <si>
    <t>Suo, XK (corresponding author), Univ Technol Belfort Montbeliard, IRTES LERMPS, F-90010 Belfort, France.</t>
  </si>
  <si>
    <t>xinkun.suo@utbm.fr</t>
  </si>
  <si>
    <t>Li, Wenya/AAF-5640-2020</t>
  </si>
  <si>
    <t>Li, Wenya/0000-0002-5067-843X</t>
  </si>
  <si>
    <t>10.1007/s11666-013-9974-z</t>
  </si>
  <si>
    <t>281MR</t>
  </si>
  <si>
    <t>WOS:000329106200012</t>
  </si>
  <si>
    <t>Jiang, YP; Yang, XY; Miura, H; Sakai, T</t>
  </si>
  <si>
    <t>Jiang, Yupei; Yang, Xuyue; Miura, Hiromi; Sakai, Taku</t>
  </si>
  <si>
    <t>NANO-SiO2 PARTICLES REINFORCED MAGNESIUM ALLOY PRODUCED BY FRICTION STIR PROCESSING</t>
  </si>
  <si>
    <t>Friction stir processing (FSP) was employed to produce SiO2/AZ31 composites for increase of the hardness of AZ31 matrix. SiO2 particles with sizes of less than 0.2 m were uniformly dispersed into the matrix processed by FSP. As a result, the addition of SiO2 particles resulted in grain refinement of equi-axed ultrafine grains with sizes of less than 1 mu m evolved in composite zone. Both the grain refinement and dispersion of SiO2 particles caused hardness of the composites to 90 Hv, which was 1.83 times higher than that of the original alloy.</t>
  </si>
  <si>
    <t>[Jiang, Yupei; Yang, Xuyue] Cent S Univ, Sch Mat Sci &amp; Engn, Changsha 410083, Hunan, Peoples R China; [Miura, Hiromi; Sakai, Taku] UEC Tokyo Univ Electrocommun, Dept Mech Engn &amp; Intelligent Syst, Chofu, Tokyo 1828585, Japan</t>
  </si>
  <si>
    <t>Central South University; University of Electro-Communications - Japan</t>
  </si>
  <si>
    <t>Yang, XY (corresponding author), Cent S Univ, Sch Mat Sci &amp; Engn, Changsha 410083, Hunan, Peoples R China.</t>
  </si>
  <si>
    <t>yangxuyue@mail.csu.edu.cn</t>
  </si>
  <si>
    <t>National Science Foundation of China [51071182]</t>
  </si>
  <si>
    <t>The authors gratefully acknowledge support from the National Science Foundation of China (Grant No. 51071182).</t>
  </si>
  <si>
    <t>WOS:000315472100007</t>
  </si>
  <si>
    <t>Wang, XB; Tian, XB; Gong, CZ; Yang, SQ</t>
  </si>
  <si>
    <t>Wang Xiaobo; Tian Xiubo; Gong Chunzhi; Yang Shiqin</t>
  </si>
  <si>
    <t>Effect of Na2CO3 on Energy Consumption of Micro-arc Oxidation of Magnesium Alloy</t>
  </si>
  <si>
    <t>magnesium alloy; micro-arc oxidation; Na2CO3; energy consumption</t>
  </si>
  <si>
    <t>PLASMA ELECTROLYTIC OXIDATION; CORROSION-RESISTANCE; CERAMIC COATINGS; GROWTH; FLUORIDE; FILMS</t>
  </si>
  <si>
    <t>Micro-arc oxidation (MAO) coatings were fabricated on AZ31 magnesium alloy and the effect of Na2CO3 on the energy consumption was studied. The results show that the concentration of Na2CO3 has a critical effect on the discharge behavior of MAO process. With increasing the Na2CO3 concentration in the electrolyte, the arcing voltage and working voltage decrease. A proper concentration is needed to achieve the highest growth rate of the coatings and the lowest energy consumption per unit coating volume. The addition of Na2CO3 decreases the arcing and working voltage of MAO discharge. It is attributed to that the Na2CO3 leads to much more micropores due to the decomposition of MgCO3 to produce more gas.</t>
  </si>
  <si>
    <t>[Tian Xiubo] Harbin Inst Technol, Sch Mat Sci &amp; Engn, State Key Lab Adv Welding &amp; Joining, Harbin 150001, Peoples R China</t>
  </si>
  <si>
    <t>Tian, XB (corresponding author), Harbin Inst Technol, Sch Mat Sci &amp; Engn, State Key Lab Adv Welding &amp; Joining, Harbin 150001, Peoples R China.</t>
  </si>
  <si>
    <t>NSFC [50773015]</t>
  </si>
  <si>
    <t>NSFC(50773015)</t>
  </si>
  <si>
    <t>937CF</t>
  </si>
  <si>
    <t>WOS:000303635900045</t>
  </si>
  <si>
    <t>Li, H; Li, ZX; Gao, C; Wang, JY</t>
  </si>
  <si>
    <t>Li, H.; Li, Z. -X.; Gao, C.; Wang, J. -Y.</t>
  </si>
  <si>
    <t>INTERFACE STRUCTURE AND STRENGTH OF FLUXLESS ULTRASONIC SOLDERED JOINTS OF MAGNESIUM ALLOY</t>
  </si>
  <si>
    <t>Corrosion; Magnesium alloys; Filler materials; Strength; Ultrasonic soldering</t>
  </si>
  <si>
    <t>This study was performed to investigate the ultrasonic soldering of the magnesium alloy AZ31B in air, without using flux. A new type of Mg-Al-Zn-RE filler metal with a low melting point was developed, which enabled AZ31B to be soldered below 400 degrees C. The granular compound distributed in the filler metal may be Nd11Al3 intermetallic phase. The bonding strength of the lap-joint was measured and the microstructure of the joint was also analysed. When the ultrasonic vibration time was set to 3 s, the maximum bonding strength was 85 MPa. The microstructure of the soldered joint consisted mainly of alpha-Mg solid solution and Mg-Zn eutectic phases. The soldered joint also exhibited principally intergranular fracture mode. The corrosion behaviour of the soldered joint was also studied by electrochemical testing.</t>
  </si>
  <si>
    <t>[Li, H.; Li, Z. -X.; Gao, C.; Wang, J. -Y.] Beijing Univ Technol, Sch Mat Sci &amp; Engn, Beijing, Peoples R China</t>
  </si>
  <si>
    <t>Li, H (corresponding author), Beijing Univ Technol, Sch Mat Sci &amp; Engn, Beijing, Peoples R China.</t>
  </si>
  <si>
    <t>hongli@bjut.edu.cn; zhxlee@bjut.edu.cn; chengao@emails.bjut.edu.cn; wangjinye@emails.bjut.edu.cn</t>
  </si>
  <si>
    <t>10.1007/BF03321323</t>
  </si>
  <si>
    <t>816AU</t>
  </si>
  <si>
    <t>WOS:000294571900010</t>
  </si>
  <si>
    <t>Wang Xiao-Bo; Tian Xiu-Bo; Gong Chun-Zhi; Yang Shi-Qin</t>
  </si>
  <si>
    <t>Na2CO3-induced Gas Evolution Reaction and Morphology Modulation on Magnesium Alloy during Micro-arc Oxidation</t>
  </si>
  <si>
    <t>JOURNAL OF INORGANIC MATERIALS</t>
  </si>
  <si>
    <t>micro-arc oxidation; gas evolution; magnesium alloy; sodium carbonate; modulation effect</t>
  </si>
  <si>
    <t>PLASMA ELECTROLYTIC OXIDATION; ALKALINE-SOLUTIONS; ALUMINUM-ALLOY; COATINGS; FILMS; MICROSTRUCTURE; AL</t>
  </si>
  <si>
    <t>Surface morphology of the ceramic coatings can be modulated by gas evolution on anodes during micro arc oxidation (MAO) processes. A novel technique to enhance gas evolution using Na2CO3-containing solution was proposed. MAO ceramic coatings were fabricated on AZ31 magnesium alloy using Na2CO3 as a special additive in Na3PO4+KOH+NaF base electrolyte. The effects of Na2CO3 addition on the reaction of gas evolution near the anode, morphology modulation and chemical composition were investigated by using GC-MS, SEM, XRD and FTIR, respectively. The results show that both O-2 and CO2 are evolved from the anode with Na2CO3 addition during MAO process. MgCO3 is found in the coating during the anodic oxidation before MAO, while only MgO is detected in the coating after MAO process. It is attributed to the decomposition of MgCO3 to MgO and CO2 due to local high temperature. Na2CO3 addition has slight effect on the microstructure of the coating and MgO is the main phase no matter whether Na2CO3 is utilized. With the addition of Na2CO3 the number of larger-size pores decreases and porosity in the coatings increases.</t>
  </si>
  <si>
    <t>[Wang Xiao-Bo; Tian Xiu-Bo; Gong Chun-Zhi; Yang Shi-Qin] Harbin Inst Technol, State Key Lab Adv Welding Prod &amp; Technol, Harbin 150001, Peoples R China</t>
  </si>
  <si>
    <t>Wang, XB (corresponding author), Harbin Inst Technol, State Key Lab Adv Welding Prod &amp; Technol, Harbin 150001, Peoples R China.</t>
  </si>
  <si>
    <t>yize24@163.com; xiubotian@163.com</t>
  </si>
  <si>
    <t>National Natural Science Foundation of China [10775036]</t>
  </si>
  <si>
    <t>National Natural Science Foundation of China(10775036)</t>
  </si>
  <si>
    <t>1000-324X</t>
  </si>
  <si>
    <t>J INORG MATER</t>
  </si>
  <si>
    <t>J. Inorg. Mater.</t>
  </si>
  <si>
    <t>10.3724/SP.J.1077.2011.00721</t>
  </si>
  <si>
    <t>798KK</t>
  </si>
  <si>
    <t>WOS:000293204400010</t>
  </si>
  <si>
    <t>Ma, L; He, DY; Li, XY; Jiang, JM</t>
  </si>
  <si>
    <t>Ma, Li; He, Dingyong; Li, Xiaoyan; Jiang, Jianmin</t>
  </si>
  <si>
    <t>Characterization of High-Frequency Induction Brazed Magnesium Alloy Joint with an Al-Mg-Zn Filler Metal</t>
  </si>
  <si>
    <t>brazing; filler metal; fracture; magnesium alloy; mechanical properties</t>
  </si>
  <si>
    <t>MECHANICAL-PROPERTIES; MICROSTRUCTURE; BEHAVIOR; WELD</t>
  </si>
  <si>
    <t>In this paper, a novel Al-Mg-Zn filler metal was designed to join magnesium alloy AZ31B plates by means of high-frequency induction brazing in argon gas shield condition. The microstructure and the mechanical properties of the brazed joint were investigated. The experimental results showed that the brazed joint contained large amount of alpha-Mg and beta-Mg-17(Al, Zn)(12) phases. The homogeneous Mg-32(Al, Zn)(49) phase in the original filler metal was consumed due to the intensive alloying during the brazing process. The results indicate that the shear strength of the brazed joint is 35 MPa. The fracture morphology of the brazed joint exhibits intergranular fracture mode, and the fracture originates from the hard beta-Mg-17(Al, Zn)(12) phase.</t>
  </si>
  <si>
    <t>[Ma, Li; He, Dingyong; Li, Xiaoyan; Jiang, Jianmin] Beijing Univ Technol, Coll Mat Sci &amp; Engn, Beijing 100124, Peoples R China</t>
  </si>
  <si>
    <t>Ma, L (corresponding author), Beijing Univ Technol, Coll Mat Sci &amp; Engn, Beijing 100124, Peoples R China.</t>
  </si>
  <si>
    <t>mali2050@emails.bjut.edu.cn</t>
  </si>
  <si>
    <t>He, Dingyong/Z-3133-2019; Ma, Limin/R-8891-2016</t>
  </si>
  <si>
    <t>He, Dingyong/0000-0002-2183-1001</t>
  </si>
  <si>
    <t>Beijing Municipal Education Commission, China [KM200710005005]</t>
  </si>
  <si>
    <t>Beijing Municipal Education Commission, China(Beijing Municipal Commission of Education)</t>
  </si>
  <si>
    <t>The authors acknowledge gratefully the financial support from the Beijing Municipal Education Commission, China (KM200710005005).</t>
  </si>
  <si>
    <t>10.1007/s11665-010-9674-5</t>
  </si>
  <si>
    <t>719ZL</t>
  </si>
  <si>
    <t>WOS:000287249900009</t>
  </si>
  <si>
    <t>Miao, YG; Han, DF; Yao, JZ; Li, F</t>
  </si>
  <si>
    <t>Miao, Y. G.; Han, D. F.; Yao, J. Z.; Li, F.</t>
  </si>
  <si>
    <t>Microstructure and interface characteristics of laser penetration brazed magnesium alloy and steel</t>
  </si>
  <si>
    <t>Laser penetration brazing; Magnesium alloy; Steel; Interface characteristics</t>
  </si>
  <si>
    <t>JOINT; STATE; AL</t>
  </si>
  <si>
    <t>Based on the experiments of laser penetration brazing for Mg alloy and steel dissimilar materials, the microstructure and interface characteristics of butt joints were investigated by optical microscopy, scanning electron microscope with energy dispersive spectrometer and tensile testing. It was found that the strong diffusion reaction between molten Mg alloy and solid steel would lead to the formation of Mg/Fe transition-layer. The molten time and the absolute temperature of interface are the main factors to control the thickness of reaction layer. Moreover, the thickness of transition-layer at the upper part of joint, similar to 4 mu m, was twice that of the lower part. It is important to notice that the fracture of joint happened at the interface, and the average tensile strength of butt joints could reach similar to 182 MPa, similar to 81% that of AZ31B base material, showing the mixed rupture characteristics of quasi-cleavage and dimples. Meanwhile, the particles of Mg alloy remained on the fracture of steel side, which was evidence for the reliable joining of Mg alloy and steel dissimilar metals.</t>
  </si>
  <si>
    <t>[Miao, Y. G.; Han, D. F.; Yao, J. Z.; Li, F.] Harbin Engn Univ, Coll Shipbldg Engn, Harbin 150001, Peoples R China</t>
  </si>
  <si>
    <t>Harbin Engineering University</t>
  </si>
  <si>
    <t>Miao, YG (corresponding author), Harbin Engn Univ, Coll Shipbldg Engn, Harbin 150001, Peoples R China.</t>
  </si>
  <si>
    <t>miao0906@gmail.com</t>
  </si>
  <si>
    <t>10.1179/136217109X12518083193676</t>
  </si>
  <si>
    <t>572RP</t>
  </si>
  <si>
    <t>WOS:000275850800001</t>
  </si>
  <si>
    <t>Fang, CF; Qi, GH; Zhang, XG; Hao, H; Jin, JZ</t>
  </si>
  <si>
    <t>Fang, Canfeng; Qi, Guohong; Zhang, Xingguo; Hao, Hai; Jin, Junze</t>
  </si>
  <si>
    <t>EFFECT OF Al-Ti-B ON MAGNESIUM ALLOY MICRO-ALLOYED WITH Ca</t>
  </si>
  <si>
    <t>Magnesium alloy; Al-Ti-B; electromagnetic field; Ca; microstructure; mechanical properties</t>
  </si>
  <si>
    <t>GRAIN-REFINEMENT; ALUMINUM-ALLOYS; CREM PROCESS; MICROSTRUCTURE</t>
  </si>
  <si>
    <t>Effect of Al-Ti-B master alloy on the microstructure and mechanical properties was investigated in AZ31 magnesium alloys micro-alloyed with Ca. During the casting process, electromagnetic field was also introduced. The results suggest that the micro addition of Ca to magnesium alloy retards the oxidation rate during melting process, improves casting qualities of magnesium alloy ingots. The grain size of AZ31 magnesium alloy has been effectively reduced by optimum addition of 1 wt.% (designed composition) Al-Ti-B master alloy. In this process, the addition level of Ti is the key factor to affect grain size of magnesium alloy, in which two grain refinement mechanisms are built by both TiB2 and residual Ti. Moreover, the electromagnetic field leads to uniform distribution of temperature field and solute field in the molten pool, increases casting qualities and refines grain size further.</t>
  </si>
  <si>
    <t>[Fang, Canfeng; Qi, Guohong; Zhang, Xingguo; Hao, Hai; Jin, Junze] Dalian Univ Technol, Sch Mat Sci &amp; Engn, Dalian 116023, Liaoning, Peoples R China</t>
  </si>
  <si>
    <t>Zhang, XG (corresponding author), Dalian Univ Technol, Sch Mat Sci &amp; Engn, Linggong Rd 2, Dalian 116023, Liaoning, Peoples R China.</t>
  </si>
  <si>
    <t>zxgwj@dlut.edu.cn</t>
  </si>
  <si>
    <t>10.1142/S0217979209060191</t>
  </si>
  <si>
    <t>WOS:000266134700021</t>
  </si>
  <si>
    <t>Liu, W; Wu, LZ; Yuan, SJ</t>
  </si>
  <si>
    <t>Liu Wei; Wu Linzhi; Yuan Shijian</t>
  </si>
  <si>
    <t>EFFECT OF HYDRAULIC PRESSURE ON WARM HYDRO MECHANICAL DEEP DRAWING OF MAGNESIUM ALLOY SHEET</t>
  </si>
  <si>
    <t>Magnesium alloy; warm hydro mechanical deep drawing; numerical simulation</t>
  </si>
  <si>
    <t>TEMPERATURES; FORMABILITY</t>
  </si>
  <si>
    <t>The uniaxial tensile test and hydraulic bulging test of AZ31 magnesium alloy sheets were applied to study the influence of temperature on the material properties and obtain the forming limit curves at different temperatures. Numerical simulations of warm hydro mechanical deep drawing were carried out to investigate the effect of hydraulic pressure on the formability of a cylindrical cup, and the simplified hydraulic pressure profiles were used to simulate the loading procedure of hydraulic pressure. The optimal hydraulic pressure at different temperatures were given and verified by experimental studies at temperature 100 degrees C and 170V.</t>
  </si>
  <si>
    <t>[Liu Wei; Yuan Shijian] Harbin Inst Technol, Sch Mat Sci &amp; Engn, Harbin 150001, Heilongjiang, Peoples R China; [Wu Linzhi] Harbin Inst Technol, Sch Astronaut, Harbin 150001, Heilongjiang, Peoples R China</t>
  </si>
  <si>
    <t>Liu, W (corresponding author), Harbin Inst Technol, Sch Mat Sci &amp; Engn, 92 W Da Zhi St, Harbin 150001, Heilongjiang, Peoples R China.</t>
  </si>
  <si>
    <t>liuw@hit.edu.cn</t>
  </si>
  <si>
    <t>liu, wenjun/L-5256-2016; Wu, Linzhi/CAH-8257-2022</t>
  </si>
  <si>
    <t>10.1142/S0217979209061925</t>
  </si>
  <si>
    <t>WOS:000266134700195</t>
  </si>
  <si>
    <t>Kondoh, K; Umeda, J; Kawabata, K</t>
  </si>
  <si>
    <t>Kondoh, Katsuyoshi; Umeda, Junko; Kawabata, Kenshi</t>
  </si>
  <si>
    <t>Tribological Analysis of Mg2Si Particulates Reinforced Powder Metallurgy Magnesium Alloy Composites under Oil Lubrication Condition</t>
  </si>
  <si>
    <t>SLIDING WEAR BEHAVIOR; MICROSTRUCTURE; STRENGTH</t>
  </si>
  <si>
    <t>For the evaluation of wear behavior of Mg composites under oil lubrication conditions, powder metallurgy Mg97Y2Zn1 alloy reinforced with additive Mg2Si particles were fabricated by the repeated plastic working (RPW) and hot extrusion. The RPW process was effective in refining both Mg2Si reinforcements and alpha-Mg grains causing the matrix hardening. When increasing the repetition number of RPW process from 200 to 600 cycles, the particle size of Mg2Si additives changed from 8 mu m to 1 similar to 2 mu m, and alpha-Mg grain size was 1 mu m or less. With regard to the defensive and offensive properties of Mg alloys reinforced with Mg2Si dispersoids, the composite had superior adhesive wear resistance compared with the conventional Mg alloys because of its extremely high microhardness of 95 similar to 180 Hv by RPW process. The uniform distribution of refined Mg2Si particles was useful for improving both defensive and offensive properties against AZ31B counter disk specimens. The Mg2Si prominent dispersoids in the matrix were also effective in forming the oil grooves around them, and caused the low and stable friction coefficient. On the other hand, in the case of the composite containing coarse Mg 2 Si particles, severely deep scratches were given on the counter face of the AZ31B disk, and resulted in an unstable and high friction coefficient. Copyright (C) 2009 Katsuyoshi Kondoh et al.</t>
  </si>
  <si>
    <t>[Kondoh, Katsuyoshi; Umeda, Junko; Kawabata, Kenshi] Osaka Univ, Joining &amp; Welding Res Inst, Osaka 5670047, Japan</t>
  </si>
  <si>
    <t>Kondoh, K (corresponding author), Osaka Univ, Joining &amp; Welding Res Inst, 11-1 Mihogaoka, Osaka 5670047, Japan.</t>
  </si>
  <si>
    <t>kondoh@jwri.osaka-u.ac.jp</t>
  </si>
  <si>
    <t>A part of this study was financially supported by New Energy and Industrial Technology Development Organization (NEDO), and helped in the experiments by Dr. Yoshikazu Seki, KOBELCO Research Institute, Japan.</t>
  </si>
  <si>
    <t>10.1155/2009/628737</t>
  </si>
  <si>
    <t>V16TD</t>
  </si>
  <si>
    <t>WOS:000207891000001</t>
  </si>
  <si>
    <t>Kondoh, K; Fukuda, H; Imai, H; Fugetsu, B</t>
  </si>
  <si>
    <t>Kondoh, Katsuyoshi; Fukuda, Hiroyuki; Imai, Hisashi; Fugetsu, Bunshi</t>
  </si>
  <si>
    <t>Microstructures and mechanical properties of magnesium composite alloys dispersed with carbon nanotube via powder metallurgy process</t>
  </si>
  <si>
    <t>carbon nano-tube; surface active agent; magnesium alloy powder</t>
  </si>
  <si>
    <t>Powder Metallurgy (P/M) magnesium composite alloys with isolated carbon nanotubes (CNTs) have been developed. AZ31B powder coated by CNTs was prepared by using surfactant (surface active agent), having both hydrophobic and hydrophilic groups via wet process, when employing CNTs with 20nm diameter and 1 similar to 10 mu m length. Each CNT was independently dispersed in the surfactant water, because the electric affinity between positive and negative charges due to hydrophobic and hydrophilic groups became larger than van der Waals forces between CNTs. After dipping AZ31B powder in the water and drying them out at 80C, isolated CNTs existed on the powder surface. Powder compaction was carried out at room temperature by applying 600MPa pressure, and its green compact was consolidated by hot extrusion. Pre-heating temperature of the green compact before extrusion was higher than a sublimation point of the binder used in the surfactant which is determined by differential thermal analysis (DTA). Optical microscope and Field Emission- Scanning Electron Microscope (FE-SEM) observation and Energy Dispersed X-ray Spectrometer (EDS) analysis were carried out on the above composite alloys. The compactability and extrudability of composite powder were evaluated. The thermal resolution of the surface active agent layer on the powder surface was discussed under various atmosphere conditions. Microstructures and mechanical properties of extruded AZ31B-CNTs composites were also examined.</t>
  </si>
  <si>
    <t>[Kondoh, Katsuyoshi; Fukuda, Hiroyuki; Imai, Hisashi; Fugetsu, Bunshi] Osaka Univ, Joining &amp; Welding Res Inst, Osaka 5670042, Japan</t>
  </si>
  <si>
    <t>Kondoh, K (corresponding author), Osaka Univ, Joining &amp; Welding Res Inst, 11-1 Mihogaoka, Osaka 5670042, Japan.</t>
  </si>
  <si>
    <t>Fugetsu, Bunshi/AAC-2514-2021; Kondoh, Katsuyoshi/AAM-8017-2020</t>
  </si>
  <si>
    <t>WOS:000255592000050</t>
  </si>
  <si>
    <t>Ding, W. B.; Jiang, H. Y.; Zeng, X. Q.; Li, D. H.; Yao, S. S.</t>
  </si>
  <si>
    <t>The surface modified composite layer formation with boron carbide particles on magnesium alloy surfaces through pulse gas tungsten arc treatment</t>
  </si>
  <si>
    <t>magnesium alloy; gas tungsten arc; surface modified composite layer; boron carbide particles</t>
  </si>
  <si>
    <t>MECHANISM; FILMS; WELDS</t>
  </si>
  <si>
    <t>A novel fabrication process ofsurface modified composite layerby pulse current gas tungsten are (GTA) surface modification process was used to deposit B4C particles on the surface of magnesium alloy AZ31. This method is an effective technique in producing a high performance surface modified composite layer. During the pulse current GTA surface modification process, considerable convection can exist in the molten pool due to various driving forces and the pulse current could cause violent stirring in the molten pool, and the large temperature gradient across the boundary between the GTA modified surface and matrix metal resulted in rapid resolidification with high cooling rates in the molten pool, so that the process result notable grain refinement in the GTA surface modified composite layer. The hardness and wear resistance of the GTA surface modified composite layer are superior to that of as-received magnesium alloy AZ31. The hardness values and wear resistance of GTA surface modified composite layer depend on the GTA process parameters and the B4C particles powder concentration and distribution. The optimum processing parameters for the formation of a homogeneous crack/defect-free and grain refinement microstructure were established. (c) 2006 Elsevier- B.V. All rights reserved.</t>
  </si>
  <si>
    <t>wang, xin/JWA-3772-2024; Jiang, Haiyun/JKI-8101-2023</t>
  </si>
  <si>
    <t>10.1016/j.apsusc.2006.08.015</t>
  </si>
  <si>
    <t>142NL</t>
  </si>
  <si>
    <t>WOS:000244656600023</t>
  </si>
  <si>
    <t>Wang, YN; Huang, JC</t>
  </si>
  <si>
    <t>Wang, Y. N.; Huang, J. C.</t>
  </si>
  <si>
    <t>Grain size dependence of yield strength in randomly textured Mg-Al-Zn alloy</t>
  </si>
  <si>
    <t>magnesium alloy; random texture; Schmid factor; grain size dependence</t>
  </si>
  <si>
    <t>MAGNESIUM SINGLE CRYSTALS; NONBASAL SLIP SYSTEMS; MECHANICAL-PROPERTIES; ROOM-TEMPERATURE; MICROSTRUCTURAL EVOLUTION; TENSILE PROPERTIES; AZ31B; SUPERPLASTICITY; DEFORMATION; DUCTILITY</t>
  </si>
  <si>
    <t>The randomly textured Mg-Al-Zn alloy processed by electron beam welding typically exhibits clear grain size dependence of yield strength according to the Hall-Petch relationship: sigma(0.2) = 62 + 202d(-1/2). The Schmid factor for the basal slip system was deduced to be around 0.031 in the randomly textured Mg alloys. The sigma(0) in the Hall-Petch equation was theoretically calculated to be similar to 65 MPa, which is reasonably consistent with the experimental data of similar to 62 MPa.</t>
  </si>
  <si>
    <t>Natl Sun Yat Sen Univ, Ctr Nanosci &amp; Nanotechnol, Inst Mat Sci &amp; Engn, Kaohsiung 804, Taiwan; Dalian Univ Technol, Inst Mat Sci &amp; Engn, Dalian 116024, Peoples R China</t>
  </si>
  <si>
    <t>National Sun Yat Sen University; Dalian University of Technology</t>
  </si>
  <si>
    <t>Huang, JC (corresponding author), Natl Sun Yat Sen Univ, Ctr Nanosci &amp; Nanotechnol, Inst Mat Sci &amp; Engn, Kaohsiung 804, Taiwan.</t>
  </si>
  <si>
    <t>jacobc@mail.nsysu.edu.tw</t>
  </si>
  <si>
    <t>HUANG, Jacob Chih Ching/0000-0001-6843-3396</t>
  </si>
  <si>
    <t>10.2320/matertrans.48.184</t>
  </si>
  <si>
    <t>147PG</t>
  </si>
  <si>
    <t>WOS:000245014300019</t>
  </si>
  <si>
    <t>Kondoh, K; Kawabata, K; Oginuma, H</t>
  </si>
  <si>
    <t>Kondoh, Katsuyoshi; Kawabata, Kenshi; Oginuma, Hideki</t>
  </si>
  <si>
    <t>Mechanical properties and texture of hot extruded magnesium alloys via RCP process in using coarse raw powder</t>
  </si>
  <si>
    <t>grain-refinement; roll compaction; magnesium powder; texture; hot extrusion</t>
  </si>
  <si>
    <t>Roll Compaction (RCP) process consisting of twin rolls, is available to assist the grain refinement and texture control of coarse magnesium alloy powders by applying severe strain hardening to them by all direction. Wrought magnesium alloys consolidated by hot extrusion in employing RCPed powder show a good balance of tensile strength and elongation. For example, in applying RCP process with 50 cycles to AZ31 alloy powder, the extruded wrought alloy reveals the extremely small grain less than 1 similar to 3 jam, and superior mechanical properties of 380 MPa TS, 3 10 MPa YS and 15% elongation at room temperature. Grain growth could be also controlled due to the pinning effect by refined oxide dispersoids in the matrix after annealing at 673K for 3.6 ks. EBSP analysis results suggested that RCP process on AZ31 alloy powder accelerated not only grain refinement but texture control of the hot extruded AZ31 alloys. That is, the strong orientations of (0001) basal were obviously loosened with increasing the number of cycles in RCP on A-7-31 alloy powder. The activation of basal and nonbasal slip caused the obstruction in decreasing the elongation of hot extruded AZ3 I B alloys with high yield strength via RCP process.</t>
  </si>
  <si>
    <t>[Kondoh, Katsuyoshi; Kawabata, Kenshi; Oginuma, Hideki] Osaka Univ, Joining &amp; Welding Res Inst, 11-1 Mihogaoka, Ibaraki, Osaka 5670042, Japan</t>
  </si>
  <si>
    <t>Kondoh, K (corresponding author), Osaka Univ, Joining &amp; Welding Res Inst, 11-1 Mihogaoka, Ibaraki, Osaka 5670042, Japan.</t>
  </si>
  <si>
    <t>This study is financially supported by New Energy and Industrial Technology Development Organization (NEDO).</t>
  </si>
  <si>
    <t>WOS:000247423300070</t>
  </si>
  <si>
    <t>Sunada, S; Kawamura, T; Kondo, K; Notoya, H; Majima, K</t>
  </si>
  <si>
    <t>Chang, YW; Kim, NJ; Lee, CS</t>
  </si>
  <si>
    <t>Sunada, Satoshi; Kawamura, Takahito; Kondo, Katsuyoshi; Notoya, Hisakimi; Majima, Kazuhiko</t>
  </si>
  <si>
    <t>Electrochemical dissolution characteristics of magnesium alloy produced by roll compaction process</t>
  </si>
  <si>
    <t>PRICM 6: SIXTH PACIFIC RIM INTERNATIONAL CONFERENCE ON ADVANCED MATERIALS AND PROCESSING, PTS 1-3</t>
  </si>
  <si>
    <t>6th Pacific Rim International Conference on Advanced Materials and Processing</t>
  </si>
  <si>
    <t>NOV 05-09, 2007</t>
  </si>
  <si>
    <t>Korean Inst Met &amp; Mat,Chinese Soc Met,Japan Inst Met,Minerals, Met &amp; Mat Soc,Inst Mat Engn Australia</t>
  </si>
  <si>
    <t>roll compaction process; magnesium; Na2SO4 solution; polarization curve; electrochemical; impedance spectroscopy</t>
  </si>
  <si>
    <t>The extruded AZ31B Mg alloy specimens using powders fabricated by roll compaction processing (RCP) was prepared, and their corrosion behavior has been investigated through the polarization test, electrochemical impedance spectroscopy test, immersion test and SEM observation in comparison to that of the conventional AD I B Mg alloy, hereafter shortened as I/M specimen. The extruded AZ31B Mg alloys using RCP powder showed little change in E-corr irrespective of number of pass cycles. Both anodic and cathodic current density suppression of the RCP specimens became larger with an increase in number of pass cycles. It was also confirmed that the corrosion characteristics of the RCP specimens depended strongly on their structural morphology and that the corrosion resistance of the RCP specimens subjected to 50 pass cycles was nearly same as that of the IN specimen.</t>
  </si>
  <si>
    <t>[Sunada, Satoshi; Kawamura, Takahito; Majima, Kazuhiko] Toyama Univ, Grad Sch Sci &amp; Engn, 3190 Gofuku, Toyama 9308555, Japan; [Kondo, Katsuyoshi] Osaka Univ, Joining Welding Res Inst, Osaka, 5670047, Japan; [Notoya, Hisakimi] TAKAMATSU PLATING CO Ltd, Toyama, 9392366, Japan</t>
  </si>
  <si>
    <t>University of Toyama; Osaka University</t>
  </si>
  <si>
    <t>Sunada, S (corresponding author), Toyama Univ, Grad Sch Sci &amp; Engn, 3190 Gofuku, Toyama 9308555, Japan.</t>
  </si>
  <si>
    <t>suna@eng.u-toyama.ac.jp; m0771314@ems.u-toyama.ac.jp; kondoh@jwri.osaka-u.ac.jp; notoya@takamatsu-p.jp; majima@eng.u-toyama.ac.jp</t>
  </si>
  <si>
    <t>561-565</t>
  </si>
  <si>
    <t>10.4028/www.scientific.net/MSF.561-565.2143</t>
  </si>
  <si>
    <t>Metallurgy &amp; Metallurgical Engineering; Materials Science, Composites</t>
  </si>
  <si>
    <t>BHE49</t>
  </si>
  <si>
    <t>WOS:000252473302120</t>
  </si>
  <si>
    <t>Nanocrystallized magnesium alloy -: uniform dispersion of C60 molecules</t>
  </si>
  <si>
    <t>C-60; nanocomposite; magnesium alloys; grain refining; hardness</t>
  </si>
  <si>
    <t>MECHANICAL-PROPERTIES; FRICTION; SUPERCONDUCTIVITY</t>
  </si>
  <si>
    <t>C-60 was successfully dispersed in a magnesium alloy (AZ31) using friction stir processing (FSP). The grain size of the AZ31 was reduced by the uniform distribution of the C-60 Molecules. The stir zone of the FSPed AZ31 with the C-60 consisted of very small grains, sized less than 100 nm. The maximum microhardness of the C-60/AZ31 nanocomposite reached similar to 126 Hv, which is almost three times higher than that of the AZ31 substrate. (c) 2006 Acta Materialia Inc. Published by Elsevier Ltd. All rights reserved.</t>
  </si>
  <si>
    <t>Morisada, Y (corresponding author), Osaka Municipal Tech Res Inst, Joto Ku, 1-6-50 Morinomiya, Osaka 5368553, Japan.</t>
  </si>
  <si>
    <t>10.1016/j.scriptamat.2006.07.055</t>
  </si>
  <si>
    <t>094MC</t>
  </si>
  <si>
    <t>WOS:000241242500025</t>
  </si>
  <si>
    <t>Zhang, L; Wu, XY; Zhang, XF; Yang, XD; Li, YL</t>
  </si>
  <si>
    <t>Zhang, Ling; Wu, Xiaoyu; Zhang, Xiaofeng; Yang, Xindong; Li, Yinglong</t>
  </si>
  <si>
    <t>Dynamic precipitation, dynamic recrystallization behavior, and microstructure evolution of the Mg-8.7Gd-4.18Y-0.42Zr alloy during hot deformation</t>
  </si>
  <si>
    <t>Y-ZR ALLOY; AZ31 MG ALLOY; MECHANICAL-PROPERTIES; MAGNESIUM ALLOY; COMPRESSION; FLOW; SUPERPLASTICITY; BOUNDARIES; TEXTURE; STRESS</t>
  </si>
  <si>
    <t>Mg-8.7Gd-4.18Y-0.42Zr magnesium alloys are subjected to hot compressive tests at a strain rate of 0.002-2 s(-1 )and a compression temperature of 300-450 degrees C. Compared with strain rate, compression temperature appears to have a greater impact on dynamic precipitation. By virtue of the pinning effect, precipitates located immediately adjacent to the dynamic recrystallized (DRX) grain boundaries may greatly affect grain growth. As the compression temperature increases, DRX grains multiply rapidly. Nevertheless, the number of DRX grains is decreased owing to the increase in strain rate. However, further increasing the strain rate to 2 s(-1), the increased energy stored generates stronger driving forces, causing dislocations to move, thereby raising the number of DRX grains by a considerable amount. With an increase in compression temperature and a decrease in strain rate, substructure development has been described as high-density dislocation -&gt; VLAGBs (sub-GBs) -&gt; LAGBs -&gt; HAGBs -&gt; DRX grains. It is DRX that is responsible for the predominant softening mechanism in this studied alloy, accompanied by a continuous dynamic recrystallization (CDRX) process characterized by transforming low-angle grain boundaries into high-angle grain boundaries, as well as discontinuous dynamic recrystallization (DDRX), which is characterized by bulging grain boundaries.</t>
  </si>
  <si>
    <t>[Zhang, Ling; Wu, Xiaoyu; Zhang, Xiaofeng; Yang, Xindong; Li, Yinglong] Northeastern Univ, Sch Mat Sci &amp; Engn, Shenyang 110819, Liaoning, Peoples R China; [Zhang, Ling] Ningxia Inst Sci &amp; Technol, Sch Mech Engn, Shizuishan 753000, Ningxia, Peoples R China</t>
  </si>
  <si>
    <t>Northeastern University - China</t>
  </si>
  <si>
    <t>Li, YL (corresponding author), Northeastern Univ, Sch Mat Sci &amp; Engn, Shenyang 110819, Liaoning, Peoples R China.</t>
  </si>
  <si>
    <t>liyl@mail.neu.edu.cn</t>
  </si>
  <si>
    <t>wu, 晓煜/HIK-3475-2022; LI, Xiang-Yang/JZE-0275-2024</t>
  </si>
  <si>
    <t>National Natural Science Foundation of China, Beijing, China [11574043, U1760105]; Youth Top-notch Personnel Fund from Ningxia Province, Ningxia, China [2020365]; Special Alloy and Advanced Welding Technology Research Talents Small Highland, Ningxia, China [2019062605]</t>
  </si>
  <si>
    <t>National Natural Science Foundation of China, Beijing, China(National Natural Science Foundation of China (NSFC)); Youth Top-notch Personnel Fund from Ningxia Province, Ningxia, China; Special Alloy and Advanced Welding Technology Research Talents Small Highland, Ningxia, China</t>
  </si>
  <si>
    <t>Funding is provided by National Natural Science Foundation of China, Beijing, China (Grant No. 11574043 and Grant No. U1760105), the Youth Top-notch Personnel Fund from Ningxia Province, Ningxia, China (Grant No. 2020365), and the Special Alloy and Advanced Welding Technology Research Talents Small Highland, Ningxia, China (Grant No. 2019062605).</t>
  </si>
  <si>
    <t>10.1007/s10853-022-07706-7</t>
  </si>
  <si>
    <t>WOS:000885721600003</t>
  </si>
  <si>
    <t>Wang, QH; Zhai, HW; Xia, HB; Liu, LT; He, JJ; Xia, DB; Yang, H; Jiang, B</t>
  </si>
  <si>
    <t>Wang, Qinghang; Zhai, Haowei; Xia, Hongbo; Liu, Lintao; He, Junjie; Xia, Dabiao; Yang, Hong; Jiang, Bin</t>
  </si>
  <si>
    <t>Relating Initial Texture to Deformation Behavior During Cold Rolling and Static Recrystallization Upon Subsequent Annealing of an Extruded WE43 Alloy</t>
  </si>
  <si>
    <t>WE43 alloy; Texture; Cold rolling; Annealing; Static recrystallization</t>
  </si>
  <si>
    <t>GRAIN-GROWTH KINETICS; RARE-EARTH TEXTURE; MECHANICAL-PROPERTIES; MAGNESIUM ALLOY; STRETCH FORMABILITY; NUCLEATION SITES; AZ31 SHEET; MICROSTRUCTURE; EVOLUTION; COMPRESSION</t>
  </si>
  <si>
    <t>Deformation behaviors during cold rolling and static recrystallization behaviors upon subsequent annealing of an extruded WE43 alloys with different initial textures were investigated in this study. Three types of differently textured WE43 initial alloys were labeled as samples I, II and III. The results showed that multiple twinning modes and basal slip dominated the deformation of samples during cold rolling. Cold-rolled sample I activated the larger number of double twins with high strain energy, accompanied by the more uniform strain distribution, than cold-rolled samples II and III. During subsequent annealing, recrystallized grains preferentially occurred in double twins, twin-twin intersections and grain boundaries, thereby making cold-rolled sample I have the more rapid recrystallization rate. Similar recrystallization textures formed in three types of cold-rolled samples at the recrystallization nucleation stage, and they never largely changed with the annealing time due to the uniform grain growth induced by the solute drag and the precipitation pinning at grain boundaries. After full recrystallization, the grain growth was controlled by the solute drag, instead of precipitates which were re-dissolved into the matrix. Finally, the nucleation and growth kinetics of static recrystallization were calculated, and the effects of initial texture on activation energies of recrystallization nucleation and growth were discussed.</t>
  </si>
  <si>
    <t>[Wang, Qinghang; Zhai, Haowei; Xia, Hongbo] Yangzhou Univ, Sch Mech Engn, Yangzhou 225127, Jiangsu, Peoples R China; [Wang, Qinghang; Liu, Lintao; Yang, Hong; Jiang, Bin] Chongqing Univ, Natl Engn Res Ctr Magnesium Alloys, Chongqing 400044, Peoples R China; [He, Junjie] Yunnan Univ, Sch Mat &amp; Energy, Kunming 650599, Yunnan, Peoples R China; [Xia, Dabiao] Ctr New Energy Mat &amp; Mfg, Jihua Lab, Foshan 528000, Peoples R China</t>
  </si>
  <si>
    <t>Yangzhou University; Chongqing University; Yunnan University; Ji Hua Laboratory</t>
  </si>
  <si>
    <t>Wang, QH; Xia, HB (corresponding author), Yangzhou Univ, Sch Mech Engn, Yangzhou 225127, Jiangsu, Peoples R China.;Wang, QH (corresponding author), Chongqing Univ, Natl Engn Res Ctr Magnesium Alloys, Chongqing 400044, Peoples R China.</t>
  </si>
  <si>
    <t>wangqinghang@yzu.edu.cn; jssrxhb@126.com</t>
  </si>
  <si>
    <t>Hongbo, Xia/AAF-4738-2020</t>
  </si>
  <si>
    <t>National Key Research and Development Program of China [U1764253]; National Natural Science Foundation of China [52105405]; Opening Project of State Key Laboratory of Advanced Welding and Joining in Harbin Institute of Technology [AWJ-22M04]</t>
  </si>
  <si>
    <t>National Key Research and Development Program of China(National Key Research &amp; Development Program of China); National Natural Science Foundation of China(National Natural Science Foundation of China (NSFC)); Opening Project of State Key Laboratory of Advanced Welding and Joining in Harbin Institute of Technology</t>
  </si>
  <si>
    <t>This work was financially supported by the National Key Research and Development Program of China (No. U1764253), the National Natural Science Foundation of China (No. 52105405) and the Opening Project of State Key Laboratory of Advanced Welding and Joining in Harbin Institute of Technology (No. AWJ-22M04).</t>
  </si>
  <si>
    <t>10.1007/s40195-022-01395-6</t>
  </si>
  <si>
    <t>4Y4QE</t>
  </si>
  <si>
    <t>WOS:000779029500001</t>
  </si>
  <si>
    <t>Wang, Z; Wang, HY; Liu, LM</t>
  </si>
  <si>
    <t>Wang, Zhi; Wang, Hongyang; Liu, Liming</t>
  </si>
  <si>
    <t>Study on low temperature brazing of magnesium alloy to aluminum alloy using Sn-xZn solders</t>
  </si>
  <si>
    <t>Non-ferros metals and alloys; Brazing and soldering; Microstructure</t>
  </si>
  <si>
    <t>FRICTION STIR; MICROSTRUCTURE CHARACTERISTICS; AA6061 ALUMINUM; WELDED-JOINT; AZ31B; INTERFACE; STRENGTH; INTERLAYER</t>
  </si>
  <si>
    <t>In this article, a series of Sn-xZn solders are designed for joining Mg/Al dissimilar metals by low temperature brazing. The effect of Zn content in Sn-Zn solders on microstructure evolution and mechanical properties of the different brazed joints are investigated. The experimental results indicate that Sn-30Zn alloy is identified as the optimized solder. Al-Sn-Zn solid solutions form and disperse in the brazing zone of the Mg/Sn-30Zn/Al brazed joint, decreasing the risk of embrittlement of the brazed joint. The average shear strength of Mg/Sn-30Zn/Al brazed joint can reach 70.73 MPa. The joint fractures in the coarse blocky Mg2Sn intermetallic phases in the center of the brazing zone. (C) 2012 Elsevier Ltd. All rights reserved.</t>
  </si>
  <si>
    <t>[Wang, Zhi; Wang, Hongyang; Liu, Liming] Dalian Univ Technol, Key Lab Liaoning Adv Welding &amp; Joining Technol, Sch Mat Sci &amp; Engn, Dalian 116024, Peoples R China</t>
  </si>
  <si>
    <t>The authors gratefully acknowledge the sponsorship from Program for Changjiang Scholars and Innovative Research Team in University (No. IRT1008) and National Natural Science Funds for Distinguished Young Scholar (51025520).</t>
  </si>
  <si>
    <t>10.1016/j.matdes.2012.02.021</t>
  </si>
  <si>
    <t>930CM</t>
  </si>
  <si>
    <t>WOS:000303113900003</t>
  </si>
  <si>
    <t>Gesto, D; Verdera, D; Rey, P; Miniño, P; Pena, G</t>
  </si>
  <si>
    <t>Gesto, D.; Verdera, D.; Rey, P.; Minino, P.; Pena, G.</t>
  </si>
  <si>
    <t>OBTAINING SUB-MICRON GRAIN SIZE IN AM60 MAGNESIUM ALLOY USING FRICTION STIR PROCESSING</t>
  </si>
  <si>
    <t>Friction Stir Processing; Grain refinement; Superplasticity; Magnesium alloys</t>
  </si>
  <si>
    <t>AL-ZN ALLOY; REFINEMENT; TEXTURE; AZ31</t>
  </si>
  <si>
    <t>Friction stir processing (FSP) has gained important relevance in recent years as a very useful tool to produce ultra fine grain (UFG) microstructures (less than 500 nm) in cast and wrought magnesium and aluminum alloys, achieving superplastic behavior. In this work, the influence of initial material condition and cooling rate on microstructure (in particular in the final grain size) and hardness of an AM60-6 mm thick magnesium alloy was analyzed. A MP159 fix pin tool for 3 mm butt joints was used. FSP tests were conducted on as-cast and solubilized plates. Particular attention was paid to the level of grain refinement when a cooper backing plate and a cooling agent are used. A sub-micron grain size was obtained when these vigorous cooling systems were employed.</t>
  </si>
  <si>
    <t>[Gesto, D.; Verdera, D.] Ctr Tecnol AIMEN, O Porrino 36410, Pontevedra, Spain</t>
  </si>
  <si>
    <t>Gesto, D (corresponding author), Ctr Tecnol AIMEN, Relva 27A, O Porrino 36410, Pontevedra, Spain.</t>
  </si>
  <si>
    <t>Verdera, David/O-7437-2016; Pena Uris, Gloria/K-6075-2017; Rey Rodriguez, Pilar/H-5329-2015</t>
  </si>
  <si>
    <t>Verdera, David/0000-0002-1249-0348; Rey Rodriguez, Pilar/0000-0003-4661-4983; Pena Uris, Gloria/0000-0001-5058-4858</t>
  </si>
  <si>
    <t>WOS:000327403500035</t>
  </si>
  <si>
    <t>Feng, XH; Wang, XJ; Xu, C; Shi, HL; Li, XJ; Hu, XS; Lu, Z; Fan, GH</t>
  </si>
  <si>
    <t>Feng, Xuhui; Wang, Xiaojun; Xu, Chao; Shi, Hailong; Li, Xuejian; Hu, Xiaoshi; Lu, Zhen; Fan, Guohua</t>
  </si>
  <si>
    <t>Unveiling the Microstructural Features during Compression of a High-Modulus Mg-15Gd-8Y-6Al-0.3Mn Alloy Reinforced by a Large Volume of Al2RE Phases</t>
  </si>
  <si>
    <t>elastic modulus; hot deformation; dynamic recrystallization; texture; microstructure evolution</t>
  </si>
  <si>
    <t>AZ31 MAGNESIUM ALLOY; MECHANICAL-PROPERTIES; HOT DEFORMATION; ZR ALLOY; MG; BEHAVIOR; STRENGTH; PLASTICITY; EXTRUSION; EVOLUTION</t>
  </si>
  <si>
    <t>Magnesium alloys with a high volume fraction of secondary phases exhibit inferior formability. Therefore, investigating their thermal deformation characteristics is critical for optimizing thermal processing techniques. In this work, isothermal compression experiments were performed on a Mg-15Gd-8Y-6Al-0.3Mn alloy with an elastic modulus of 51.3 GPa with a substantial volume of aluminum-rare earth (Al2RE) phases. The rheological behavior and microstructural evolution of the material were systematically investigated at varying temperatures (350-500 degrees C) and strain rates (0.001-1.000 s(-1)). The calculated thermal processing diagram indicates that the unstable region gradually enlarges with increased strain, and all unstable regions appear within the high-strain-rate, low-temperature domain. The ideal thermal processing range of the alloy is 350-500 degrees C at strain rates ranging from 0.001 to 0.016 s(-1). Particle-stimulated nucleation and discontinuous dynamic recrystallization are both verified to be responsible for the recrystallized microstructure of the alloy. The recrystallized grains exhibit a relatively random crystallographic orientation. As recrystallization proceeds, the texture gradually transitions from a typical [0001] texture in the compression direction to a random texture accompanied by decreased texture intensity. This work sheds new light on the thermo-mechanical processing of high-modulus Mg alloys, which could help design suitable processing techniques for related materials.</t>
  </si>
  <si>
    <t>[Feng, Xuhui; Wang, Xiaojun; Shi, Hailong; Li, Xuejian; Hu, Xiaoshi; Lu, Zhen] Harbin Inst Technol, State Key Lab Adv Welding &amp; Joining, Harbin 150001, Peoples R China; [Xu, Chao] Harbin Inst Technol, Ctr Anal &amp; Measurement, Harbin 150001, Peoples R China; [Fan, Guohua] Nanjing Tech Univ, Key Lab Light Weight Mat, Nanjing 211816, Peoples R China</t>
  </si>
  <si>
    <t>Harbin Institute of Technology; Harbin Institute of Technology; Nanjing Tech University</t>
  </si>
  <si>
    <t>Wang, XJ (corresponding author), Harbin Inst Technol, State Key Lab Adv Welding &amp; Joining, Harbin 150001, Peoples R China.;Xu, C (corresponding author), Harbin Inst Technol, Ctr Anal &amp; Measurement, Harbin 150001, Peoples R China.</t>
  </si>
  <si>
    <t>xjwang@hit.edu.cn; cxu@hit.edu.cn; lixuejian@hit.edu.cn</t>
  </si>
  <si>
    <t>Wang, X.J./KMX-9723-2024; 施, 海龙/GNW-5862-2022; hu, xiaoshi/C-6206-2012; Zhang, Changlin/ABI-4611-2020; Wang, Xiaojun/C-4927-2012</t>
  </si>
  <si>
    <t>Wang, Xiaojun/0000-0003-3868-5642</t>
  </si>
  <si>
    <t>National Key Research &amp; Development Plan; National Natural Science Foundation of China [52201115, 52301142, 52371107]; Shanxi Provincial Science and Technology [202201050201012]; [2020YFA0405900]; [2021YFB3703300]</t>
  </si>
  <si>
    <t>National Key Research &amp; Development Plan(National Key Research &amp; Development Program of China); National Natural Science Foundation of China(National Natural Science Foundation of China (NSFC)); Shanxi Provincial Science and Technology; ;</t>
  </si>
  <si>
    <t>This research was funded by the National Key Research &amp; Development Plan (NO. 2020YFA0405900, 2021YFB3703300), the National Natural Science Foundation of China (NO. 52201115, 52301142, 52371107), and the Shanxi Provincial Science and Technology Major Special Project plan of Taking the lead in unveiling the list (NO. 202201050201012).</t>
  </si>
  <si>
    <t>10.3390/ma17194784</t>
  </si>
  <si>
    <t>J0L9I</t>
  </si>
  <si>
    <t>WOS:001334084900001</t>
  </si>
  <si>
    <t>Liu, Z; Xin, RL; Huang, XX</t>
  </si>
  <si>
    <t>Liu, Zhe; Xin, Renlong; Huang, Xiaoxu</t>
  </si>
  <si>
    <t>Twin variant selection criteria in magnesium alloy: a review</t>
  </si>
  <si>
    <t>AZ31 MG ALLOY; DEFORMATION-BEHAVIOR; MECHANICAL-PROPERTIES; MG-3AL-1ZN ALLOY; INITIAL TEXTURE; SCHMID FACTOR; MICROSTRUCTURE EVOLUTION; STRETCH FORMABILITY; AL ALLOYS; PLASTICITY</t>
  </si>
  <si>
    <t>Twinning is an important deformation mechanism for magnesium alloys, which has a significant impact on the texture evolution and mechanical properties. Pre-twinning deformation has been considered as an effective method for texture regulation. For each twinning mode, there are six crystallographically equivalent variants. Properly identifying the activated twin and understanding its variant selection criteria are essential for the development of high-performance magnesium alloys. As summarized in this paper, the observed twin variant by the commonly employed electron backscatter diffraction technique can be identified by several approaches, including misorientation analysis, trace analysis and matrix method. Schmid factor analysis was commonly performed to explain the selection of twin variants. To broaden the application scope under complex stress state, a generalized Schmid factor was derived by introducing a stress tensor. The efficiency of Schmid criteria to assess twin variant selection was confirmed to be influenced by the type of the applied stress. To consider the local effect on twin activation, in particular twin-twin transfer and slip-induced twinning, displacement gradient tensor calculation and geometrical compatibility factor analysis have been employed. It was demonstrated that local strain accommodation played a critical role in selecting the variants of cross-boundary twins in magnesium alloys. Assisted with crystal plasticity finite element modeling, the resolved shear stress on twinning and a composite Schmid factor combining the global Schmid factor and geometrical compatibility factor were obtained to better explain the activated twin variants in magnesium alloys. All the above-mentioned Schmid law based criteria and some energy based criteria as well are summarized in this paper. Their applications in evaluating twin variant selection in magnesium alloys are critically reviewed and discussed.</t>
  </si>
  <si>
    <t>[Liu, Zhe] Guangdong Acad Sci, China Ukraine Inst Welding, Guangdong Prov Key Lab Adv Welding Technol, Guangzhou 510650, Peoples R China; [Xin, Renlong; Huang, Xiaoxu] Chongqing Univ, Coll Mat Sci &amp; Engn, Joint Int Lab Light Alloys MOE, Chongqing, Peoples R China</t>
  </si>
  <si>
    <t>Xin, RL; Huang, XX (corresponding author), Chongqing Univ, Coll Mat Sci &amp; Engn, Joint Int Lab Light Alloys MOE, Chongqing, Peoples R China.</t>
  </si>
  <si>
    <t>rlxin@cqu.edu.cn; xiaoxuhuang@cqu.edu.cn</t>
  </si>
  <si>
    <t>National Natural Science Foundation of China [52071040]; National Key Research and Development Program of China [2020YFA0405900]; Guangdong Basic and Applied Basic Research Foundation [2021A1515110897]; Science and Technology Project in Guangzhou [202201011381]</t>
  </si>
  <si>
    <t>National Natural Science Foundation of China(National Natural Science Foundation of China (NSFC)); National Key Research and Development Program of China(National Key Research &amp; Development Program of China); Guangdong Basic and Applied Basic Research Foundation; Science and Technology Project in Guangzhou</t>
  </si>
  <si>
    <t>This project was financially supported by the National Natural Science Foundation of China (Project No. 52071040), the National Key Research and Development Program of China (2020YFA0405900), Guangdong Basic and Applied Basic Research Foundation (2021A1515110897), Science and Technology Project in Guangzhou (202201011381).</t>
  </si>
  <si>
    <t>10.1007/s10853-024-09572-x</t>
  </si>
  <si>
    <t>P3L4J</t>
  </si>
  <si>
    <t>WOS:001376964600022</t>
  </si>
  <si>
    <t>Ye, X; Suo, Z; Heng, ZH; Chen, B; Wei, QM; Umeda, J; Kondoh, K; Shen, JH</t>
  </si>
  <si>
    <t>Ye, Xu; Suo, Zhe; Heng, Zhonghao; Chen, Biao; Wei, Qiuming; Umeda, Junko; Kondoh, Katsuyoshi; Shen, Jianghua</t>
  </si>
  <si>
    <t>An in-situ study of static recrystallization in Mg using high temperature EBSD</t>
  </si>
  <si>
    <t>Pure Mg; In-situ; HT-EBSD; Recrystallization; Grain growth</t>
  </si>
  <si>
    <t>GRAIN-BOUNDARY ENERGY; TEXTURE EVOLUTION; MAGNESIUM ALLOYS; DYNAMIC RECRYSTALLIZATION; MECHANICAL-PROPERTIES; DEFORMATION-BEHAVIOR; HIGH-STRENGTH; AZ31 ALLOY; MICROSTRUCTURE; MISORIENTATION</t>
  </si>
  <si>
    <t>It has been a common method to improve the mechanical properties of metals by manipulating their microstructures via static recrystallization, i.e., through heat treatment. Therefore, the knowledge of recrystallization and grain growth is critical to the success of the technique. In the present work, by using in-situ high temperature EBSD, the mechanisms that control recrystallization and grain growth of an extruded pure Mg were studied. The experimental results revealed that the grains of priority for dynamic recrystallization exhibit fading competitiveness under static recrystallization. It is also found that grain boundary movement or grain growth is likely to show an inverse energy gradient effect, i.e., low energy grains tend to swallow or grow into high energy grains, and grain boundaries of close to 30 degrees exhibit superior growth advantage to others. Another finding is that {10-12} tensile twin boundaries are sites of hardly observed for recrystallization, and are finally swallowed by adjacent recrystallized grains. The above findings may give comprehensive insights of static recrystallization and grain growth of Mg, and may guide the design of advanced materials processing in microstructural engineering. (c) 2023 Chongqing University. Publishing services provided by Elsevier B.V. on behalf of KeAi Communications Co. Ltd. This is an open access article under the CC BY-NC-ND license ( http://creativecommons.org/licenses/by-nc-nd/4.0/ ) Peer review under responsibility of Chongqing University</t>
  </si>
  <si>
    <t>[Ye, Xu; Suo, Zhe; Shen, Jianghua] Northwestern Polytech Univ, Sch Aeronaut, Xian, Shaanxi, Peoples R China; [Shen, Jianghua] Shaanxi Key Lab Impact Dynam &amp; Its Engn Applicat, Xian, Shaanxi, Peoples R China; [Heng, Zhonghao] Qinghai Univ, Sch Mech Engn, Xining, Qinghai, Peoples R China; [Chen, Biao] Northwestern Polytech Univ, Sch Mat Sci &amp; Engn, Xian, Shaanxi, Peoples R China; [Wei, Qiuming] Univ North Carolina Charlotte, Dept Mech Engn, Charlotte, NC 20223 USA; [Umeda, Junko; Kondoh, Katsuyoshi] Osaka Univ, Joining &amp; Welding Res Inst, 11-1 Mihogaoka, Osaka, Japan</t>
  </si>
  <si>
    <t>Northwestern Polytechnical University; Qinghai University; Northwestern Polytechnical University; University of North Carolina; University of North Carolina Charlotte; Osaka University</t>
  </si>
  <si>
    <t>Shen, JH (corresponding author), Northwestern Polytech Univ, Sch Aeronaut, Xian, Shaanxi, Peoples R China.;Shen, JH (corresponding author), Shaanxi Key Lab Impact Dynam &amp; Its Engn Applicat, Xian, Shaanxi, Peoples R China.</t>
  </si>
  <si>
    <t>j.shen@nwpu.edu.cn</t>
  </si>
  <si>
    <t>Chen, Biao/AAI-5708-2020; Wei, Qiuming/B-7579-2008; Shen, Jianghua/C-2586-2013</t>
  </si>
  <si>
    <t>Umeda, Junko/0000-0001-8678-9708; Wei, Qiuming/0000-0003-4622-4504; Heng, Zhonghao/0000-0002-2866-3864; Shen, Jianghua/0000-0003-1017-0698</t>
  </si>
  <si>
    <t>The 111 Project [BP0719007]</t>
  </si>
  <si>
    <t>The 111 Project(Ministry of Education, China - 111 Project)</t>
  </si>
  <si>
    <t>This work is supported by the 111 Project (No. BP0719007).</t>
  </si>
  <si>
    <t>10.1016/j.jma.2023.01.021</t>
  </si>
  <si>
    <t>TC6K2</t>
  </si>
  <si>
    <t>WOS:001239097600001</t>
  </si>
  <si>
    <t>Chen, XJ; Xie, XC; Zhang, YP; Wang, HY; Liang, ZW</t>
  </si>
  <si>
    <t>Chen, Xiujie; Xie, Xincheng; Zhang, Yupeng; Wang, Haiyan; Liang, Zhongwei</t>
  </si>
  <si>
    <t>Tungsten carbide coating prepared by ultrasonic shot peening to improve the wear properties of magnesium alloys</t>
  </si>
  <si>
    <t>Magnesium alloys; Ultrasonic shot peening; Tungsten carbide coating; Wear properties</t>
  </si>
  <si>
    <t>SURFACE NANOCRYSTALLIZATION; MECHANICAL-PROPERTIES; CORROSION BEHAVIOR; MATRIX COMPOSITES; MICROSTRUCTURE; FRICTION; AZ31</t>
  </si>
  <si>
    <t>To improve the wear properties of magnesium alloys, a novel technique for preparing coatings using ultrasonic shot peening was developed, and tungsten carbide (WC) coatings were prepared for the first time on the magnesium alloys. The surface morphology, microstructure characteristics, and wear properties were investigated. The findings showed that this method deposited a WC coating with a thickness of 20 mm and a surface hardness of 3.24 GPa on the substrate. A 5 mm composite layer anda 425 mm thick hardened layer existed beneath the coating. The formation mechanism of the hardened layer can be interpreted as dislocation slip and grain refinement, resulting in a hardness of 1.96 GPa at the layer's top. The treated sample exhibited excellent wear resistance due to the high hardness of the WC coating and hardened layer, with a wear volume of 0.737 x 108mm3, representing a decrease of 49.52% and 35.29% compared to the untreated and ultrasonic shot peening one. The research provides a novel solution to improve the wear properties of magnesium alloys, and it contributes to enhancing magnesium alloys' applicability in practical engineering fields such as aerospace, new energy vehicles, and biomedicine while also contributing to meeting the demand for lightweight manufacturing in these fields. &amp; COPY; 2023 The Author(s). Published by Elsevier B.V. This is an open access article under the CC BY-NC-ND license (http://creativecommons.org/licenses/by-nc-nd/4.0/).</t>
  </si>
  <si>
    <t>[Chen, Xiujie; Xie, Xincheng; Liang, Zhongwei] Guangzhou Univ, Sch Mech &amp; Elect Engn, Guangzhou 510006, Peoples R China; [Chen, Xiujie; Xie, Xincheng; Liang, Zhongwei] Guangzhou Univ, Guangdong Engn Res Ctr Strengthen Grinding &amp; Micro, Guangzhou 510006, Peoples R China; [Zhang, Yupeng; Wang, Haiyan] Guangdong Acad Sci, China Ukraine Inst Welding, Guangzhou 510650, Peoples R China</t>
  </si>
  <si>
    <t>Guangzhou University; Guangzhou University; Guangdong Academy of Sciences; China-Ukraine Institute of Welding, Guangdong Academy of Sciences</t>
  </si>
  <si>
    <t>Xie, XC; Liang, ZW (corresponding author), Guangzhou Univ, Sch Mech &amp; Elect Engn, Guangzhou 510006, Peoples R China.</t>
  </si>
  <si>
    <t>cxixie@163.com; liangzhongwei@gzhu.edu.cn</t>
  </si>
  <si>
    <t>Wang, Haiyan/E-9720-2013; Zhang, yupeng/KIA-2134-2024</t>
  </si>
  <si>
    <t>Guangzhou University Research Project [202235139]; [YJ2021002]</t>
  </si>
  <si>
    <t>Guangzhou University Research Project;</t>
  </si>
  <si>
    <t>This work was supported by the National Natural Science Foundation of China (51975136, 52075109) , the Industry-University-Research Collaborative Innovation Base of Ministry of Education (220903950010408) , the Special Research Projects in the Key Fields of Guangdong Higher Educational Universities (2019KZDZX1009) , the Natural Science Foundation of Guangdong Province (2023A1515011723) , the Tertiary Education Scientific research project of Guangzhou Municipal Education Bureau (202235139) , and the Guangzhou University Research Project (YJ2021002) .r Education Bureau (202235139) , and the Guangzhou University Research Project (YJ2021002) .</t>
  </si>
  <si>
    <t>10.1016/j.jmrt.2023.08.079</t>
  </si>
  <si>
    <t>S2NU3</t>
  </si>
  <si>
    <t>WOS:001069597000001</t>
  </si>
  <si>
    <t>Xu, J; Peng, YS; Guan, B; Xin, YC; Chapuis, A; Huang, GJ; Liu, Q</t>
  </si>
  <si>
    <t>Xu, Jing; Peng, Yanshuo; Guan, Bo; Xin, Yunchang; Chapuis, Adrien; Huang, Guangjie; Liu, Qing</t>
  </si>
  <si>
    <t>Tailoring the microstructure and texture of a dual-phase Mg-8Li alloy by varying the rolling path</t>
  </si>
  <si>
    <t>Magnesium alloys; Texture; Microstructure; Rolling path; Twinning</t>
  </si>
  <si>
    <t>MECHANICAL-PROPERTIES; MG ALLOY; CRYSTALLOGRAPHIC TEXTURE; TWINNING BEHAVIOR; ICOSAHEDRAL PHASE; LI ADDITION; RARE-EARTH; ANISOTROPY; EVOLUTION; AZ31</t>
  </si>
  <si>
    <t>Dual-phase Mg-Li alloys exhibit better formability than conventional Mg alloys. However, conventional processing methods, such as rolling and extrusion, usually result in a lamellar structure, which will generate a strong planar anisotropy. In the present study, an as-extruded dual-phase Mg-8Li plate was rolled along two different directions, extrusion direction (ED-rolling) and transverse direction (TD-rolling), with the aim to investigate the effect of rolling path on the microstructure, texture and in-plane mechanical anisotropy. The results show that the lamellar alpha+beta structures in the initial plate well remained after 20% or 50% ED-rolling and subsequent annealing at 250 degrees C for 4 h. In contrast, this lamellar structure completely disappears after TD-rolling and subsequent annealing. The basal poles of grains close to the TD in alpha phase in the initial plate slightly rotate from TD towards the normal direction (ND) during ED-rolling, while are largely parallel to the ND after TD-rolling. The variation of rolling path hardly alters the texture of beta phase. For both alpha and beta phases, annealing does not change the type of texture, only reduce the maximum intensity of texture. The mechanisms for texture evolution during rolling were studied using visco-plastic self-consistent (VPSC) simulations. It is shown that the main texture features of rolled plates are determined by the activated deformation modes in each phase, while alpha/beta phase boundaries will retard the texture evolution. After ED-rolling, there is an obvious anisotropy in work hardening behavior and elongation for tension along the TD and RD, while this mechanical anisotropy disappears after TD-rolling. The corresponding mechanism were discussed.</t>
  </si>
  <si>
    <t>[Xu, Jing; Guan, Bo; Xin, Yunchang; Liu, Qing] Nanjing Tech Univ, Key Lab Light weight Mat, Nanjing 210009, Peoples R China; [Xu, Jing; Guan, Bo; Xin, Yunchang; Chapuis, Adrien; Huang, Guangjie] Chongqing Univ, Coll Mat Sci &amp; Engn, Int Joint Lab Light Alloys, Chongqing 400030, Peoples R China; [Peng, Yanshuo] Aero Engine Corp China, South Ind Co Ltd, Precis Molding &amp; Welding Lab, Zhuzhou 412000, Peoples R China</t>
  </si>
  <si>
    <t>Nanjing Tech University; Chongqing University</t>
  </si>
  <si>
    <t>Xin, YC (corresponding author), Nanjing Tech Univ, Key Lab Light weight Mat, Nanjing 210009, Peoples R China.;Xin, YC; Huang, GJ (corresponding author), Chongqing Univ, Coll Mat Sci &amp; Engn, Int Joint Lab Light Alloys, Chongqing 400030, Peoples R China.</t>
  </si>
  <si>
    <t>ycxin@cqu.edu.cn; gjhuang@cqu.edu.cn</t>
  </si>
  <si>
    <t>Li, Qin/JXW-9849-2024</t>
  </si>
  <si>
    <t>National Natural Science Foundation of China [51871032, 52071039]; Natural Science Foundation of Jiangsu Province [BK20202010]</t>
  </si>
  <si>
    <t>Acknowledgements The study was supported by the National Natural Science Foundation of China (51871032 and 52071039) and Natural Science Foundation of Jiangsu Province (BK20202010) .</t>
  </si>
  <si>
    <t>JUN 2</t>
  </si>
  <si>
    <t>10.1016/j.msea.2022.143202</t>
  </si>
  <si>
    <t>1I9QF</t>
  </si>
  <si>
    <t>WOS:000797561300001</t>
  </si>
  <si>
    <t>Chen, YS; Sun, XM; Ma, YM; Ji, ZS</t>
  </si>
  <si>
    <t>Chen, Yongsheng; Sun, Xiaomei; Ma, Yiming; Ji, Zesheng</t>
  </si>
  <si>
    <t>High-Speed Impact Behavior of an AZ91D Magnesium Alloy Casting at Various Deformation Temperatures</t>
  </si>
  <si>
    <t>AZ91D; High-speed impact; Microstructure; Deformation mechanism</t>
  </si>
  <si>
    <t>MG AZ31 SHEET; DYNAMIC RECRYSTALLIZATION; TEXTURE; EVOLUTION; FLOW; HOT</t>
  </si>
  <si>
    <t>At 298 K and 523 K, strain rates (SRs) ranging from 1000 s(-1) to 2800 s(-1) were used to conduct high-speed impact tests on the cast AZ91D Mg alloy. The microstructure of deformation, the flow stress behavior, and the mechanism of deformation were investigated using optical microscopy (OM) and electron back-scattered diffraction (EBSD). The results demonstrated that the flow stress behaviors of AZ91D were closely dependent on the SR and deformation temperature applied. At 298 K, the high-speed impact produced in an inhomogeneous microstructure (i.e., the sequential mechanical twinning and adiabatic shear band), as well as dynamic recrystallization (DRX) mechanisms generated mostly by the {10-11}-{10-12} double twins. At 523 K, the microstructure was uniform at the original grain boundaries (GBs), which could be attributed to discontinuous DRX. The Schmid Factor (SF) study enabled the prediction of the activation tendency of various deformation mechanisms in AZ91D.</t>
  </si>
  <si>
    <t>[Chen, Yongsheng; Ji, Zesheng] Harbin Univ Sci &amp; Technol, Sch Mat Sci &amp; Engn, Harbin 150040, Peoples R China; [Chen, Yongsheng] Heilongjiang Univ Sci &amp; Technol, Sch Mat Sci &amp; Engn, Harbin 150022, Peoples R China; [Sun, Xiaomei; Ma, Yiming] Harbin Welding Inst Ltd Co, Harbin 150028, Peoples R China</t>
  </si>
  <si>
    <t>Harbin University of Science &amp; Technology; Heilongjiang University of Science &amp; Technology</t>
  </si>
  <si>
    <t>Ji, ZS (corresponding author), Harbin Univ Sci &amp; Technol, Sch Mat Sci &amp; Engn, Harbin 150040, Peoples R China.</t>
  </si>
  <si>
    <t>jizesheng@hrbust.edu.cn</t>
  </si>
  <si>
    <t>National Natural Science Foundation of China [51574100]</t>
  </si>
  <si>
    <t>This work was supported by the National Natural Science Foundation of China (No. 51574100).</t>
  </si>
  <si>
    <t>10.1007/s12666-021-02511-3</t>
  </si>
  <si>
    <t>2F1QB</t>
  </si>
  <si>
    <t>WOS:000773839500001</t>
  </si>
  <si>
    <t>Negemiya, AA; Shankar, AN; Guruprasad, B; Prakash, B; Dineshkumar, S; Batu, A; Rajakumar, S</t>
  </si>
  <si>
    <t>Arun Negemiya, A.; Shankar, A. N.; Guruprasad, B.; Prakash, B.; Dineshkumar, S.; Batu, Areda; Rajakumar, S.</t>
  </si>
  <si>
    <t>Investigation on Processing Maps of Diffusion Bonding Process Parameters for Ti-6Al-4 V/AISI304 Dissimilar Joints</t>
  </si>
  <si>
    <t>DEVELOPING TEMPERATURE-TIME; WELDING PROCESS PARAMETERS; AZ31B MAGNESIUM; OPTIMIZATION; TITANIUM; WINDOWS; ALLOY; PREDICTION; DIAGRAMS; STRENGTH</t>
  </si>
  <si>
    <t>The diffusion bonding (DB) method is used in this investigation to connect high-temperature dissimilar materials. The existence of difficult-to-remove oxide coatings on the titanium surfaces, as well as the arrangement of breakable metallic interlayers and oxide enclosures inside the bond region, provides the most significant challenges during the transition from AISI304 to Ti-6Al-4V alloying. In addition, an effort was made to advance DB processing maps for the operational connection of Ti-6Al-4V to AISI304 alloys to improve their performance. Joints had been created by combining several process factors, such as bonding temperature (T), bonding pressure (P), and holding time (t), to create diverse designs. Based on the findings, database processing maps were created. This set of processing maps may be used as a rough guideline for selecting appropriate DB process parameters for generating virtuous excellent bonds between Ti-6Al-4V and AISI304 alloys. The maximum lap shear strength (LSS) was achieved at 800 degrees C, 15 MPa, and 45 min.</t>
  </si>
  <si>
    <t>[Arun Negemiya, A.] Sri Shakthi Inst Engn &amp; Technol, Dept Mech Engn, Coimbatore 641062, Tamil Nadu, India; [Shankar, A. N.] Univ Petr &amp; Energy Studies Dehradun, Dept HSE &amp; Civil Engn, Dehra Dun, Uttarakhand, India; [Guruprasad, B.] Alagappa Chettiar Govt Coll Engn &amp; Technol, Dept Mech Engn, Karaikkudi, Tamil Nadu, India; [Prakash, B.] K Ramakrishnan Coll Engn, Dept Mech Engn, Trichy, India; [Dineshkumar, S.] M Kumarasamy Coll Engn, Dept Elect &amp; Elect Engn, Karur, Tamil Nadu, India; [Batu, Areda] Addis Ababa Sci &amp; Technol Univ, Coll Biol &amp; Chem Engn, Dept Chem Engn, Addis Ababa, Ethiopia; [Rajakumar, S.] Annamalai Univ, Dept Mfg Engn, Ctr Mat Joining &amp; Res CEMAJOR, Annamalainagar 608002, Tamil Nadu, India</t>
  </si>
  <si>
    <t>University of Petroleum &amp; Energy Studies (UPES); Alagappa Chettiar Government College of Engineering &amp; Technology; M.Kumarasamy College of Engineering; Addis Ababa University; Annamalai University</t>
  </si>
  <si>
    <t>Batu, A (corresponding author), Addis Ababa Sci &amp; Technol Univ, Coll Biol &amp; Chem Engn, Dept Chem Engn, Addis Ababa, Ethiopia.</t>
  </si>
  <si>
    <t>arunnegemia@gmail.com; shankarkarnad@gmail.com; tellprasadcdm@gmail.com; parknat@gmail.com; dhineshselvaraj@gmail.com; areda.batu@aastu.edu.et; srkcemajor@yahoo.com</t>
  </si>
  <si>
    <t>Guruprasad, Balachandran/AHB-5371-2022; Batu, Areda/MAH-5946-2025; BS, Prakash/D-2337-2010; Selvarajan, Rajakumar/U-2452-2019; A, ARUN NEGEMIYA/AGZ-2331-2022; Dineshkumar, S/B-9444-2018</t>
  </si>
  <si>
    <t>Shankar, A.N/0000-0003-3605-3043; Batu, Areda/0000-0001-7556-2022; A, ARUN NEGEMIYA/0000-0003-4326-0198; B, Prakash/0000-0002-4298-9406; Rajakumar, S./0000-0001-8011-4961; BALACHANDRAN, GURUPRASAD/0000-0002-8219-9847</t>
  </si>
  <si>
    <t>OCT 12</t>
  </si>
  <si>
    <t>10.1155/2021/5601970</t>
  </si>
  <si>
    <t>XE1GZ</t>
  </si>
  <si>
    <t>WOS:000723145200001</t>
  </si>
  <si>
    <t>Wang, YJ; Li, ZY; Zhang, YQ; Wei, SZ; Yang, LQ; Yang, K</t>
  </si>
  <si>
    <t>Wang, Yongji; Li, Zhiyong; Zhang, Yingqiao; Wei, Shouzheng; Yang, Liuqing; Yang, Kang</t>
  </si>
  <si>
    <t>Segregation in the magnesium/aluminum composites formed by cold arc cladding</t>
  </si>
  <si>
    <t>Segregation; Cold arc cladding; Mg; Al composites; IMCs; Solidification</t>
  </si>
  <si>
    <t>MECHANICAL-PROPERTIES; ALUMINUM; ALLOY; AL; STEEL; MICROSTRUCTURE; WELD; AZ31; MACROSEGREGATION; MICROSEGREGATION</t>
  </si>
  <si>
    <t>Magnesium/aluminum (Mg/Al) composites were formed by cold arc cladding (CAC) of Al alloy (AlMn1 and AlMg5) on AZ61 magnesium alloy. In the CAC of Mg/Al composites, segregation on the macroscopic and microscopic scale always occurs across the interface of the cladding layer, which affects properties of the composites. Understanding segregation mechanism in the Mg/Al composites is critical for the CAC process. Therefore, in this paper, segregation and evolution of IMCs in the Mg/Al composites were carefully investigated by SEM, EDS and XRD. Three kinds of mechanism for segregation were proposed for the interlayer of overlap region, the transition zone and the cladding layer. In the interlayer of overlap region, surfing flow of the melted base metal caused a macrosegregation zone composed of Al3Mg2 and ?-Al. For the transition zone, a gradient component layer consisted of Al3Mg2 sub-layer, Al12Mg17 sub-layer and Mg + Al12Mg17 sub-layer caused the macrosegregation. Inner the cladding layer, the macrosegregation composed of Al3Mg2+Al12Mg17 eutectoid structure was formed by insufficient mixing of the molten pool. Furthermore, the effect of cladding parameters on the segregation was also discussed. It is proved that lower heat input can decrease the segregations in the Mg/ Al composites. The present study can provide theoretical reference and practical experience for CAC of Mg/Al composites.</t>
  </si>
  <si>
    <t>[Wang, Yongji; Li, Zhiyong; Zhang, Yingqiao; Wei, Shouzheng; Yang, Liuqing; Yang, Kang] North Univ China, Coll Mat Sci &amp; Engn, Taiyuan 030051, Shanxi, Peoples R China</t>
  </si>
  <si>
    <t>North University of China</t>
  </si>
  <si>
    <t>Li, ZY (corresponding author), North Univ China, Coll Mat Sci &amp; Engn, Taiyuan 030051, Shanxi, Peoples R China.</t>
  </si>
  <si>
    <t>lizhiyong@nue.edu.cn</t>
  </si>
  <si>
    <t>Natural Science Foundation of China [51805492]; Shanxi Provincial Key Research and Development Plan [201603D1210021]</t>
  </si>
  <si>
    <t>Natural Science Foundation of China(National Natural Science Foundation of China (NSFC)); Shanxi Provincial Key Research and Development Plan</t>
  </si>
  <si>
    <t>The work described in this paper was financially supported by Natural Science Foundation of China (No. 51805492) and Shanxi Provincial Key Research and Development Plan (No. 201603D1210021) .</t>
  </si>
  <si>
    <t>10.1016/j.matchemphys.2021.124571</t>
  </si>
  <si>
    <t>RY0NF</t>
  </si>
  <si>
    <t>WOS:000647611000001</t>
  </si>
  <si>
    <t>Li, Y; Yang, CF; Peng, ZL; Wu, ZY; Cui, Z</t>
  </si>
  <si>
    <t>Li, Yinan; Yang, Chengfei; Peng, Zilong; Wu, Zhiyuan; Cui, Zhuang</t>
  </si>
  <si>
    <t>Microstructure and Formation Mechanism of Ultrasound-Assisted Transient Liquid Phase Bonded Magnesium Alloys with Ni Interlayer</t>
  </si>
  <si>
    <t>Mg alloy; ultrasound; transient liquid phase bonding; microstructure; mechanical performance; joining mechanism</t>
  </si>
  <si>
    <t>MG ALLOYS; LAP-JOINT; BEHAVIOR; STRESS; AZ31B; MODEL; MITIGATION; PARTICLES; DIFFUSION; AIR</t>
  </si>
  <si>
    <t>Ultrasound-assisted transient liquid phase bonding (U-TLP) has been regarded as a promising brazing process to join magnesium alloys with a Sn and Zn interlayer; however, the formation of brittle magnesium intermetallic compounds (Mg2Sn, MgZn, and MgZn2) compromises the mechanical properties of the joints. In this study, Mg alloy U-TLP joints with a Ni interlayer were evaluated based on shear strength and hardness measurement. Microstructural evolution along with ultrasonic duration time and intermetallic compound formation were characterized using X-ray diffraction and electron microscopy methods. The results show that incremental ultrasonic durations of up to 30 s lead to the microstructural evolution from the Mg2Ni layer, eutectic compounds (Mg2Ni and alpha-Mg) to alpha-Mg (Ni), accompanied by shear strength increases. The maximum value of the shear strength is 107 MPa. The role that ultrasound vibration played in brazing was evaluated, and showed that the MgO film was broken by the acoustic softening effect when the interlayer and base metal were solid. As the MgO and Mg substrate have different stress reduction tau, this plastic mismatch helps to break the oxide film. Additionally, the diffusion between the solid Mg substrate and Ni interlayer is accelerated greatly by the acoustic pressure based on the DICTRA dynamic calculation.</t>
  </si>
  <si>
    <t>[Li, Yinan; Yang, Chengfei; Peng, Zilong; Wu, Zhiyuan; Cui, Zhuang] Qingdao Univ Technol, Sch Mech &amp; Automot Engn, Qingdao 266000, Shandong, Peoples R China; [Li, Yinan] Ohio State Univ, Welding Engn Program, Columbus, OH 43221 USA</t>
  </si>
  <si>
    <t>Qingdao University of Technology; University System of Ohio; Ohio State University</t>
  </si>
  <si>
    <t>Li, Y (corresponding author), Qingdao Univ Technol, Sch Mech &amp; Automot Engn, Qingdao 266000, Shandong, Peoples R China.;Li, Y (corresponding author), Ohio State Univ, Welding Engn Program, Columbus, OH 43221 USA.</t>
  </si>
  <si>
    <t>Wu, Zhiyuan/AAX-3075-2020</t>
  </si>
  <si>
    <t>This project was supported by the National Natural Science Foundation of China (Grant numbers 51871128, 51875300), Natural Science Foundation of Shandong Province (Grant numbers ZR2017MEE012, ZR2018MEE017) and Key Research and Development Plan of Shandong Province (Grant number 2018GGX103036).</t>
  </si>
  <si>
    <t>10.3390/ma12223732</t>
  </si>
  <si>
    <t>JV3RW</t>
  </si>
  <si>
    <t>WOS:000502284400089</t>
  </si>
  <si>
    <t>Marsavina, L; Iacoviello, F; Pirvulescu, LD; Di Cocco, V; Rusu, L</t>
  </si>
  <si>
    <t>Marsavina, Liviu; Iacoviello, Francesco; Pirvulescu, Liviu Dan; Di Cocco, Vittorio; Rusu, Lucian</t>
  </si>
  <si>
    <t>Engineering prediction of fatigue strength for AM50 magnesium alloys</t>
  </si>
  <si>
    <t>Magnesium alloy; Fatigue curve; Fatigue strength; Stress concentration</t>
  </si>
  <si>
    <t>CYCLIC DEFORMATION; WELDED-JOINTS; BEHAVIOR; LIFE; AZ31; TENSILE; DESIGN</t>
  </si>
  <si>
    <t>In the automotive industry, the use of magnesium alloys is increasing due to their low weight and relative good mechanical properties. However, the variable loading conditions require knowing the fatigue properties of these alloys. The paper presents original results for fatigue strength of AM50 magnesium alloy used for die casting of steering wheels. Three different types of specimens were tested in rotating bending in order to determine the fatigue strength of AM50 magnesium alloy. The effects of stress concentration and surface finishing are also investigated. The fatigue strength at 106 cycles was obtained 55.85 MPa for un-notched finished specimen and decrease for as casted R-radius specimens with 25%, respectively with 61.2% for V-notch specimens. Finally, correlations of fatigue strength with tensile strength and HV hardness are proposed, which are helpful in the design stage of magnesium alloy components.</t>
  </si>
  <si>
    <t>[Marsavina, Liviu; Pirvulescu, Liviu Dan; Rusu, Lucian] Univ Politehn Timisoara, Timisoara, Romania; [Iacoviello, Francesco; Di Cocco, Vittorio] Univ Cassino &amp; Lazio Meridionale, Cassino, Italy</t>
  </si>
  <si>
    <t>Universitatea Politehnica Timisoara; University of Cassino</t>
  </si>
  <si>
    <t>Marsavina, L (corresponding author), Univ Politehn Timisoara, Timisoara, Romania.</t>
  </si>
  <si>
    <t>liviu.marsavina@upt.ro</t>
  </si>
  <si>
    <t>Marsavina, Liviu/AAO-1291-2020; Iacoviello, Francesco/I-4502-2019</t>
  </si>
  <si>
    <t>Di Cocco, Vittorio/0000-0002-1668-3729; Iacoviello, Francesco/0000-0002-9382-6092; Marsavina, Liviu/0000-0002-5924-0821</t>
  </si>
  <si>
    <t>UEFISCDI, Romania under Bridge Grant program [BG89/2016]</t>
  </si>
  <si>
    <t>UEFISCDI, Romania under Bridge Grant program</t>
  </si>
  <si>
    <t>This work was supported by the UEFISCDI, Romania under Bridge Grant program, grant no. BG89/2016.</t>
  </si>
  <si>
    <t>10.1016/j.ijfatigue.2019.05.028</t>
  </si>
  <si>
    <t>WOS:000482492600002</t>
  </si>
  <si>
    <t>Meng, GH; Protasova, NA; Kruglov, EP; Lin, X; Xie, H; Ding, X</t>
  </si>
  <si>
    <t>Meng, G. H.; Protasova, N. A.; Kruglov, E. P.; Lin, X.; Xie, H.; Ding, X.</t>
  </si>
  <si>
    <t>Solidification behavior and morphological evolution in laser surface forming of AlCoCrCuFeNi multi-layer high-entropy alloy coatings on AZ91D</t>
  </si>
  <si>
    <t>High-entropy alloy; Columnar to equiaxed transition; Coating; Laser cladding</t>
  </si>
  <si>
    <t>MAGNESIUM ALLOY; MICROSTRUCTURE; DEPOSITION; CONVERSION; DIFFUSION; COLUMNAR; DESIGN; GROWTH; AZ31B; CLAD</t>
  </si>
  <si>
    <t>The AlCoCrCuFeNi high-entropy alloy (HEA) coatings after one, two and three layers were laser cladded on the AZ91D substrate. Towards the coating interface, the substrate is composed of Mg dendrites and interdendritic Mg + Q eutectics. The formed coatings can be categorized into a low narrow composite region and a top thick dense HEA region. The dominated microstructures in the dense HEA region are columnar dendrites. Nevertheless, the average primary spacing of columnar dendrites became smaller when the coating grew thicker mainly due to the temperature gradient decreasing slowly. Moreover, the planar morphology at re-melted boundary of each clad layer is absence because of the local conditions being suitable for epitaxial growth. Additionally, it is found that the columnar to equiaxed transition (CET) had occurred in the top area of the three-layer HEA coating. This evolution of the microstructure can be explained by the CET theory combined with the sluggish diffusion kinetics and the abnormal variation of the thermal conductivity with the temperature of the AlCoCrCuFeNi HEA. Additionally, the problem associated with dilution by Mg can be completely suppressed by the HEA coating after three layers. (c) 2018 Elsevier B.V. All rights reserved.</t>
  </si>
  <si>
    <t>[Meng, G. H.; Xie, H.; Ding, X.] Xian Aeronaut Univ, Sch Mat Engn, Xian 710077, Shaanxi, Peoples R China; [Protasova, N. A.; Kruglov, E. P.] Kazan Natl Res Tech Univ, Dept Mat Engn Welding &amp; Ind Safety, Kazan 420111, Tatarstan, Russia; [Lin, X.] Northwestern Polytech Univ, State Key Lab Solidificat Proc, Xian 710072, Shaanxi, Peoples R China</t>
  </si>
  <si>
    <t>Xi'an Aeronautical Institute; Kazan National Research Technical University - KAI; Northwestern Polytechnical University</t>
  </si>
  <si>
    <t>Meng, GH (corresponding author), Xian Aeronaut Univ, Sch Mat Engn, Xian 710077, Shaanxi, Peoples R China.</t>
  </si>
  <si>
    <t>mghxu@hotmail.com</t>
  </si>
  <si>
    <t>Lin, Xin/L-9950-2013</t>
  </si>
  <si>
    <t>Lin, Xin/0000-0002-7491-8928</t>
  </si>
  <si>
    <t>Natural Science Foundation of Shaanxi Province [2014JM2-5051]; Shaanxi Administration Foreign Experts Affairs [H172041014]</t>
  </si>
  <si>
    <t>Natural Science Foundation of Shaanxi Province(Natural Science Foundation of Shaanxi Province); Shaanxi Administration Foreign Experts Affairs</t>
  </si>
  <si>
    <t>This work was supported by the Natural Science Foundation of Shaanxi Province (Grant No. 2014JM2-5051) and the Fund of the Shaanxi Administration Foreign Experts Affairs (Grant No. H172041014).</t>
  </si>
  <si>
    <t>10.1016/j.jallcom.2018.09.120</t>
  </si>
  <si>
    <t>GZ7IE</t>
  </si>
  <si>
    <t>WOS:000449651100121</t>
  </si>
  <si>
    <t>Liu, N; Liu, CC; Liang, CY; Zhang, YG</t>
  </si>
  <si>
    <t>Liu, Ning; Liu, Canchun; Liang, Chunyong; Zhang, Yongguang</t>
  </si>
  <si>
    <t>Influence of Ni Interlayer on Microstructure and Mechanical Properties of Mg/Al Bimetallic Castings</t>
  </si>
  <si>
    <t>AZ31B MAGNESIUM ALLOY; MG-AL JOINTS; ALUMINUM-ALLOY; INTERFACE MICROSTRUCTURE; INTERMETALLIC COMPOUNDS; DISSIMILAR METALS; BONDING PROCESS; DIFFUSION; WELDS; STRENGTH</t>
  </si>
  <si>
    <t>Dissimilar joining of magnesium and aluminum using a compound casting process was investigated in the present work. For the first time, a Ni interlayer prepared by plasma spraying was inserted between the two base metals to improve the interfacial characteristics. Examination of the interfacial regions using scanning electron microscopy, energy-dispersive X-ray spectroscopy, electron probe microanalysis, and X-ray diffraction revealed the formation of a three-layered interface between Mg and Al without the interlayer. The thickness of the interface was approximately 600 mu m when the casting was performed at 700 A degrees C and increased with increasing casting temperature. However, with the addition of the Ni interlayer, the Al-Mg reaction was successfully prevented, and metallurgical bonding between the Ni interlayer and two base metals was achieved at a casting temperature of 700 A degrees C. Upon increasing this temperature, Mg-Ni and Al-Ni intermetallics were generated at the separate interfaces. The shear strength of the Mg/Al bimetallic castings with the Ni interlayer was substantially improved compared with that of the direct Mg/Al joint, with a maximum value of 25.4 MPa achieved at 700 A degrees C. Fracture occurred mainly along the Mg/Ni interface for the Mg/Ni/Al multilayer structure castings.</t>
  </si>
  <si>
    <t>[Liu, Ning; Liang, Chunyong; Zhang, Yongguang] Hebei Univ Technol, Tianjin Key Lab Mat Laminating Fabricat &amp; Interfa, Tianjin 300130, Peoples R China; [Liu, Ning; Liu, Canchun; Liang, Chunyong; Zhang, Yongguang] Hebei Univ Technol, Sch Mat Sci &amp; Engn, Tianjin 300130, Peoples R China</t>
  </si>
  <si>
    <t>Liang, CY (corresponding author), Hebei Univ Technol, Tianjin Key Lab Mat Laminating Fabricat &amp; Interfa, Tianjin 300130, Peoples R China.</t>
  </si>
  <si>
    <t>liangchunyong@hebut.edu.cn</t>
  </si>
  <si>
    <t>Liu, Ning/0000-0002-6498-6118</t>
  </si>
  <si>
    <t>National Natural Science Foundation of China (NSFC) [51505122]; Natural Science Foundation of Hebei Province [E2016202088]</t>
  </si>
  <si>
    <t>National Natural Science Foundation of China (NSFC)(National Natural Science Foundation of China (NSFC)); Natural Science Foundation of Hebei Province(Natural Science Foundation of Hebei Province)</t>
  </si>
  <si>
    <t>This work was supported by the National Natural Science Foundation of China (NSFC) under Grant No. 51505122, and the Natural Science Foundation of Hebei Province under Grant No. E2016202088.</t>
  </si>
  <si>
    <t>49A</t>
  </si>
  <si>
    <t>10.1007/s11661-018-4688-y</t>
  </si>
  <si>
    <t>GL1WZ</t>
  </si>
  <si>
    <t>WOS:000436905100038</t>
  </si>
  <si>
    <t>Song, W; Liu, X; Berto, F</t>
  </si>
  <si>
    <t>Song, W.; Liu, X.; Berto, F.</t>
  </si>
  <si>
    <t>Multiaxial Fatigue Crack Orientation and Early Growth Investigation Considering the Nonproportional Loading</t>
  </si>
  <si>
    <t>PHYSICAL MESOMECHANICS</t>
  </si>
  <si>
    <t>multiaxial fatigue; cracking orientation; nonproportional loading; critical plane; polar representation</t>
  </si>
  <si>
    <t>LOW-CYCLE FATIGUE; AZ31B MAGNESIUM ALLOY; CRITICAL PLANE; LIFE PREDICTION; METALLIC MATERIALS; STRESS; BEHAVIOR; PATH; CONSTANT</t>
  </si>
  <si>
    <t>The paper presents a comprehensive investigation of fatigue cracking behaviors under various nonproportional multiaxial cycle loading paths based on the critical plane approach. The maximum normal and shear stress/strain fields are presented to analyze the crack orientation and early growth directions in polar diagrams. The experimental observed crack paths and directions were compared with maximum strain loci of each angle to determine multiaxial fatigue failure mode. The results show that crack orientation and growth paths appear in the maximum shear and normal strain plane, respectively. Likelihood cracking regions of various loading paths are predicted according the determined failure mode. Besides, nonproportionality factor is introduced to characterize the degree of multiaxiality on these loading paths.</t>
  </si>
  <si>
    <t>[Song, W.; Liu, X.] Harbin Inst Technol, State Key Lab Adv Welding &amp; Joining, Harbin 150001, Heilongjiang, Peoples R China; [Berto, F.] Norwegian Univ Sci &amp; Technol, Dept Engn Design &amp; Mat, N-7491 Norway, Norway</t>
  </si>
  <si>
    <t>Harbin Institute of Technology; Norwegian University of Science &amp; Technology (NTNU)</t>
  </si>
  <si>
    <t>Liu, X (corresponding author), Harbin Inst Technol, State Key Lab Adv Welding &amp; Joining, Harbin 150001, Heilongjiang, Peoples R China.</t>
  </si>
  <si>
    <t>liuxuesong@hit.edu.cn</t>
  </si>
  <si>
    <t>Berto, Filippo/J-7204-2019</t>
  </si>
  <si>
    <t>, Song/0000-0001-9887-6374</t>
  </si>
  <si>
    <t>1029-9599</t>
  </si>
  <si>
    <t>1990-5424</t>
  </si>
  <si>
    <t>PHYS MESOMECH</t>
  </si>
  <si>
    <t>Phys. Mesomech.</t>
  </si>
  <si>
    <t>10.1134/S1029959918040100</t>
  </si>
  <si>
    <t>Mechanics; Materials Science, Characterization &amp; Testing</t>
  </si>
  <si>
    <t>Mechanics; Materials Science</t>
  </si>
  <si>
    <t>GQ9MG</t>
  </si>
  <si>
    <t>WOS:000442101200010</t>
  </si>
  <si>
    <t>Zhao, YQ; Chen, HM; Zhang, J; Ma, R; Liu, YD; Wang, YN; Wang, L; Zhang, Q; Li, WG</t>
  </si>
  <si>
    <t>Zhao, Yi-Quan; Chen, Hong-Mei; Zhang, Jing; Ma, Ru; Liu, Yan-Dong; Wang, Yi-Nong; Wang, Ling; Zhang, Qun; Li, Wei-Gang</t>
  </si>
  <si>
    <t>Influences of Asymmetric Reduction Rolling on the Microstructure and Mechanical Properties of AZ91</t>
  </si>
  <si>
    <t>AZ91; Asymmetric reduction rolling; Microstructure; Texture; Mechanical properties</t>
  </si>
  <si>
    <t>AZ31 MAGNESIUM ALLOY; AL-ZN ALLOY; GRAIN-REFINEMENT; MG ALLOY; ROOM-TEMPERATURE; DEFORMATION; IMPROVEMENT; EXTRUSION; BEHAVIOR</t>
  </si>
  <si>
    <t>The influence of asymmetric reduction rolling (ARR) on the microstructure, texture and mechanical properties of AZ91 was investigated. The microstructural characteristics of the AZ91 sheet processed by symmetric rolling (SR) were the twins, intersection of twins and dynamic recrystalization (DRX) grains around the coarse grains and within the twins. However, the amount of twins and DRX grains in ARRed AZ91 was much smaller than that in SRed AZ91. The SRed AZ91 after annealing exhibited fine DRX grains and some coarse grains with a size of similar to 100 mu m. The grains in ARRed AZ91 after annealing were much finer and more homogeneous than those in SRed AZ91 after annealing. The intensity of basal texture of ARRed AZ91 after annealing was lower than that of SRed AZ91 rolling after annealing. The average Schmid factor of ARRed AZ91 is 0.34, which is higher than that of SRed AZ91. The yield strength and ultimate tensile strength of the ARRed AZ91 sheet were increased to 16.1% and 31.8% compared to SRed AZ91 sheet, from 155 to 180 MPa, and from 220 to 290 MPa, respectively. The improvement of mechanical properties in ARRed AZ91 after annealing was attributed to much finer, more homogeneous DRX grains and weaker basal texture.</t>
  </si>
  <si>
    <t>[Zhao, Yi-Quan; Ma, Ru; Wang, Yi-Nong] Dalian Univ Technol, Sch Mat Sci &amp; Engn, Dalian 116024, Peoples R China; [Chen, Hong-Mei] Jiangsu Univ Sci &amp; Technol, Prov Key Lab Adv Welding Technol, Zhenjiang 212003, Peoples R China; [Zhang, Jing] Jiangsu Univ Sci &amp; Technol, Sch Met &amp; Mat Engn, Zhangjiagang 215600, Peoples R China; [Liu, Yan-Dong] Northeastern Univ, Sch Mat Sci &amp; Engn, Shenyang 110819, Liaoning, Peoples R China; [Wang, Ling] Yingkou Inst Technol, Yingkou 115014, Peoples R China; [Zhang, Qun; Li, Wei-Gang] Bayuquan Entry Exit Inspect &amp; Quarantine Bur, Yingkou 115000, Peoples R China</t>
  </si>
  <si>
    <t>Dalian University of Technology; Jiangsu University of Science &amp; Technology; Jiangsu University of Science &amp; Technology; Northeastern University - China; Yingkou Institute of Technology</t>
  </si>
  <si>
    <t>Wang, L (corresponding author), Yingkou Inst Technol, Yingkou 115014, Peoples R China.</t>
  </si>
  <si>
    <t>LIU, Yandong/KVZ-1066-2024; Chen, Hongmei/L-1798-2015</t>
  </si>
  <si>
    <t>National Natural Science Foundation of China [51271046]</t>
  </si>
  <si>
    <t>This work was financially supported by the National Natural Science Foundation of China (No. 51271046).</t>
  </si>
  <si>
    <t>10.1007/s40195-017-0695-z</t>
  </si>
  <si>
    <t>GH1MQ</t>
  </si>
  <si>
    <t>WOS:000433167400001</t>
  </si>
  <si>
    <t>Fan, JL; Zhao, YG; Guo, XL</t>
  </si>
  <si>
    <t>Fan, Junling; Zhao, Yanguang; Guo, Xinglin</t>
  </si>
  <si>
    <t>A unifying energy approach for high cycle fatigue behavior evaluation</t>
  </si>
  <si>
    <t>High-cycle fatigue; Dissipation; Damage mechanism; Fatigue behavior; Microplasticity</t>
  </si>
  <si>
    <t>AZ31B MAGNESIUM ALLOY; RAPID-DETERMINATION; INFRARED THERMOGRAPHY; TEMPERATURE EVOLUTION; CALORIMETRIC ANALYSIS; CRACK INITIATION; STAINLESS-STEEL; LIFE PREDICTION; WELDED-JOINTS; STORED ENERGY</t>
  </si>
  <si>
    <t>The purpose of this paper is to develop a unifying energy approach for rapid assessment of fatigue parameters in high-cycle fatigue regime. The energy dissipation is considered as an index of fatigue damage to analyze the progressive microstructural movements and to evaluate the fatigue behavior of low-carbon steel (e.g. residual life and microplasticity). A set of theoretical and experimental works are performed to demonstrate its applicability. The relationships between the predicted fatigue parameters and the traditional testing results are compared and discussed. It is concluded that the present approach is applicable for macro and micro high-cycle fatigue behavior evaluation.</t>
  </si>
  <si>
    <t>[Fan, Junling] Aircraft Strength Res Inst, Xian 710065, Shaanxi, Peoples R China; [Fan, Junling] Louisiana State Univ, Dept Mech &amp; Ind Engn, Baton Rouge, LA 70803 USA; [Zhao, Yanguang; Guo, Xinglin] Dalian Univ Technol, State Key Lab Struct Anal Ind Equipment, Dalian 116024, Peoples R China</t>
  </si>
  <si>
    <t>Aviation Industry Corporation of China (AVIC); Louisiana State University System; Louisiana State University; Dalian University of Technology</t>
  </si>
  <si>
    <t>Fan, JL (corresponding author), Aircraft Strength Res Inst, Xian 710065, Shaanxi, Peoples R China.</t>
  </si>
  <si>
    <t>fanjunling@mail.dlut.edu.cn</t>
  </si>
  <si>
    <t>National Natural Science Foundation of China [51601175]; China Scholarship Council</t>
  </si>
  <si>
    <t>National Natural Science Foundation of China(National Natural Science Foundation of China (NSFC)); China Scholarship Council(China Scholarship Council)</t>
  </si>
  <si>
    <t>The financial supports from the National Natural Science Foundation of China (Contract No. 51601175) and the China Scholarship Council are greatly acknowledged.</t>
  </si>
  <si>
    <t>10.1016/j.mechmat.2018.02.001</t>
  </si>
  <si>
    <t>GC8GL</t>
  </si>
  <si>
    <t>WOS:000430031700002</t>
  </si>
  <si>
    <t>Rajendran, DK; Kannan, GB; Muthukumaran, S</t>
  </si>
  <si>
    <t>Rajendran, Dinesh Kumar; Kannan, Ganesa Balamurugan; Muthukumaran, S.</t>
  </si>
  <si>
    <t>Investigation on the Mechanical and Wear Properties of Aluminium-Magneisum Bimetallic Composite Fabricated by Friction Stir Processing Technique</t>
  </si>
  <si>
    <t>Aluminium-magneisum bimetallic composite; Friction stir processing; Mechanical properties; Wear properties</t>
  </si>
  <si>
    <t>MAGNESIUM ALLOY; AZ31B MAGNESIUM; MICROSTRUCTURE; AL; WELDS</t>
  </si>
  <si>
    <t>In the present work, friction stir processing method was used to fabricate Aluminium-magneisum bimetallic composites. Influence of process parameters like tool rotational speed and tool travel speed on mechanical and wear properties of Aluminium-magneisum bimetallic composites were investigated. The results revealed that microhardness properties were influenced by the intensity of the intermetallic particles present in the processed zones. Tensile properties of the bimetallic composites effected by the quality of the fusion occurred at the interface of aluminium and magneisum. The intensity of the heat input affected the quality of the fusion occurred at the interface. Wear properties of the bimetallic composites were influenced by their hardness. Lower wear rate was observed in higher hardness samples.</t>
  </si>
  <si>
    <t>[Rajendran, Dinesh Kumar; Muthukumaran, S.] Natl Inst Technol, Dept Met &amp; Mat Engn, Tiruchirappalli 620015, Tamil Nadu, India; [Kannan, Ganesa Balamurugan] Natl Inst Technol, Dept Prod Engn, Tiruchirappalli 620015, Tamil Nadu, India</t>
  </si>
  <si>
    <t>National Institute of Technology (NIT System); National Institute of Technology Tiruchirappalli; National Institute of Technology (NIT System); National Institute of Technology Tiruchirappalli</t>
  </si>
  <si>
    <t>Kannan, GB (corresponding author), Natl Inst Technol, Dept Prod Engn, Tiruchirappalli 620015, Tamil Nadu, India.</t>
  </si>
  <si>
    <t>gbmpondy@gmail.com</t>
  </si>
  <si>
    <t>Kannan, Ganesa Balamurugan/N-9690-2016</t>
  </si>
  <si>
    <t>S, Muthukumaran/0000-0002-1395-9240; RAJENDRAN, DINESH KUMAR/0000-0003-1801-805X; K, Ganesa Balamurugan/0000-0001-6673-7644</t>
  </si>
  <si>
    <t>10.1007/s12666-018-1298-8</t>
  </si>
  <si>
    <t>GD7OR</t>
  </si>
  <si>
    <t>WOS:000430702000021</t>
  </si>
  <si>
    <t>Patle, H; Dumpala, R; Sunil, BR</t>
  </si>
  <si>
    <t>Patle, Hemendra; Dumpala, Ravikumar; Sunil, B. Ratna</t>
  </si>
  <si>
    <t>Machining Characteristics and Corrosion Behavior of Grain Refined AZ91 Mg Alloy Produced by Friction Stir Processing: Role of Tool Pin Profile</t>
  </si>
  <si>
    <t>Magnesium; Pin profile; Machining; Corrosion; Texture; Grain refinement</t>
  </si>
  <si>
    <t>MAGNESIUM ALLOY; MICROSTRUCTURE; TEXTURE; AZ31; WELD</t>
  </si>
  <si>
    <t>In the present study, influence of friction stir processing (FSP) tool pin profile on the microstructure evolution, corrosion and machining characteristics of the AZ91 magnesium alloy was investigated. Three different pin profiles namely simple taper, threaded taper and square taper were selected and FSP was carried out at 1400 rpm and 25 mm/min tool travel speed. Microstructural observations indicated grain refinement from a starting grain size of 166.5-7.9, 22.1 and 4.08 A mu m for FSPed samples processed by simple taper, threaded taper and square taper pins, respectively. In all the FSPed samples, decreased amount of secondary phase (Mg17Al12) was observed compared with that of the unprocessed sample. From the X-ray diffraction analysis, it was observed that the square taper pin tool had induced higher texture effect compared with the other two FSP tools. From the electrochemical studies, the corrosion resistance of the sample processed with square taper pin tool was observed to be more in comparison to that of the other samples; which could be attributed to the texture effect and decreased fraction of secondary phase. Machining behavior assessed by conducting drilling experiments showed a significant influence of grain refinement on the cutting forces.</t>
  </si>
  <si>
    <t>[Patle, Hemendra; Dumpala, Ravikumar] Visvesvaraya Natl Inst Technol, Dept Mech Engn, South Ambazari Rd, Nagpur 440010, Maharashtra, India; [Sunil, B. Ratna] Rajiv Gandhi Univ Knowledge Technol AP IIIT, Dept Mech Engn, Nuzvid 521201, India</t>
  </si>
  <si>
    <t>Dumpala, R (corresponding author), Visvesvaraya Natl Inst Technol, Dept Mech Engn, South Ambazari Rd, Nagpur 440010, Maharashtra, India.</t>
  </si>
  <si>
    <t>ravikumardumpala@mec.vnit.ac.in</t>
  </si>
  <si>
    <t>Buradagunta, Ratna Sunil/0000-0001-9855-7808; Dumpala, Ravikumar/0000-0003-1500-8809; Patle, Hemendra/0000-0001-8635-9601</t>
  </si>
  <si>
    <t>10.1007/s12666-017-1250-3</t>
  </si>
  <si>
    <t>GB7JE</t>
  </si>
  <si>
    <t>WOS:000429249900018</t>
  </si>
  <si>
    <t>Huang, J; Pastor, ML; Garnier, C; Gong, XJ</t>
  </si>
  <si>
    <t>Huang, Jia; Pastor, Marie-Laetitia; Garnier, Christian; Gong, Xiaojing</t>
  </si>
  <si>
    <t>Rapid evaluation of fatigue limit on thermographic data analysis</t>
  </si>
  <si>
    <t>Fatigue limit; Infrared thermography; Self-heating; Data analysis</t>
  </si>
  <si>
    <t>AZ31B MAGNESIUM ALLOY; X-RAY-DIFFRACTION; INFRARED THERMOGRAPHY; ACOUSTIC-EMISSION; LIFE PREDICTION; INTRINSIC DISSIPATION; WELDED-JOINTS; BEHAVIOR; COMPOSITE; STEELS</t>
  </si>
  <si>
    <t>Based on infrared thermography, the graphic methods such as Luong's method and Risitano's method are proved to be rapid and efficient for fatigue limit determination comparing to conventional methods. However, the determination procedure involves visual inspection so contains man-made uncertainties, which restricts their usage. In the present paper, we propose three new treatment methods in terms of relation curve between experimental temperature response (or dissipated energy) and the applied stress amplitude so as to determine the fatigue limit with uniqueness. Those three methods were all evaluated by applying to the experimental data from literature and the error of results were discussed and analyzed. In addition, numerical experiments were carried out to investigate the influence of loading stepped length and random error on each new treatment method. (C) 2017 Elsevier Ltd. All rights reserved.</t>
  </si>
  <si>
    <t>[Huang, Jia; Pastor, Marie-Laetitia; Gong, Xiaojing] Univ Toulouse, CNRS, UMR 5312, ICA,UPS, 1 Rue Lautreamont,BP1624, F-65016 Tarbes, France; [Garnier, Christian] Univ Toulouse, LGP ENIT INPT, 47 Ave Azereix,BP1629, F-65016 Tarbes, France</t>
  </si>
  <si>
    <t>Centre National de la Recherche Scientifique (CNRS); CNRS - Institute for Engineering &amp; Systems Sciences (INSIS); Universite de Toulouse; Universite Toulouse III - Paul Sabatier; Universite Federale Toulouse Midi-Pyrenees (ComUE); Universite de Toulouse; Institut National Polytechnique de Toulouse</t>
  </si>
  <si>
    <t>Pastor, ML (corresponding author), Univ Toulouse, CNRS, UMR 5312, ICA,UPS, 1 Rue Lautreamont,BP1624, F-65016 Tarbes, France.</t>
  </si>
  <si>
    <t>marie-laetitia.pastor@iut-tarbes.fr</t>
  </si>
  <si>
    <t>Garnier, Christian/R-5567-2019</t>
  </si>
  <si>
    <t>Garnier, Christian/0000-0002-1415-1278; Huang, Jia/0000-0001-9721-7801</t>
  </si>
  <si>
    <t>The author Jia Huang is supported by the China Scholarship Council for 3 years study at the University of Toulouse.</t>
  </si>
  <si>
    <t>10.1016/j.ijfatigue.2017.07.029</t>
  </si>
  <si>
    <t>FH8DI</t>
  </si>
  <si>
    <t>Green Submitted, Green Accepted</t>
  </si>
  <si>
    <t>WOS:000411421600026</t>
  </si>
  <si>
    <t>Denk, J; Dallmeier, J; Huber, O; Saage, H</t>
  </si>
  <si>
    <t>Denk, Josef; Dallmeier, Johannes; Huber, Otto; Saage, Holger</t>
  </si>
  <si>
    <t>The fatigue life of notched magnesium sheet metals with emphasis on the effect of bands of twinned grains</t>
  </si>
  <si>
    <t>Magnesium alloy; Strain field; Stress concentration factors; Fatigue strength; Twinning</t>
  </si>
  <si>
    <t>ALLOY AZ31; MECHANICAL-PROPERTIES; DEFORMATION-BEHAVIOR; WELDED-JOINTS; WROUGHT; ANISOTROPY; LOADINGS; DESIGN; SLIP; AM50</t>
  </si>
  <si>
    <t>Notched AM50 sheet metal specimens with four different stress concentration factors are tested under quasi-static and cyclic uniaxial loading, and the results are analyzed and compared with those of unnotched specimens. Special attention is given to the formation of bands of twinned grains and the inhomogeneous local strain field in the vicinity of notches, which is measured by an in situ optical strain measurement technique. It is shown that the notch sensitivity is reduced, if bands of twinned grains occur. In the range between 500 and 1000 load cycles to fracture, the endurable load is only slightly reduced by the presence of a notch for completely reversed fatigue tests. In contrast, specimens are notch sensitive under loading conditions, where no twin formation occurs. (C) 2017 Elsevier Ltd. All rights reserved.</t>
  </si>
  <si>
    <t>[Denk, Josef; Huber, Otto; Saage, Holger] Univ Appl Sci Landshut, Competence Ctr Lightweight Design LLK, Fac Mech Engn, Landshut, Germany; [Dallmeier, Johannes] Siemens AG, Nurnberg, Germany</t>
  </si>
  <si>
    <t>Siemens AG; Siemens Germany</t>
  </si>
  <si>
    <t>Denk, J (corresponding author), Lurzenhof 1, D-84036 Landshut, Germany.</t>
  </si>
  <si>
    <t>Josef.Denk@haw-landshut.de</t>
  </si>
  <si>
    <t>Huber, Otto/U-7449-2019</t>
  </si>
  <si>
    <t>Saage, Holger/0000-0001-8261-4185; Huber, Otto/0000-0002-5774-3900; Denk, Josef/0000-0002-7089-7402</t>
  </si>
  <si>
    <t>European Regional Development Fund (ERDF) within the funding program INTERREG V-A Programm Osterreich-Bayern [2014TC16RFCB004, AB29 - n2m]</t>
  </si>
  <si>
    <t>European Regional Development Fund (ERDF) within the funding program INTERREG V-A Programm Osterreich-Bayern</t>
  </si>
  <si>
    <t>The authors acknowledge the financial support of the European Regional Development Fund (ERDF) within the funding program INTERREG V-A Programm Osterreich-Bayern 2014-2020 in the project AB29 - n2m under the contract number CCI-Nr. 2014TC16RFCB004.</t>
  </si>
  <si>
    <t>10.1016/j.ijfatigue.2017.01.041</t>
  </si>
  <si>
    <t>EQ3XU</t>
  </si>
  <si>
    <t>WOS:000398008100021</t>
  </si>
  <si>
    <t>Podlesak, F; Hälsig, A; Höfer, K; Kaboli, R; Mayr, P</t>
  </si>
  <si>
    <t>Podlesak, F.; Haelsig, A.; Hoefer, K.; Kaboli, R.; Mayr, P.</t>
  </si>
  <si>
    <t>Spin-blind-riveting: secure joining of plastic with metal</t>
  </si>
  <si>
    <t>Rivets; Mechanical fastening; Fibre-reinforcedcomposites; Dissimilarmaterials; Combined processes; Plastics; Aluminium alloys; Magnesium alloys; Hybrid joining</t>
  </si>
  <si>
    <t>AZ31</t>
  </si>
  <si>
    <t>Based on a continuous trend towards lightweight design and the need of load-carrying joints between metals and fibre-reinforced plastics, Spin-Blind-Riveting (SBR) was developed at the Chair ofWelding Engineering of Technische Universitat Chemnitz. Through the combination of a rotated rivet and the application of a joining force, rivet connections can be fabricated without the need of predrilling the sheets. Tests were carried out with material combinations which are significant for lightweight constructions such as magnesium and aluminium alloys and glass fibre-reinforced polyamide in sheet thicknesses of 1 and 2 mm. Results show that the SBR process permits reliable rivet connections over a wide range of joining parameters. SBR joints combine high shear strength with low standard deviation of joint strength. Short joining time, high loadability and high reproducibility make Spin-Blind-Riveting an attractive new joining process for lightweight applications.</t>
  </si>
  <si>
    <t>[Podlesak, F.] GESIPA Blindniettech GmbH, Morfelden Walldorf, Germany; [Haelsig, A.; Hoefer, K.; Kaboli, R.; Mayr, P.] TU Chemnitz, Schweisstech, Chemnitz, Germany</t>
  </si>
  <si>
    <t>Podlesak, F (corresponding author), GESIPA Blindniettech GmbH, Morfelden Walldorf, Germany.</t>
  </si>
  <si>
    <t>frank.podlesak@gesipa.com; andre.haelsig@mb.tu-chemnitz.de</t>
  </si>
  <si>
    <t>10.1007/s40194-015-0255-y</t>
  </si>
  <si>
    <t>CZ0ZF</t>
  </si>
  <si>
    <t>WOS:000366834500015</t>
  </si>
  <si>
    <t>Chen, HM; Zang, QH; Yu, H; Zhang, J; Jin, YX</t>
  </si>
  <si>
    <t>Chen, Hongmei; Zang, Qianhao; Yu, Hui; Zhang, Jing; Jin, Yunxue</t>
  </si>
  <si>
    <t>Effect of intermediate annealing on the microstructure and mechanical property of ZK60 magnesium alloy produced by twin roll casting and hot rolling</t>
  </si>
  <si>
    <t>ZK60 magnesium alloy; Intermediate annealing; Microstructure; Macrotexture</t>
  </si>
  <si>
    <t>MG ALLOY; GRAIN-REFINEMENT; DEFORMATION; SHEET; TEXTURE; RECRYSTALLIZATION; AZ31</t>
  </si>
  <si>
    <t>Twin roll cast (designated as TRC in short) ZK60 magnesium alloy strip with 35 mm thickness was used in this paper. The TRC ZK60 strip was multi-pass rolled at different temperatures, intermediate annealing heat treatment was performed when the thickness of the strip changed from 3.5 mm to I mm, and then continued to be rolled until the thickness reached to 0.5 mm. The effect of intermediate annealing during rolling process on microstructure, texture and room temperature mechanical properties of TRC ZK60 strip was studied by using OM, TEM, XRD and electronic universal testing machine. The introduction of intermediate annealing can contribute to recrystallization in the ZK60 sheet which was greatly deformed, and help to reduce the stress concentration generated in the rolling process. Microstructure uniformity and mechanical properties of the ZK60 alloy sheet were also improved; in particular, the room temperature elongation was greatly improved. When the TRC ZK60 strip was rolled at 300 degrees C and 350 degrees C, the room temperature elongation of the rolled sheet with 0.5 mm thickness which was intermediate annealed during the rolling process was increased by 95% and 72% than that of no intermediate annealing, respectively. (C) 2015 Elsevier Inc All rights reserved.</t>
  </si>
  <si>
    <t>[Chen, Hongmei; Zang, Qianhao; Jin, Yunxue] Jiangsu Univ Sci &amp; Technol, Prov Key Lab Adv Welding Technol, Zhenjiang 212003, Peoples R China; [Yu, Hui] Hebei Univ Technol, Sch Mat Sci &amp; Engn, Tianjin 300132, Peoples R China; [Zhang, Jing] Jiangsu Univ Sci &amp; Technol, Sch Met &amp; Mat Engn, Zhangjiagang 212003, Peoples R China</t>
  </si>
  <si>
    <t>Jiangsu University of Science &amp; Technology; Hebei University of Technology; Jiangsu University of Science &amp; Technology</t>
  </si>
  <si>
    <t>Chen, HM (corresponding author), Jiangsu Univ Sci &amp; Technol, Prov Key Lab Adv Welding Technol, Zhenjiang 212003, Peoples R China.</t>
  </si>
  <si>
    <t>jin, yun/GQZ-6618-2022; Chen, Hongmei/L-1798-2015; yu, hui/H-8481-2012</t>
  </si>
  <si>
    <t>yu, hui/0000-0001-7777-7940; Zang, Qianhao/0000-0002-6272-3891</t>
  </si>
  <si>
    <t>National Natural Science Foundation [51301077]; Natural Science Foundation of Jiangsu Province [BK20130470]; Priority Academic Program Development of Jiangsu Higher Education Institutions</t>
  </si>
  <si>
    <t>National Natural Science Foundation(National Natural Science Foundation of China (NSFC)); Natural Science Foundation of Jiangsu Province(Natural Science Foundation of Jiangsu Province); Priority Academic Program Development of Jiangsu Higher Education Institutions</t>
  </si>
  <si>
    <t>This work was supported by National Natural Science Foundation (Project No: 51301077), Natural Science Foundation of Jiangsu Province (Project No: BK20130470) and Priority Academic Program Development of Jiangsu Higher Education Institutions.</t>
  </si>
  <si>
    <t>10.1016/j.matchar.2015.06.015</t>
  </si>
  <si>
    <t>CQ2GE</t>
  </si>
  <si>
    <t>WOS:000360417200051</t>
  </si>
  <si>
    <t>Zhang, ZH; Lin, PY; Kong, SH; Li, XJ; Ren, LQ</t>
  </si>
  <si>
    <t>Zhang, Zhihui; Lin, Pengyu; Kong, Shuhua; Li, Xiujuan; Ren, Luquan</t>
  </si>
  <si>
    <t>Thermal fatigue behavior of Mg-9Al-Zn alloy with biomimetic strengthening units processed by laser surface remelting</t>
  </si>
  <si>
    <t>Laser treatment; Microstructure; Microhardness; Fatigue; Biomimetic</t>
  </si>
  <si>
    <t>MEDIUM-CARBON STEEL; MECHANICAL-PROPERTIES; MAGNESIUM ALLOY; OXIDATION RESISTANCE; TOOL STEEL; MG ALLOY; MICROSTRUCTURE; CORROSION; IRON; AZ31</t>
  </si>
  <si>
    <t>Pulsed Nd:YA Glaser was used to treat the surface of a magnesium alloy to improve the thermal fatigue resistance. The average grain size of the as-received material was reduced to similar to 3 mu m and moreover beta-Mg17Al12 was precipitated in different forms. In addition, high density dislocation was acquired. The treated zone could efficiently prevent cracking on the sample surface. The crack growth was curbed within the treated zone and the microhardness increased by 80%. This enhancement was ascribed to the modified microstructural characteristics of the treated surface. (C) 2015 Elsevier Ltd. All rights reserved.</t>
  </si>
  <si>
    <t>[Zhang, Zhihui; Lin, Pengyu; Li, Xiujuan; Ren, Luquan] Jilin Univ, Minist Educ, Key Lab Engn Bion, Changchun 130025, Peoples R China; [Zhang, Zhihui; Lin, Pengyu; Li, Xiujuan; Ren, Luquan] Jilin Univ, Coll Biol &amp; Agr Engn, Changchun 130025, Peoples R China; [Kong, Shuhua] FAW Volkswagen Automobile Co Ltd, Dept Planning, Off Weld Planning, Changchun 130011, Peoples R China</t>
  </si>
  <si>
    <t>Jilin University; Jilin University; Volkswagen</t>
  </si>
  <si>
    <t>Lin, PY (corresponding author), Jilin Univ, Minist Educ, Key Lab Engn Bion, Nanling Campus,5988 Renmin St, Changchun 130025, Peoples R China.</t>
  </si>
  <si>
    <t>linpengyu2000@gmail.com</t>
  </si>
  <si>
    <t>ren, luquan/AAB-3592-2020</t>
  </si>
  <si>
    <t>National Natural Science Foundation of China for Youths [51405186]; 985 platform -Bionic Engineering Science and Technology Innovation of Jilin University</t>
  </si>
  <si>
    <t>National Natural Science Foundation of China for Youths; 985 platform -Bionic Engineering Science and Technology Innovation of Jilin University</t>
  </si>
  <si>
    <t>This work is supported by 985 platform -Bionic Engineering Science and Technology Innovation of Jilin University, the National Natural Science Foundation of China for Youths (No. 51405186).</t>
  </si>
  <si>
    <t>10.1016/j.optlastec.2014.10.021</t>
  </si>
  <si>
    <t>CE9OG</t>
  </si>
  <si>
    <t>WOS:000352172700001</t>
  </si>
  <si>
    <t>Mirza, FA; Chen, DL</t>
  </si>
  <si>
    <t>Mirza, F. A.; Chen, D. L.</t>
  </si>
  <si>
    <t>Fatigue of rare-earth containing magnesium alloys: a review</t>
  </si>
  <si>
    <t>fatigue; magnesium alloy; rare-earth element; texture; tension-compression yield asymmetry</t>
  </si>
  <si>
    <t>HIGH-CYCLE FATIGUE; CRACK GROWTH MECHANISMS; WELDED AZ31 MAGNESIUM; DEFORMATION-BEHAVIOR; HEAT-TREATMENT; TENSILE PROPERTIES; WT.PERCENT ALLOY; GRAIN-REFINEMENT; STRAIN RATIO; CAST</t>
  </si>
  <si>
    <t>Lightweighting in ground vehicles is today considered as one of the most effective strategies to improve fuel economy and reduce anthropogenic environment-damaging and climate-changing emissions. Magnesium (Mg) alloy, as a strategic ultra-lightweight metallic material, has recently drawn a considerable interest in the transportation industry to reduce the weight of vehicles due to their high strength-to-weight ratio, dimensional stability, good machinability and recyclability. However, the hexagonal close-packed crystal structure of Mg alloys gives only limited slip systems and develops sharp deformation textures associated with strong mechanical anisotropy and tension-compression yield asymmetry. For the vehicle components subjected to dynamic loading, such asymmetry could exert an unfavourable influence on the material performance. This problem could be conquered through weakening the texture via addition of rare-earth (RE) elements. Thus, a number of RE-containing Mg alloys have recently been developed. To guarantee the structural integrity, durability and safety of highly loaded structural components, understanding the characteristics and mechanisms of cyclic deformation and fatigue fracture of such RE-Mg alloys is of vital importance. In this review, the available fatigue properties including stress-controlled fatigue strength, strain-controlled cyclic deformation characteristics and fatigue crack propagation behaviour are summarized, along with the microstructural change and crystallographic texture weakening in the RE-containing Mg alloys in different forms (cast, extruded and heat-treated states), in comparison with those of RE-free Mg alloys.</t>
  </si>
  <si>
    <t>[Mirza, F. A.; Chen, D. L.] Ryerson Univ, Dept Mech &amp; Ind Engn, Toronto, ON M5B 2K3, Canada</t>
  </si>
  <si>
    <t>Chen, Daolun/B-9764-2008; Mirza, Foisal Ahmed/J-5186-2016</t>
  </si>
  <si>
    <t>Chen, Daolun/0000-0003-3420-3626; Mirza, Foisal Ahmed/0000-0002-8937-6113</t>
  </si>
  <si>
    <t>Natural Sciences and Engineering Research Council of Canada (NSERC); AUTO21 Network of Centers of Excellence; Premier's Research Excellence Award (PREA); NSERC-Discovery Accelerator Supplement (DAS) Award; Automotive Partnership Canada (APC); Canada Foundation for Innovation (CFI); Ryerson Research Chair (RRC) programme</t>
  </si>
  <si>
    <t>Natural Sciences and Engineering Research Council of Canada (NSERC)(Natural Sciences and Engineering Research Council of Canada (NSERC)); AUTO21 Network of Centers of Excellence; Premier's Research Excellence Award (PREA); NSERC-Discovery Accelerator Supplement (DAS) Award(Natural Sciences and Engineering Research Council of Canada (NSERC)); Automotive Partnership Canada (APC); Canada Foundation for Innovation (CFI)(Canada Foundation for Innovation); Ryerson Research Chair (RRC) programme</t>
  </si>
  <si>
    <t>The authors would like to thank the Natural Sciences and Engineering Research Council of Canada (NSERC) and AUTO21 Network of Centers of Excellence for providing financial support. This investigation involves part of research collaboration with Professor X. Q. Zeng and Dr D.J. Li, School of Materials Science and Engineering, Shanghai Jiao Tong University, China. One of the authors (D. L. Chen) is also grateful for the financial support by the Premier's Research Excellence Award (PREA), NSERC-Discovery Accelerator Supplement (DAS) Award, Automotive Partnership Canada (APC), Canada Foundation for Innovation (CFI) and Ryerson Research Chair (RRC) programme. This review paper involves part of research work performed by Dr Chen's former graduate students, post-doctoral fellows and visiting scholars, including N. Afrin, S. Begum, S. H. Chowdhury, S. M. Chowdhury, A. R. Emami, M. Fairman, C. L. Fan, A. H. Feng, X.Z. Lin, C. Liu, A. Macwan, D. R. Ni, H. A. Patel, V. K. Patel, D. Sarker, N. Tahreen, W. Xu and C.Y. Zhang. The authors would also like to thank Messrs. A. Machin, Q. Li, C. Ma, J. Amankrah and R. Churaman for easy access to the laboratory facilities of Ryerson University and their assistance in the experiments.</t>
  </si>
  <si>
    <t>10.1111/ffe.12198</t>
  </si>
  <si>
    <t>AL8VX</t>
  </si>
  <si>
    <t>WOS:000339418900001</t>
  </si>
  <si>
    <t>Trojanová, Z; Turba, K; Száraz, Z; Ryspaev, T; Palcek, P; Chalupová, M</t>
  </si>
  <si>
    <t>Trojanova, Z.; Turba, K.; Szaraz, Z.; Ryspaev, T.; Palcek, P.; Chalupova, M.</t>
  </si>
  <si>
    <t>Superplastic Behaviour of an Extruded AZ91 Alloy</t>
  </si>
  <si>
    <t>ACTA PHYSICA POLONICA A</t>
  </si>
  <si>
    <t>12th International Symposium on Physics of Materials (ISPMA)</t>
  </si>
  <si>
    <t>SEP 04-08, 2011</t>
  </si>
  <si>
    <t>Charles Univ, Fac Math &amp; Phys, Prague, CZECH REPUBLIC</t>
  </si>
  <si>
    <t>Charles Univ, Dept Metal Phys</t>
  </si>
  <si>
    <t>Charles Univ, Fac Math &amp; Phys</t>
  </si>
  <si>
    <t>LOW-TEMPERATURE SUPERPLASTICITY; MAGNESIUM ALLOY; 2-STAGE DEFORMATION; GRAIN-BOUNDARIES; MECHANISM; AZ31</t>
  </si>
  <si>
    <t>Plastic deformation of extruded AZ91 magnesium alloy was investigated at various strain rates and in a temperature range of 360-420 degrees C. Samples exhibiting superplastic behaviour were prepared with different thermo-mechanical treatments. Microstructure of samples was observed by light and scanning electron microscopy. The strain rate sensitivity parameter m has been estimated by the abrupt strain rate change method. Possible physical mechanisms of the superplastic flow are discussed.</t>
  </si>
  <si>
    <t>[Trojanova, Z.; Turba, K.; Szaraz, Z.] Charles Univ Prague, Fac Math &amp; Phys, Dept Phys Mat, CZ-12116 Prague 2, Czech Republic; [Ryspaev, T.] Clausthal Univ Technol, Inst Welding Engn &amp; Cutting Mfg Proc ISAF, D-38678 Clausthal Zellerfeld, Germany; [Palcek, P.; Chalupova, M.] Univ Zilina, Fac Mech Engn, Dept Mat Engn, SK-01026 Zilina, Slovakia</t>
  </si>
  <si>
    <t>Charles University Prague; TU Clausthal; University of Zilina</t>
  </si>
  <si>
    <t>Trojanová, Z (corresponding author), Charles Univ Prague, Fac Math &amp; Phys, Dept Phys Mat, Ke Karlovu 5, CZ-12116 Prague 2, Czech Republic.</t>
  </si>
  <si>
    <t>ztrojan@met.mff.cuni.cz</t>
  </si>
  <si>
    <t>Chalupová, Mária/AAE-8805-2021; Szaraz, Zoltan/AAP-9094-2021; Palček, Peter/AAF-2524-2021; Ryspaev, Talant/LVS-5401-2024; Trojanova, Zuzanka/P-5724-2017</t>
  </si>
  <si>
    <t>Chalupova, Maria/0000-0003-0175-9484; Trojanova, Zuzanka/0000-0003-3651-9587; Szaraz, Zoltan/0000-0002-3179-6633; Ryspaev, Talant/0000-0003-4774-3365; Palcek, Peter/0000-0001-7902-2007</t>
  </si>
  <si>
    <t>POLISH ACAD SCIENCES INST PHYSICS</t>
  </si>
  <si>
    <t>AL LOTNIKOW 32-46, PL-02-668 WARSAW, POLAND</t>
  </si>
  <si>
    <t>0587-4246</t>
  </si>
  <si>
    <t>ACTA PHYS POL A</t>
  </si>
  <si>
    <t>Acta Phys. Pol. A</t>
  </si>
  <si>
    <t>10.12693/APhysPolA.122.597</t>
  </si>
  <si>
    <t>009IJ</t>
  </si>
  <si>
    <t>WOS:000309019200043</t>
  </si>
  <si>
    <t>Yuan, W; Mishra, RS; Carlson, B; Mishra, RK; Verma, R; Kubic, R</t>
  </si>
  <si>
    <t>Yuan, W.; Mishra, R. S.; Carlson, B.; Mishra, R. K.; Verma, R.; Kubic, R.</t>
  </si>
  <si>
    <t>Effect of texture on the mechanical behavior of ultrafine grained magnesium alloy</t>
  </si>
  <si>
    <t>Ultrafine grained microstructure; Texture; Friction stir processing; Anisotropy; Tensile behavior</t>
  </si>
  <si>
    <t>AL-ZN ALLOY; FRICTION STIR WELDS; MICROSTRUCTURAL EVOLUTION; TENSILE BEHAVIOR; SIZE; DEFORMATION; ALUMINUM; AZ31B; FLOW</t>
  </si>
  <si>
    <t>Friction stir processing (FSP) improves the mechanical properties of metals by refining grains to submicron scale. It also introduces significant basal texture in ultrafine grained magnesium alloy by tilting the basal poles by various degrees with respect to the depth in the nugget. This texture results in much higher tensile stress and ductility, but lower uniform strain in the transverse direction, than in the processing direction. This paper discusses the effect of FSP-induced texture on anisotropy in mechanical behavior. (C) 2010 Acta Materialia Inc. Published by Elsevier Ltd. All rights reserved.</t>
  </si>
  <si>
    <t>[Yuan, W.; Mishra, R. S.] Missouri Univ Sci &amp; Technol, Dept Mat Sci &amp; Engn, Ctr Frict Stir Proc, Rolla, MO 65409 USA; [Carlson, B.; Mishra, R. K.; Verma, R.; Kubic, R.] Gen Motors R&amp;D Ctr, Warren, MI 48090 USA</t>
  </si>
  <si>
    <t>University of Missouri System; Missouri University of Science &amp; Technology; General Motors</t>
  </si>
  <si>
    <t>Mishra, RS (corresponding author), Missouri Univ Sci &amp; Technol, Dept Mat Sci &amp; Engn, Ctr Frict Stir Proc, Rolla, MO 65409 USA.</t>
  </si>
  <si>
    <t>rsmishra@mst.edu</t>
  </si>
  <si>
    <t>The authors gratefully acknowledge the support of the National Science Foundation through Grant NSF-EEC-0531019.</t>
  </si>
  <si>
    <t>10.1016/j.scriptamat.2010.11.052</t>
  </si>
  <si>
    <t>715FO</t>
  </si>
  <si>
    <t>WOS:000286866200027</t>
  </si>
  <si>
    <t>Chen, HM; Yu, HS; Kang, SB; Min, GH; Jin, YX</t>
  </si>
  <si>
    <t>Chen Hong-mei; Yu Hua-shun; Kang, Suk-bong; Min Guang-hui; Jin Yun-xue</t>
  </si>
  <si>
    <t>Effect of rolling temperature on microstructure and texture of twin roll cast ZK60 magnesium alloy</t>
  </si>
  <si>
    <t>warm rolling; microstructure; macrotexture; pole figure; ZK60 alloy</t>
  </si>
  <si>
    <t>MECHANICAL-PROPERTIES; DYNAMIC RECRYSTALLIZATION; HOT COMPRESSION; DEFORMATION; EVOLUTION; AZ31</t>
  </si>
  <si>
    <t>Twin roll cast ZK60 alloy strip/sheet with final thickness of 0.5 mm was prepared, and effect of rolling temperature on microstructure and texture development was investigated using OM and XRD technique, microstructure and texture were measured on specimens subjected to rolling experiment at different rolling temperature, and macrotexture was also evaluated by X-ray diffraction method. In addition, the (10 (1) over bar0) and (0002) pole figures were measured, and the tensile test was performed to reveal the influence of rolling temperature on mechanical properties. The results show that the microstructure of ZK60 alloy sheet consisted of fibrous structure with elongated grains, and shear bands along the rolling direction after warm rolling. Dynamic recrystallization could be found during the warm rolling process at rolling temperature 350 degrees C and above. And many fine recrystallized grain could be observed in the shear bands area. It is a little difficult to see the recrystallized grain in the sheet warm rolled at 300 degrees C because of higher density of shear bands. The warm rolled ZK60 alloy sheet exhibited strong (0002) pole texture, the intensity of (0002) pole figure decreases with the increasing of rolling temperature and the basal pole tilted slightly to the transverse direction after warm rolling.</t>
  </si>
  <si>
    <t>[Chen Hong-mei; Jin Yun-xue] Jiangsu Univ Sci &amp; Technol, Prov Key Lab Adv Welding Technol, Zhenjiang 212003, Peoples R China; [Yu Hua-shun; Min Guang-hui] Shandong Univ, Key Lab Liquid Solid Struct Evolut &amp; Proc Mat, Minist Educ, Jinan 250061, Peoples R China; [Kang, Suk-bong] Korea Inst Mat Sci, Chang Won 641010, South Korea</t>
  </si>
  <si>
    <t>Jiangsu University of Science &amp; Technology; Shandong University; Korea Institute of Materials Science (KIMS)</t>
  </si>
  <si>
    <t>sduchm@yahoo.com.cn</t>
  </si>
  <si>
    <t>Doctoral Foundation of Jiangsu University of Science and Technology [35060905]</t>
  </si>
  <si>
    <t>Doctoral Foundation of Jiangsu University of Science and Technology</t>
  </si>
  <si>
    <t>Foundation item: Project(35060905) supported by the Doctoral Foundation of Jiangsu University of Science and Technology</t>
  </si>
  <si>
    <t>10.1016/S1003-6326(09)60422-2</t>
  </si>
  <si>
    <t>692XF</t>
  </si>
  <si>
    <t>WOS:000285188500009</t>
  </si>
  <si>
    <t>Liu, LM; Xu, RZ; Song, G</t>
  </si>
  <si>
    <t>Liu, Liming; Xu, Rongzheng; Song, Gang</t>
  </si>
  <si>
    <t>Corrosion behaviour of Mg-rich Al coatings in the protection of Al alloys</t>
  </si>
  <si>
    <t>Mg-rich Al coating; ZL102 Al alloy; Sacrificial protection</t>
  </si>
  <si>
    <t>AZ31 MAGNESIUM ALLOY; ALUMINUM-ALLOY; CATHODIC PROTECTION; GALVANIC CORROSION; SI ALLOY; IMPROVEMENT; PARTICLES; PRIMER</t>
  </si>
  <si>
    <t>A Mg-rich Al coating is deposited on ZL102 Al Alloy by twin-wire arc spray technology, with Mg lamellas and Al lamellas presenting alternately The corrosion behaviour of the Mg-rich Al coating has been studied by salt solution immersion test (SSIT), open circuit potential (OCP) and potentiodynamic polarization Corrosion test results show that the Mg-rich Al coating as a sacrificial protection coating has the capability of providing sacrificial protection for the ZL102 Al alloy substrate. In the Mg-rich Al coating, Al lamellas make the Mg lamellas in electrical contact among themselves and also with the substrate. At the same time. Al lamellas play an important role in improving the corrosion of the Mg-rich Al coating. For Mg lamellas. they could prevent the corrosion of Al substrate and Al lamellas in Mg-rich Al coating by cathodic polarization. (C) 2010 Elsevier B.V. All rights reserved</t>
  </si>
  <si>
    <t>[Liu, Liming; Xu, Rongzheng; Song, Gang] Dalian Univ Technol, Sch Mat Sci &amp; Engn, Key Lab Liaoning Adv Welding &amp; Joining Technol, Dalian 116024, Peoples R China</t>
  </si>
  <si>
    <t>Song, Guang-Ling/D-9540-2013</t>
  </si>
  <si>
    <t>Song, Guang-Ling/0000-0002-9802-6836</t>
  </si>
  <si>
    <t>High technology support program of China [2006BAE04B05]</t>
  </si>
  <si>
    <t>High technology support program of China</t>
  </si>
  <si>
    <t>The authors gratefully acknowledge the sponsorship from the high technology support program of China (No.2006BAE04B05).</t>
  </si>
  <si>
    <t>10.1016/j.surfcoat.2010.06.053</t>
  </si>
  <si>
    <t>659BP</t>
  </si>
  <si>
    <t>WOS:000282542300015</t>
  </si>
  <si>
    <t>Kondoh, K; Kaneko, K; Akita, T</t>
  </si>
  <si>
    <t>Kondoh, Katsuyoshi; Kaneko, Kantarou; Akita, Toru</t>
  </si>
  <si>
    <t>Advanced Powder Metallurgy Light Metals by Metal Working</t>
  </si>
  <si>
    <t>Magnesium alloy powder; Roll compaction; Grain refinement; Orientation; Extrusion; Dynamic recrystallization</t>
  </si>
  <si>
    <t>AZ31 MAGNESIUM ALLOY; DUCTILITY</t>
  </si>
  <si>
    <t>A roll compaction (RCP) process, consisting of the twin rolling and cutter milling equipments, has been developed to prepare coarse magnesium alloy powders with refined microstructures and randomized orientations by repetitively applying severe plastic deformation. The warm RCP process at 473 K was more effective to refine Mg grains and Mg17Al12 intermetallic compounds of AM60 alloy powders. In particular, in-situ precipitation of Mg17Al12 phases drastically progressed with increase in the repetition number of cycles in the RCP process, and their mean size was about 200-400 nm. Such refined compounds were uniformly distributed in the matrix, and useful to obstruct the grain coarsening by their pinning effect during hot extrusion. As a result, the fine grains of 1-2 mu m were formed when the warm RCP process at 473 K with 50 cycles was employed. Furthermore, the orientations of not only (0001) basal but also (10-10) nonbasal planes are remarkably randomized even after hot extrusion with increasing the repetition number of RCP process. The RCP process was successful for the fabrication of wrought AM60 powder alloys with a good balance of 360 MPa YS and elongation of 20% or more at room temperature.</t>
  </si>
  <si>
    <t>[Kondoh, Katsuyoshi] Osaka Univ, Joining &amp; Welding Res Inst, Ibaraki, Japan; [Kaneko, Kantarou] KURIMOTO Ltd, Mat &amp; Machinery Div, Sakai, Osaka, Japan; [Akita, Toru] GOHSYU Co Ltd, Konan, Japan</t>
  </si>
  <si>
    <t>Kondoh, K (corresponding author), Osaka Univ, Joining &amp; Welding Res Inst, Ibaraki, Japan.</t>
  </si>
  <si>
    <t>WOS:000208594600317</t>
  </si>
  <si>
    <t>Száraz, Z; Trojanová, Z; Ryspaev, T; Wesling, V</t>
  </si>
  <si>
    <t>Sandera, P</t>
  </si>
  <si>
    <t>Szaraz, Zoltan; Trojanova, Zuzanka; Ryspaev, Talant; Wesling, Volker</t>
  </si>
  <si>
    <t>Superplasticity of an AZ91 magnesium alloy</t>
  </si>
  <si>
    <t>MATERIALS STRUCTURE &amp; MICROMECHANICS OF FRACTURE V</t>
  </si>
  <si>
    <t>5th International Conference on Materials Structure and Micromechanics of Fracture</t>
  </si>
  <si>
    <t>JUN 27-29, 2007</t>
  </si>
  <si>
    <t>superplasticity; magnesium alloys; strain-rate sensitivity; grain boundary sliding</t>
  </si>
  <si>
    <t>AZ31 MG ALLOY; 2-STAGE DEFORMATION; TEMPERATURE</t>
  </si>
  <si>
    <t>The superplastic deformation characteristics of the AZ91, the mostly used magnesium alloy, were investigated at various strain rates in the interval from 3x10(-5) to 1x10(-2) s(-1) and temperature of 420 degrees C. To prepare superplastic alloys thermo-mechanical treatment was used. Cast materials were heat-treated in two stages, after homogenization at 415 degrees C for 10 h were submitted to the precipitation annealing at temperature in the range of 200-3 80 degrees C for 10 h, and deformed by hot extrusion. Microstructure of samples was observed by the light microscope Olympus. Strain rate sensitivity parameter m has been estimated by the abrupt strain rate changes method. The strong strain rate dependence of the m-parameter was found. The highest elongation to failure, 584%, was found for the samples aged at 380 degrees C. Possible physical mechanisms of the superplastic flow are discussed.</t>
  </si>
  <si>
    <t>[Szaraz, Zoltan; Trojanova, Zuzanka] Charles Univ Prague, Dept Phys Mat, Fac Math &amp; Phys, Karlovu 5, CZ-12116 Prague 2, Czech Republic; [Ryspaev, Talant; Wesling, Volker] Tech Univ Clausthal, Inst Welding Engn Mfg Proc, Clausthal Zellerfeld 38678, Germany</t>
  </si>
  <si>
    <t>Charles University Prague; TU Clausthal</t>
  </si>
  <si>
    <t>Száraz, Z (corresponding author), Charles Univ Prague, Dept Phys Mat, Fac Math &amp; Phys, Karlovu 5, CZ-12116 Prague 2, Czech Republic.</t>
  </si>
  <si>
    <t>szaraz@karlov.mff.cuni.cz; ztrojan@met.mff.cuni.cz; talant.ryspaev@tu-clausthal.de; volker.wesling@tu-clausthal.de</t>
  </si>
  <si>
    <t>Szaraz, Zoltan/AAP-9094-2021; Ryspaev, Talant/LVS-5401-2024; Trojanova, Zuzanka/P-5724-2017</t>
  </si>
  <si>
    <t>Trojanova, Zuzanka/0000-0003-3651-9587; Ryspaev, Talant/0000-0003-4774-3365; Szaraz, Zoltan/0000-0002-3179-6633</t>
  </si>
  <si>
    <t>Ministry of Education, Youth and Sports of the Czech Republic [1M 2560471601]</t>
  </si>
  <si>
    <t>Ministry of Education, Youth and Sports of the Czech Republic(Ministry of Education, Youth &amp; Sports - Czech Republic)</t>
  </si>
  <si>
    <t>This work is a part of the Research Project 1M 2560471601 Ecocenter for Applied Research of Non-ferrous Metals that is financed by the Ministry of Education, Youth and Sports of the Czech Republic.</t>
  </si>
  <si>
    <t>567-568</t>
  </si>
  <si>
    <t>10.4028/www.scientific.net/MSF.567-568.365</t>
  </si>
  <si>
    <t>BHJ27</t>
  </si>
  <si>
    <t>WOS:000253516900086</t>
  </si>
  <si>
    <t>Trojanová, Z; Száraz, Z; Ryspaev, T; Wesling, V</t>
  </si>
  <si>
    <t>Trojanova, Z.; Szaraz, Z.; Ryspaev, T.; Wesling, V.</t>
  </si>
  <si>
    <t>Influence of thermo-mechanical treatment on the superplastic behaviour of an AZ91 magnesium alloy</t>
  </si>
  <si>
    <t>magnesium alloy; superplastic flow; dynamic recrystallization; grain boundary sliding; cavitation</t>
  </si>
  <si>
    <t>LOW-TEMPERATURE SUPERPLASTICITY; DEFORMATION; AZ31; MICROSTRUCTURE</t>
  </si>
  <si>
    <t>Plastic deformation of magnesium alloy AZ91 was investigated at various strain rates in the interval from 3 x 10(-5) to I X 10(-2) s(-1) and temperature of 420 degrees C. Samples exhibiting superplastic behaviour were prepared by the three different thermo-mechanical treatments. Microstructure of samples was observed by the light microscopy. Strain rate sensitivity parameter m has been estimated by the abrupt strain rate change method. Possible physical mechanisms of the superplastic flow are discussed.</t>
  </si>
  <si>
    <t>[Trojanova, Z.; Szaraz, Z.] Charles Univ Prague, Fac Math &amp; Phys, Dept Phys Mat, CZ-12116 Prague 2, Czech Republic; [Ryspaev, T.; Wesling, V.] Tech Univ Clausthal, Inst Welding Engn &amp; Cutting Mfg Proc ISAF, D-38678 Clausthal Zellerfeld, Germany</t>
  </si>
  <si>
    <t>Száraz, Z (corresponding author), Charles Univ Prague, Fac Math &amp; Phys, Dept Phys Mat, Ke Karlovu 5, CZ-12116 Prague 2, Czech Republic.</t>
  </si>
  <si>
    <t>szaraz@karlov.mff.cuni.cz</t>
  </si>
  <si>
    <t>Ryspaev, Talant/LVS-5401-2024; Szaraz, Zoltan/AAP-9094-2021; Trojanova, Zuzanka/P-5724-2017</t>
  </si>
  <si>
    <t>Szaraz, Zoltan/0000-0002-3179-6633; Trojanova, Zuzanka/0000-0003-3651-9587; Ryspaev, Talant/0000-0003-4774-3365</t>
  </si>
  <si>
    <t>The authors dedicate this paper to Prof. Dr. Michael Bocek on the occasion of his 80th birthday. This work is a part of the Research Project 1M 2560471601 Ecocenter for Applied Research of Non-ferrous Metals that is financed by the Ministry of Education, Youth and Sports of the Czech Republic.</t>
  </si>
  <si>
    <t>389GQ</t>
  </si>
  <si>
    <t>WOS:000262080700007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</si>
</sst>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69811-E7E7-D842-B79D-079D9E6B9BAD}">
  <dimension ref="A1:BT1682"/>
  <sheetViews>
    <sheetView tabSelected="1" topLeftCell="G2" workbookViewId="0">
      <selection activeCell="I2" sqref="I2"/>
    </sheetView>
  </sheetViews>
  <sheetFormatPr defaultColWidth="10.85546875" defaultRowHeight="12.75" x14ac:dyDescent="0.2"/>
  <cols>
    <col min="1" max="256" width="8.85546875" customWidth="1"/>
  </cols>
  <sheetData>
    <row r="1" spans="1:72" x14ac:dyDescent="0.2">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row>
    <row r="2" spans="1:72" x14ac:dyDescent="0.2">
      <c r="A2" t="s">
        <v>72</v>
      </c>
      <c r="B2" t="s">
        <v>73</v>
      </c>
      <c r="C2" t="s">
        <v>74</v>
      </c>
      <c r="D2" t="s">
        <v>74</v>
      </c>
      <c r="E2" t="s">
        <v>74</v>
      </c>
      <c r="F2" t="s">
        <v>75</v>
      </c>
      <c r="G2" t="s">
        <v>74</v>
      </c>
      <c r="H2" t="s">
        <v>74</v>
      </c>
      <c r="I2" t="s">
        <v>76</v>
      </c>
      <c r="J2" t="s">
        <v>77</v>
      </c>
      <c r="K2" t="s">
        <v>74</v>
      </c>
      <c r="L2" t="s">
        <v>74</v>
      </c>
      <c r="M2" t="s">
        <v>78</v>
      </c>
      <c r="N2" t="s">
        <v>79</v>
      </c>
      <c r="O2" t="s">
        <v>74</v>
      </c>
      <c r="P2" t="s">
        <v>74</v>
      </c>
      <c r="Q2" t="s">
        <v>74</v>
      </c>
      <c r="R2" t="s">
        <v>74</v>
      </c>
      <c r="S2" t="s">
        <v>74</v>
      </c>
      <c r="T2" t="s">
        <v>80</v>
      </c>
      <c r="U2" t="s">
        <v>81</v>
      </c>
      <c r="V2" t="s">
        <v>82</v>
      </c>
      <c r="W2" t="s">
        <v>83</v>
      </c>
      <c r="X2" t="s">
        <v>84</v>
      </c>
      <c r="Y2" t="s">
        <v>85</v>
      </c>
      <c r="Z2" t="s">
        <v>86</v>
      </c>
      <c r="AA2" t="s">
        <v>87</v>
      </c>
      <c r="AB2" t="s">
        <v>88</v>
      </c>
      <c r="AC2" t="s">
        <v>89</v>
      </c>
      <c r="AD2" t="s">
        <v>90</v>
      </c>
      <c r="AE2" t="s">
        <v>91</v>
      </c>
      <c r="AF2" t="s">
        <v>74</v>
      </c>
      <c r="AG2">
        <v>25</v>
      </c>
      <c r="AH2">
        <v>61</v>
      </c>
      <c r="AI2">
        <v>67</v>
      </c>
      <c r="AJ2">
        <v>6</v>
      </c>
      <c r="AK2">
        <v>90</v>
      </c>
      <c r="AL2" t="s">
        <v>92</v>
      </c>
      <c r="AM2" t="s">
        <v>93</v>
      </c>
      <c r="AN2" t="s">
        <v>94</v>
      </c>
      <c r="AO2" t="s">
        <v>95</v>
      </c>
      <c r="AP2" t="s">
        <v>74</v>
      </c>
      <c r="AQ2" t="s">
        <v>74</v>
      </c>
      <c r="AR2" t="s">
        <v>96</v>
      </c>
      <c r="AS2" t="s">
        <v>97</v>
      </c>
      <c r="AT2" t="s">
        <v>98</v>
      </c>
      <c r="AU2">
        <v>2019</v>
      </c>
      <c r="AV2">
        <v>263</v>
      </c>
      <c r="AW2" t="s">
        <v>74</v>
      </c>
      <c r="AX2" t="s">
        <v>74</v>
      </c>
      <c r="AY2" t="s">
        <v>74</v>
      </c>
      <c r="AZ2" t="s">
        <v>74</v>
      </c>
      <c r="BA2" t="s">
        <v>74</v>
      </c>
      <c r="BB2">
        <v>82</v>
      </c>
      <c r="BC2">
        <v>90</v>
      </c>
      <c r="BD2" t="s">
        <v>74</v>
      </c>
      <c r="BE2" t="s">
        <v>99</v>
      </c>
      <c r="BF2" t="str">
        <f>HYPERLINK("http://dx.doi.org/10.1016/j.jmatprotec.2018.08.009","http://dx.doi.org/10.1016/j.jmatprotec.2018.08.009")</f>
        <v>http://dx.doi.org/10.1016/j.jmatprotec.2018.08.009</v>
      </c>
      <c r="BG2" t="s">
        <v>74</v>
      </c>
      <c r="BH2" t="s">
        <v>74</v>
      </c>
      <c r="BI2">
        <v>9</v>
      </c>
      <c r="BJ2" t="s">
        <v>100</v>
      </c>
      <c r="BK2" t="s">
        <v>101</v>
      </c>
      <c r="BL2" t="s">
        <v>102</v>
      </c>
      <c r="BM2" t="s">
        <v>103</v>
      </c>
      <c r="BN2" t="s">
        <v>74</v>
      </c>
      <c r="BO2" t="s">
        <v>74</v>
      </c>
      <c r="BP2" t="s">
        <v>74</v>
      </c>
      <c r="BQ2" t="s">
        <v>74</v>
      </c>
      <c r="BR2" t="s">
        <v>104</v>
      </c>
      <c r="BS2" t="s">
        <v>105</v>
      </c>
      <c r="BT2" t="str">
        <f>HYPERLINK("https%3A%2F%2Fwww.webofscience.com%2Fwos%2Fwoscc%2Ffull-record%2FWOS:000447106800008","View Full Record in Web of Science")</f>
        <v>View Full Record in Web of Science</v>
      </c>
    </row>
    <row r="3" spans="1:72" x14ac:dyDescent="0.2">
      <c r="A3" t="s">
        <v>106</v>
      </c>
      <c r="B3" t="s">
        <v>107</v>
      </c>
      <c r="C3" t="s">
        <v>74</v>
      </c>
      <c r="D3" t="s">
        <v>108</v>
      </c>
      <c r="E3" t="s">
        <v>74</v>
      </c>
      <c r="F3" t="s">
        <v>109</v>
      </c>
      <c r="G3" t="s">
        <v>74</v>
      </c>
      <c r="H3" t="s">
        <v>74</v>
      </c>
      <c r="I3" t="s">
        <v>110</v>
      </c>
      <c r="J3" t="s">
        <v>111</v>
      </c>
      <c r="K3" t="s">
        <v>112</v>
      </c>
      <c r="L3" t="s">
        <v>74</v>
      </c>
      <c r="M3" t="s">
        <v>78</v>
      </c>
      <c r="N3" t="s">
        <v>113</v>
      </c>
      <c r="O3" t="s">
        <v>114</v>
      </c>
      <c r="P3" t="s">
        <v>115</v>
      </c>
      <c r="Q3" t="s">
        <v>116</v>
      </c>
      <c r="R3" t="s">
        <v>74</v>
      </c>
      <c r="S3" t="s">
        <v>74</v>
      </c>
      <c r="T3" t="s">
        <v>117</v>
      </c>
      <c r="U3" t="s">
        <v>74</v>
      </c>
      <c r="V3" t="s">
        <v>118</v>
      </c>
      <c r="W3" t="s">
        <v>119</v>
      </c>
      <c r="X3" t="s">
        <v>120</v>
      </c>
      <c r="Y3" t="s">
        <v>121</v>
      </c>
      <c r="Z3" t="s">
        <v>122</v>
      </c>
      <c r="AA3" t="s">
        <v>123</v>
      </c>
      <c r="AB3" t="s">
        <v>124</v>
      </c>
      <c r="AC3" t="s">
        <v>125</v>
      </c>
      <c r="AD3" t="s">
        <v>126</v>
      </c>
      <c r="AE3" t="s">
        <v>127</v>
      </c>
      <c r="AF3" t="s">
        <v>74</v>
      </c>
      <c r="AG3">
        <v>5</v>
      </c>
      <c r="AH3">
        <v>3</v>
      </c>
      <c r="AI3">
        <v>3</v>
      </c>
      <c r="AJ3">
        <v>1</v>
      </c>
      <c r="AK3">
        <v>24</v>
      </c>
      <c r="AL3" t="s">
        <v>128</v>
      </c>
      <c r="AM3" t="s">
        <v>129</v>
      </c>
      <c r="AN3" t="s">
        <v>130</v>
      </c>
      <c r="AO3" t="s">
        <v>131</v>
      </c>
      <c r="AP3" t="s">
        <v>74</v>
      </c>
      <c r="AQ3" t="s">
        <v>132</v>
      </c>
      <c r="AR3" t="s">
        <v>133</v>
      </c>
      <c r="AS3" t="s">
        <v>74</v>
      </c>
      <c r="AT3" t="s">
        <v>74</v>
      </c>
      <c r="AU3">
        <v>2014</v>
      </c>
      <c r="AV3" t="s">
        <v>134</v>
      </c>
      <c r="AW3" t="s">
        <v>74</v>
      </c>
      <c r="AX3" t="s">
        <v>74</v>
      </c>
      <c r="AY3" t="s">
        <v>74</v>
      </c>
      <c r="AZ3" t="s">
        <v>74</v>
      </c>
      <c r="BA3" t="s">
        <v>74</v>
      </c>
      <c r="BB3">
        <v>1475</v>
      </c>
      <c r="BC3" t="s">
        <v>135</v>
      </c>
      <c r="BD3" t="s">
        <v>74</v>
      </c>
      <c r="BE3" t="s">
        <v>136</v>
      </c>
      <c r="BF3" t="str">
        <f>HYPERLINK("http://dx.doi.org/10.4028/www.scientific.net/AMR.881-883.1475","http://dx.doi.org/10.4028/www.scientific.net/AMR.881-883.1475")</f>
        <v>http://dx.doi.org/10.4028/www.scientific.net/AMR.881-883.1475</v>
      </c>
      <c r="BG3" t="s">
        <v>74</v>
      </c>
      <c r="BH3" t="s">
        <v>74</v>
      </c>
      <c r="BI3">
        <v>2</v>
      </c>
      <c r="BJ3" t="s">
        <v>137</v>
      </c>
      <c r="BK3" t="s">
        <v>138</v>
      </c>
      <c r="BL3" t="s">
        <v>139</v>
      </c>
      <c r="BM3" t="s">
        <v>140</v>
      </c>
      <c r="BN3" t="s">
        <v>74</v>
      </c>
      <c r="BO3" t="s">
        <v>74</v>
      </c>
      <c r="BP3" t="s">
        <v>74</v>
      </c>
      <c r="BQ3" t="s">
        <v>74</v>
      </c>
      <c r="BR3" t="s">
        <v>104</v>
      </c>
      <c r="BS3" t="s">
        <v>141</v>
      </c>
      <c r="BT3" t="str">
        <f>HYPERLINK("https%3A%2F%2Fwww.webofscience.com%2Fwos%2Fwoscc%2Ffull-record%2FWOS:000339034900301","View Full Record in Web of Science")</f>
        <v>View Full Record in Web of Science</v>
      </c>
    </row>
    <row r="4" spans="1:72" x14ac:dyDescent="0.2">
      <c r="A4" t="s">
        <v>106</v>
      </c>
      <c r="B4" t="s">
        <v>142</v>
      </c>
      <c r="C4" t="s">
        <v>74</v>
      </c>
      <c r="D4" t="s">
        <v>143</v>
      </c>
      <c r="E4" t="s">
        <v>74</v>
      </c>
      <c r="F4" t="s">
        <v>144</v>
      </c>
      <c r="G4" t="s">
        <v>74</v>
      </c>
      <c r="H4" t="s">
        <v>74</v>
      </c>
      <c r="I4" t="s">
        <v>110</v>
      </c>
      <c r="J4" t="s">
        <v>145</v>
      </c>
      <c r="K4" t="s">
        <v>112</v>
      </c>
      <c r="L4" t="s">
        <v>74</v>
      </c>
      <c r="M4" t="s">
        <v>78</v>
      </c>
      <c r="N4" t="s">
        <v>113</v>
      </c>
      <c r="O4" t="s">
        <v>146</v>
      </c>
      <c r="P4" t="s">
        <v>147</v>
      </c>
      <c r="Q4" t="s">
        <v>148</v>
      </c>
      <c r="R4" t="s">
        <v>149</v>
      </c>
      <c r="S4" t="s">
        <v>74</v>
      </c>
      <c r="T4" t="s">
        <v>117</v>
      </c>
      <c r="U4" t="s">
        <v>74</v>
      </c>
      <c r="V4" t="s">
        <v>118</v>
      </c>
      <c r="W4" t="s">
        <v>150</v>
      </c>
      <c r="X4" t="s">
        <v>151</v>
      </c>
      <c r="Y4" t="s">
        <v>152</v>
      </c>
      <c r="Z4" t="s">
        <v>153</v>
      </c>
      <c r="AA4" t="s">
        <v>123</v>
      </c>
      <c r="AB4" t="s">
        <v>124</v>
      </c>
      <c r="AC4" t="s">
        <v>154</v>
      </c>
      <c r="AD4" t="s">
        <v>155</v>
      </c>
      <c r="AE4" t="s">
        <v>156</v>
      </c>
      <c r="AF4" t="s">
        <v>74</v>
      </c>
      <c r="AG4">
        <v>5</v>
      </c>
      <c r="AH4">
        <v>1</v>
      </c>
      <c r="AI4">
        <v>1</v>
      </c>
      <c r="AJ4">
        <v>0</v>
      </c>
      <c r="AK4">
        <v>25</v>
      </c>
      <c r="AL4" t="s">
        <v>128</v>
      </c>
      <c r="AM4" t="s">
        <v>129</v>
      </c>
      <c r="AN4" t="s">
        <v>130</v>
      </c>
      <c r="AO4" t="s">
        <v>131</v>
      </c>
      <c r="AP4" t="s">
        <v>74</v>
      </c>
      <c r="AQ4" t="s">
        <v>157</v>
      </c>
      <c r="AR4" t="s">
        <v>133</v>
      </c>
      <c r="AS4" t="s">
        <v>74</v>
      </c>
      <c r="AT4" t="s">
        <v>74</v>
      </c>
      <c r="AU4">
        <v>2014</v>
      </c>
      <c r="AV4" t="s">
        <v>158</v>
      </c>
      <c r="AW4" t="s">
        <v>74</v>
      </c>
      <c r="AX4" t="s">
        <v>74</v>
      </c>
      <c r="AY4" t="s">
        <v>74</v>
      </c>
      <c r="AZ4" t="s">
        <v>74</v>
      </c>
      <c r="BA4" t="s">
        <v>74</v>
      </c>
      <c r="BB4">
        <v>1503</v>
      </c>
      <c r="BC4" t="s">
        <v>135</v>
      </c>
      <c r="BD4" t="s">
        <v>74</v>
      </c>
      <c r="BE4" t="s">
        <v>159</v>
      </c>
      <c r="BF4" t="str">
        <f>HYPERLINK("http://dx.doi.org/10.4028/www.scientific.net/AMR.875-877.1503","http://dx.doi.org/10.4028/www.scientific.net/AMR.875-877.1503")</f>
        <v>http://dx.doi.org/10.4028/www.scientific.net/AMR.875-877.1503</v>
      </c>
      <c r="BG4" t="s">
        <v>74</v>
      </c>
      <c r="BH4" t="s">
        <v>74</v>
      </c>
      <c r="BI4">
        <v>2</v>
      </c>
      <c r="BJ4" t="s">
        <v>160</v>
      </c>
      <c r="BK4" t="s">
        <v>138</v>
      </c>
      <c r="BL4" t="s">
        <v>102</v>
      </c>
      <c r="BM4" t="s">
        <v>161</v>
      </c>
      <c r="BN4" t="s">
        <v>74</v>
      </c>
      <c r="BO4" t="s">
        <v>74</v>
      </c>
      <c r="BP4" t="s">
        <v>74</v>
      </c>
      <c r="BQ4" t="s">
        <v>74</v>
      </c>
      <c r="BR4" t="s">
        <v>104</v>
      </c>
      <c r="BS4" t="s">
        <v>162</v>
      </c>
      <c r="BT4" t="str">
        <f>HYPERLINK("https%3A%2F%2Fwww.webofscience.com%2Fwos%2Fwoscc%2Ffull-record%2FWOS:000339412000270","View Full Record in Web of Science")</f>
        <v>View Full Record in Web of Science</v>
      </c>
    </row>
    <row r="5" spans="1:72" x14ac:dyDescent="0.2">
      <c r="A5" t="s">
        <v>106</v>
      </c>
      <c r="B5" t="s">
        <v>163</v>
      </c>
      <c r="C5" t="s">
        <v>74</v>
      </c>
      <c r="D5" t="s">
        <v>164</v>
      </c>
      <c r="E5" t="s">
        <v>74</v>
      </c>
      <c r="F5" t="s">
        <v>165</v>
      </c>
      <c r="G5" t="s">
        <v>74</v>
      </c>
      <c r="H5" t="s">
        <v>74</v>
      </c>
      <c r="I5" t="s">
        <v>166</v>
      </c>
      <c r="J5" t="s">
        <v>167</v>
      </c>
      <c r="K5" t="s">
        <v>112</v>
      </c>
      <c r="L5" t="s">
        <v>74</v>
      </c>
      <c r="M5" t="s">
        <v>78</v>
      </c>
      <c r="N5" t="s">
        <v>113</v>
      </c>
      <c r="O5" t="s">
        <v>168</v>
      </c>
      <c r="P5" t="s">
        <v>169</v>
      </c>
      <c r="Q5" t="s">
        <v>170</v>
      </c>
      <c r="R5" t="s">
        <v>171</v>
      </c>
      <c r="S5" t="s">
        <v>74</v>
      </c>
      <c r="T5" t="s">
        <v>172</v>
      </c>
      <c r="U5" t="s">
        <v>74</v>
      </c>
      <c r="V5" t="s">
        <v>173</v>
      </c>
      <c r="W5" t="s">
        <v>174</v>
      </c>
      <c r="X5" t="s">
        <v>151</v>
      </c>
      <c r="Y5" t="s">
        <v>175</v>
      </c>
      <c r="Z5" t="s">
        <v>176</v>
      </c>
      <c r="AA5" t="s">
        <v>74</v>
      </c>
      <c r="AB5" t="s">
        <v>124</v>
      </c>
      <c r="AC5" t="s">
        <v>177</v>
      </c>
      <c r="AD5" t="s">
        <v>178</v>
      </c>
      <c r="AE5" t="s">
        <v>179</v>
      </c>
      <c r="AF5" t="s">
        <v>74</v>
      </c>
      <c r="AG5">
        <v>11</v>
      </c>
      <c r="AH5">
        <v>1</v>
      </c>
      <c r="AI5">
        <v>1</v>
      </c>
      <c r="AJ5">
        <v>0</v>
      </c>
      <c r="AK5">
        <v>3</v>
      </c>
      <c r="AL5" t="s">
        <v>128</v>
      </c>
      <c r="AM5" t="s">
        <v>129</v>
      </c>
      <c r="AN5" t="s">
        <v>130</v>
      </c>
      <c r="AO5" t="s">
        <v>131</v>
      </c>
      <c r="AP5" t="s">
        <v>74</v>
      </c>
      <c r="AQ5" t="s">
        <v>180</v>
      </c>
      <c r="AR5" t="s">
        <v>133</v>
      </c>
      <c r="AS5" t="s">
        <v>74</v>
      </c>
      <c r="AT5" t="s">
        <v>74</v>
      </c>
      <c r="AU5">
        <v>2012</v>
      </c>
      <c r="AV5" t="s">
        <v>181</v>
      </c>
      <c r="AW5" t="s">
        <v>74</v>
      </c>
      <c r="AX5" t="s">
        <v>74</v>
      </c>
      <c r="AY5" t="s">
        <v>74</v>
      </c>
      <c r="AZ5" t="s">
        <v>74</v>
      </c>
      <c r="BA5" t="s">
        <v>74</v>
      </c>
      <c r="BB5">
        <v>4351</v>
      </c>
      <c r="BC5" t="s">
        <v>135</v>
      </c>
      <c r="BD5" t="s">
        <v>74</v>
      </c>
      <c r="BE5" t="s">
        <v>182</v>
      </c>
      <c r="BF5" t="str">
        <f>HYPERLINK("http://dx.doi.org/10.4028/www.scientific.net/AMR.403-408.4351","http://dx.doi.org/10.4028/www.scientific.net/AMR.403-408.4351")</f>
        <v>http://dx.doi.org/10.4028/www.scientific.net/AMR.403-408.4351</v>
      </c>
      <c r="BG5" t="s">
        <v>74</v>
      </c>
      <c r="BH5" t="s">
        <v>74</v>
      </c>
      <c r="BI5">
        <v>2</v>
      </c>
      <c r="BJ5" t="s">
        <v>183</v>
      </c>
      <c r="BK5" t="s">
        <v>138</v>
      </c>
      <c r="BL5" t="s">
        <v>184</v>
      </c>
      <c r="BM5" t="s">
        <v>185</v>
      </c>
      <c r="BN5" t="s">
        <v>74</v>
      </c>
      <c r="BO5" t="s">
        <v>74</v>
      </c>
      <c r="BP5" t="s">
        <v>74</v>
      </c>
      <c r="BQ5" t="s">
        <v>74</v>
      </c>
      <c r="BR5" t="s">
        <v>104</v>
      </c>
      <c r="BS5" t="s">
        <v>186</v>
      </c>
      <c r="BT5" t="str">
        <f>HYPERLINK("https%3A%2F%2Fwww.webofscience.com%2Fwos%2Fwoscc%2Ffull-record%2FWOS:000310764702121","View Full Record in Web of Science")</f>
        <v>View Full Record in Web of Science</v>
      </c>
    </row>
    <row r="6" spans="1:72" x14ac:dyDescent="0.2">
      <c r="A6" t="s">
        <v>72</v>
      </c>
      <c r="B6" t="s">
        <v>187</v>
      </c>
      <c r="C6" t="s">
        <v>74</v>
      </c>
      <c r="D6" t="s">
        <v>74</v>
      </c>
      <c r="E6" t="s">
        <v>74</v>
      </c>
      <c r="F6" t="s">
        <v>188</v>
      </c>
      <c r="G6" t="s">
        <v>74</v>
      </c>
      <c r="H6" t="s">
        <v>74</v>
      </c>
      <c r="I6" t="s">
        <v>189</v>
      </c>
      <c r="J6" t="s">
        <v>190</v>
      </c>
      <c r="K6" t="s">
        <v>74</v>
      </c>
      <c r="L6" t="s">
        <v>74</v>
      </c>
      <c r="M6" t="s">
        <v>78</v>
      </c>
      <c r="N6" t="s">
        <v>79</v>
      </c>
      <c r="O6" t="s">
        <v>74</v>
      </c>
      <c r="P6" t="s">
        <v>74</v>
      </c>
      <c r="Q6" t="s">
        <v>74</v>
      </c>
      <c r="R6" t="s">
        <v>74</v>
      </c>
      <c r="S6" t="s">
        <v>74</v>
      </c>
      <c r="T6" t="s">
        <v>191</v>
      </c>
      <c r="U6" t="s">
        <v>192</v>
      </c>
      <c r="V6" t="s">
        <v>193</v>
      </c>
      <c r="W6" t="s">
        <v>194</v>
      </c>
      <c r="X6" t="s">
        <v>195</v>
      </c>
      <c r="Y6" t="s">
        <v>196</v>
      </c>
      <c r="Z6" t="s">
        <v>197</v>
      </c>
      <c r="AA6" t="s">
        <v>198</v>
      </c>
      <c r="AB6" t="s">
        <v>199</v>
      </c>
      <c r="AC6" t="s">
        <v>200</v>
      </c>
      <c r="AD6" t="s">
        <v>201</v>
      </c>
      <c r="AE6" t="s">
        <v>202</v>
      </c>
      <c r="AF6" t="s">
        <v>74</v>
      </c>
      <c r="AG6">
        <v>55</v>
      </c>
      <c r="AH6">
        <v>2</v>
      </c>
      <c r="AI6">
        <v>2</v>
      </c>
      <c r="AJ6">
        <v>4</v>
      </c>
      <c r="AK6">
        <v>13</v>
      </c>
      <c r="AL6" t="s">
        <v>203</v>
      </c>
      <c r="AM6" t="s">
        <v>204</v>
      </c>
      <c r="AN6" t="s">
        <v>205</v>
      </c>
      <c r="AO6" t="s">
        <v>206</v>
      </c>
      <c r="AP6" t="s">
        <v>207</v>
      </c>
      <c r="AQ6" t="s">
        <v>74</v>
      </c>
      <c r="AR6" t="s">
        <v>208</v>
      </c>
      <c r="AS6" t="s">
        <v>209</v>
      </c>
      <c r="AT6" t="s">
        <v>210</v>
      </c>
      <c r="AU6">
        <v>2024</v>
      </c>
      <c r="AV6">
        <v>118</v>
      </c>
      <c r="AW6" t="s">
        <v>74</v>
      </c>
      <c r="AX6" t="s">
        <v>74</v>
      </c>
      <c r="AY6" t="s">
        <v>74</v>
      </c>
      <c r="AZ6" t="s">
        <v>74</v>
      </c>
      <c r="BA6" t="s">
        <v>74</v>
      </c>
      <c r="BB6">
        <v>45</v>
      </c>
      <c r="BC6">
        <v>62</v>
      </c>
      <c r="BD6" t="s">
        <v>74</v>
      </c>
      <c r="BE6" t="s">
        <v>211</v>
      </c>
      <c r="BF6" t="str">
        <f>HYPERLINK("http://dx.doi.org/10.1016/j.jmapro.2024.03.046","http://dx.doi.org/10.1016/j.jmapro.2024.03.046")</f>
        <v>http://dx.doi.org/10.1016/j.jmapro.2024.03.046</v>
      </c>
      <c r="BG6" t="s">
        <v>74</v>
      </c>
      <c r="BH6" t="s">
        <v>212</v>
      </c>
      <c r="BI6">
        <v>18</v>
      </c>
      <c r="BJ6" t="s">
        <v>213</v>
      </c>
      <c r="BK6" t="s">
        <v>101</v>
      </c>
      <c r="BL6" t="s">
        <v>214</v>
      </c>
      <c r="BM6" t="s">
        <v>215</v>
      </c>
      <c r="BN6" t="s">
        <v>74</v>
      </c>
      <c r="BO6" t="s">
        <v>74</v>
      </c>
      <c r="BP6" t="s">
        <v>74</v>
      </c>
      <c r="BQ6" t="s">
        <v>74</v>
      </c>
      <c r="BR6" t="s">
        <v>104</v>
      </c>
      <c r="BS6" t="s">
        <v>216</v>
      </c>
      <c r="BT6" t="str">
        <f>HYPERLINK("https%3A%2F%2Fwww.webofscience.com%2Fwos%2Fwoscc%2Ffull-record%2FWOS:001225746300001","View Full Record in Web of Science")</f>
        <v>View Full Record in Web of Science</v>
      </c>
    </row>
    <row r="7" spans="1:72" x14ac:dyDescent="0.2">
      <c r="A7" t="s">
        <v>72</v>
      </c>
      <c r="B7" t="s">
        <v>217</v>
      </c>
      <c r="C7" t="s">
        <v>74</v>
      </c>
      <c r="D7" t="s">
        <v>74</v>
      </c>
      <c r="E7" t="s">
        <v>74</v>
      </c>
      <c r="F7" t="s">
        <v>218</v>
      </c>
      <c r="G7" t="s">
        <v>74</v>
      </c>
      <c r="H7" t="s">
        <v>74</v>
      </c>
      <c r="I7" t="s">
        <v>219</v>
      </c>
      <c r="J7" t="s">
        <v>220</v>
      </c>
      <c r="K7" t="s">
        <v>74</v>
      </c>
      <c r="L7" t="s">
        <v>74</v>
      </c>
      <c r="M7" t="s">
        <v>78</v>
      </c>
      <c r="N7" t="s">
        <v>79</v>
      </c>
      <c r="O7" t="s">
        <v>74</v>
      </c>
      <c r="P7" t="s">
        <v>74</v>
      </c>
      <c r="Q7" t="s">
        <v>74</v>
      </c>
      <c r="R7" t="s">
        <v>74</v>
      </c>
      <c r="S7" t="s">
        <v>74</v>
      </c>
      <c r="T7" t="s">
        <v>221</v>
      </c>
      <c r="U7" t="s">
        <v>222</v>
      </c>
      <c r="V7" t="s">
        <v>223</v>
      </c>
      <c r="W7" t="s">
        <v>224</v>
      </c>
      <c r="X7" t="s">
        <v>225</v>
      </c>
      <c r="Y7" t="s">
        <v>226</v>
      </c>
      <c r="Z7" t="s">
        <v>227</v>
      </c>
      <c r="AA7" t="s">
        <v>228</v>
      </c>
      <c r="AB7" t="s">
        <v>229</v>
      </c>
      <c r="AC7" t="s">
        <v>230</v>
      </c>
      <c r="AD7" t="s">
        <v>230</v>
      </c>
      <c r="AE7" t="s">
        <v>231</v>
      </c>
      <c r="AF7" t="s">
        <v>74</v>
      </c>
      <c r="AG7">
        <v>36</v>
      </c>
      <c r="AH7">
        <v>0</v>
      </c>
      <c r="AI7">
        <v>0</v>
      </c>
      <c r="AJ7">
        <v>9</v>
      </c>
      <c r="AK7">
        <v>10</v>
      </c>
      <c r="AL7" t="s">
        <v>232</v>
      </c>
      <c r="AM7" t="s">
        <v>233</v>
      </c>
      <c r="AN7" t="s">
        <v>234</v>
      </c>
      <c r="AO7" t="s">
        <v>235</v>
      </c>
      <c r="AP7" t="s">
        <v>236</v>
      </c>
      <c r="AQ7" t="s">
        <v>74</v>
      </c>
      <c r="AR7" t="s">
        <v>237</v>
      </c>
      <c r="AS7" t="s">
        <v>238</v>
      </c>
      <c r="AT7" t="s">
        <v>239</v>
      </c>
      <c r="AU7">
        <v>2024</v>
      </c>
      <c r="AV7">
        <v>29</v>
      </c>
      <c r="AW7" t="s">
        <v>74</v>
      </c>
      <c r="AX7" t="s">
        <v>74</v>
      </c>
      <c r="AY7" t="s">
        <v>74</v>
      </c>
      <c r="AZ7" t="s">
        <v>74</v>
      </c>
      <c r="BA7" t="s">
        <v>74</v>
      </c>
      <c r="BB7">
        <v>5412</v>
      </c>
      <c r="BC7">
        <v>5424</v>
      </c>
      <c r="BD7" t="s">
        <v>74</v>
      </c>
      <c r="BE7" t="s">
        <v>240</v>
      </c>
      <c r="BF7" t="str">
        <f>HYPERLINK("http://dx.doi.org/10.1016/j.jmrt.2024.02.205","http://dx.doi.org/10.1016/j.jmrt.2024.02.205")</f>
        <v>http://dx.doi.org/10.1016/j.jmrt.2024.02.205</v>
      </c>
      <c r="BG7" t="s">
        <v>74</v>
      </c>
      <c r="BH7" t="s">
        <v>212</v>
      </c>
      <c r="BI7">
        <v>13</v>
      </c>
      <c r="BJ7" t="s">
        <v>241</v>
      </c>
      <c r="BK7" t="s">
        <v>101</v>
      </c>
      <c r="BL7" t="s">
        <v>242</v>
      </c>
      <c r="BM7" t="s">
        <v>243</v>
      </c>
      <c r="BN7" t="s">
        <v>74</v>
      </c>
      <c r="BO7" t="s">
        <v>244</v>
      </c>
      <c r="BP7" t="s">
        <v>74</v>
      </c>
      <c r="BQ7" t="s">
        <v>74</v>
      </c>
      <c r="BR7" t="s">
        <v>104</v>
      </c>
      <c r="BS7" t="s">
        <v>245</v>
      </c>
      <c r="BT7" t="str">
        <f>HYPERLINK("https%3A%2F%2Fwww.webofscience.com%2Fwos%2Fwoscc%2Ffull-record%2FWOS:001202707100001","View Full Record in Web of Science")</f>
        <v>View Full Record in Web of Science</v>
      </c>
    </row>
    <row r="8" spans="1:72" x14ac:dyDescent="0.2">
      <c r="A8" t="s">
        <v>72</v>
      </c>
      <c r="B8" t="s">
        <v>246</v>
      </c>
      <c r="C8" t="s">
        <v>74</v>
      </c>
      <c r="D8" t="s">
        <v>74</v>
      </c>
      <c r="E8" t="s">
        <v>74</v>
      </c>
      <c r="F8" t="s">
        <v>247</v>
      </c>
      <c r="G8" t="s">
        <v>74</v>
      </c>
      <c r="H8" t="s">
        <v>74</v>
      </c>
      <c r="I8" t="s">
        <v>248</v>
      </c>
      <c r="J8" t="s">
        <v>249</v>
      </c>
      <c r="K8" t="s">
        <v>74</v>
      </c>
      <c r="L8" t="s">
        <v>74</v>
      </c>
      <c r="M8" t="s">
        <v>78</v>
      </c>
      <c r="N8" t="s">
        <v>79</v>
      </c>
      <c r="O8" t="s">
        <v>74</v>
      </c>
      <c r="P8" t="s">
        <v>74</v>
      </c>
      <c r="Q8" t="s">
        <v>74</v>
      </c>
      <c r="R8" t="s">
        <v>74</v>
      </c>
      <c r="S8" t="s">
        <v>74</v>
      </c>
      <c r="T8" t="s">
        <v>250</v>
      </c>
      <c r="U8" t="s">
        <v>251</v>
      </c>
      <c r="V8" t="s">
        <v>252</v>
      </c>
      <c r="W8" t="s">
        <v>253</v>
      </c>
      <c r="X8" t="s">
        <v>254</v>
      </c>
      <c r="Y8" t="s">
        <v>255</v>
      </c>
      <c r="Z8" t="s">
        <v>256</v>
      </c>
      <c r="AA8" t="s">
        <v>257</v>
      </c>
      <c r="AB8" t="s">
        <v>74</v>
      </c>
      <c r="AC8" t="s">
        <v>258</v>
      </c>
      <c r="AD8" t="s">
        <v>258</v>
      </c>
      <c r="AE8" t="s">
        <v>259</v>
      </c>
      <c r="AF8" t="s">
        <v>74</v>
      </c>
      <c r="AG8">
        <v>48</v>
      </c>
      <c r="AH8">
        <v>17</v>
      </c>
      <c r="AI8">
        <v>17</v>
      </c>
      <c r="AJ8">
        <v>0</v>
      </c>
      <c r="AK8">
        <v>44</v>
      </c>
      <c r="AL8" t="s">
        <v>260</v>
      </c>
      <c r="AM8" t="s">
        <v>261</v>
      </c>
      <c r="AN8" t="s">
        <v>262</v>
      </c>
      <c r="AO8" t="s">
        <v>263</v>
      </c>
      <c r="AP8" t="s">
        <v>264</v>
      </c>
      <c r="AQ8" t="s">
        <v>74</v>
      </c>
      <c r="AR8" t="s">
        <v>265</v>
      </c>
      <c r="AS8" t="s">
        <v>266</v>
      </c>
      <c r="AT8" t="s">
        <v>267</v>
      </c>
      <c r="AU8">
        <v>2022</v>
      </c>
      <c r="AV8">
        <v>28</v>
      </c>
      <c r="AW8">
        <v>5</v>
      </c>
      <c r="AX8" t="s">
        <v>74</v>
      </c>
      <c r="AY8" t="s">
        <v>74</v>
      </c>
      <c r="AZ8" t="s">
        <v>74</v>
      </c>
      <c r="BA8" t="s">
        <v>74</v>
      </c>
      <c r="BB8">
        <v>1169</v>
      </c>
      <c r="BC8">
        <v>1183</v>
      </c>
      <c r="BD8" t="s">
        <v>74</v>
      </c>
      <c r="BE8" t="s">
        <v>268</v>
      </c>
      <c r="BF8" t="str">
        <f>HYPERLINK("http://dx.doi.org/10.1007/s12540-021-00980-1","http://dx.doi.org/10.1007/s12540-021-00980-1")</f>
        <v>http://dx.doi.org/10.1007/s12540-021-00980-1</v>
      </c>
      <c r="BG8" t="s">
        <v>74</v>
      </c>
      <c r="BH8" t="s">
        <v>269</v>
      </c>
      <c r="BI8">
        <v>15</v>
      </c>
      <c r="BJ8" t="s">
        <v>241</v>
      </c>
      <c r="BK8" t="s">
        <v>101</v>
      </c>
      <c r="BL8" t="s">
        <v>242</v>
      </c>
      <c r="BM8" t="s">
        <v>270</v>
      </c>
      <c r="BN8" t="s">
        <v>74</v>
      </c>
      <c r="BO8" t="s">
        <v>74</v>
      </c>
      <c r="BP8" t="s">
        <v>74</v>
      </c>
      <c r="BQ8" t="s">
        <v>74</v>
      </c>
      <c r="BR8" t="s">
        <v>104</v>
      </c>
      <c r="BS8" t="s">
        <v>271</v>
      </c>
      <c r="BT8" t="str">
        <f>HYPERLINK("https%3A%2F%2Fwww.webofscience.com%2Fwos%2Fwoscc%2Ffull-record%2FWOS:000661798300001","View Full Record in Web of Science")</f>
        <v>View Full Record in Web of Science</v>
      </c>
    </row>
    <row r="9" spans="1:72" x14ac:dyDescent="0.2">
      <c r="A9" t="s">
        <v>72</v>
      </c>
      <c r="B9" t="s">
        <v>272</v>
      </c>
      <c r="C9" t="s">
        <v>74</v>
      </c>
      <c r="D9" t="s">
        <v>74</v>
      </c>
      <c r="E9" t="s">
        <v>74</v>
      </c>
      <c r="F9" t="s">
        <v>273</v>
      </c>
      <c r="G9" t="s">
        <v>74</v>
      </c>
      <c r="H9" t="s">
        <v>74</v>
      </c>
      <c r="I9" t="s">
        <v>274</v>
      </c>
      <c r="J9" t="s">
        <v>275</v>
      </c>
      <c r="K9" t="s">
        <v>74</v>
      </c>
      <c r="L9" t="s">
        <v>74</v>
      </c>
      <c r="M9" t="s">
        <v>78</v>
      </c>
      <c r="N9" t="s">
        <v>79</v>
      </c>
      <c r="O9" t="s">
        <v>74</v>
      </c>
      <c r="P9" t="s">
        <v>74</v>
      </c>
      <c r="Q9" t="s">
        <v>74</v>
      </c>
      <c r="R9" t="s">
        <v>74</v>
      </c>
      <c r="S9" t="s">
        <v>74</v>
      </c>
      <c r="T9" t="s">
        <v>276</v>
      </c>
      <c r="U9" t="s">
        <v>277</v>
      </c>
      <c r="V9" t="s">
        <v>278</v>
      </c>
      <c r="W9" t="s">
        <v>279</v>
      </c>
      <c r="X9" t="s">
        <v>280</v>
      </c>
      <c r="Y9" t="s">
        <v>281</v>
      </c>
      <c r="Z9" t="s">
        <v>282</v>
      </c>
      <c r="AA9" t="s">
        <v>283</v>
      </c>
      <c r="AB9" t="s">
        <v>284</v>
      </c>
      <c r="AC9" t="s">
        <v>285</v>
      </c>
      <c r="AD9" t="s">
        <v>286</v>
      </c>
      <c r="AE9" t="s">
        <v>287</v>
      </c>
      <c r="AF9" t="s">
        <v>74</v>
      </c>
      <c r="AG9">
        <v>27</v>
      </c>
      <c r="AH9">
        <v>21</v>
      </c>
      <c r="AI9">
        <v>22</v>
      </c>
      <c r="AJ9">
        <v>0</v>
      </c>
      <c r="AK9">
        <v>38</v>
      </c>
      <c r="AL9" t="s">
        <v>232</v>
      </c>
      <c r="AM9" t="s">
        <v>233</v>
      </c>
      <c r="AN9" t="s">
        <v>234</v>
      </c>
      <c r="AO9" t="s">
        <v>288</v>
      </c>
      <c r="AP9" t="s">
        <v>289</v>
      </c>
      <c r="AQ9" t="s">
        <v>74</v>
      </c>
      <c r="AR9" t="s">
        <v>290</v>
      </c>
      <c r="AS9" t="s">
        <v>291</v>
      </c>
      <c r="AT9" t="s">
        <v>292</v>
      </c>
      <c r="AU9">
        <v>2019</v>
      </c>
      <c r="AV9">
        <v>29</v>
      </c>
      <c r="AW9">
        <v>11</v>
      </c>
      <c r="AX9" t="s">
        <v>74</v>
      </c>
      <c r="AY9" t="s">
        <v>74</v>
      </c>
      <c r="AZ9" t="s">
        <v>74</v>
      </c>
      <c r="BA9" t="s">
        <v>74</v>
      </c>
      <c r="BB9">
        <v>2300</v>
      </c>
      <c r="BC9">
        <v>2309</v>
      </c>
      <c r="BD9" t="s">
        <v>74</v>
      </c>
      <c r="BE9" t="s">
        <v>293</v>
      </c>
      <c r="BF9" t="str">
        <f>HYPERLINK("http://dx.doi.org/10.1016/S1003-6326(19)65136-8","http://dx.doi.org/10.1016/S1003-6326(19)65136-8")</f>
        <v>http://dx.doi.org/10.1016/S1003-6326(19)65136-8</v>
      </c>
      <c r="BG9" t="s">
        <v>74</v>
      </c>
      <c r="BH9" t="s">
        <v>74</v>
      </c>
      <c r="BI9">
        <v>10</v>
      </c>
      <c r="BJ9" t="s">
        <v>294</v>
      </c>
      <c r="BK9" t="s">
        <v>101</v>
      </c>
      <c r="BL9" t="s">
        <v>294</v>
      </c>
      <c r="BM9" t="s">
        <v>295</v>
      </c>
      <c r="BN9" t="s">
        <v>74</v>
      </c>
      <c r="BO9" t="s">
        <v>74</v>
      </c>
      <c r="BP9" t="s">
        <v>74</v>
      </c>
      <c r="BQ9" t="s">
        <v>74</v>
      </c>
      <c r="BR9" t="s">
        <v>104</v>
      </c>
      <c r="BS9" t="s">
        <v>296</v>
      </c>
      <c r="BT9" t="str">
        <f>HYPERLINK("https%3A%2F%2Fwww.webofscience.com%2Fwos%2Fwoscc%2Ffull-record%2FWOS:000501341300009","View Full Record in Web of Science")</f>
        <v>View Full Record in Web of Science</v>
      </c>
    </row>
    <row r="10" spans="1:72" x14ac:dyDescent="0.2">
      <c r="A10" t="s">
        <v>72</v>
      </c>
      <c r="B10" t="s">
        <v>297</v>
      </c>
      <c r="C10" t="s">
        <v>74</v>
      </c>
      <c r="D10" t="s">
        <v>74</v>
      </c>
      <c r="E10" t="s">
        <v>74</v>
      </c>
      <c r="F10" t="s">
        <v>298</v>
      </c>
      <c r="G10" t="s">
        <v>74</v>
      </c>
      <c r="H10" t="s">
        <v>74</v>
      </c>
      <c r="I10" t="s">
        <v>299</v>
      </c>
      <c r="J10" t="s">
        <v>300</v>
      </c>
      <c r="K10" t="s">
        <v>74</v>
      </c>
      <c r="L10" t="s">
        <v>74</v>
      </c>
      <c r="M10" t="s">
        <v>78</v>
      </c>
      <c r="N10" t="s">
        <v>79</v>
      </c>
      <c r="O10" t="s">
        <v>74</v>
      </c>
      <c r="P10" t="s">
        <v>74</v>
      </c>
      <c r="Q10" t="s">
        <v>74</v>
      </c>
      <c r="R10" t="s">
        <v>74</v>
      </c>
      <c r="S10" t="s">
        <v>74</v>
      </c>
      <c r="T10" t="s">
        <v>301</v>
      </c>
      <c r="U10" t="s">
        <v>302</v>
      </c>
      <c r="V10" t="s">
        <v>303</v>
      </c>
      <c r="W10" t="s">
        <v>304</v>
      </c>
      <c r="X10" t="s">
        <v>305</v>
      </c>
      <c r="Y10" t="s">
        <v>306</v>
      </c>
      <c r="Z10" t="s">
        <v>307</v>
      </c>
      <c r="AA10" t="s">
        <v>308</v>
      </c>
      <c r="AB10" t="s">
        <v>74</v>
      </c>
      <c r="AC10" t="s">
        <v>309</v>
      </c>
      <c r="AD10" t="s">
        <v>310</v>
      </c>
      <c r="AE10" t="s">
        <v>311</v>
      </c>
      <c r="AF10" t="s">
        <v>74</v>
      </c>
      <c r="AG10">
        <v>23</v>
      </c>
      <c r="AH10">
        <v>0</v>
      </c>
      <c r="AI10">
        <v>0</v>
      </c>
      <c r="AJ10">
        <v>1</v>
      </c>
      <c r="AK10">
        <v>14</v>
      </c>
      <c r="AL10" t="s">
        <v>312</v>
      </c>
      <c r="AM10" t="s">
        <v>313</v>
      </c>
      <c r="AN10" t="s">
        <v>314</v>
      </c>
      <c r="AO10" t="s">
        <v>315</v>
      </c>
      <c r="AP10" t="s">
        <v>74</v>
      </c>
      <c r="AQ10" t="s">
        <v>74</v>
      </c>
      <c r="AR10" t="s">
        <v>316</v>
      </c>
      <c r="AS10" t="s">
        <v>317</v>
      </c>
      <c r="AT10" t="s">
        <v>318</v>
      </c>
      <c r="AU10">
        <v>2018</v>
      </c>
      <c r="AV10">
        <v>5</v>
      </c>
      <c r="AW10">
        <v>8</v>
      </c>
      <c r="AX10" t="s">
        <v>74</v>
      </c>
      <c r="AY10" t="s">
        <v>74</v>
      </c>
      <c r="AZ10" t="s">
        <v>74</v>
      </c>
      <c r="BA10" t="s">
        <v>74</v>
      </c>
      <c r="BB10" t="s">
        <v>74</v>
      </c>
      <c r="BC10" t="s">
        <v>74</v>
      </c>
      <c r="BD10">
        <v>86516</v>
      </c>
      <c r="BE10" t="s">
        <v>319</v>
      </c>
      <c r="BF10" t="str">
        <f>HYPERLINK("http://dx.doi.org/10.1088/2053-1591/aaafa0","http://dx.doi.org/10.1088/2053-1591/aaafa0")</f>
        <v>http://dx.doi.org/10.1088/2053-1591/aaafa0</v>
      </c>
      <c r="BG10" t="s">
        <v>74</v>
      </c>
      <c r="BH10" t="s">
        <v>74</v>
      </c>
      <c r="BI10">
        <v>10</v>
      </c>
      <c r="BJ10" t="s">
        <v>320</v>
      </c>
      <c r="BK10" t="s">
        <v>101</v>
      </c>
      <c r="BL10" t="s">
        <v>321</v>
      </c>
      <c r="BM10" t="s">
        <v>322</v>
      </c>
      <c r="BN10" t="s">
        <v>74</v>
      </c>
      <c r="BO10" t="s">
        <v>74</v>
      </c>
      <c r="BP10" t="s">
        <v>74</v>
      </c>
      <c r="BQ10" t="s">
        <v>74</v>
      </c>
      <c r="BR10" t="s">
        <v>104</v>
      </c>
      <c r="BS10" t="s">
        <v>323</v>
      </c>
      <c r="BT10" t="str">
        <f>HYPERLINK("https%3A%2F%2Fwww.webofscience.com%2Fwos%2Fwoscc%2Ffull-record%2FWOS:000439914500004","View Full Record in Web of Science")</f>
        <v>View Full Record in Web of Science</v>
      </c>
    </row>
    <row r="11" spans="1:72" x14ac:dyDescent="0.2">
      <c r="A11" t="s">
        <v>106</v>
      </c>
      <c r="B11" t="s">
        <v>324</v>
      </c>
      <c r="C11" t="s">
        <v>74</v>
      </c>
      <c r="D11" t="s">
        <v>74</v>
      </c>
      <c r="E11" t="s">
        <v>74</v>
      </c>
      <c r="F11" t="s">
        <v>325</v>
      </c>
      <c r="G11" t="s">
        <v>74</v>
      </c>
      <c r="H11" t="s">
        <v>74</v>
      </c>
      <c r="I11" t="s">
        <v>326</v>
      </c>
      <c r="J11" t="s">
        <v>327</v>
      </c>
      <c r="K11" t="s">
        <v>74</v>
      </c>
      <c r="L11" t="s">
        <v>74</v>
      </c>
      <c r="M11" t="s">
        <v>78</v>
      </c>
      <c r="N11" t="s">
        <v>113</v>
      </c>
      <c r="O11" t="s">
        <v>328</v>
      </c>
      <c r="P11" t="s">
        <v>329</v>
      </c>
      <c r="Q11" t="s">
        <v>330</v>
      </c>
      <c r="R11" t="s">
        <v>74</v>
      </c>
      <c r="S11" t="s">
        <v>331</v>
      </c>
      <c r="T11" t="s">
        <v>332</v>
      </c>
      <c r="U11" t="s">
        <v>333</v>
      </c>
      <c r="V11" t="s">
        <v>334</v>
      </c>
      <c r="W11" t="s">
        <v>335</v>
      </c>
      <c r="X11" t="s">
        <v>336</v>
      </c>
      <c r="Y11" t="s">
        <v>337</v>
      </c>
      <c r="Z11" t="s">
        <v>338</v>
      </c>
      <c r="AA11" t="s">
        <v>339</v>
      </c>
      <c r="AB11" t="s">
        <v>340</v>
      </c>
      <c r="AC11" t="s">
        <v>74</v>
      </c>
      <c r="AD11" t="s">
        <v>74</v>
      </c>
      <c r="AE11" t="s">
        <v>74</v>
      </c>
      <c r="AF11" t="s">
        <v>74</v>
      </c>
      <c r="AG11">
        <v>28</v>
      </c>
      <c r="AH11">
        <v>8</v>
      </c>
      <c r="AI11">
        <v>8</v>
      </c>
      <c r="AJ11">
        <v>1</v>
      </c>
      <c r="AK11">
        <v>27</v>
      </c>
      <c r="AL11" t="s">
        <v>341</v>
      </c>
      <c r="AM11" t="s">
        <v>233</v>
      </c>
      <c r="AN11" t="s">
        <v>342</v>
      </c>
      <c r="AO11" t="s">
        <v>343</v>
      </c>
      <c r="AP11" t="s">
        <v>74</v>
      </c>
      <c r="AQ11" t="s">
        <v>74</v>
      </c>
      <c r="AR11" t="s">
        <v>344</v>
      </c>
      <c r="AS11" t="s">
        <v>345</v>
      </c>
      <c r="AT11" t="s">
        <v>74</v>
      </c>
      <c r="AU11">
        <v>2016</v>
      </c>
      <c r="AV11">
        <v>3</v>
      </c>
      <c r="AW11">
        <v>4</v>
      </c>
      <c r="AX11" t="s">
        <v>74</v>
      </c>
      <c r="AY11" t="s">
        <v>74</v>
      </c>
      <c r="AZ11" t="s">
        <v>74</v>
      </c>
      <c r="BA11" t="s">
        <v>74</v>
      </c>
      <c r="BB11">
        <v>1150</v>
      </c>
      <c r="BC11">
        <v>1155</v>
      </c>
      <c r="BD11" t="s">
        <v>74</v>
      </c>
      <c r="BE11" t="s">
        <v>346</v>
      </c>
      <c r="BF11" t="str">
        <f>HYPERLINK("http://dx.doi.org/10.1016/j.matpr.2016.03.015","http://dx.doi.org/10.1016/j.matpr.2016.03.015")</f>
        <v>http://dx.doi.org/10.1016/j.matpr.2016.03.015</v>
      </c>
      <c r="BG11" t="s">
        <v>74</v>
      </c>
      <c r="BH11" t="s">
        <v>74</v>
      </c>
      <c r="BI11">
        <v>6</v>
      </c>
      <c r="BJ11" t="s">
        <v>320</v>
      </c>
      <c r="BK11" t="s">
        <v>347</v>
      </c>
      <c r="BL11" t="s">
        <v>321</v>
      </c>
      <c r="BM11" t="s">
        <v>348</v>
      </c>
      <c r="BN11" t="s">
        <v>74</v>
      </c>
      <c r="BO11" t="s">
        <v>74</v>
      </c>
      <c r="BP11" t="s">
        <v>74</v>
      </c>
      <c r="BQ11" t="s">
        <v>74</v>
      </c>
      <c r="BR11" t="s">
        <v>104</v>
      </c>
      <c r="BS11" t="s">
        <v>349</v>
      </c>
      <c r="BT11" t="str">
        <f>HYPERLINK("https%3A%2F%2Fwww.webofscience.com%2Fwos%2Fwoscc%2Ffull-record%2FWOS:000373068900047","View Full Record in Web of Science")</f>
        <v>View Full Record in Web of Science</v>
      </c>
    </row>
    <row r="12" spans="1:72" x14ac:dyDescent="0.2">
      <c r="A12" t="s">
        <v>72</v>
      </c>
      <c r="B12" t="s">
        <v>350</v>
      </c>
      <c r="C12" t="s">
        <v>74</v>
      </c>
      <c r="D12" t="s">
        <v>74</v>
      </c>
      <c r="E12" t="s">
        <v>74</v>
      </c>
      <c r="F12" t="s">
        <v>351</v>
      </c>
      <c r="G12" t="s">
        <v>74</v>
      </c>
      <c r="H12" t="s">
        <v>74</v>
      </c>
      <c r="I12" t="s">
        <v>352</v>
      </c>
      <c r="J12" t="s">
        <v>353</v>
      </c>
      <c r="K12" t="s">
        <v>74</v>
      </c>
      <c r="L12" t="s">
        <v>74</v>
      </c>
      <c r="M12" t="s">
        <v>78</v>
      </c>
      <c r="N12" t="s">
        <v>79</v>
      </c>
      <c r="O12" t="s">
        <v>74</v>
      </c>
      <c r="P12" t="s">
        <v>74</v>
      </c>
      <c r="Q12" t="s">
        <v>74</v>
      </c>
      <c r="R12" t="s">
        <v>74</v>
      </c>
      <c r="S12" t="s">
        <v>74</v>
      </c>
      <c r="T12" t="s">
        <v>354</v>
      </c>
      <c r="U12" t="s">
        <v>355</v>
      </c>
      <c r="V12" t="s">
        <v>356</v>
      </c>
      <c r="W12" t="s">
        <v>357</v>
      </c>
      <c r="X12" t="s">
        <v>358</v>
      </c>
      <c r="Y12" t="s">
        <v>359</v>
      </c>
      <c r="Z12" t="s">
        <v>360</v>
      </c>
      <c r="AA12" t="s">
        <v>361</v>
      </c>
      <c r="AB12" t="s">
        <v>362</v>
      </c>
      <c r="AC12" t="s">
        <v>363</v>
      </c>
      <c r="AD12" t="s">
        <v>364</v>
      </c>
      <c r="AE12" t="s">
        <v>365</v>
      </c>
      <c r="AF12" t="s">
        <v>74</v>
      </c>
      <c r="AG12">
        <v>41</v>
      </c>
      <c r="AH12">
        <v>162</v>
      </c>
      <c r="AI12">
        <v>173</v>
      </c>
      <c r="AJ12">
        <v>4</v>
      </c>
      <c r="AK12">
        <v>136</v>
      </c>
      <c r="AL12" t="s">
        <v>366</v>
      </c>
      <c r="AM12" t="s">
        <v>367</v>
      </c>
      <c r="AN12" t="s">
        <v>368</v>
      </c>
      <c r="AO12" t="s">
        <v>369</v>
      </c>
      <c r="AP12" t="s">
        <v>370</v>
      </c>
      <c r="AQ12" t="s">
        <v>74</v>
      </c>
      <c r="AR12" t="s">
        <v>371</v>
      </c>
      <c r="AS12" t="s">
        <v>372</v>
      </c>
      <c r="AT12" t="s">
        <v>373</v>
      </c>
      <c r="AU12">
        <v>2015</v>
      </c>
      <c r="AV12">
        <v>101</v>
      </c>
      <c r="AW12" t="s">
        <v>74</v>
      </c>
      <c r="AX12" t="s">
        <v>74</v>
      </c>
      <c r="AY12" t="s">
        <v>74</v>
      </c>
      <c r="AZ12" t="s">
        <v>74</v>
      </c>
      <c r="BA12" t="s">
        <v>74</v>
      </c>
      <c r="BB12">
        <v>189</v>
      </c>
      <c r="BC12">
        <v>207</v>
      </c>
      <c r="BD12" t="s">
        <v>74</v>
      </c>
      <c r="BE12" t="s">
        <v>374</v>
      </c>
      <c r="BF12" t="str">
        <f>HYPERLINK("http://dx.doi.org/10.1016/j.matchar.2015.01.008","http://dx.doi.org/10.1016/j.matchar.2015.01.008")</f>
        <v>http://dx.doi.org/10.1016/j.matchar.2015.01.008</v>
      </c>
      <c r="BG12" t="s">
        <v>74</v>
      </c>
      <c r="BH12" t="s">
        <v>74</v>
      </c>
      <c r="BI12">
        <v>19</v>
      </c>
      <c r="BJ12" t="s">
        <v>375</v>
      </c>
      <c r="BK12" t="s">
        <v>101</v>
      </c>
      <c r="BL12" t="s">
        <v>242</v>
      </c>
      <c r="BM12" t="s">
        <v>376</v>
      </c>
      <c r="BN12" t="s">
        <v>74</v>
      </c>
      <c r="BO12" t="s">
        <v>74</v>
      </c>
      <c r="BP12" t="s">
        <v>74</v>
      </c>
      <c r="BQ12" t="s">
        <v>74</v>
      </c>
      <c r="BR12" t="s">
        <v>104</v>
      </c>
      <c r="BS12" t="s">
        <v>377</v>
      </c>
      <c r="BT12" t="str">
        <f>HYPERLINK("https%3A%2F%2Fwww.webofscience.com%2Fwos%2Fwoscc%2Ffull-record%2FWOS:000357146100025","View Full Record in Web of Science")</f>
        <v>View Full Record in Web of Science</v>
      </c>
    </row>
    <row r="13" spans="1:72" x14ac:dyDescent="0.2">
      <c r="A13" t="s">
        <v>106</v>
      </c>
      <c r="B13" t="s">
        <v>378</v>
      </c>
      <c r="C13" t="s">
        <v>74</v>
      </c>
      <c r="D13" t="s">
        <v>379</v>
      </c>
      <c r="E13" t="s">
        <v>74</v>
      </c>
      <c r="F13" t="s">
        <v>380</v>
      </c>
      <c r="G13" t="s">
        <v>74</v>
      </c>
      <c r="H13" t="s">
        <v>74</v>
      </c>
      <c r="I13" t="s">
        <v>381</v>
      </c>
      <c r="J13" t="s">
        <v>382</v>
      </c>
      <c r="K13" t="s">
        <v>74</v>
      </c>
      <c r="L13" t="s">
        <v>74</v>
      </c>
      <c r="M13" t="s">
        <v>78</v>
      </c>
      <c r="N13" t="s">
        <v>113</v>
      </c>
      <c r="O13" t="s">
        <v>383</v>
      </c>
      <c r="P13" t="s">
        <v>384</v>
      </c>
      <c r="Q13" t="s">
        <v>385</v>
      </c>
      <c r="R13" t="s">
        <v>386</v>
      </c>
      <c r="S13" t="s">
        <v>74</v>
      </c>
      <c r="T13" t="s">
        <v>387</v>
      </c>
      <c r="U13" t="s">
        <v>388</v>
      </c>
      <c r="V13" t="s">
        <v>389</v>
      </c>
      <c r="W13" t="s">
        <v>390</v>
      </c>
      <c r="X13" t="s">
        <v>391</v>
      </c>
      <c r="Y13" t="s">
        <v>392</v>
      </c>
      <c r="Z13" t="s">
        <v>393</v>
      </c>
      <c r="AA13" t="s">
        <v>394</v>
      </c>
      <c r="AB13" t="s">
        <v>395</v>
      </c>
      <c r="AC13" t="s">
        <v>396</v>
      </c>
      <c r="AD13" t="s">
        <v>396</v>
      </c>
      <c r="AE13" t="s">
        <v>397</v>
      </c>
      <c r="AF13" t="s">
        <v>74</v>
      </c>
      <c r="AG13">
        <v>27</v>
      </c>
      <c r="AH13">
        <v>3</v>
      </c>
      <c r="AI13">
        <v>3</v>
      </c>
      <c r="AJ13">
        <v>0</v>
      </c>
      <c r="AK13">
        <v>4</v>
      </c>
      <c r="AL13" t="s">
        <v>398</v>
      </c>
      <c r="AM13" t="s">
        <v>399</v>
      </c>
      <c r="AN13" t="s">
        <v>400</v>
      </c>
      <c r="AO13" t="s">
        <v>74</v>
      </c>
      <c r="AP13" t="s">
        <v>74</v>
      </c>
      <c r="AQ13" t="s">
        <v>401</v>
      </c>
      <c r="AR13" t="s">
        <v>74</v>
      </c>
      <c r="AS13" t="s">
        <v>74</v>
      </c>
      <c r="AT13" t="s">
        <v>74</v>
      </c>
      <c r="AU13">
        <v>2013</v>
      </c>
      <c r="AV13" t="s">
        <v>74</v>
      </c>
      <c r="AW13" t="s">
        <v>74</v>
      </c>
      <c r="AX13" t="s">
        <v>74</v>
      </c>
      <c r="AY13" t="s">
        <v>74</v>
      </c>
      <c r="AZ13" t="s">
        <v>74</v>
      </c>
      <c r="BA13" t="s">
        <v>74</v>
      </c>
      <c r="BB13">
        <v>91</v>
      </c>
      <c r="BC13" t="s">
        <v>135</v>
      </c>
      <c r="BD13" t="s">
        <v>74</v>
      </c>
      <c r="BE13" t="s">
        <v>74</v>
      </c>
      <c r="BF13" t="s">
        <v>74</v>
      </c>
      <c r="BG13" t="s">
        <v>74</v>
      </c>
      <c r="BH13" t="s">
        <v>74</v>
      </c>
      <c r="BI13">
        <v>3</v>
      </c>
      <c r="BJ13" t="s">
        <v>294</v>
      </c>
      <c r="BK13" t="s">
        <v>138</v>
      </c>
      <c r="BL13" t="s">
        <v>294</v>
      </c>
      <c r="BM13" t="s">
        <v>402</v>
      </c>
      <c r="BN13" t="s">
        <v>74</v>
      </c>
      <c r="BO13" t="s">
        <v>74</v>
      </c>
      <c r="BP13" t="s">
        <v>74</v>
      </c>
      <c r="BQ13" t="s">
        <v>74</v>
      </c>
      <c r="BR13" t="s">
        <v>104</v>
      </c>
      <c r="BS13" t="s">
        <v>403</v>
      </c>
      <c r="BT13" t="str">
        <f>HYPERLINK("https%3A%2F%2Fwww.webofscience.com%2Fwos%2Fwoscc%2Ffull-record%2FWOS:000325662400013","View Full Record in Web of Science")</f>
        <v>View Full Record in Web of Science</v>
      </c>
    </row>
    <row r="14" spans="1:72" x14ac:dyDescent="0.2">
      <c r="A14" t="s">
        <v>106</v>
      </c>
      <c r="B14" t="s">
        <v>404</v>
      </c>
      <c r="C14" t="s">
        <v>74</v>
      </c>
      <c r="D14" t="s">
        <v>405</v>
      </c>
      <c r="E14" t="s">
        <v>74</v>
      </c>
      <c r="F14" t="s">
        <v>406</v>
      </c>
      <c r="G14" t="s">
        <v>74</v>
      </c>
      <c r="H14" t="s">
        <v>74</v>
      </c>
      <c r="I14" t="s">
        <v>407</v>
      </c>
      <c r="J14" t="s">
        <v>408</v>
      </c>
      <c r="K14" t="s">
        <v>74</v>
      </c>
      <c r="L14" t="s">
        <v>74</v>
      </c>
      <c r="M14" t="s">
        <v>78</v>
      </c>
      <c r="N14" t="s">
        <v>113</v>
      </c>
      <c r="O14" t="s">
        <v>409</v>
      </c>
      <c r="P14" t="s">
        <v>410</v>
      </c>
      <c r="Q14" t="s">
        <v>411</v>
      </c>
      <c r="R14" t="s">
        <v>74</v>
      </c>
      <c r="S14" t="s">
        <v>74</v>
      </c>
      <c r="T14" t="s">
        <v>412</v>
      </c>
      <c r="U14" t="s">
        <v>74</v>
      </c>
      <c r="V14" t="s">
        <v>413</v>
      </c>
      <c r="W14" t="s">
        <v>414</v>
      </c>
      <c r="X14" t="s">
        <v>415</v>
      </c>
      <c r="Y14" t="s">
        <v>416</v>
      </c>
      <c r="Z14" t="s">
        <v>74</v>
      </c>
      <c r="AA14" t="s">
        <v>417</v>
      </c>
      <c r="AB14" t="s">
        <v>74</v>
      </c>
      <c r="AC14" t="s">
        <v>418</v>
      </c>
      <c r="AD14" t="s">
        <v>419</v>
      </c>
      <c r="AE14" t="s">
        <v>420</v>
      </c>
      <c r="AF14" t="s">
        <v>74</v>
      </c>
      <c r="AG14">
        <v>25</v>
      </c>
      <c r="AH14">
        <v>2</v>
      </c>
      <c r="AI14">
        <v>2</v>
      </c>
      <c r="AJ14">
        <v>0</v>
      </c>
      <c r="AK14">
        <v>4</v>
      </c>
      <c r="AL14" t="s">
        <v>421</v>
      </c>
      <c r="AM14" t="s">
        <v>422</v>
      </c>
      <c r="AN14" t="s">
        <v>423</v>
      </c>
      <c r="AO14" t="s">
        <v>74</v>
      </c>
      <c r="AP14" t="s">
        <v>74</v>
      </c>
      <c r="AQ14" t="s">
        <v>424</v>
      </c>
      <c r="AR14" t="s">
        <v>74</v>
      </c>
      <c r="AS14" t="s">
        <v>74</v>
      </c>
      <c r="AT14" t="s">
        <v>74</v>
      </c>
      <c r="AU14">
        <v>2007</v>
      </c>
      <c r="AV14" t="s">
        <v>74</v>
      </c>
      <c r="AW14" t="s">
        <v>74</v>
      </c>
      <c r="AX14" t="s">
        <v>74</v>
      </c>
      <c r="AY14" t="s">
        <v>74</v>
      </c>
      <c r="AZ14" t="s">
        <v>74</v>
      </c>
      <c r="BA14" t="s">
        <v>74</v>
      </c>
      <c r="BB14">
        <v>323</v>
      </c>
      <c r="BC14" t="s">
        <v>135</v>
      </c>
      <c r="BD14" t="s">
        <v>74</v>
      </c>
      <c r="BE14" t="s">
        <v>74</v>
      </c>
      <c r="BF14" t="s">
        <v>74</v>
      </c>
      <c r="BG14" t="s">
        <v>74</v>
      </c>
      <c r="BH14" t="s">
        <v>74</v>
      </c>
      <c r="BI14">
        <v>4</v>
      </c>
      <c r="BJ14" t="s">
        <v>294</v>
      </c>
      <c r="BK14" t="s">
        <v>138</v>
      </c>
      <c r="BL14" t="s">
        <v>294</v>
      </c>
      <c r="BM14" t="s">
        <v>425</v>
      </c>
      <c r="BN14" t="s">
        <v>74</v>
      </c>
      <c r="BO14" t="s">
        <v>74</v>
      </c>
      <c r="BP14" t="s">
        <v>74</v>
      </c>
      <c r="BQ14" t="s">
        <v>74</v>
      </c>
      <c r="BR14" t="s">
        <v>104</v>
      </c>
      <c r="BS14" t="s">
        <v>426</v>
      </c>
      <c r="BT14" t="str">
        <f>HYPERLINK("https%3A%2F%2Fwww.webofscience.com%2Fwos%2Fwoscc%2Ffull-record%2FWOS:000247398000032","View Full Record in Web of Science")</f>
        <v>View Full Record in Web of Science</v>
      </c>
    </row>
    <row r="15" spans="1:72" x14ac:dyDescent="0.2">
      <c r="A15" t="s">
        <v>106</v>
      </c>
      <c r="B15" t="s">
        <v>427</v>
      </c>
      <c r="C15" t="s">
        <v>74</v>
      </c>
      <c r="D15" t="s">
        <v>428</v>
      </c>
      <c r="E15" t="s">
        <v>74</v>
      </c>
      <c r="F15" t="s">
        <v>427</v>
      </c>
      <c r="G15" t="s">
        <v>74</v>
      </c>
      <c r="H15" t="s">
        <v>74</v>
      </c>
      <c r="I15" t="s">
        <v>429</v>
      </c>
      <c r="J15" t="s">
        <v>430</v>
      </c>
      <c r="K15" t="s">
        <v>74</v>
      </c>
      <c r="L15" t="s">
        <v>74</v>
      </c>
      <c r="M15" t="s">
        <v>78</v>
      </c>
      <c r="N15" t="s">
        <v>113</v>
      </c>
      <c r="O15" t="s">
        <v>431</v>
      </c>
      <c r="P15" t="s">
        <v>432</v>
      </c>
      <c r="Q15" t="s">
        <v>433</v>
      </c>
      <c r="R15" t="s">
        <v>434</v>
      </c>
      <c r="S15" t="s">
        <v>74</v>
      </c>
      <c r="T15" t="s">
        <v>435</v>
      </c>
      <c r="U15" t="s">
        <v>436</v>
      </c>
      <c r="V15" t="s">
        <v>437</v>
      </c>
      <c r="W15" t="s">
        <v>438</v>
      </c>
      <c r="X15" t="s">
        <v>439</v>
      </c>
      <c r="Y15" t="s">
        <v>440</v>
      </c>
      <c r="Z15" t="s">
        <v>441</v>
      </c>
      <c r="AA15" t="s">
        <v>442</v>
      </c>
      <c r="AB15" t="s">
        <v>443</v>
      </c>
      <c r="AC15" t="s">
        <v>74</v>
      </c>
      <c r="AD15" t="s">
        <v>74</v>
      </c>
      <c r="AE15" t="s">
        <v>74</v>
      </c>
      <c r="AF15" t="s">
        <v>74</v>
      </c>
      <c r="AG15">
        <v>8</v>
      </c>
      <c r="AH15">
        <v>0</v>
      </c>
      <c r="AI15">
        <v>0</v>
      </c>
      <c r="AJ15">
        <v>0</v>
      </c>
      <c r="AK15">
        <v>2</v>
      </c>
      <c r="AL15" t="s">
        <v>444</v>
      </c>
      <c r="AM15" t="s">
        <v>445</v>
      </c>
      <c r="AN15" t="s">
        <v>446</v>
      </c>
      <c r="AO15" t="s">
        <v>74</v>
      </c>
      <c r="AP15" t="s">
        <v>74</v>
      </c>
      <c r="AQ15" t="s">
        <v>447</v>
      </c>
      <c r="AR15" t="s">
        <v>74</v>
      </c>
      <c r="AS15" t="s">
        <v>74</v>
      </c>
      <c r="AT15" t="s">
        <v>74</v>
      </c>
      <c r="AU15">
        <v>2004</v>
      </c>
      <c r="AV15" t="s">
        <v>74</v>
      </c>
      <c r="AW15" t="s">
        <v>74</v>
      </c>
      <c r="AX15" t="s">
        <v>74</v>
      </c>
      <c r="AY15" t="s">
        <v>74</v>
      </c>
      <c r="AZ15" t="s">
        <v>74</v>
      </c>
      <c r="BA15" t="s">
        <v>74</v>
      </c>
      <c r="BB15">
        <v>585</v>
      </c>
      <c r="BC15">
        <v>589</v>
      </c>
      <c r="BD15" t="s">
        <v>74</v>
      </c>
      <c r="BE15" t="s">
        <v>74</v>
      </c>
      <c r="BF15" t="s">
        <v>74</v>
      </c>
      <c r="BG15" t="s">
        <v>74</v>
      </c>
      <c r="BH15" t="s">
        <v>74</v>
      </c>
      <c r="BI15">
        <v>5</v>
      </c>
      <c r="BJ15" t="s">
        <v>448</v>
      </c>
      <c r="BK15" t="s">
        <v>138</v>
      </c>
      <c r="BL15" t="s">
        <v>449</v>
      </c>
      <c r="BM15" t="s">
        <v>450</v>
      </c>
      <c r="BN15" t="s">
        <v>74</v>
      </c>
      <c r="BO15" t="s">
        <v>74</v>
      </c>
      <c r="BP15" t="s">
        <v>74</v>
      </c>
      <c r="BQ15" t="s">
        <v>74</v>
      </c>
      <c r="BR15" t="s">
        <v>104</v>
      </c>
      <c r="BS15" t="s">
        <v>451</v>
      </c>
      <c r="BT15" t="str">
        <f>HYPERLINK("https%3A%2F%2Fwww.webofscience.com%2Fwos%2Fwoscc%2Ffull-record%2FWOS:000224726600086","View Full Record in Web of Science")</f>
        <v>View Full Record in Web of Science</v>
      </c>
    </row>
    <row r="16" spans="1:72" x14ac:dyDescent="0.2">
      <c r="A16" t="s">
        <v>72</v>
      </c>
      <c r="B16" t="s">
        <v>452</v>
      </c>
      <c r="C16" t="s">
        <v>74</v>
      </c>
      <c r="D16" t="s">
        <v>74</v>
      </c>
      <c r="E16" t="s">
        <v>74</v>
      </c>
      <c r="F16" t="s">
        <v>453</v>
      </c>
      <c r="G16" t="s">
        <v>74</v>
      </c>
      <c r="H16" t="s">
        <v>74</v>
      </c>
      <c r="I16" t="s">
        <v>454</v>
      </c>
      <c r="J16" t="s">
        <v>300</v>
      </c>
      <c r="K16" t="s">
        <v>74</v>
      </c>
      <c r="L16" t="s">
        <v>74</v>
      </c>
      <c r="M16" t="s">
        <v>78</v>
      </c>
      <c r="N16" t="s">
        <v>79</v>
      </c>
      <c r="O16" t="s">
        <v>74</v>
      </c>
      <c r="P16" t="s">
        <v>74</v>
      </c>
      <c r="Q16" t="s">
        <v>74</v>
      </c>
      <c r="R16" t="s">
        <v>74</v>
      </c>
      <c r="S16" t="s">
        <v>74</v>
      </c>
      <c r="T16" t="s">
        <v>455</v>
      </c>
      <c r="U16" t="s">
        <v>456</v>
      </c>
      <c r="V16" t="s">
        <v>457</v>
      </c>
      <c r="W16" t="s">
        <v>458</v>
      </c>
      <c r="X16" t="s">
        <v>459</v>
      </c>
      <c r="Y16" t="s">
        <v>460</v>
      </c>
      <c r="Z16" t="s">
        <v>461</v>
      </c>
      <c r="AA16" t="s">
        <v>462</v>
      </c>
      <c r="AB16" t="s">
        <v>463</v>
      </c>
      <c r="AC16" t="s">
        <v>464</v>
      </c>
      <c r="AD16" t="s">
        <v>465</v>
      </c>
      <c r="AE16" t="s">
        <v>466</v>
      </c>
      <c r="AF16" t="s">
        <v>74</v>
      </c>
      <c r="AG16">
        <v>46</v>
      </c>
      <c r="AH16">
        <v>0</v>
      </c>
      <c r="AI16">
        <v>0</v>
      </c>
      <c r="AJ16">
        <v>17</v>
      </c>
      <c r="AK16">
        <v>18</v>
      </c>
      <c r="AL16" t="s">
        <v>467</v>
      </c>
      <c r="AM16" t="s">
        <v>313</v>
      </c>
      <c r="AN16" t="s">
        <v>314</v>
      </c>
      <c r="AO16" t="s">
        <v>74</v>
      </c>
      <c r="AP16" t="s">
        <v>315</v>
      </c>
      <c r="AQ16" t="s">
        <v>74</v>
      </c>
      <c r="AR16" t="s">
        <v>316</v>
      </c>
      <c r="AS16" t="s">
        <v>317</v>
      </c>
      <c r="AT16" t="s">
        <v>468</v>
      </c>
      <c r="AU16">
        <v>2024</v>
      </c>
      <c r="AV16">
        <v>11</v>
      </c>
      <c r="AW16">
        <v>7</v>
      </c>
      <c r="AX16" t="s">
        <v>74</v>
      </c>
      <c r="AY16" t="s">
        <v>74</v>
      </c>
      <c r="AZ16" t="s">
        <v>74</v>
      </c>
      <c r="BA16" t="s">
        <v>74</v>
      </c>
      <c r="BB16" t="s">
        <v>74</v>
      </c>
      <c r="BC16" t="s">
        <v>74</v>
      </c>
      <c r="BD16">
        <v>76519</v>
      </c>
      <c r="BE16" t="s">
        <v>469</v>
      </c>
      <c r="BF16" t="str">
        <f>HYPERLINK("http://dx.doi.org/10.1088/2053-1591/ad62c3","http://dx.doi.org/10.1088/2053-1591/ad62c3")</f>
        <v>http://dx.doi.org/10.1088/2053-1591/ad62c3</v>
      </c>
      <c r="BG16" t="s">
        <v>74</v>
      </c>
      <c r="BH16" t="s">
        <v>74</v>
      </c>
      <c r="BI16">
        <v>21</v>
      </c>
      <c r="BJ16" t="s">
        <v>320</v>
      </c>
      <c r="BK16" t="s">
        <v>101</v>
      </c>
      <c r="BL16" t="s">
        <v>321</v>
      </c>
      <c r="BM16" t="s">
        <v>470</v>
      </c>
      <c r="BN16" t="s">
        <v>74</v>
      </c>
      <c r="BO16" t="s">
        <v>244</v>
      </c>
      <c r="BP16" t="s">
        <v>74</v>
      </c>
      <c r="BQ16" t="s">
        <v>74</v>
      </c>
      <c r="BR16" t="s">
        <v>104</v>
      </c>
      <c r="BS16" t="s">
        <v>471</v>
      </c>
      <c r="BT16" t="str">
        <f>HYPERLINK("https%3A%2F%2Fwww.webofscience.com%2Fwos%2Fwoscc%2Ffull-record%2FWOS:001275401300001","View Full Record in Web of Science")</f>
        <v>View Full Record in Web of Science</v>
      </c>
    </row>
    <row r="17" spans="1:72" x14ac:dyDescent="0.2">
      <c r="A17" t="s">
        <v>72</v>
      </c>
      <c r="B17" t="s">
        <v>472</v>
      </c>
      <c r="C17" t="s">
        <v>74</v>
      </c>
      <c r="D17" t="s">
        <v>74</v>
      </c>
      <c r="E17" t="s">
        <v>74</v>
      </c>
      <c r="F17" t="s">
        <v>473</v>
      </c>
      <c r="G17" t="s">
        <v>74</v>
      </c>
      <c r="H17" t="s">
        <v>74</v>
      </c>
      <c r="I17" t="s">
        <v>474</v>
      </c>
      <c r="J17" t="s">
        <v>475</v>
      </c>
      <c r="K17" t="s">
        <v>74</v>
      </c>
      <c r="L17" t="s">
        <v>74</v>
      </c>
      <c r="M17" t="s">
        <v>78</v>
      </c>
      <c r="N17" t="s">
        <v>79</v>
      </c>
      <c r="O17" t="s">
        <v>74</v>
      </c>
      <c r="P17" t="s">
        <v>74</v>
      </c>
      <c r="Q17" t="s">
        <v>74</v>
      </c>
      <c r="R17" t="s">
        <v>74</v>
      </c>
      <c r="S17" t="s">
        <v>74</v>
      </c>
      <c r="T17" t="s">
        <v>476</v>
      </c>
      <c r="U17" t="s">
        <v>477</v>
      </c>
      <c r="V17" t="s">
        <v>478</v>
      </c>
      <c r="W17" t="s">
        <v>479</v>
      </c>
      <c r="X17" t="s">
        <v>480</v>
      </c>
      <c r="Y17" t="s">
        <v>481</v>
      </c>
      <c r="Z17" t="s">
        <v>482</v>
      </c>
      <c r="AA17" t="s">
        <v>74</v>
      </c>
      <c r="AB17" t="s">
        <v>483</v>
      </c>
      <c r="AC17" t="s">
        <v>484</v>
      </c>
      <c r="AD17" t="s">
        <v>484</v>
      </c>
      <c r="AE17" t="s">
        <v>485</v>
      </c>
      <c r="AF17" t="s">
        <v>74</v>
      </c>
      <c r="AG17">
        <v>27</v>
      </c>
      <c r="AH17">
        <v>1</v>
      </c>
      <c r="AI17">
        <v>1</v>
      </c>
      <c r="AJ17">
        <v>0</v>
      </c>
      <c r="AK17">
        <v>2</v>
      </c>
      <c r="AL17" t="s">
        <v>486</v>
      </c>
      <c r="AM17" t="s">
        <v>487</v>
      </c>
      <c r="AN17" t="s">
        <v>488</v>
      </c>
      <c r="AO17" t="s">
        <v>489</v>
      </c>
      <c r="AP17" t="s">
        <v>490</v>
      </c>
      <c r="AQ17" t="s">
        <v>74</v>
      </c>
      <c r="AR17" t="s">
        <v>491</v>
      </c>
      <c r="AS17" t="s">
        <v>492</v>
      </c>
      <c r="AT17" t="s">
        <v>493</v>
      </c>
      <c r="AU17">
        <v>2024</v>
      </c>
      <c r="AV17">
        <v>38</v>
      </c>
      <c r="AW17">
        <v>22</v>
      </c>
      <c r="AX17" t="s">
        <v>74</v>
      </c>
      <c r="AY17" t="s">
        <v>74</v>
      </c>
      <c r="AZ17" t="s">
        <v>74</v>
      </c>
      <c r="BA17" t="s">
        <v>74</v>
      </c>
      <c r="BB17">
        <v>4065</v>
      </c>
      <c r="BC17">
        <v>4081</v>
      </c>
      <c r="BD17" t="s">
        <v>74</v>
      </c>
      <c r="BE17" t="s">
        <v>494</v>
      </c>
      <c r="BF17" t="str">
        <f>HYPERLINK("http://dx.doi.org/10.1080/01694243.2024.2362927","http://dx.doi.org/10.1080/01694243.2024.2362927")</f>
        <v>http://dx.doi.org/10.1080/01694243.2024.2362927</v>
      </c>
      <c r="BG17" t="s">
        <v>74</v>
      </c>
      <c r="BH17" t="s">
        <v>495</v>
      </c>
      <c r="BI17">
        <v>17</v>
      </c>
      <c r="BJ17" t="s">
        <v>496</v>
      </c>
      <c r="BK17" t="s">
        <v>101</v>
      </c>
      <c r="BL17" t="s">
        <v>497</v>
      </c>
      <c r="BM17" t="s">
        <v>498</v>
      </c>
      <c r="BN17" t="s">
        <v>74</v>
      </c>
      <c r="BO17" t="s">
        <v>74</v>
      </c>
      <c r="BP17" t="s">
        <v>74</v>
      </c>
      <c r="BQ17" t="s">
        <v>74</v>
      </c>
      <c r="BR17" t="s">
        <v>104</v>
      </c>
      <c r="BS17" t="s">
        <v>499</v>
      </c>
      <c r="BT17" t="str">
        <f>HYPERLINK("https%3A%2F%2Fwww.webofscience.com%2Fwos%2Fwoscc%2Ffull-record%2FWOS:001242082300001","View Full Record in Web of Science")</f>
        <v>View Full Record in Web of Science</v>
      </c>
    </row>
    <row r="18" spans="1:72" x14ac:dyDescent="0.2">
      <c r="A18" t="s">
        <v>72</v>
      </c>
      <c r="B18" t="s">
        <v>500</v>
      </c>
      <c r="C18" t="s">
        <v>74</v>
      </c>
      <c r="D18" t="s">
        <v>74</v>
      </c>
      <c r="E18" t="s">
        <v>74</v>
      </c>
      <c r="F18" t="s">
        <v>501</v>
      </c>
      <c r="G18" t="s">
        <v>74</v>
      </c>
      <c r="H18" t="s">
        <v>74</v>
      </c>
      <c r="I18" t="s">
        <v>502</v>
      </c>
      <c r="J18" t="s">
        <v>353</v>
      </c>
      <c r="K18" t="s">
        <v>74</v>
      </c>
      <c r="L18" t="s">
        <v>74</v>
      </c>
      <c r="M18" t="s">
        <v>78</v>
      </c>
      <c r="N18" t="s">
        <v>79</v>
      </c>
      <c r="O18" t="s">
        <v>74</v>
      </c>
      <c r="P18" t="s">
        <v>74</v>
      </c>
      <c r="Q18" t="s">
        <v>74</v>
      </c>
      <c r="R18" t="s">
        <v>74</v>
      </c>
      <c r="S18" t="s">
        <v>74</v>
      </c>
      <c r="T18" t="s">
        <v>503</v>
      </c>
      <c r="U18" t="s">
        <v>504</v>
      </c>
      <c r="V18" t="s">
        <v>505</v>
      </c>
      <c r="W18" t="s">
        <v>506</v>
      </c>
      <c r="X18" t="s">
        <v>507</v>
      </c>
      <c r="Y18" t="s">
        <v>508</v>
      </c>
      <c r="Z18" t="s">
        <v>509</v>
      </c>
      <c r="AA18" t="s">
        <v>510</v>
      </c>
      <c r="AB18" t="s">
        <v>511</v>
      </c>
      <c r="AC18" t="s">
        <v>512</v>
      </c>
      <c r="AD18" t="s">
        <v>513</v>
      </c>
      <c r="AE18" t="s">
        <v>514</v>
      </c>
      <c r="AF18" t="s">
        <v>74</v>
      </c>
      <c r="AG18">
        <v>47</v>
      </c>
      <c r="AH18">
        <v>5</v>
      </c>
      <c r="AI18">
        <v>5</v>
      </c>
      <c r="AJ18">
        <v>15</v>
      </c>
      <c r="AK18">
        <v>39</v>
      </c>
      <c r="AL18" t="s">
        <v>366</v>
      </c>
      <c r="AM18" t="s">
        <v>367</v>
      </c>
      <c r="AN18" t="s">
        <v>368</v>
      </c>
      <c r="AO18" t="s">
        <v>369</v>
      </c>
      <c r="AP18" t="s">
        <v>370</v>
      </c>
      <c r="AQ18" t="s">
        <v>74</v>
      </c>
      <c r="AR18" t="s">
        <v>371</v>
      </c>
      <c r="AS18" t="s">
        <v>372</v>
      </c>
      <c r="AT18" t="s">
        <v>515</v>
      </c>
      <c r="AU18">
        <v>2024</v>
      </c>
      <c r="AV18">
        <v>208</v>
      </c>
      <c r="AW18" t="s">
        <v>74</v>
      </c>
      <c r="AX18" t="s">
        <v>74</v>
      </c>
      <c r="AY18" t="s">
        <v>74</v>
      </c>
      <c r="AZ18" t="s">
        <v>74</v>
      </c>
      <c r="BA18" t="s">
        <v>74</v>
      </c>
      <c r="BB18" t="s">
        <v>74</v>
      </c>
      <c r="BC18" t="s">
        <v>74</v>
      </c>
      <c r="BD18">
        <v>113664</v>
      </c>
      <c r="BE18" t="s">
        <v>516</v>
      </c>
      <c r="BF18" t="str">
        <f>HYPERLINK("http://dx.doi.org/10.1016/j.matchar.2024.113664","http://dx.doi.org/10.1016/j.matchar.2024.113664")</f>
        <v>http://dx.doi.org/10.1016/j.matchar.2024.113664</v>
      </c>
      <c r="BG18" t="s">
        <v>74</v>
      </c>
      <c r="BH18" t="s">
        <v>517</v>
      </c>
      <c r="BI18">
        <v>15</v>
      </c>
      <c r="BJ18" t="s">
        <v>375</v>
      </c>
      <c r="BK18" t="s">
        <v>101</v>
      </c>
      <c r="BL18" t="s">
        <v>242</v>
      </c>
      <c r="BM18" t="s">
        <v>518</v>
      </c>
      <c r="BN18" t="s">
        <v>74</v>
      </c>
      <c r="BO18" t="s">
        <v>519</v>
      </c>
      <c r="BP18" t="s">
        <v>74</v>
      </c>
      <c r="BQ18" t="s">
        <v>74</v>
      </c>
      <c r="BR18" t="s">
        <v>104</v>
      </c>
      <c r="BS18" t="s">
        <v>520</v>
      </c>
      <c r="BT18" t="str">
        <f>HYPERLINK("https%3A%2F%2Fwww.webofscience.com%2Fwos%2Fwoscc%2Ffull-record%2FWOS:001164158000001","View Full Record in Web of Science")</f>
        <v>View Full Record in Web of Science</v>
      </c>
    </row>
    <row r="19" spans="1:72" x14ac:dyDescent="0.2">
      <c r="A19" t="s">
        <v>72</v>
      </c>
      <c r="B19" t="s">
        <v>521</v>
      </c>
      <c r="C19" t="s">
        <v>74</v>
      </c>
      <c r="D19" t="s">
        <v>74</v>
      </c>
      <c r="E19" t="s">
        <v>74</v>
      </c>
      <c r="F19" t="s">
        <v>522</v>
      </c>
      <c r="G19" t="s">
        <v>74</v>
      </c>
      <c r="H19" t="s">
        <v>74</v>
      </c>
      <c r="I19" t="s">
        <v>523</v>
      </c>
      <c r="J19" t="s">
        <v>524</v>
      </c>
      <c r="K19" t="s">
        <v>74</v>
      </c>
      <c r="L19" t="s">
        <v>74</v>
      </c>
      <c r="M19" t="s">
        <v>78</v>
      </c>
      <c r="N19" t="s">
        <v>79</v>
      </c>
      <c r="O19" t="s">
        <v>74</v>
      </c>
      <c r="P19" t="s">
        <v>74</v>
      </c>
      <c r="Q19" t="s">
        <v>74</v>
      </c>
      <c r="R19" t="s">
        <v>74</v>
      </c>
      <c r="S19" t="s">
        <v>74</v>
      </c>
      <c r="T19" t="s">
        <v>525</v>
      </c>
      <c r="U19" t="s">
        <v>526</v>
      </c>
      <c r="V19" t="s">
        <v>527</v>
      </c>
      <c r="W19" t="s">
        <v>528</v>
      </c>
      <c r="X19" t="s">
        <v>529</v>
      </c>
      <c r="Y19" t="s">
        <v>530</v>
      </c>
      <c r="Z19" t="s">
        <v>531</v>
      </c>
      <c r="AA19" t="s">
        <v>532</v>
      </c>
      <c r="AB19" t="s">
        <v>533</v>
      </c>
      <c r="AC19" t="s">
        <v>534</v>
      </c>
      <c r="AD19" t="s">
        <v>534</v>
      </c>
      <c r="AE19" t="s">
        <v>535</v>
      </c>
      <c r="AF19" t="s">
        <v>74</v>
      </c>
      <c r="AG19">
        <v>30</v>
      </c>
      <c r="AH19">
        <v>1</v>
      </c>
      <c r="AI19">
        <v>1</v>
      </c>
      <c r="AJ19">
        <v>10</v>
      </c>
      <c r="AK19">
        <v>35</v>
      </c>
      <c r="AL19" t="s">
        <v>536</v>
      </c>
      <c r="AM19" t="s">
        <v>537</v>
      </c>
      <c r="AN19" t="s">
        <v>538</v>
      </c>
      <c r="AO19" t="s">
        <v>74</v>
      </c>
      <c r="AP19" t="s">
        <v>539</v>
      </c>
      <c r="AQ19" t="s">
        <v>74</v>
      </c>
      <c r="AR19" t="s">
        <v>540</v>
      </c>
      <c r="AS19" t="s">
        <v>541</v>
      </c>
      <c r="AT19" t="s">
        <v>98</v>
      </c>
      <c r="AU19">
        <v>2024</v>
      </c>
      <c r="AV19">
        <v>14</v>
      </c>
      <c r="AW19">
        <v>1</v>
      </c>
      <c r="AX19" t="s">
        <v>74</v>
      </c>
      <c r="AY19" t="s">
        <v>74</v>
      </c>
      <c r="AZ19" t="s">
        <v>74</v>
      </c>
      <c r="BA19" t="s">
        <v>74</v>
      </c>
      <c r="BB19" t="s">
        <v>74</v>
      </c>
      <c r="BC19" t="s">
        <v>74</v>
      </c>
      <c r="BD19">
        <v>35</v>
      </c>
      <c r="BE19" t="s">
        <v>542</v>
      </c>
      <c r="BF19" t="str">
        <f>HYPERLINK("http://dx.doi.org/10.3390/met14010035","http://dx.doi.org/10.3390/met14010035")</f>
        <v>http://dx.doi.org/10.3390/met14010035</v>
      </c>
      <c r="BG19" t="s">
        <v>74</v>
      </c>
      <c r="BH19" t="s">
        <v>74</v>
      </c>
      <c r="BI19">
        <v>12</v>
      </c>
      <c r="BJ19" t="s">
        <v>241</v>
      </c>
      <c r="BK19" t="s">
        <v>101</v>
      </c>
      <c r="BL19" t="s">
        <v>242</v>
      </c>
      <c r="BM19" t="s">
        <v>543</v>
      </c>
      <c r="BN19" t="s">
        <v>74</v>
      </c>
      <c r="BO19" t="s">
        <v>244</v>
      </c>
      <c r="BP19" t="s">
        <v>74</v>
      </c>
      <c r="BQ19" t="s">
        <v>74</v>
      </c>
      <c r="BR19" t="s">
        <v>104</v>
      </c>
      <c r="BS19" t="s">
        <v>544</v>
      </c>
      <c r="BT19" t="str">
        <f>HYPERLINK("https%3A%2F%2Fwww.webofscience.com%2Fwos%2Fwoscc%2Ffull-record%2FWOS:001151458300001","View Full Record in Web of Science")</f>
        <v>View Full Record in Web of Science</v>
      </c>
    </row>
    <row r="20" spans="1:72" x14ac:dyDescent="0.2">
      <c r="A20" t="s">
        <v>72</v>
      </c>
      <c r="B20" t="s">
        <v>545</v>
      </c>
      <c r="C20" t="s">
        <v>74</v>
      </c>
      <c r="D20" t="s">
        <v>74</v>
      </c>
      <c r="E20" t="s">
        <v>74</v>
      </c>
      <c r="F20" t="s">
        <v>546</v>
      </c>
      <c r="G20" t="s">
        <v>74</v>
      </c>
      <c r="H20" t="s">
        <v>74</v>
      </c>
      <c r="I20" t="s">
        <v>547</v>
      </c>
      <c r="J20" t="s">
        <v>548</v>
      </c>
      <c r="K20" t="s">
        <v>74</v>
      </c>
      <c r="L20" t="s">
        <v>74</v>
      </c>
      <c r="M20" t="s">
        <v>78</v>
      </c>
      <c r="N20" t="s">
        <v>79</v>
      </c>
      <c r="O20" t="s">
        <v>74</v>
      </c>
      <c r="P20" t="s">
        <v>74</v>
      </c>
      <c r="Q20" t="s">
        <v>74</v>
      </c>
      <c r="R20" t="s">
        <v>74</v>
      </c>
      <c r="S20" t="s">
        <v>74</v>
      </c>
      <c r="T20" t="s">
        <v>549</v>
      </c>
      <c r="U20" t="s">
        <v>550</v>
      </c>
      <c r="V20" t="s">
        <v>551</v>
      </c>
      <c r="W20" t="s">
        <v>552</v>
      </c>
      <c r="X20" t="s">
        <v>553</v>
      </c>
      <c r="Y20" t="s">
        <v>554</v>
      </c>
      <c r="Z20" t="s">
        <v>555</v>
      </c>
      <c r="AA20" t="s">
        <v>556</v>
      </c>
      <c r="AB20" t="s">
        <v>557</v>
      </c>
      <c r="AC20" t="s">
        <v>558</v>
      </c>
      <c r="AD20" t="s">
        <v>558</v>
      </c>
      <c r="AE20" t="s">
        <v>535</v>
      </c>
      <c r="AF20" t="s">
        <v>74</v>
      </c>
      <c r="AG20">
        <v>51</v>
      </c>
      <c r="AH20">
        <v>3</v>
      </c>
      <c r="AI20">
        <v>3</v>
      </c>
      <c r="AJ20">
        <v>1</v>
      </c>
      <c r="AK20">
        <v>4</v>
      </c>
      <c r="AL20" t="s">
        <v>559</v>
      </c>
      <c r="AM20" t="s">
        <v>560</v>
      </c>
      <c r="AN20" t="s">
        <v>561</v>
      </c>
      <c r="AO20" t="s">
        <v>562</v>
      </c>
      <c r="AP20" t="s">
        <v>563</v>
      </c>
      <c r="AQ20" t="s">
        <v>74</v>
      </c>
      <c r="AR20" t="s">
        <v>564</v>
      </c>
      <c r="AS20" t="s">
        <v>565</v>
      </c>
      <c r="AT20" t="s">
        <v>98</v>
      </c>
      <c r="AU20">
        <v>2025</v>
      </c>
      <c r="AV20">
        <v>19</v>
      </c>
      <c r="AW20">
        <v>1</v>
      </c>
      <c r="AX20" t="s">
        <v>74</v>
      </c>
      <c r="AY20" t="s">
        <v>74</v>
      </c>
      <c r="AZ20" t="s">
        <v>74</v>
      </c>
      <c r="BA20" t="s">
        <v>74</v>
      </c>
      <c r="BB20">
        <v>275</v>
      </c>
      <c r="BC20">
        <v>289</v>
      </c>
      <c r="BD20" t="s">
        <v>74</v>
      </c>
      <c r="BE20" t="s">
        <v>566</v>
      </c>
      <c r="BF20" t="str">
        <f>HYPERLINK("http://dx.doi.org/10.1007/s12008-023-01669-y","http://dx.doi.org/10.1007/s12008-023-01669-y")</f>
        <v>http://dx.doi.org/10.1007/s12008-023-01669-y</v>
      </c>
      <c r="BG20" t="s">
        <v>74</v>
      </c>
      <c r="BH20" t="s">
        <v>567</v>
      </c>
      <c r="BI20">
        <v>15</v>
      </c>
      <c r="BJ20" t="s">
        <v>213</v>
      </c>
      <c r="BK20" t="s">
        <v>568</v>
      </c>
      <c r="BL20" t="s">
        <v>214</v>
      </c>
      <c r="BM20" t="s">
        <v>569</v>
      </c>
      <c r="BN20" t="s">
        <v>74</v>
      </c>
      <c r="BO20" t="s">
        <v>74</v>
      </c>
      <c r="BP20" t="s">
        <v>74</v>
      </c>
      <c r="BQ20" t="s">
        <v>74</v>
      </c>
      <c r="BR20" t="s">
        <v>104</v>
      </c>
      <c r="BS20" t="s">
        <v>570</v>
      </c>
      <c r="BT20" t="str">
        <f>HYPERLINK("https%3A%2F%2Fwww.webofscience.com%2Fwos%2Fwoscc%2Ffull-record%2FWOS:001131766300004","View Full Record in Web of Science")</f>
        <v>View Full Record in Web of Science</v>
      </c>
    </row>
    <row r="21" spans="1:72" x14ac:dyDescent="0.2">
      <c r="A21" t="s">
        <v>72</v>
      </c>
      <c r="B21" t="s">
        <v>571</v>
      </c>
      <c r="C21" t="s">
        <v>74</v>
      </c>
      <c r="D21" t="s">
        <v>74</v>
      </c>
      <c r="E21" t="s">
        <v>74</v>
      </c>
      <c r="F21" t="s">
        <v>572</v>
      </c>
      <c r="G21" t="s">
        <v>74</v>
      </c>
      <c r="H21" t="s">
        <v>74</v>
      </c>
      <c r="I21" t="s">
        <v>573</v>
      </c>
      <c r="J21" t="s">
        <v>548</v>
      </c>
      <c r="K21" t="s">
        <v>74</v>
      </c>
      <c r="L21" t="s">
        <v>74</v>
      </c>
      <c r="M21" t="s">
        <v>78</v>
      </c>
      <c r="N21" t="s">
        <v>79</v>
      </c>
      <c r="O21" t="s">
        <v>74</v>
      </c>
      <c r="P21" t="s">
        <v>74</v>
      </c>
      <c r="Q21" t="s">
        <v>74</v>
      </c>
      <c r="R21" t="s">
        <v>74</v>
      </c>
      <c r="S21" t="s">
        <v>74</v>
      </c>
      <c r="T21" t="s">
        <v>574</v>
      </c>
      <c r="U21" t="s">
        <v>575</v>
      </c>
      <c r="V21" t="s">
        <v>576</v>
      </c>
      <c r="W21" t="s">
        <v>577</v>
      </c>
      <c r="X21" t="s">
        <v>578</v>
      </c>
      <c r="Y21" t="s">
        <v>554</v>
      </c>
      <c r="Z21" t="s">
        <v>579</v>
      </c>
      <c r="AA21" t="s">
        <v>580</v>
      </c>
      <c r="AB21" t="s">
        <v>581</v>
      </c>
      <c r="AC21" t="s">
        <v>582</v>
      </c>
      <c r="AD21" t="s">
        <v>583</v>
      </c>
      <c r="AE21" t="s">
        <v>584</v>
      </c>
      <c r="AF21" t="s">
        <v>74</v>
      </c>
      <c r="AG21">
        <v>20</v>
      </c>
      <c r="AH21">
        <v>4</v>
      </c>
      <c r="AI21">
        <v>4</v>
      </c>
      <c r="AJ21">
        <v>1</v>
      </c>
      <c r="AK21">
        <v>3</v>
      </c>
      <c r="AL21" t="s">
        <v>559</v>
      </c>
      <c r="AM21" t="s">
        <v>560</v>
      </c>
      <c r="AN21" t="s">
        <v>561</v>
      </c>
      <c r="AO21" t="s">
        <v>562</v>
      </c>
      <c r="AP21" t="s">
        <v>563</v>
      </c>
      <c r="AQ21" t="s">
        <v>74</v>
      </c>
      <c r="AR21" t="s">
        <v>564</v>
      </c>
      <c r="AS21" t="s">
        <v>565</v>
      </c>
      <c r="AT21" t="s">
        <v>98</v>
      </c>
      <c r="AU21">
        <v>2025</v>
      </c>
      <c r="AV21">
        <v>19</v>
      </c>
      <c r="AW21">
        <v>1</v>
      </c>
      <c r="AX21" t="s">
        <v>74</v>
      </c>
      <c r="AY21" t="s">
        <v>74</v>
      </c>
      <c r="AZ21" t="s">
        <v>74</v>
      </c>
      <c r="BA21" t="s">
        <v>74</v>
      </c>
      <c r="BB21">
        <v>115</v>
      </c>
      <c r="BC21">
        <v>126</v>
      </c>
      <c r="BD21" t="s">
        <v>74</v>
      </c>
      <c r="BE21" t="s">
        <v>585</v>
      </c>
      <c r="BF21" t="str">
        <f>HYPERLINK("http://dx.doi.org/10.1007/s12008-023-01527-x","http://dx.doi.org/10.1007/s12008-023-01527-x")</f>
        <v>http://dx.doi.org/10.1007/s12008-023-01527-x</v>
      </c>
      <c r="BG21" t="s">
        <v>74</v>
      </c>
      <c r="BH21" t="s">
        <v>586</v>
      </c>
      <c r="BI21">
        <v>12</v>
      </c>
      <c r="BJ21" t="s">
        <v>213</v>
      </c>
      <c r="BK21" t="s">
        <v>568</v>
      </c>
      <c r="BL21" t="s">
        <v>214</v>
      </c>
      <c r="BM21" t="s">
        <v>569</v>
      </c>
      <c r="BN21" t="s">
        <v>74</v>
      </c>
      <c r="BO21" t="s">
        <v>74</v>
      </c>
      <c r="BP21" t="s">
        <v>74</v>
      </c>
      <c r="BQ21" t="s">
        <v>74</v>
      </c>
      <c r="BR21" t="s">
        <v>104</v>
      </c>
      <c r="BS21" t="s">
        <v>587</v>
      </c>
      <c r="BT21" t="str">
        <f>HYPERLINK("https%3A%2F%2Fwww.webofscience.com%2Fwos%2Fwoscc%2Ffull-record%2FWOS:001079678000001","View Full Record in Web of Science")</f>
        <v>View Full Record in Web of Science</v>
      </c>
    </row>
    <row r="22" spans="1:72" x14ac:dyDescent="0.2">
      <c r="A22" t="s">
        <v>72</v>
      </c>
      <c r="B22" t="s">
        <v>588</v>
      </c>
      <c r="C22" t="s">
        <v>74</v>
      </c>
      <c r="D22" t="s">
        <v>74</v>
      </c>
      <c r="E22" t="s">
        <v>74</v>
      </c>
      <c r="F22" t="s">
        <v>589</v>
      </c>
      <c r="G22" t="s">
        <v>74</v>
      </c>
      <c r="H22" t="s">
        <v>74</v>
      </c>
      <c r="I22" t="s">
        <v>590</v>
      </c>
      <c r="J22" t="s">
        <v>220</v>
      </c>
      <c r="K22" t="s">
        <v>74</v>
      </c>
      <c r="L22" t="s">
        <v>74</v>
      </c>
      <c r="M22" t="s">
        <v>78</v>
      </c>
      <c r="N22" t="s">
        <v>79</v>
      </c>
      <c r="O22" t="s">
        <v>74</v>
      </c>
      <c r="P22" t="s">
        <v>74</v>
      </c>
      <c r="Q22" t="s">
        <v>74</v>
      </c>
      <c r="R22" t="s">
        <v>74</v>
      </c>
      <c r="S22" t="s">
        <v>74</v>
      </c>
      <c r="T22" t="s">
        <v>591</v>
      </c>
      <c r="U22" t="s">
        <v>592</v>
      </c>
      <c r="V22" t="s">
        <v>593</v>
      </c>
      <c r="W22" t="s">
        <v>594</v>
      </c>
      <c r="X22" t="s">
        <v>595</v>
      </c>
      <c r="Y22" t="s">
        <v>596</v>
      </c>
      <c r="Z22" t="s">
        <v>597</v>
      </c>
      <c r="AA22" t="s">
        <v>598</v>
      </c>
      <c r="AB22" t="s">
        <v>74</v>
      </c>
      <c r="AC22" t="s">
        <v>599</v>
      </c>
      <c r="AD22" t="s">
        <v>600</v>
      </c>
      <c r="AE22" t="s">
        <v>601</v>
      </c>
      <c r="AF22" t="s">
        <v>74</v>
      </c>
      <c r="AG22">
        <v>38</v>
      </c>
      <c r="AH22">
        <v>5</v>
      </c>
      <c r="AI22">
        <v>5</v>
      </c>
      <c r="AJ22">
        <v>5</v>
      </c>
      <c r="AK22">
        <v>15</v>
      </c>
      <c r="AL22" t="s">
        <v>232</v>
      </c>
      <c r="AM22" t="s">
        <v>233</v>
      </c>
      <c r="AN22" t="s">
        <v>234</v>
      </c>
      <c r="AO22" t="s">
        <v>235</v>
      </c>
      <c r="AP22" t="s">
        <v>236</v>
      </c>
      <c r="AQ22" t="s">
        <v>74</v>
      </c>
      <c r="AR22" t="s">
        <v>237</v>
      </c>
      <c r="AS22" t="s">
        <v>238</v>
      </c>
      <c r="AT22" t="s">
        <v>602</v>
      </c>
      <c r="AU22">
        <v>2023</v>
      </c>
      <c r="AV22">
        <v>25</v>
      </c>
      <c r="AW22" t="s">
        <v>74</v>
      </c>
      <c r="AX22" t="s">
        <v>74</v>
      </c>
      <c r="AY22" t="s">
        <v>74</v>
      </c>
      <c r="AZ22" t="s">
        <v>74</v>
      </c>
      <c r="BA22" t="s">
        <v>74</v>
      </c>
      <c r="BB22">
        <v>4582</v>
      </c>
      <c r="BC22">
        <v>4594</v>
      </c>
      <c r="BD22" t="s">
        <v>74</v>
      </c>
      <c r="BE22" t="s">
        <v>603</v>
      </c>
      <c r="BF22" t="str">
        <f>HYPERLINK("http://dx.doi.org/10.1016/j.jmrt.2023.06.240","http://dx.doi.org/10.1016/j.jmrt.2023.06.240")</f>
        <v>http://dx.doi.org/10.1016/j.jmrt.2023.06.240</v>
      </c>
      <c r="BG22" t="s">
        <v>74</v>
      </c>
      <c r="BH22" t="s">
        <v>604</v>
      </c>
      <c r="BI22">
        <v>13</v>
      </c>
      <c r="BJ22" t="s">
        <v>241</v>
      </c>
      <c r="BK22" t="s">
        <v>101</v>
      </c>
      <c r="BL22" t="s">
        <v>242</v>
      </c>
      <c r="BM22" t="s">
        <v>605</v>
      </c>
      <c r="BN22" t="s">
        <v>74</v>
      </c>
      <c r="BO22" t="s">
        <v>244</v>
      </c>
      <c r="BP22" t="s">
        <v>74</v>
      </c>
      <c r="BQ22" t="s">
        <v>74</v>
      </c>
      <c r="BR22" t="s">
        <v>104</v>
      </c>
      <c r="BS22" t="s">
        <v>606</v>
      </c>
      <c r="BT22" t="str">
        <f>HYPERLINK("https%3A%2F%2Fwww.webofscience.com%2Fwos%2Fwoscc%2Ffull-record%2FWOS:001071339000001","View Full Record in Web of Science")</f>
        <v>View Full Record in Web of Science</v>
      </c>
    </row>
    <row r="23" spans="1:72" x14ac:dyDescent="0.2">
      <c r="A23" t="s">
        <v>72</v>
      </c>
      <c r="B23" t="s">
        <v>607</v>
      </c>
      <c r="C23" t="s">
        <v>74</v>
      </c>
      <c r="D23" t="s">
        <v>74</v>
      </c>
      <c r="E23" t="s">
        <v>74</v>
      </c>
      <c r="F23" t="s">
        <v>608</v>
      </c>
      <c r="G23" t="s">
        <v>74</v>
      </c>
      <c r="H23" t="s">
        <v>74</v>
      </c>
      <c r="I23" t="s">
        <v>609</v>
      </c>
      <c r="J23" t="s">
        <v>610</v>
      </c>
      <c r="K23" t="s">
        <v>74</v>
      </c>
      <c r="L23" t="s">
        <v>74</v>
      </c>
      <c r="M23" t="s">
        <v>78</v>
      </c>
      <c r="N23" t="s">
        <v>79</v>
      </c>
      <c r="O23" t="s">
        <v>74</v>
      </c>
      <c r="P23" t="s">
        <v>74</v>
      </c>
      <c r="Q23" t="s">
        <v>74</v>
      </c>
      <c r="R23" t="s">
        <v>74</v>
      </c>
      <c r="S23" t="s">
        <v>74</v>
      </c>
      <c r="T23" t="s">
        <v>611</v>
      </c>
      <c r="U23" t="s">
        <v>612</v>
      </c>
      <c r="V23" t="s">
        <v>613</v>
      </c>
      <c r="W23" t="s">
        <v>614</v>
      </c>
      <c r="X23" t="s">
        <v>529</v>
      </c>
      <c r="Y23" t="s">
        <v>615</v>
      </c>
      <c r="Z23" t="s">
        <v>616</v>
      </c>
      <c r="AA23" t="s">
        <v>617</v>
      </c>
      <c r="AB23" t="s">
        <v>533</v>
      </c>
      <c r="AC23" t="s">
        <v>618</v>
      </c>
      <c r="AD23" t="s">
        <v>619</v>
      </c>
      <c r="AE23" t="s">
        <v>620</v>
      </c>
      <c r="AF23" t="s">
        <v>74</v>
      </c>
      <c r="AG23">
        <v>33</v>
      </c>
      <c r="AH23">
        <v>3</v>
      </c>
      <c r="AI23">
        <v>3</v>
      </c>
      <c r="AJ23">
        <v>3</v>
      </c>
      <c r="AK23">
        <v>29</v>
      </c>
      <c r="AL23" t="s">
        <v>536</v>
      </c>
      <c r="AM23" t="s">
        <v>537</v>
      </c>
      <c r="AN23" t="s">
        <v>538</v>
      </c>
      <c r="AO23" t="s">
        <v>74</v>
      </c>
      <c r="AP23" t="s">
        <v>621</v>
      </c>
      <c r="AQ23" t="s">
        <v>74</v>
      </c>
      <c r="AR23" t="s">
        <v>610</v>
      </c>
      <c r="AS23" t="s">
        <v>622</v>
      </c>
      <c r="AT23" t="s">
        <v>623</v>
      </c>
      <c r="AU23">
        <v>2023</v>
      </c>
      <c r="AV23">
        <v>16</v>
      </c>
      <c r="AW23">
        <v>13</v>
      </c>
      <c r="AX23" t="s">
        <v>74</v>
      </c>
      <c r="AY23" t="s">
        <v>74</v>
      </c>
      <c r="AZ23" t="s">
        <v>74</v>
      </c>
      <c r="BA23" t="s">
        <v>74</v>
      </c>
      <c r="BB23" t="s">
        <v>74</v>
      </c>
      <c r="BC23" t="s">
        <v>74</v>
      </c>
      <c r="BD23">
        <v>4764</v>
      </c>
      <c r="BE23" t="s">
        <v>624</v>
      </c>
      <c r="BF23" t="str">
        <f>HYPERLINK("http://dx.doi.org/10.3390/ma16134764","http://dx.doi.org/10.3390/ma16134764")</f>
        <v>http://dx.doi.org/10.3390/ma16134764</v>
      </c>
      <c r="BG23" t="s">
        <v>74</v>
      </c>
      <c r="BH23" t="s">
        <v>74</v>
      </c>
      <c r="BI23">
        <v>11</v>
      </c>
      <c r="BJ23" t="s">
        <v>625</v>
      </c>
      <c r="BK23" t="s">
        <v>101</v>
      </c>
      <c r="BL23" t="s">
        <v>626</v>
      </c>
      <c r="BM23" t="s">
        <v>627</v>
      </c>
      <c r="BN23">
        <v>37445078</v>
      </c>
      <c r="BO23" t="s">
        <v>628</v>
      </c>
      <c r="BP23" t="s">
        <v>74</v>
      </c>
      <c r="BQ23" t="s">
        <v>74</v>
      </c>
      <c r="BR23" t="s">
        <v>104</v>
      </c>
      <c r="BS23" t="s">
        <v>629</v>
      </c>
      <c r="BT23" t="str">
        <f>HYPERLINK("https%3A%2F%2Fwww.webofscience.com%2Fwos%2Fwoscc%2Ffull-record%2FWOS:001028664300001","View Full Record in Web of Science")</f>
        <v>View Full Record in Web of Science</v>
      </c>
    </row>
    <row r="24" spans="1:72" x14ac:dyDescent="0.2">
      <c r="A24" t="s">
        <v>72</v>
      </c>
      <c r="B24" t="s">
        <v>630</v>
      </c>
      <c r="C24" t="s">
        <v>74</v>
      </c>
      <c r="D24" t="s">
        <v>74</v>
      </c>
      <c r="E24" t="s">
        <v>74</v>
      </c>
      <c r="F24" t="s">
        <v>631</v>
      </c>
      <c r="G24" t="s">
        <v>74</v>
      </c>
      <c r="H24" t="s">
        <v>74</v>
      </c>
      <c r="I24" t="s">
        <v>632</v>
      </c>
      <c r="J24" t="s">
        <v>220</v>
      </c>
      <c r="K24" t="s">
        <v>74</v>
      </c>
      <c r="L24" t="s">
        <v>74</v>
      </c>
      <c r="M24" t="s">
        <v>78</v>
      </c>
      <c r="N24" t="s">
        <v>79</v>
      </c>
      <c r="O24" t="s">
        <v>74</v>
      </c>
      <c r="P24" t="s">
        <v>74</v>
      </c>
      <c r="Q24" t="s">
        <v>74</v>
      </c>
      <c r="R24" t="s">
        <v>74</v>
      </c>
      <c r="S24" t="s">
        <v>74</v>
      </c>
      <c r="T24" t="s">
        <v>633</v>
      </c>
      <c r="U24" t="s">
        <v>634</v>
      </c>
      <c r="V24" t="s">
        <v>635</v>
      </c>
      <c r="W24" t="s">
        <v>636</v>
      </c>
      <c r="X24" t="s">
        <v>637</v>
      </c>
      <c r="Y24" t="s">
        <v>638</v>
      </c>
      <c r="Z24" t="s">
        <v>639</v>
      </c>
      <c r="AA24" t="s">
        <v>640</v>
      </c>
      <c r="AB24" t="s">
        <v>641</v>
      </c>
      <c r="AC24" t="s">
        <v>74</v>
      </c>
      <c r="AD24" t="s">
        <v>74</v>
      </c>
      <c r="AE24" t="s">
        <v>74</v>
      </c>
      <c r="AF24" t="s">
        <v>74</v>
      </c>
      <c r="AG24">
        <v>21</v>
      </c>
      <c r="AH24">
        <v>13</v>
      </c>
      <c r="AI24">
        <v>13</v>
      </c>
      <c r="AJ24">
        <v>1</v>
      </c>
      <c r="AK24">
        <v>20</v>
      </c>
      <c r="AL24" t="s">
        <v>232</v>
      </c>
      <c r="AM24" t="s">
        <v>233</v>
      </c>
      <c r="AN24" t="s">
        <v>234</v>
      </c>
      <c r="AO24" t="s">
        <v>235</v>
      </c>
      <c r="AP24" t="s">
        <v>236</v>
      </c>
      <c r="AQ24" t="s">
        <v>74</v>
      </c>
      <c r="AR24" t="s">
        <v>237</v>
      </c>
      <c r="AS24" t="s">
        <v>238</v>
      </c>
      <c r="AT24" t="s">
        <v>239</v>
      </c>
      <c r="AU24">
        <v>2023</v>
      </c>
      <c r="AV24">
        <v>23</v>
      </c>
      <c r="AW24" t="s">
        <v>74</v>
      </c>
      <c r="AX24" t="s">
        <v>74</v>
      </c>
      <c r="AY24" t="s">
        <v>74</v>
      </c>
      <c r="AZ24" t="s">
        <v>74</v>
      </c>
      <c r="BA24" t="s">
        <v>74</v>
      </c>
      <c r="BB24">
        <v>6023</v>
      </c>
      <c r="BC24">
        <v>6038</v>
      </c>
      <c r="BD24" t="s">
        <v>74</v>
      </c>
      <c r="BE24" t="s">
        <v>642</v>
      </c>
      <c r="BF24" t="str">
        <f>HYPERLINK("http://dx.doi.org/10.1016/j.jmrt.2023.02.222","http://dx.doi.org/10.1016/j.jmrt.2023.02.222")</f>
        <v>http://dx.doi.org/10.1016/j.jmrt.2023.02.222</v>
      </c>
      <c r="BG24" t="s">
        <v>74</v>
      </c>
      <c r="BH24" t="s">
        <v>643</v>
      </c>
      <c r="BI24">
        <v>16</v>
      </c>
      <c r="BJ24" t="s">
        <v>241</v>
      </c>
      <c r="BK24" t="s">
        <v>101</v>
      </c>
      <c r="BL24" t="s">
        <v>242</v>
      </c>
      <c r="BM24" t="s">
        <v>644</v>
      </c>
      <c r="BN24" t="s">
        <v>74</v>
      </c>
      <c r="BO24" t="s">
        <v>244</v>
      </c>
      <c r="BP24" t="s">
        <v>74</v>
      </c>
      <c r="BQ24" t="s">
        <v>74</v>
      </c>
      <c r="BR24" t="s">
        <v>104</v>
      </c>
      <c r="BS24" t="s">
        <v>645</v>
      </c>
      <c r="BT24" t="str">
        <f>HYPERLINK("https%3A%2F%2Fwww.webofscience.com%2Fwos%2Fwoscc%2Ffull-record%2FWOS:000967650500001","View Full Record in Web of Science")</f>
        <v>View Full Record in Web of Science</v>
      </c>
    </row>
    <row r="25" spans="1:72" x14ac:dyDescent="0.2">
      <c r="A25" t="s">
        <v>72</v>
      </c>
      <c r="B25" t="s">
        <v>646</v>
      </c>
      <c r="C25" t="s">
        <v>74</v>
      </c>
      <c r="D25" t="s">
        <v>74</v>
      </c>
      <c r="E25" t="s">
        <v>74</v>
      </c>
      <c r="F25" t="s">
        <v>647</v>
      </c>
      <c r="G25" t="s">
        <v>74</v>
      </c>
      <c r="H25" t="s">
        <v>74</v>
      </c>
      <c r="I25" t="s">
        <v>648</v>
      </c>
      <c r="J25" t="s">
        <v>524</v>
      </c>
      <c r="K25" t="s">
        <v>74</v>
      </c>
      <c r="L25" t="s">
        <v>74</v>
      </c>
      <c r="M25" t="s">
        <v>78</v>
      </c>
      <c r="N25" t="s">
        <v>79</v>
      </c>
      <c r="O25" t="s">
        <v>74</v>
      </c>
      <c r="P25" t="s">
        <v>74</v>
      </c>
      <c r="Q25" t="s">
        <v>74</v>
      </c>
      <c r="R25" t="s">
        <v>74</v>
      </c>
      <c r="S25" t="s">
        <v>74</v>
      </c>
      <c r="T25" t="s">
        <v>649</v>
      </c>
      <c r="U25" t="s">
        <v>650</v>
      </c>
      <c r="V25" t="s">
        <v>651</v>
      </c>
      <c r="W25" t="s">
        <v>652</v>
      </c>
      <c r="X25" t="s">
        <v>653</v>
      </c>
      <c r="Y25" t="s">
        <v>654</v>
      </c>
      <c r="Z25" t="s">
        <v>655</v>
      </c>
      <c r="AA25" t="s">
        <v>656</v>
      </c>
      <c r="AB25" t="s">
        <v>657</v>
      </c>
      <c r="AC25" t="s">
        <v>658</v>
      </c>
      <c r="AD25" t="s">
        <v>659</v>
      </c>
      <c r="AE25" t="s">
        <v>660</v>
      </c>
      <c r="AF25" t="s">
        <v>74</v>
      </c>
      <c r="AG25">
        <v>65</v>
      </c>
      <c r="AH25">
        <v>2</v>
      </c>
      <c r="AI25">
        <v>2</v>
      </c>
      <c r="AJ25">
        <v>4</v>
      </c>
      <c r="AK25">
        <v>14</v>
      </c>
      <c r="AL25" t="s">
        <v>536</v>
      </c>
      <c r="AM25" t="s">
        <v>537</v>
      </c>
      <c r="AN25" t="s">
        <v>538</v>
      </c>
      <c r="AO25" t="s">
        <v>74</v>
      </c>
      <c r="AP25" t="s">
        <v>539</v>
      </c>
      <c r="AQ25" t="s">
        <v>74</v>
      </c>
      <c r="AR25" t="s">
        <v>540</v>
      </c>
      <c r="AS25" t="s">
        <v>541</v>
      </c>
      <c r="AT25" t="s">
        <v>373</v>
      </c>
      <c r="AU25">
        <v>2023</v>
      </c>
      <c r="AV25">
        <v>13</v>
      </c>
      <c r="AW25">
        <v>3</v>
      </c>
      <c r="AX25" t="s">
        <v>74</v>
      </c>
      <c r="AY25" t="s">
        <v>74</v>
      </c>
      <c r="AZ25" t="s">
        <v>74</v>
      </c>
      <c r="BA25" t="s">
        <v>74</v>
      </c>
      <c r="BB25" t="s">
        <v>74</v>
      </c>
      <c r="BC25" t="s">
        <v>74</v>
      </c>
      <c r="BD25">
        <v>460</v>
      </c>
      <c r="BE25" t="s">
        <v>661</v>
      </c>
      <c r="BF25" t="str">
        <f>HYPERLINK("http://dx.doi.org/10.3390/met13030460","http://dx.doi.org/10.3390/met13030460")</f>
        <v>http://dx.doi.org/10.3390/met13030460</v>
      </c>
      <c r="BG25" t="s">
        <v>74</v>
      </c>
      <c r="BH25" t="s">
        <v>74</v>
      </c>
      <c r="BI25">
        <v>22</v>
      </c>
      <c r="BJ25" t="s">
        <v>241</v>
      </c>
      <c r="BK25" t="s">
        <v>101</v>
      </c>
      <c r="BL25" t="s">
        <v>242</v>
      </c>
      <c r="BM25" t="s">
        <v>662</v>
      </c>
      <c r="BN25" t="s">
        <v>74</v>
      </c>
      <c r="BO25" t="s">
        <v>244</v>
      </c>
      <c r="BP25" t="s">
        <v>74</v>
      </c>
      <c r="BQ25" t="s">
        <v>74</v>
      </c>
      <c r="BR25" t="s">
        <v>104</v>
      </c>
      <c r="BS25" t="s">
        <v>663</v>
      </c>
      <c r="BT25" t="str">
        <f>HYPERLINK("https%3A%2F%2Fwww.webofscience.com%2Fwos%2Fwoscc%2Ffull-record%2FWOS:000959895400001","View Full Record in Web of Science")</f>
        <v>View Full Record in Web of Science</v>
      </c>
    </row>
    <row r="26" spans="1:72" x14ac:dyDescent="0.2">
      <c r="A26" t="s">
        <v>72</v>
      </c>
      <c r="B26" t="s">
        <v>664</v>
      </c>
      <c r="C26" t="s">
        <v>74</v>
      </c>
      <c r="D26" t="s">
        <v>74</v>
      </c>
      <c r="E26" t="s">
        <v>74</v>
      </c>
      <c r="F26" t="s">
        <v>665</v>
      </c>
      <c r="G26" t="s">
        <v>74</v>
      </c>
      <c r="H26" t="s">
        <v>74</v>
      </c>
      <c r="I26" t="s">
        <v>666</v>
      </c>
      <c r="J26" t="s">
        <v>667</v>
      </c>
      <c r="K26" t="s">
        <v>74</v>
      </c>
      <c r="L26" t="s">
        <v>74</v>
      </c>
      <c r="M26" t="s">
        <v>78</v>
      </c>
      <c r="N26" t="s">
        <v>79</v>
      </c>
      <c r="O26" t="s">
        <v>74</v>
      </c>
      <c r="P26" t="s">
        <v>74</v>
      </c>
      <c r="Q26" t="s">
        <v>74</v>
      </c>
      <c r="R26" t="s">
        <v>74</v>
      </c>
      <c r="S26" t="s">
        <v>74</v>
      </c>
      <c r="T26" t="s">
        <v>668</v>
      </c>
      <c r="U26" t="s">
        <v>669</v>
      </c>
      <c r="V26" t="s">
        <v>670</v>
      </c>
      <c r="W26" t="s">
        <v>671</v>
      </c>
      <c r="X26" t="s">
        <v>672</v>
      </c>
      <c r="Y26" t="s">
        <v>673</v>
      </c>
      <c r="Z26" t="s">
        <v>674</v>
      </c>
      <c r="AA26" t="s">
        <v>675</v>
      </c>
      <c r="AB26" t="s">
        <v>676</v>
      </c>
      <c r="AC26" t="s">
        <v>74</v>
      </c>
      <c r="AD26" t="s">
        <v>74</v>
      </c>
      <c r="AE26" t="s">
        <v>74</v>
      </c>
      <c r="AF26" t="s">
        <v>74</v>
      </c>
      <c r="AG26">
        <v>34</v>
      </c>
      <c r="AH26">
        <v>8</v>
      </c>
      <c r="AI26">
        <v>8</v>
      </c>
      <c r="AJ26">
        <v>2</v>
      </c>
      <c r="AK26">
        <v>12</v>
      </c>
      <c r="AL26" t="s">
        <v>232</v>
      </c>
      <c r="AM26" t="s">
        <v>233</v>
      </c>
      <c r="AN26" t="s">
        <v>234</v>
      </c>
      <c r="AO26" t="s">
        <v>74</v>
      </c>
      <c r="AP26" t="s">
        <v>677</v>
      </c>
      <c r="AQ26" t="s">
        <v>74</v>
      </c>
      <c r="AR26" t="s">
        <v>678</v>
      </c>
      <c r="AS26" t="s">
        <v>679</v>
      </c>
      <c r="AT26" t="s">
        <v>373</v>
      </c>
      <c r="AU26">
        <v>2023</v>
      </c>
      <c r="AV26">
        <v>34</v>
      </c>
      <c r="AW26" t="s">
        <v>74</v>
      </c>
      <c r="AX26" t="s">
        <v>74</v>
      </c>
      <c r="AY26" t="s">
        <v>74</v>
      </c>
      <c r="AZ26" t="s">
        <v>74</v>
      </c>
      <c r="BA26" t="s">
        <v>74</v>
      </c>
      <c r="BB26" t="s">
        <v>74</v>
      </c>
      <c r="BC26" t="s">
        <v>74</v>
      </c>
      <c r="BD26">
        <v>105406</v>
      </c>
      <c r="BE26" t="s">
        <v>680</v>
      </c>
      <c r="BF26" t="str">
        <f>HYPERLINK("http://dx.doi.org/10.1016/j.mtcomm.2023.105406","http://dx.doi.org/10.1016/j.mtcomm.2023.105406")</f>
        <v>http://dx.doi.org/10.1016/j.mtcomm.2023.105406</v>
      </c>
      <c r="BG26" t="s">
        <v>74</v>
      </c>
      <c r="BH26" t="s">
        <v>681</v>
      </c>
      <c r="BI26">
        <v>14</v>
      </c>
      <c r="BJ26" t="s">
        <v>320</v>
      </c>
      <c r="BK26" t="s">
        <v>101</v>
      </c>
      <c r="BL26" t="s">
        <v>321</v>
      </c>
      <c r="BM26" t="s">
        <v>682</v>
      </c>
      <c r="BN26" t="s">
        <v>74</v>
      </c>
      <c r="BO26" t="s">
        <v>74</v>
      </c>
      <c r="BP26" t="s">
        <v>74</v>
      </c>
      <c r="BQ26" t="s">
        <v>74</v>
      </c>
      <c r="BR26" t="s">
        <v>104</v>
      </c>
      <c r="BS26" t="s">
        <v>683</v>
      </c>
      <c r="BT26" t="str">
        <f>HYPERLINK("https%3A%2F%2Fwww.webofscience.com%2Fwos%2Fwoscc%2Ffull-record%2FWOS:000990094800001","View Full Record in Web of Science")</f>
        <v>View Full Record in Web of Science</v>
      </c>
    </row>
    <row r="27" spans="1:72" x14ac:dyDescent="0.2">
      <c r="A27" t="s">
        <v>72</v>
      </c>
      <c r="B27" t="s">
        <v>684</v>
      </c>
      <c r="C27" t="s">
        <v>74</v>
      </c>
      <c r="D27" t="s">
        <v>74</v>
      </c>
      <c r="E27" t="s">
        <v>74</v>
      </c>
      <c r="F27" t="s">
        <v>685</v>
      </c>
      <c r="G27" t="s">
        <v>74</v>
      </c>
      <c r="H27" t="s">
        <v>74</v>
      </c>
      <c r="I27" t="s">
        <v>686</v>
      </c>
      <c r="J27" t="s">
        <v>687</v>
      </c>
      <c r="K27" t="s">
        <v>74</v>
      </c>
      <c r="L27" t="s">
        <v>74</v>
      </c>
      <c r="M27" t="s">
        <v>78</v>
      </c>
      <c r="N27" t="s">
        <v>79</v>
      </c>
      <c r="O27" t="s">
        <v>74</v>
      </c>
      <c r="P27" t="s">
        <v>74</v>
      </c>
      <c r="Q27" t="s">
        <v>74</v>
      </c>
      <c r="R27" t="s">
        <v>74</v>
      </c>
      <c r="S27" t="s">
        <v>74</v>
      </c>
      <c r="T27" t="s">
        <v>688</v>
      </c>
      <c r="U27" t="s">
        <v>74</v>
      </c>
      <c r="V27" t="s">
        <v>689</v>
      </c>
      <c r="W27" t="s">
        <v>690</v>
      </c>
      <c r="X27" t="s">
        <v>691</v>
      </c>
      <c r="Y27" t="s">
        <v>196</v>
      </c>
      <c r="Z27" t="s">
        <v>197</v>
      </c>
      <c r="AA27" t="s">
        <v>692</v>
      </c>
      <c r="AB27" t="s">
        <v>693</v>
      </c>
      <c r="AC27" t="s">
        <v>694</v>
      </c>
      <c r="AD27" t="s">
        <v>619</v>
      </c>
      <c r="AE27" t="s">
        <v>695</v>
      </c>
      <c r="AF27" t="s">
        <v>74</v>
      </c>
      <c r="AG27">
        <v>21</v>
      </c>
      <c r="AH27">
        <v>12</v>
      </c>
      <c r="AI27">
        <v>12</v>
      </c>
      <c r="AJ27">
        <v>5</v>
      </c>
      <c r="AK27">
        <v>23</v>
      </c>
      <c r="AL27" t="s">
        <v>559</v>
      </c>
      <c r="AM27" t="s">
        <v>560</v>
      </c>
      <c r="AN27" t="s">
        <v>561</v>
      </c>
      <c r="AO27" t="s">
        <v>696</v>
      </c>
      <c r="AP27" t="s">
        <v>697</v>
      </c>
      <c r="AQ27" t="s">
        <v>74</v>
      </c>
      <c r="AR27" t="s">
        <v>698</v>
      </c>
      <c r="AS27" t="s">
        <v>699</v>
      </c>
      <c r="AT27" t="s">
        <v>515</v>
      </c>
      <c r="AU27">
        <v>2023</v>
      </c>
      <c r="AV27">
        <v>67</v>
      </c>
      <c r="AW27">
        <v>2</v>
      </c>
      <c r="AX27" t="s">
        <v>74</v>
      </c>
      <c r="AY27" t="s">
        <v>74</v>
      </c>
      <c r="AZ27" t="s">
        <v>74</v>
      </c>
      <c r="BA27" t="s">
        <v>74</v>
      </c>
      <c r="BB27">
        <v>373</v>
      </c>
      <c r="BC27">
        <v>384</v>
      </c>
      <c r="BD27" t="s">
        <v>74</v>
      </c>
      <c r="BE27" t="s">
        <v>700</v>
      </c>
      <c r="BF27" t="str">
        <f>HYPERLINK("http://dx.doi.org/10.1007/s40194-022-01429-8","http://dx.doi.org/10.1007/s40194-022-01429-8")</f>
        <v>http://dx.doi.org/10.1007/s40194-022-01429-8</v>
      </c>
      <c r="BG27" t="s">
        <v>74</v>
      </c>
      <c r="BH27" t="s">
        <v>701</v>
      </c>
      <c r="BI27">
        <v>12</v>
      </c>
      <c r="BJ27" t="s">
        <v>294</v>
      </c>
      <c r="BK27" t="s">
        <v>101</v>
      </c>
      <c r="BL27" t="s">
        <v>294</v>
      </c>
      <c r="BM27" t="s">
        <v>702</v>
      </c>
      <c r="BN27" t="s">
        <v>74</v>
      </c>
      <c r="BO27" t="s">
        <v>74</v>
      </c>
      <c r="BP27" t="s">
        <v>74</v>
      </c>
      <c r="BQ27" t="s">
        <v>74</v>
      </c>
      <c r="BR27" t="s">
        <v>104</v>
      </c>
      <c r="BS27" t="s">
        <v>703</v>
      </c>
      <c r="BT27" t="str">
        <f>HYPERLINK("https%3A%2F%2Fwww.webofscience.com%2Fwos%2Fwoscc%2Ffull-record%2FWOS:000914655300001","View Full Record in Web of Science")</f>
        <v>View Full Record in Web of Science</v>
      </c>
    </row>
    <row r="28" spans="1:72" x14ac:dyDescent="0.2">
      <c r="A28" t="s">
        <v>72</v>
      </c>
      <c r="B28" t="s">
        <v>704</v>
      </c>
      <c r="C28" t="s">
        <v>74</v>
      </c>
      <c r="D28" t="s">
        <v>74</v>
      </c>
      <c r="E28" t="s">
        <v>74</v>
      </c>
      <c r="F28" t="s">
        <v>705</v>
      </c>
      <c r="G28" t="s">
        <v>74</v>
      </c>
      <c r="H28" t="s">
        <v>74</v>
      </c>
      <c r="I28" t="s">
        <v>706</v>
      </c>
      <c r="J28" t="s">
        <v>707</v>
      </c>
      <c r="K28" t="s">
        <v>74</v>
      </c>
      <c r="L28" t="s">
        <v>74</v>
      </c>
      <c r="M28" t="s">
        <v>78</v>
      </c>
      <c r="N28" t="s">
        <v>79</v>
      </c>
      <c r="O28" t="s">
        <v>74</v>
      </c>
      <c r="P28" t="s">
        <v>74</v>
      </c>
      <c r="Q28" t="s">
        <v>74</v>
      </c>
      <c r="R28" t="s">
        <v>74</v>
      </c>
      <c r="S28" t="s">
        <v>74</v>
      </c>
      <c r="T28" t="s">
        <v>708</v>
      </c>
      <c r="U28" t="s">
        <v>709</v>
      </c>
      <c r="V28" t="s">
        <v>710</v>
      </c>
      <c r="W28" t="s">
        <v>711</v>
      </c>
      <c r="X28" t="s">
        <v>529</v>
      </c>
      <c r="Y28" t="s">
        <v>712</v>
      </c>
      <c r="Z28" t="s">
        <v>713</v>
      </c>
      <c r="AA28" t="s">
        <v>74</v>
      </c>
      <c r="AB28" t="s">
        <v>74</v>
      </c>
      <c r="AC28" t="s">
        <v>74</v>
      </c>
      <c r="AD28" t="s">
        <v>74</v>
      </c>
      <c r="AE28" t="s">
        <v>74</v>
      </c>
      <c r="AF28" t="s">
        <v>74</v>
      </c>
      <c r="AG28">
        <v>37</v>
      </c>
      <c r="AH28">
        <v>2</v>
      </c>
      <c r="AI28">
        <v>3</v>
      </c>
      <c r="AJ28">
        <v>2</v>
      </c>
      <c r="AK28">
        <v>24</v>
      </c>
      <c r="AL28" t="s">
        <v>714</v>
      </c>
      <c r="AM28" t="s">
        <v>367</v>
      </c>
      <c r="AN28" t="s">
        <v>715</v>
      </c>
      <c r="AO28" t="s">
        <v>716</v>
      </c>
      <c r="AP28" t="s">
        <v>717</v>
      </c>
      <c r="AQ28" t="s">
        <v>74</v>
      </c>
      <c r="AR28" t="s">
        <v>718</v>
      </c>
      <c r="AS28" t="s">
        <v>719</v>
      </c>
      <c r="AT28" t="s">
        <v>720</v>
      </c>
      <c r="AU28">
        <v>2022</v>
      </c>
      <c r="AV28">
        <v>123</v>
      </c>
      <c r="AW28">
        <v>14</v>
      </c>
      <c r="AX28" t="s">
        <v>74</v>
      </c>
      <c r="AY28" t="s">
        <v>74</v>
      </c>
      <c r="AZ28" t="s">
        <v>74</v>
      </c>
      <c r="BA28" t="s">
        <v>74</v>
      </c>
      <c r="BB28">
        <v>1491</v>
      </c>
      <c r="BC28">
        <v>1498</v>
      </c>
      <c r="BD28" t="s">
        <v>74</v>
      </c>
      <c r="BE28" t="s">
        <v>721</v>
      </c>
      <c r="BF28" t="str">
        <f>HYPERLINK("http://dx.doi.org/10.1134/S0031918X21101038","http://dx.doi.org/10.1134/S0031918X21101038")</f>
        <v>http://dx.doi.org/10.1134/S0031918X21101038</v>
      </c>
      <c r="BG28" t="s">
        <v>74</v>
      </c>
      <c r="BH28" t="s">
        <v>74</v>
      </c>
      <c r="BI28">
        <v>8</v>
      </c>
      <c r="BJ28" t="s">
        <v>294</v>
      </c>
      <c r="BK28" t="s">
        <v>101</v>
      </c>
      <c r="BL28" t="s">
        <v>294</v>
      </c>
      <c r="BM28" t="s">
        <v>722</v>
      </c>
      <c r="BN28" t="s">
        <v>74</v>
      </c>
      <c r="BO28" t="s">
        <v>74</v>
      </c>
      <c r="BP28" t="s">
        <v>74</v>
      </c>
      <c r="BQ28" t="s">
        <v>74</v>
      </c>
      <c r="BR28" t="s">
        <v>104</v>
      </c>
      <c r="BS28" t="s">
        <v>723</v>
      </c>
      <c r="BT28" t="str">
        <f>HYPERLINK("https%3A%2F%2Fwww.webofscience.com%2Fwos%2Fwoscc%2Ffull-record%2FWOS:000943174000009","View Full Record in Web of Science")</f>
        <v>View Full Record in Web of Science</v>
      </c>
    </row>
    <row r="29" spans="1:72" x14ac:dyDescent="0.2">
      <c r="A29" t="s">
        <v>72</v>
      </c>
      <c r="B29" t="s">
        <v>724</v>
      </c>
      <c r="C29" t="s">
        <v>74</v>
      </c>
      <c r="D29" t="s">
        <v>74</v>
      </c>
      <c r="E29" t="s">
        <v>74</v>
      </c>
      <c r="F29" t="s">
        <v>725</v>
      </c>
      <c r="G29" t="s">
        <v>74</v>
      </c>
      <c r="H29" t="s">
        <v>74</v>
      </c>
      <c r="I29" t="s">
        <v>726</v>
      </c>
      <c r="J29" t="s">
        <v>727</v>
      </c>
      <c r="K29" t="s">
        <v>74</v>
      </c>
      <c r="L29" t="s">
        <v>74</v>
      </c>
      <c r="M29" t="s">
        <v>78</v>
      </c>
      <c r="N29" t="s">
        <v>79</v>
      </c>
      <c r="O29" t="s">
        <v>74</v>
      </c>
      <c r="P29" t="s">
        <v>74</v>
      </c>
      <c r="Q29" t="s">
        <v>74</v>
      </c>
      <c r="R29" t="s">
        <v>74</v>
      </c>
      <c r="S29" t="s">
        <v>74</v>
      </c>
      <c r="T29" t="s">
        <v>728</v>
      </c>
      <c r="U29" t="s">
        <v>729</v>
      </c>
      <c r="V29" t="s">
        <v>730</v>
      </c>
      <c r="W29" t="s">
        <v>731</v>
      </c>
      <c r="X29" t="s">
        <v>732</v>
      </c>
      <c r="Y29" t="s">
        <v>733</v>
      </c>
      <c r="Z29" t="s">
        <v>734</v>
      </c>
      <c r="AA29" t="s">
        <v>735</v>
      </c>
      <c r="AB29" t="s">
        <v>736</v>
      </c>
      <c r="AC29" t="s">
        <v>74</v>
      </c>
      <c r="AD29" t="s">
        <v>74</v>
      </c>
      <c r="AE29" t="s">
        <v>74</v>
      </c>
      <c r="AF29" t="s">
        <v>74</v>
      </c>
      <c r="AG29">
        <v>27</v>
      </c>
      <c r="AH29">
        <v>16</v>
      </c>
      <c r="AI29">
        <v>16</v>
      </c>
      <c r="AJ29">
        <v>3</v>
      </c>
      <c r="AK29">
        <v>21</v>
      </c>
      <c r="AL29" t="s">
        <v>536</v>
      </c>
      <c r="AM29" t="s">
        <v>537</v>
      </c>
      <c r="AN29" t="s">
        <v>538</v>
      </c>
      <c r="AO29" t="s">
        <v>74</v>
      </c>
      <c r="AP29" t="s">
        <v>737</v>
      </c>
      <c r="AQ29" t="s">
        <v>74</v>
      </c>
      <c r="AR29" t="s">
        <v>738</v>
      </c>
      <c r="AS29" t="s">
        <v>739</v>
      </c>
      <c r="AT29" t="s">
        <v>740</v>
      </c>
      <c r="AU29">
        <v>2022</v>
      </c>
      <c r="AV29">
        <v>6</v>
      </c>
      <c r="AW29">
        <v>5</v>
      </c>
      <c r="AX29" t="s">
        <v>74</v>
      </c>
      <c r="AY29" t="s">
        <v>74</v>
      </c>
      <c r="AZ29" t="s">
        <v>74</v>
      </c>
      <c r="BA29" t="s">
        <v>74</v>
      </c>
      <c r="BB29" t="s">
        <v>74</v>
      </c>
      <c r="BC29" t="s">
        <v>74</v>
      </c>
      <c r="BD29">
        <v>95</v>
      </c>
      <c r="BE29" t="s">
        <v>741</v>
      </c>
      <c r="BF29" t="str">
        <f>HYPERLINK("http://dx.doi.org/10.3390/jmmp6050095","http://dx.doi.org/10.3390/jmmp6050095")</f>
        <v>http://dx.doi.org/10.3390/jmmp6050095</v>
      </c>
      <c r="BG29" t="s">
        <v>74</v>
      </c>
      <c r="BH29" t="s">
        <v>74</v>
      </c>
      <c r="BI29">
        <v>16</v>
      </c>
      <c r="BJ29" t="s">
        <v>742</v>
      </c>
      <c r="BK29" t="s">
        <v>568</v>
      </c>
      <c r="BL29" t="s">
        <v>102</v>
      </c>
      <c r="BM29" t="s">
        <v>743</v>
      </c>
      <c r="BN29" t="s">
        <v>74</v>
      </c>
      <c r="BO29" t="s">
        <v>244</v>
      </c>
      <c r="BP29" t="s">
        <v>74</v>
      </c>
      <c r="BQ29" t="s">
        <v>74</v>
      </c>
      <c r="BR29" t="s">
        <v>104</v>
      </c>
      <c r="BS29" t="s">
        <v>744</v>
      </c>
      <c r="BT29" t="str">
        <f>HYPERLINK("https%3A%2F%2Fwww.webofscience.com%2Fwos%2Fwoscc%2Ffull-record%2FWOS:000873314100001","View Full Record in Web of Science")</f>
        <v>View Full Record in Web of Science</v>
      </c>
    </row>
    <row r="30" spans="1:72" x14ac:dyDescent="0.2">
      <c r="A30" t="s">
        <v>72</v>
      </c>
      <c r="B30" t="s">
        <v>745</v>
      </c>
      <c r="C30" t="s">
        <v>74</v>
      </c>
      <c r="D30" t="s">
        <v>74</v>
      </c>
      <c r="E30" t="s">
        <v>74</v>
      </c>
      <c r="F30" t="s">
        <v>746</v>
      </c>
      <c r="G30" t="s">
        <v>74</v>
      </c>
      <c r="H30" t="s">
        <v>74</v>
      </c>
      <c r="I30" t="s">
        <v>747</v>
      </c>
      <c r="J30" t="s">
        <v>748</v>
      </c>
      <c r="K30" t="s">
        <v>74</v>
      </c>
      <c r="L30" t="s">
        <v>74</v>
      </c>
      <c r="M30" t="s">
        <v>78</v>
      </c>
      <c r="N30" t="s">
        <v>79</v>
      </c>
      <c r="O30" t="s">
        <v>74</v>
      </c>
      <c r="P30" t="s">
        <v>74</v>
      </c>
      <c r="Q30" t="s">
        <v>74</v>
      </c>
      <c r="R30" t="s">
        <v>74</v>
      </c>
      <c r="S30" t="s">
        <v>74</v>
      </c>
      <c r="T30" t="s">
        <v>749</v>
      </c>
      <c r="U30" t="s">
        <v>750</v>
      </c>
      <c r="V30" t="s">
        <v>751</v>
      </c>
      <c r="W30" t="s">
        <v>752</v>
      </c>
      <c r="X30" t="s">
        <v>753</v>
      </c>
      <c r="Y30" t="s">
        <v>754</v>
      </c>
      <c r="Z30" t="s">
        <v>755</v>
      </c>
      <c r="AA30" t="s">
        <v>74</v>
      </c>
      <c r="AB30" t="s">
        <v>74</v>
      </c>
      <c r="AC30" t="s">
        <v>756</v>
      </c>
      <c r="AD30" t="s">
        <v>757</v>
      </c>
      <c r="AE30" t="s">
        <v>758</v>
      </c>
      <c r="AF30" t="s">
        <v>74</v>
      </c>
      <c r="AG30">
        <v>32</v>
      </c>
      <c r="AH30">
        <v>5</v>
      </c>
      <c r="AI30">
        <v>6</v>
      </c>
      <c r="AJ30">
        <v>5</v>
      </c>
      <c r="AK30">
        <v>56</v>
      </c>
      <c r="AL30" t="s">
        <v>759</v>
      </c>
      <c r="AM30" t="s">
        <v>760</v>
      </c>
      <c r="AN30" t="s">
        <v>761</v>
      </c>
      <c r="AO30" t="s">
        <v>762</v>
      </c>
      <c r="AP30" t="s">
        <v>763</v>
      </c>
      <c r="AQ30" t="s">
        <v>74</v>
      </c>
      <c r="AR30" t="s">
        <v>764</v>
      </c>
      <c r="AS30" t="s">
        <v>765</v>
      </c>
      <c r="AT30" t="s">
        <v>292</v>
      </c>
      <c r="AU30">
        <v>2022</v>
      </c>
      <c r="AV30">
        <v>75</v>
      </c>
      <c r="AW30">
        <v>11</v>
      </c>
      <c r="AX30" t="s">
        <v>74</v>
      </c>
      <c r="AY30" t="s">
        <v>74</v>
      </c>
      <c r="AZ30" t="s">
        <v>74</v>
      </c>
      <c r="BA30" t="s">
        <v>74</v>
      </c>
      <c r="BB30">
        <v>2905</v>
      </c>
      <c r="BC30">
        <v>2912</v>
      </c>
      <c r="BD30" t="s">
        <v>74</v>
      </c>
      <c r="BE30" t="s">
        <v>766</v>
      </c>
      <c r="BF30" t="str">
        <f>HYPERLINK("http://dx.doi.org/10.1007/s12666-022-02659-6","http://dx.doi.org/10.1007/s12666-022-02659-6")</f>
        <v>http://dx.doi.org/10.1007/s12666-022-02659-6</v>
      </c>
      <c r="BG30" t="s">
        <v>74</v>
      </c>
      <c r="BH30" t="s">
        <v>767</v>
      </c>
      <c r="BI30">
        <v>8</v>
      </c>
      <c r="BJ30" t="s">
        <v>294</v>
      </c>
      <c r="BK30" t="s">
        <v>101</v>
      </c>
      <c r="BL30" t="s">
        <v>294</v>
      </c>
      <c r="BM30" t="s">
        <v>768</v>
      </c>
      <c r="BN30" t="s">
        <v>74</v>
      </c>
      <c r="BO30" t="s">
        <v>74</v>
      </c>
      <c r="BP30" t="s">
        <v>74</v>
      </c>
      <c r="BQ30" t="s">
        <v>74</v>
      </c>
      <c r="BR30" t="s">
        <v>104</v>
      </c>
      <c r="BS30" t="s">
        <v>769</v>
      </c>
      <c r="BT30" t="str">
        <f>HYPERLINK("https%3A%2F%2Fwww.webofscience.com%2Fwos%2Fwoscc%2Ffull-record%2FWOS:000825087600001","View Full Record in Web of Science")</f>
        <v>View Full Record in Web of Science</v>
      </c>
    </row>
    <row r="31" spans="1:72" x14ac:dyDescent="0.2">
      <c r="A31" t="s">
        <v>72</v>
      </c>
      <c r="B31" t="s">
        <v>770</v>
      </c>
      <c r="C31" t="s">
        <v>74</v>
      </c>
      <c r="D31" t="s">
        <v>74</v>
      </c>
      <c r="E31" t="s">
        <v>74</v>
      </c>
      <c r="F31" t="s">
        <v>771</v>
      </c>
      <c r="G31" t="s">
        <v>74</v>
      </c>
      <c r="H31" t="s">
        <v>74</v>
      </c>
      <c r="I31" t="s">
        <v>772</v>
      </c>
      <c r="J31" t="s">
        <v>190</v>
      </c>
      <c r="K31" t="s">
        <v>74</v>
      </c>
      <c r="L31" t="s">
        <v>74</v>
      </c>
      <c r="M31" t="s">
        <v>78</v>
      </c>
      <c r="N31" t="s">
        <v>79</v>
      </c>
      <c r="O31" t="s">
        <v>74</v>
      </c>
      <c r="P31" t="s">
        <v>74</v>
      </c>
      <c r="Q31" t="s">
        <v>74</v>
      </c>
      <c r="R31" t="s">
        <v>74</v>
      </c>
      <c r="S31" t="s">
        <v>74</v>
      </c>
      <c r="T31" t="s">
        <v>773</v>
      </c>
      <c r="U31" t="s">
        <v>774</v>
      </c>
      <c r="V31" t="s">
        <v>775</v>
      </c>
      <c r="W31" t="s">
        <v>776</v>
      </c>
      <c r="X31" t="s">
        <v>777</v>
      </c>
      <c r="Y31" t="s">
        <v>778</v>
      </c>
      <c r="Z31" t="s">
        <v>779</v>
      </c>
      <c r="AA31" t="s">
        <v>780</v>
      </c>
      <c r="AB31" t="s">
        <v>781</v>
      </c>
      <c r="AC31" t="s">
        <v>74</v>
      </c>
      <c r="AD31" t="s">
        <v>74</v>
      </c>
      <c r="AE31" t="s">
        <v>74</v>
      </c>
      <c r="AF31" t="s">
        <v>74</v>
      </c>
      <c r="AG31">
        <v>36</v>
      </c>
      <c r="AH31">
        <v>19</v>
      </c>
      <c r="AI31">
        <v>22</v>
      </c>
      <c r="AJ31">
        <v>1</v>
      </c>
      <c r="AK31">
        <v>41</v>
      </c>
      <c r="AL31" t="s">
        <v>203</v>
      </c>
      <c r="AM31" t="s">
        <v>204</v>
      </c>
      <c r="AN31" t="s">
        <v>205</v>
      </c>
      <c r="AO31" t="s">
        <v>206</v>
      </c>
      <c r="AP31" t="s">
        <v>207</v>
      </c>
      <c r="AQ31" t="s">
        <v>74</v>
      </c>
      <c r="AR31" t="s">
        <v>208</v>
      </c>
      <c r="AS31" t="s">
        <v>209</v>
      </c>
      <c r="AT31" t="s">
        <v>318</v>
      </c>
      <c r="AU31">
        <v>2021</v>
      </c>
      <c r="AV31">
        <v>68</v>
      </c>
      <c r="AW31" t="s">
        <v>74</v>
      </c>
      <c r="AX31" t="s">
        <v>782</v>
      </c>
      <c r="AY31" t="s">
        <v>74</v>
      </c>
      <c r="AZ31" t="s">
        <v>74</v>
      </c>
      <c r="BA31" t="s">
        <v>74</v>
      </c>
      <c r="BB31">
        <v>616</v>
      </c>
      <c r="BC31">
        <v>631</v>
      </c>
      <c r="BD31" t="s">
        <v>74</v>
      </c>
      <c r="BE31" t="s">
        <v>783</v>
      </c>
      <c r="BF31" t="str">
        <f>HYPERLINK("http://dx.doi.org/10.1016/j.jmapro.2021.05.068","http://dx.doi.org/10.1016/j.jmapro.2021.05.068")</f>
        <v>http://dx.doi.org/10.1016/j.jmapro.2021.05.068</v>
      </c>
      <c r="BG31" t="s">
        <v>74</v>
      </c>
      <c r="BH31" t="s">
        <v>269</v>
      </c>
      <c r="BI31">
        <v>16</v>
      </c>
      <c r="BJ31" t="s">
        <v>213</v>
      </c>
      <c r="BK31" t="s">
        <v>101</v>
      </c>
      <c r="BL31" t="s">
        <v>214</v>
      </c>
      <c r="BM31" t="s">
        <v>784</v>
      </c>
      <c r="BN31" t="s">
        <v>74</v>
      </c>
      <c r="BO31" t="s">
        <v>74</v>
      </c>
      <c r="BP31" t="s">
        <v>74</v>
      </c>
      <c r="BQ31" t="s">
        <v>74</v>
      </c>
      <c r="BR31" t="s">
        <v>104</v>
      </c>
      <c r="BS31" t="s">
        <v>785</v>
      </c>
      <c r="BT31" t="str">
        <f>HYPERLINK("https%3A%2F%2Fwww.webofscience.com%2Fwos%2Fwoscc%2Ffull-record%2FWOS:000682984100006","View Full Record in Web of Science")</f>
        <v>View Full Record in Web of Science</v>
      </c>
    </row>
    <row r="32" spans="1:72" x14ac:dyDescent="0.2">
      <c r="A32" t="s">
        <v>72</v>
      </c>
      <c r="B32" t="s">
        <v>786</v>
      </c>
      <c r="C32" t="s">
        <v>74</v>
      </c>
      <c r="D32" t="s">
        <v>74</v>
      </c>
      <c r="E32" t="s">
        <v>74</v>
      </c>
      <c r="F32" t="s">
        <v>787</v>
      </c>
      <c r="G32" t="s">
        <v>74</v>
      </c>
      <c r="H32" t="s">
        <v>74</v>
      </c>
      <c r="I32" t="s">
        <v>788</v>
      </c>
      <c r="J32" t="s">
        <v>789</v>
      </c>
      <c r="K32" t="s">
        <v>74</v>
      </c>
      <c r="L32" t="s">
        <v>74</v>
      </c>
      <c r="M32" t="s">
        <v>78</v>
      </c>
      <c r="N32" t="s">
        <v>79</v>
      </c>
      <c r="O32" t="s">
        <v>74</v>
      </c>
      <c r="P32" t="s">
        <v>74</v>
      </c>
      <c r="Q32" t="s">
        <v>74</v>
      </c>
      <c r="R32" t="s">
        <v>74</v>
      </c>
      <c r="S32" t="s">
        <v>74</v>
      </c>
      <c r="T32" t="s">
        <v>790</v>
      </c>
      <c r="U32" t="s">
        <v>791</v>
      </c>
      <c r="V32" t="s">
        <v>792</v>
      </c>
      <c r="W32" t="s">
        <v>793</v>
      </c>
      <c r="X32" t="s">
        <v>794</v>
      </c>
      <c r="Y32" t="s">
        <v>795</v>
      </c>
      <c r="Z32" t="s">
        <v>796</v>
      </c>
      <c r="AA32" t="s">
        <v>797</v>
      </c>
      <c r="AB32" t="s">
        <v>798</v>
      </c>
      <c r="AC32" t="s">
        <v>74</v>
      </c>
      <c r="AD32" t="s">
        <v>74</v>
      </c>
      <c r="AE32" t="s">
        <v>74</v>
      </c>
      <c r="AF32" t="s">
        <v>74</v>
      </c>
      <c r="AG32">
        <v>56</v>
      </c>
      <c r="AH32">
        <v>6</v>
      </c>
      <c r="AI32">
        <v>6</v>
      </c>
      <c r="AJ32">
        <v>1</v>
      </c>
      <c r="AK32">
        <v>30</v>
      </c>
      <c r="AL32" t="s">
        <v>799</v>
      </c>
      <c r="AM32" t="s">
        <v>800</v>
      </c>
      <c r="AN32" t="s">
        <v>801</v>
      </c>
      <c r="AO32" t="s">
        <v>802</v>
      </c>
      <c r="AP32" t="s">
        <v>803</v>
      </c>
      <c r="AQ32" t="s">
        <v>74</v>
      </c>
      <c r="AR32" t="s">
        <v>804</v>
      </c>
      <c r="AS32" t="s">
        <v>805</v>
      </c>
      <c r="AT32" t="s">
        <v>740</v>
      </c>
      <c r="AU32">
        <v>2021</v>
      </c>
      <c r="AV32">
        <v>235</v>
      </c>
      <c r="AW32">
        <v>5</v>
      </c>
      <c r="AX32" t="s">
        <v>74</v>
      </c>
      <c r="AY32" t="s">
        <v>74</v>
      </c>
      <c r="AZ32" t="s">
        <v>74</v>
      </c>
      <c r="BA32" t="s">
        <v>74</v>
      </c>
      <c r="BB32">
        <v>1375</v>
      </c>
      <c r="BC32">
        <v>1382</v>
      </c>
      <c r="BD32">
        <v>954408921997626</v>
      </c>
      <c r="BE32" t="s">
        <v>806</v>
      </c>
      <c r="BF32" t="str">
        <f>HYPERLINK("http://dx.doi.org/10.1177/0954408921997626","http://dx.doi.org/10.1177/0954408921997626")</f>
        <v>http://dx.doi.org/10.1177/0954408921997626</v>
      </c>
      <c r="BG32" t="s">
        <v>74</v>
      </c>
      <c r="BH32" t="s">
        <v>807</v>
      </c>
      <c r="BI32">
        <v>8</v>
      </c>
      <c r="BJ32" t="s">
        <v>808</v>
      </c>
      <c r="BK32" t="s">
        <v>101</v>
      </c>
      <c r="BL32" t="s">
        <v>214</v>
      </c>
      <c r="BM32" t="s">
        <v>809</v>
      </c>
      <c r="BN32" t="s">
        <v>74</v>
      </c>
      <c r="BO32" t="s">
        <v>74</v>
      </c>
      <c r="BP32" t="s">
        <v>74</v>
      </c>
      <c r="BQ32" t="s">
        <v>74</v>
      </c>
      <c r="BR32" t="s">
        <v>104</v>
      </c>
      <c r="BS32" t="s">
        <v>810</v>
      </c>
      <c r="BT32" t="str">
        <f>HYPERLINK("https%3A%2F%2Fwww.webofscience.com%2Fwos%2Fwoscc%2Ffull-record%2FWOS:000636516300001","View Full Record in Web of Science")</f>
        <v>View Full Record in Web of Science</v>
      </c>
    </row>
    <row r="33" spans="1:72" x14ac:dyDescent="0.2">
      <c r="A33" t="s">
        <v>72</v>
      </c>
      <c r="B33" t="s">
        <v>811</v>
      </c>
      <c r="C33" t="s">
        <v>74</v>
      </c>
      <c r="D33" t="s">
        <v>74</v>
      </c>
      <c r="E33" t="s">
        <v>74</v>
      </c>
      <c r="F33" t="s">
        <v>812</v>
      </c>
      <c r="G33" t="s">
        <v>74</v>
      </c>
      <c r="H33" t="s">
        <v>74</v>
      </c>
      <c r="I33" t="s">
        <v>813</v>
      </c>
      <c r="J33" t="s">
        <v>814</v>
      </c>
      <c r="K33" t="s">
        <v>74</v>
      </c>
      <c r="L33" t="s">
        <v>74</v>
      </c>
      <c r="M33" t="s">
        <v>78</v>
      </c>
      <c r="N33" t="s">
        <v>79</v>
      </c>
      <c r="O33" t="s">
        <v>74</v>
      </c>
      <c r="P33" t="s">
        <v>74</v>
      </c>
      <c r="Q33" t="s">
        <v>74</v>
      </c>
      <c r="R33" t="s">
        <v>74</v>
      </c>
      <c r="S33" t="s">
        <v>74</v>
      </c>
      <c r="T33" t="s">
        <v>815</v>
      </c>
      <c r="U33" t="s">
        <v>816</v>
      </c>
      <c r="V33" t="s">
        <v>817</v>
      </c>
      <c r="W33" t="s">
        <v>818</v>
      </c>
      <c r="X33" t="s">
        <v>819</v>
      </c>
      <c r="Y33" t="s">
        <v>820</v>
      </c>
      <c r="Z33" t="s">
        <v>821</v>
      </c>
      <c r="AA33" t="s">
        <v>74</v>
      </c>
      <c r="AB33" t="s">
        <v>822</v>
      </c>
      <c r="AC33" t="s">
        <v>823</v>
      </c>
      <c r="AD33" t="s">
        <v>824</v>
      </c>
      <c r="AE33" t="s">
        <v>825</v>
      </c>
      <c r="AF33" t="s">
        <v>74</v>
      </c>
      <c r="AG33">
        <v>31</v>
      </c>
      <c r="AH33">
        <v>7</v>
      </c>
      <c r="AI33">
        <v>7</v>
      </c>
      <c r="AJ33">
        <v>3</v>
      </c>
      <c r="AK33">
        <v>43</v>
      </c>
      <c r="AL33" t="s">
        <v>826</v>
      </c>
      <c r="AM33" t="s">
        <v>827</v>
      </c>
      <c r="AN33" t="s">
        <v>828</v>
      </c>
      <c r="AO33" t="s">
        <v>829</v>
      </c>
      <c r="AP33" t="s">
        <v>830</v>
      </c>
      <c r="AQ33" t="s">
        <v>74</v>
      </c>
      <c r="AR33" t="s">
        <v>831</v>
      </c>
      <c r="AS33" t="s">
        <v>832</v>
      </c>
      <c r="AT33" t="s">
        <v>74</v>
      </c>
      <c r="AU33">
        <v>2021</v>
      </c>
      <c r="AV33">
        <v>24</v>
      </c>
      <c r="AW33">
        <v>2</v>
      </c>
      <c r="AX33" t="s">
        <v>74</v>
      </c>
      <c r="AY33" t="s">
        <v>74</v>
      </c>
      <c r="AZ33" t="s">
        <v>74</v>
      </c>
      <c r="BA33" t="s">
        <v>74</v>
      </c>
      <c r="BB33" t="s">
        <v>74</v>
      </c>
      <c r="BC33" t="s">
        <v>74</v>
      </c>
      <c r="BD33" t="s">
        <v>833</v>
      </c>
      <c r="BE33" t="s">
        <v>834</v>
      </c>
      <c r="BF33" t="str">
        <f>HYPERLINK("http://dx.doi.org/10.1590/1980-5373-MR-2020-0488","http://dx.doi.org/10.1590/1980-5373-MR-2020-0488")</f>
        <v>http://dx.doi.org/10.1590/1980-5373-MR-2020-0488</v>
      </c>
      <c r="BG33" t="s">
        <v>74</v>
      </c>
      <c r="BH33" t="s">
        <v>74</v>
      </c>
      <c r="BI33">
        <v>9</v>
      </c>
      <c r="BJ33" t="s">
        <v>320</v>
      </c>
      <c r="BK33" t="s">
        <v>101</v>
      </c>
      <c r="BL33" t="s">
        <v>321</v>
      </c>
      <c r="BM33" t="s">
        <v>835</v>
      </c>
      <c r="BN33" t="s">
        <v>74</v>
      </c>
      <c r="BO33" t="s">
        <v>836</v>
      </c>
      <c r="BP33" t="s">
        <v>74</v>
      </c>
      <c r="BQ33" t="s">
        <v>74</v>
      </c>
      <c r="BR33" t="s">
        <v>104</v>
      </c>
      <c r="BS33" t="s">
        <v>837</v>
      </c>
      <c r="BT33" t="str">
        <f>HYPERLINK("https%3A%2F%2Fwww.webofscience.com%2Fwos%2Fwoscc%2Ffull-record%2FWOS:000636798500001","View Full Record in Web of Science")</f>
        <v>View Full Record in Web of Science</v>
      </c>
    </row>
    <row r="34" spans="1:72" x14ac:dyDescent="0.2">
      <c r="A34" t="s">
        <v>72</v>
      </c>
      <c r="B34" t="s">
        <v>646</v>
      </c>
      <c r="C34" t="s">
        <v>74</v>
      </c>
      <c r="D34" t="s">
        <v>74</v>
      </c>
      <c r="E34" t="s">
        <v>74</v>
      </c>
      <c r="F34" t="s">
        <v>838</v>
      </c>
      <c r="G34" t="s">
        <v>74</v>
      </c>
      <c r="H34" t="s">
        <v>74</v>
      </c>
      <c r="I34" t="s">
        <v>839</v>
      </c>
      <c r="J34" t="s">
        <v>840</v>
      </c>
      <c r="K34" t="s">
        <v>74</v>
      </c>
      <c r="L34" t="s">
        <v>74</v>
      </c>
      <c r="M34" t="s">
        <v>78</v>
      </c>
      <c r="N34" t="s">
        <v>79</v>
      </c>
      <c r="O34" t="s">
        <v>74</v>
      </c>
      <c r="P34" t="s">
        <v>74</v>
      </c>
      <c r="Q34" t="s">
        <v>74</v>
      </c>
      <c r="R34" t="s">
        <v>74</v>
      </c>
      <c r="S34" t="s">
        <v>74</v>
      </c>
      <c r="T34" t="s">
        <v>841</v>
      </c>
      <c r="U34" t="s">
        <v>842</v>
      </c>
      <c r="V34" t="s">
        <v>843</v>
      </c>
      <c r="W34" t="s">
        <v>844</v>
      </c>
      <c r="X34" t="s">
        <v>653</v>
      </c>
      <c r="Y34" t="s">
        <v>845</v>
      </c>
      <c r="Z34" t="s">
        <v>655</v>
      </c>
      <c r="AA34" t="s">
        <v>656</v>
      </c>
      <c r="AB34" t="s">
        <v>657</v>
      </c>
      <c r="AC34" t="s">
        <v>846</v>
      </c>
      <c r="AD34" t="s">
        <v>847</v>
      </c>
      <c r="AE34" t="s">
        <v>848</v>
      </c>
      <c r="AF34" t="s">
        <v>74</v>
      </c>
      <c r="AG34">
        <v>63</v>
      </c>
      <c r="AH34">
        <v>1</v>
      </c>
      <c r="AI34">
        <v>1</v>
      </c>
      <c r="AJ34">
        <v>2</v>
      </c>
      <c r="AK34">
        <v>26</v>
      </c>
      <c r="AL34" t="s">
        <v>849</v>
      </c>
      <c r="AM34" t="s">
        <v>850</v>
      </c>
      <c r="AN34" t="s">
        <v>851</v>
      </c>
      <c r="AO34" t="s">
        <v>852</v>
      </c>
      <c r="AP34" t="s">
        <v>853</v>
      </c>
      <c r="AQ34" t="s">
        <v>74</v>
      </c>
      <c r="AR34" t="s">
        <v>854</v>
      </c>
      <c r="AS34" t="s">
        <v>855</v>
      </c>
      <c r="AT34" t="s">
        <v>74</v>
      </c>
      <c r="AU34">
        <v>2021</v>
      </c>
      <c r="AV34">
        <v>59</v>
      </c>
      <c r="AW34">
        <v>6</v>
      </c>
      <c r="AX34" t="s">
        <v>74</v>
      </c>
      <c r="AY34" t="s">
        <v>74</v>
      </c>
      <c r="AZ34" t="s">
        <v>74</v>
      </c>
      <c r="BA34" t="s">
        <v>74</v>
      </c>
      <c r="BB34">
        <v>401</v>
      </c>
      <c r="BC34">
        <v>414</v>
      </c>
      <c r="BD34" t="s">
        <v>74</v>
      </c>
      <c r="BE34" t="s">
        <v>856</v>
      </c>
      <c r="BF34" t="str">
        <f>HYPERLINK("http://dx.doi.org/10.4149/km_2021_6_401","http://dx.doi.org/10.4149/km_2021_6_401")</f>
        <v>http://dx.doi.org/10.4149/km_2021_6_401</v>
      </c>
      <c r="BG34" t="s">
        <v>74</v>
      </c>
      <c r="BH34" t="s">
        <v>74</v>
      </c>
      <c r="BI34">
        <v>14</v>
      </c>
      <c r="BJ34" t="s">
        <v>241</v>
      </c>
      <c r="BK34" t="s">
        <v>101</v>
      </c>
      <c r="BL34" t="s">
        <v>242</v>
      </c>
      <c r="BM34" t="s">
        <v>857</v>
      </c>
      <c r="BN34" t="s">
        <v>74</v>
      </c>
      <c r="BO34" t="s">
        <v>244</v>
      </c>
      <c r="BP34" t="s">
        <v>74</v>
      </c>
      <c r="BQ34" t="s">
        <v>74</v>
      </c>
      <c r="BR34" t="s">
        <v>104</v>
      </c>
      <c r="BS34" t="s">
        <v>858</v>
      </c>
      <c r="BT34" t="str">
        <f>HYPERLINK("https%3A%2F%2Fwww.webofscience.com%2Fwos%2Fwoscc%2Ffull-record%2FWOS:000771300600001","View Full Record in Web of Science")</f>
        <v>View Full Record in Web of Science</v>
      </c>
    </row>
    <row r="35" spans="1:72" x14ac:dyDescent="0.2">
      <c r="A35" t="s">
        <v>72</v>
      </c>
      <c r="B35" t="s">
        <v>859</v>
      </c>
      <c r="C35" t="s">
        <v>74</v>
      </c>
      <c r="D35" t="s">
        <v>74</v>
      </c>
      <c r="E35" t="s">
        <v>74</v>
      </c>
      <c r="F35" t="s">
        <v>860</v>
      </c>
      <c r="G35" t="s">
        <v>74</v>
      </c>
      <c r="H35" t="s">
        <v>74</v>
      </c>
      <c r="I35" t="s">
        <v>861</v>
      </c>
      <c r="J35" t="s">
        <v>862</v>
      </c>
      <c r="K35" t="s">
        <v>74</v>
      </c>
      <c r="L35" t="s">
        <v>74</v>
      </c>
      <c r="M35" t="s">
        <v>78</v>
      </c>
      <c r="N35" t="s">
        <v>79</v>
      </c>
      <c r="O35" t="s">
        <v>74</v>
      </c>
      <c r="P35" t="s">
        <v>74</v>
      </c>
      <c r="Q35" t="s">
        <v>74</v>
      </c>
      <c r="R35" t="s">
        <v>74</v>
      </c>
      <c r="S35" t="s">
        <v>74</v>
      </c>
      <c r="T35" t="s">
        <v>863</v>
      </c>
      <c r="U35" t="s">
        <v>864</v>
      </c>
      <c r="V35" t="s">
        <v>865</v>
      </c>
      <c r="W35" t="s">
        <v>866</v>
      </c>
      <c r="X35" t="s">
        <v>439</v>
      </c>
      <c r="Y35" t="s">
        <v>867</v>
      </c>
      <c r="Z35" t="s">
        <v>868</v>
      </c>
      <c r="AA35" t="s">
        <v>869</v>
      </c>
      <c r="AB35" t="s">
        <v>74</v>
      </c>
      <c r="AC35" t="s">
        <v>870</v>
      </c>
      <c r="AD35" t="s">
        <v>871</v>
      </c>
      <c r="AE35" t="s">
        <v>872</v>
      </c>
      <c r="AF35" t="s">
        <v>74</v>
      </c>
      <c r="AG35">
        <v>28</v>
      </c>
      <c r="AH35">
        <v>57</v>
      </c>
      <c r="AI35">
        <v>68</v>
      </c>
      <c r="AJ35">
        <v>7</v>
      </c>
      <c r="AK35">
        <v>179</v>
      </c>
      <c r="AL35" t="s">
        <v>203</v>
      </c>
      <c r="AM35" t="s">
        <v>873</v>
      </c>
      <c r="AN35" t="s">
        <v>874</v>
      </c>
      <c r="AO35" t="s">
        <v>875</v>
      </c>
      <c r="AP35" t="s">
        <v>876</v>
      </c>
      <c r="AQ35" t="s">
        <v>74</v>
      </c>
      <c r="AR35" t="s">
        <v>877</v>
      </c>
      <c r="AS35" t="s">
        <v>878</v>
      </c>
      <c r="AT35" t="s">
        <v>720</v>
      </c>
      <c r="AU35">
        <v>2018</v>
      </c>
      <c r="AV35">
        <v>108</v>
      </c>
      <c r="AW35" t="s">
        <v>74</v>
      </c>
      <c r="AX35" t="s">
        <v>74</v>
      </c>
      <c r="AY35" t="s">
        <v>74</v>
      </c>
      <c r="AZ35" t="s">
        <v>74</v>
      </c>
      <c r="BA35" t="s">
        <v>74</v>
      </c>
      <c r="BB35">
        <v>409</v>
      </c>
      <c r="BC35">
        <v>417</v>
      </c>
      <c r="BD35" t="s">
        <v>74</v>
      </c>
      <c r="BE35" t="s">
        <v>879</v>
      </c>
      <c r="BF35" t="str">
        <f>HYPERLINK("http://dx.doi.org/10.1016/j.optlastec.2018.07.015","http://dx.doi.org/10.1016/j.optlastec.2018.07.015")</f>
        <v>http://dx.doi.org/10.1016/j.optlastec.2018.07.015</v>
      </c>
      <c r="BG35" t="s">
        <v>74</v>
      </c>
      <c r="BH35" t="s">
        <v>74</v>
      </c>
      <c r="BI35">
        <v>9</v>
      </c>
      <c r="BJ35" t="s">
        <v>880</v>
      </c>
      <c r="BK35" t="s">
        <v>101</v>
      </c>
      <c r="BL35" t="s">
        <v>881</v>
      </c>
      <c r="BM35" t="s">
        <v>882</v>
      </c>
      <c r="BN35" t="s">
        <v>74</v>
      </c>
      <c r="BO35" t="s">
        <v>74</v>
      </c>
      <c r="BP35" t="s">
        <v>74</v>
      </c>
      <c r="BQ35" t="s">
        <v>74</v>
      </c>
      <c r="BR35" t="s">
        <v>104</v>
      </c>
      <c r="BS35" t="s">
        <v>883</v>
      </c>
      <c r="BT35" t="str">
        <f>HYPERLINK("https%3A%2F%2Fwww.webofscience.com%2Fwos%2Fwoscc%2Ffull-record%2FWOS:000443664100050","View Full Record in Web of Science")</f>
        <v>View Full Record in Web of Science</v>
      </c>
    </row>
    <row r="36" spans="1:72" x14ac:dyDescent="0.2">
      <c r="A36" t="s">
        <v>72</v>
      </c>
      <c r="B36" t="s">
        <v>884</v>
      </c>
      <c r="C36" t="s">
        <v>74</v>
      </c>
      <c r="D36" t="s">
        <v>74</v>
      </c>
      <c r="E36" t="s">
        <v>74</v>
      </c>
      <c r="F36" t="s">
        <v>885</v>
      </c>
      <c r="G36" t="s">
        <v>74</v>
      </c>
      <c r="H36" t="s">
        <v>74</v>
      </c>
      <c r="I36" t="s">
        <v>886</v>
      </c>
      <c r="J36" t="s">
        <v>862</v>
      </c>
      <c r="K36" t="s">
        <v>74</v>
      </c>
      <c r="L36" t="s">
        <v>74</v>
      </c>
      <c r="M36" t="s">
        <v>78</v>
      </c>
      <c r="N36" t="s">
        <v>79</v>
      </c>
      <c r="O36" t="s">
        <v>74</v>
      </c>
      <c r="P36" t="s">
        <v>74</v>
      </c>
      <c r="Q36" t="s">
        <v>74</v>
      </c>
      <c r="R36" t="s">
        <v>74</v>
      </c>
      <c r="S36" t="s">
        <v>74</v>
      </c>
      <c r="T36" t="s">
        <v>887</v>
      </c>
      <c r="U36" t="s">
        <v>888</v>
      </c>
      <c r="V36" t="s">
        <v>889</v>
      </c>
      <c r="W36" t="s">
        <v>890</v>
      </c>
      <c r="X36" t="s">
        <v>439</v>
      </c>
      <c r="Y36" t="s">
        <v>891</v>
      </c>
      <c r="Z36" t="s">
        <v>892</v>
      </c>
      <c r="AA36" t="s">
        <v>74</v>
      </c>
      <c r="AB36" t="s">
        <v>74</v>
      </c>
      <c r="AC36" t="s">
        <v>893</v>
      </c>
      <c r="AD36" t="s">
        <v>871</v>
      </c>
      <c r="AE36" t="s">
        <v>894</v>
      </c>
      <c r="AF36" t="s">
        <v>74</v>
      </c>
      <c r="AG36">
        <v>24</v>
      </c>
      <c r="AH36">
        <v>44</v>
      </c>
      <c r="AI36">
        <v>50</v>
      </c>
      <c r="AJ36">
        <v>12</v>
      </c>
      <c r="AK36">
        <v>144</v>
      </c>
      <c r="AL36" t="s">
        <v>203</v>
      </c>
      <c r="AM36" t="s">
        <v>873</v>
      </c>
      <c r="AN36" t="s">
        <v>874</v>
      </c>
      <c r="AO36" t="s">
        <v>875</v>
      </c>
      <c r="AP36" t="s">
        <v>876</v>
      </c>
      <c r="AQ36" t="s">
        <v>74</v>
      </c>
      <c r="AR36" t="s">
        <v>877</v>
      </c>
      <c r="AS36" t="s">
        <v>878</v>
      </c>
      <c r="AT36" t="s">
        <v>895</v>
      </c>
      <c r="AU36">
        <v>2018</v>
      </c>
      <c r="AV36">
        <v>105</v>
      </c>
      <c r="AW36" t="s">
        <v>74</v>
      </c>
      <c r="AX36" t="s">
        <v>74</v>
      </c>
      <c r="AY36" t="s">
        <v>74</v>
      </c>
      <c r="AZ36" t="s">
        <v>74</v>
      </c>
      <c r="BA36" t="s">
        <v>74</v>
      </c>
      <c r="BB36">
        <v>15</v>
      </c>
      <c r="BC36">
        <v>22</v>
      </c>
      <c r="BD36" t="s">
        <v>74</v>
      </c>
      <c r="BE36" t="s">
        <v>896</v>
      </c>
      <c r="BF36" t="str">
        <f>HYPERLINK("http://dx.doi.org/10.1016/j.optlastec.2018.02.050","http://dx.doi.org/10.1016/j.optlastec.2018.02.050")</f>
        <v>http://dx.doi.org/10.1016/j.optlastec.2018.02.050</v>
      </c>
      <c r="BG36" t="s">
        <v>74</v>
      </c>
      <c r="BH36" t="s">
        <v>74</v>
      </c>
      <c r="BI36">
        <v>8</v>
      </c>
      <c r="BJ36" t="s">
        <v>880</v>
      </c>
      <c r="BK36" t="s">
        <v>101</v>
      </c>
      <c r="BL36" t="s">
        <v>881</v>
      </c>
      <c r="BM36" t="s">
        <v>897</v>
      </c>
      <c r="BN36" t="s">
        <v>74</v>
      </c>
      <c r="BO36" t="s">
        <v>74</v>
      </c>
      <c r="BP36" t="s">
        <v>74</v>
      </c>
      <c r="BQ36" t="s">
        <v>74</v>
      </c>
      <c r="BR36" t="s">
        <v>104</v>
      </c>
      <c r="BS36" t="s">
        <v>898</v>
      </c>
      <c r="BT36" t="str">
        <f>HYPERLINK("https%3A%2F%2Fwww.webofscience.com%2Fwos%2Fwoscc%2Ffull-record%2FWOS:000436212700004","View Full Record in Web of Science")</f>
        <v>View Full Record in Web of Science</v>
      </c>
    </row>
    <row r="37" spans="1:72" x14ac:dyDescent="0.2">
      <c r="A37" t="s">
        <v>72</v>
      </c>
      <c r="B37" t="s">
        <v>899</v>
      </c>
      <c r="C37" t="s">
        <v>74</v>
      </c>
      <c r="D37" t="s">
        <v>74</v>
      </c>
      <c r="E37" t="s">
        <v>74</v>
      </c>
      <c r="F37" t="s">
        <v>900</v>
      </c>
      <c r="G37" t="s">
        <v>74</v>
      </c>
      <c r="H37" t="s">
        <v>74</v>
      </c>
      <c r="I37" t="s">
        <v>901</v>
      </c>
      <c r="J37" t="s">
        <v>902</v>
      </c>
      <c r="K37" t="s">
        <v>74</v>
      </c>
      <c r="L37" t="s">
        <v>74</v>
      </c>
      <c r="M37" t="s">
        <v>78</v>
      </c>
      <c r="N37" t="s">
        <v>79</v>
      </c>
      <c r="O37" t="s">
        <v>74</v>
      </c>
      <c r="P37" t="s">
        <v>74</v>
      </c>
      <c r="Q37" t="s">
        <v>74</v>
      </c>
      <c r="R37" t="s">
        <v>74</v>
      </c>
      <c r="S37" t="s">
        <v>74</v>
      </c>
      <c r="T37" t="s">
        <v>903</v>
      </c>
      <c r="U37" t="s">
        <v>904</v>
      </c>
      <c r="V37" t="s">
        <v>905</v>
      </c>
      <c r="W37" t="s">
        <v>906</v>
      </c>
      <c r="X37" t="s">
        <v>907</v>
      </c>
      <c r="Y37" t="s">
        <v>908</v>
      </c>
      <c r="Z37" t="s">
        <v>909</v>
      </c>
      <c r="AA37" t="s">
        <v>74</v>
      </c>
      <c r="AB37" t="s">
        <v>910</v>
      </c>
      <c r="AC37" t="s">
        <v>911</v>
      </c>
      <c r="AD37" t="s">
        <v>912</v>
      </c>
      <c r="AE37" t="s">
        <v>913</v>
      </c>
      <c r="AF37" t="s">
        <v>74</v>
      </c>
      <c r="AG37">
        <v>34</v>
      </c>
      <c r="AH37">
        <v>3</v>
      </c>
      <c r="AI37">
        <v>4</v>
      </c>
      <c r="AJ37">
        <v>2</v>
      </c>
      <c r="AK37">
        <v>44</v>
      </c>
      <c r="AL37" t="s">
        <v>914</v>
      </c>
      <c r="AM37" t="s">
        <v>873</v>
      </c>
      <c r="AN37" t="s">
        <v>915</v>
      </c>
      <c r="AO37" t="s">
        <v>916</v>
      </c>
      <c r="AP37" t="s">
        <v>917</v>
      </c>
      <c r="AQ37" t="s">
        <v>74</v>
      </c>
      <c r="AR37" t="s">
        <v>918</v>
      </c>
      <c r="AS37" t="s">
        <v>919</v>
      </c>
      <c r="AT37" t="s">
        <v>920</v>
      </c>
      <c r="AU37">
        <v>2018</v>
      </c>
      <c r="AV37">
        <v>189</v>
      </c>
      <c r="AW37" t="s">
        <v>74</v>
      </c>
      <c r="AX37" t="s">
        <v>74</v>
      </c>
      <c r="AY37" t="s">
        <v>74</v>
      </c>
      <c r="AZ37" t="s">
        <v>74</v>
      </c>
      <c r="BA37" t="s">
        <v>74</v>
      </c>
      <c r="BB37">
        <v>405</v>
      </c>
      <c r="BC37">
        <v>426</v>
      </c>
      <c r="BD37" t="s">
        <v>74</v>
      </c>
      <c r="BE37" t="s">
        <v>921</v>
      </c>
      <c r="BF37" t="str">
        <f>HYPERLINK("http://dx.doi.org/10.1016/j.engfracmech.2017.11.018","http://dx.doi.org/10.1016/j.engfracmech.2017.11.018")</f>
        <v>http://dx.doi.org/10.1016/j.engfracmech.2017.11.018</v>
      </c>
      <c r="BG37" t="s">
        <v>74</v>
      </c>
      <c r="BH37" t="s">
        <v>74</v>
      </c>
      <c r="BI37">
        <v>22</v>
      </c>
      <c r="BJ37" t="s">
        <v>922</v>
      </c>
      <c r="BK37" t="s">
        <v>101</v>
      </c>
      <c r="BL37" t="s">
        <v>922</v>
      </c>
      <c r="BM37" t="s">
        <v>923</v>
      </c>
      <c r="BN37" t="s">
        <v>74</v>
      </c>
      <c r="BO37" t="s">
        <v>924</v>
      </c>
      <c r="BP37" t="s">
        <v>74</v>
      </c>
      <c r="BQ37" t="s">
        <v>74</v>
      </c>
      <c r="BR37" t="s">
        <v>104</v>
      </c>
      <c r="BS37" t="s">
        <v>925</v>
      </c>
      <c r="BT37" t="str">
        <f>HYPERLINK("https%3A%2F%2Fwww.webofscience.com%2Fwos%2Fwoscc%2Ffull-record%2FWOS:000425215700026","View Full Record in Web of Science")</f>
        <v>View Full Record in Web of Science</v>
      </c>
    </row>
    <row r="38" spans="1:72" x14ac:dyDescent="0.2">
      <c r="A38" t="s">
        <v>106</v>
      </c>
      <c r="B38" t="s">
        <v>926</v>
      </c>
      <c r="C38" t="s">
        <v>74</v>
      </c>
      <c r="D38" t="s">
        <v>74</v>
      </c>
      <c r="E38" t="s">
        <v>927</v>
      </c>
      <c r="F38" t="s">
        <v>928</v>
      </c>
      <c r="G38" t="s">
        <v>74</v>
      </c>
      <c r="H38" t="s">
        <v>74</v>
      </c>
      <c r="I38" t="s">
        <v>929</v>
      </c>
      <c r="J38" t="s">
        <v>930</v>
      </c>
      <c r="K38" t="s">
        <v>74</v>
      </c>
      <c r="L38" t="s">
        <v>74</v>
      </c>
      <c r="M38" t="s">
        <v>78</v>
      </c>
      <c r="N38" t="s">
        <v>113</v>
      </c>
      <c r="O38" t="s">
        <v>931</v>
      </c>
      <c r="P38" t="s">
        <v>932</v>
      </c>
      <c r="Q38" t="s">
        <v>933</v>
      </c>
      <c r="R38" t="s">
        <v>927</v>
      </c>
      <c r="S38" t="s">
        <v>74</v>
      </c>
      <c r="T38" t="s">
        <v>934</v>
      </c>
      <c r="U38" t="s">
        <v>935</v>
      </c>
      <c r="V38" t="s">
        <v>936</v>
      </c>
      <c r="W38" t="s">
        <v>937</v>
      </c>
      <c r="X38" t="s">
        <v>938</v>
      </c>
      <c r="Y38" t="s">
        <v>939</v>
      </c>
      <c r="Z38" t="s">
        <v>940</v>
      </c>
      <c r="AA38" t="s">
        <v>941</v>
      </c>
      <c r="AB38" t="s">
        <v>942</v>
      </c>
      <c r="AC38" t="s">
        <v>943</v>
      </c>
      <c r="AD38" t="s">
        <v>944</v>
      </c>
      <c r="AE38" t="s">
        <v>945</v>
      </c>
      <c r="AF38" t="s">
        <v>74</v>
      </c>
      <c r="AG38">
        <v>22</v>
      </c>
      <c r="AH38">
        <v>3</v>
      </c>
      <c r="AI38">
        <v>3</v>
      </c>
      <c r="AJ38">
        <v>1</v>
      </c>
      <c r="AK38">
        <v>10</v>
      </c>
      <c r="AL38" t="s">
        <v>927</v>
      </c>
      <c r="AM38" t="s">
        <v>367</v>
      </c>
      <c r="AN38" t="s">
        <v>946</v>
      </c>
      <c r="AO38" t="s">
        <v>74</v>
      </c>
      <c r="AP38" t="s">
        <v>74</v>
      </c>
      <c r="AQ38" t="s">
        <v>947</v>
      </c>
      <c r="AR38" t="s">
        <v>74</v>
      </c>
      <c r="AS38" t="s">
        <v>74</v>
      </c>
      <c r="AT38" t="s">
        <v>74</v>
      </c>
      <c r="AU38">
        <v>2018</v>
      </c>
      <c r="AV38" t="s">
        <v>74</v>
      </c>
      <c r="AW38" t="s">
        <v>74</v>
      </c>
      <c r="AX38" t="s">
        <v>74</v>
      </c>
      <c r="AY38" t="s">
        <v>74</v>
      </c>
      <c r="AZ38" t="s">
        <v>74</v>
      </c>
      <c r="BA38" t="s">
        <v>74</v>
      </c>
      <c r="BB38">
        <v>467</v>
      </c>
      <c r="BC38">
        <v>471</v>
      </c>
      <c r="BD38" t="s">
        <v>74</v>
      </c>
      <c r="BE38" t="s">
        <v>74</v>
      </c>
      <c r="BF38" t="s">
        <v>74</v>
      </c>
      <c r="BG38" t="s">
        <v>74</v>
      </c>
      <c r="BH38" t="s">
        <v>74</v>
      </c>
      <c r="BI38">
        <v>5</v>
      </c>
      <c r="BJ38" t="s">
        <v>948</v>
      </c>
      <c r="BK38" t="s">
        <v>138</v>
      </c>
      <c r="BL38" t="s">
        <v>214</v>
      </c>
      <c r="BM38" t="s">
        <v>949</v>
      </c>
      <c r="BN38" t="s">
        <v>74</v>
      </c>
      <c r="BO38" t="s">
        <v>74</v>
      </c>
      <c r="BP38" t="s">
        <v>74</v>
      </c>
      <c r="BQ38" t="s">
        <v>74</v>
      </c>
      <c r="BR38" t="s">
        <v>104</v>
      </c>
      <c r="BS38" t="s">
        <v>950</v>
      </c>
      <c r="BT38" t="str">
        <f>HYPERLINK("https%3A%2F%2Fwww.webofscience.com%2Fwos%2Fwoscc%2Ffull-record%2FWOS:000621588200085","View Full Record in Web of Science")</f>
        <v>View Full Record in Web of Science</v>
      </c>
    </row>
    <row r="39" spans="1:72" x14ac:dyDescent="0.2">
      <c r="A39" t="s">
        <v>72</v>
      </c>
      <c r="B39" t="s">
        <v>951</v>
      </c>
      <c r="C39" t="s">
        <v>74</v>
      </c>
      <c r="D39" t="s">
        <v>74</v>
      </c>
      <c r="E39" t="s">
        <v>74</v>
      </c>
      <c r="F39" t="s">
        <v>952</v>
      </c>
      <c r="G39" t="s">
        <v>74</v>
      </c>
      <c r="H39" t="s">
        <v>74</v>
      </c>
      <c r="I39" t="s">
        <v>953</v>
      </c>
      <c r="J39" t="s">
        <v>954</v>
      </c>
      <c r="K39" t="s">
        <v>74</v>
      </c>
      <c r="L39" t="s">
        <v>74</v>
      </c>
      <c r="M39" t="s">
        <v>78</v>
      </c>
      <c r="N39" t="s">
        <v>79</v>
      </c>
      <c r="O39" t="s">
        <v>74</v>
      </c>
      <c r="P39" t="s">
        <v>74</v>
      </c>
      <c r="Q39" t="s">
        <v>74</v>
      </c>
      <c r="R39" t="s">
        <v>74</v>
      </c>
      <c r="S39" t="s">
        <v>74</v>
      </c>
      <c r="T39" t="s">
        <v>955</v>
      </c>
      <c r="U39" t="s">
        <v>956</v>
      </c>
      <c r="V39" t="s">
        <v>957</v>
      </c>
      <c r="W39" t="s">
        <v>958</v>
      </c>
      <c r="X39" t="s">
        <v>959</v>
      </c>
      <c r="Y39" t="s">
        <v>960</v>
      </c>
      <c r="Z39" t="s">
        <v>961</v>
      </c>
      <c r="AA39" t="s">
        <v>962</v>
      </c>
      <c r="AB39" t="s">
        <v>963</v>
      </c>
      <c r="AC39" t="s">
        <v>964</v>
      </c>
      <c r="AD39" t="s">
        <v>965</v>
      </c>
      <c r="AE39" t="s">
        <v>966</v>
      </c>
      <c r="AF39" t="s">
        <v>74</v>
      </c>
      <c r="AG39">
        <v>25</v>
      </c>
      <c r="AH39">
        <v>4</v>
      </c>
      <c r="AI39">
        <v>4</v>
      </c>
      <c r="AJ39">
        <v>0</v>
      </c>
      <c r="AK39">
        <v>10</v>
      </c>
      <c r="AL39" t="s">
        <v>967</v>
      </c>
      <c r="AM39" t="s">
        <v>968</v>
      </c>
      <c r="AN39" t="s">
        <v>969</v>
      </c>
      <c r="AO39" t="s">
        <v>970</v>
      </c>
      <c r="AP39" t="s">
        <v>971</v>
      </c>
      <c r="AQ39" t="s">
        <v>74</v>
      </c>
      <c r="AR39" t="s">
        <v>972</v>
      </c>
      <c r="AS39" t="s">
        <v>973</v>
      </c>
      <c r="AT39" t="s">
        <v>74</v>
      </c>
      <c r="AU39">
        <v>2018</v>
      </c>
      <c r="AV39">
        <v>52</v>
      </c>
      <c r="AW39">
        <v>4</v>
      </c>
      <c r="AX39" t="s">
        <v>74</v>
      </c>
      <c r="AY39" t="s">
        <v>74</v>
      </c>
      <c r="AZ39" t="s">
        <v>74</v>
      </c>
      <c r="BA39" t="s">
        <v>74</v>
      </c>
      <c r="BB39">
        <v>487</v>
      </c>
      <c r="BC39">
        <v>492</v>
      </c>
      <c r="BD39" t="s">
        <v>74</v>
      </c>
      <c r="BE39" t="s">
        <v>974</v>
      </c>
      <c r="BF39" t="str">
        <f>HYPERLINK("http://dx.doi.org/10.17222/mit.2017.180","http://dx.doi.org/10.17222/mit.2017.180")</f>
        <v>http://dx.doi.org/10.17222/mit.2017.180</v>
      </c>
      <c r="BG39" t="s">
        <v>74</v>
      </c>
      <c r="BH39" t="s">
        <v>74</v>
      </c>
      <c r="BI39">
        <v>6</v>
      </c>
      <c r="BJ39" t="s">
        <v>241</v>
      </c>
      <c r="BK39" t="s">
        <v>101</v>
      </c>
      <c r="BL39" t="s">
        <v>242</v>
      </c>
      <c r="BM39" t="s">
        <v>975</v>
      </c>
      <c r="BN39" t="s">
        <v>74</v>
      </c>
      <c r="BO39" t="s">
        <v>244</v>
      </c>
      <c r="BP39" t="s">
        <v>74</v>
      </c>
      <c r="BQ39" t="s">
        <v>74</v>
      </c>
      <c r="BR39" t="s">
        <v>104</v>
      </c>
      <c r="BS39" t="s">
        <v>976</v>
      </c>
      <c r="BT39" t="str">
        <f>HYPERLINK("https%3A%2F%2Fwww.webofscience.com%2Fwos%2Fwoscc%2Ffull-record%2FWOS:000442176700017","View Full Record in Web of Science")</f>
        <v>View Full Record in Web of Science</v>
      </c>
    </row>
    <row r="40" spans="1:72" x14ac:dyDescent="0.2">
      <c r="A40" t="s">
        <v>72</v>
      </c>
      <c r="B40" t="s">
        <v>977</v>
      </c>
      <c r="C40" t="s">
        <v>74</v>
      </c>
      <c r="D40" t="s">
        <v>74</v>
      </c>
      <c r="E40" t="s">
        <v>74</v>
      </c>
      <c r="F40" t="s">
        <v>978</v>
      </c>
      <c r="G40" t="s">
        <v>74</v>
      </c>
      <c r="H40" t="s">
        <v>74</v>
      </c>
      <c r="I40" t="s">
        <v>979</v>
      </c>
      <c r="J40" t="s">
        <v>980</v>
      </c>
      <c r="K40" t="s">
        <v>74</v>
      </c>
      <c r="L40" t="s">
        <v>74</v>
      </c>
      <c r="M40" t="s">
        <v>78</v>
      </c>
      <c r="N40" t="s">
        <v>79</v>
      </c>
      <c r="O40" t="s">
        <v>74</v>
      </c>
      <c r="P40" t="s">
        <v>74</v>
      </c>
      <c r="Q40" t="s">
        <v>74</v>
      </c>
      <c r="R40" t="s">
        <v>74</v>
      </c>
      <c r="S40" t="s">
        <v>74</v>
      </c>
      <c r="T40" t="s">
        <v>981</v>
      </c>
      <c r="U40" t="s">
        <v>982</v>
      </c>
      <c r="V40" t="s">
        <v>983</v>
      </c>
      <c r="W40" t="s">
        <v>984</v>
      </c>
      <c r="X40" t="s">
        <v>985</v>
      </c>
      <c r="Y40" t="s">
        <v>986</v>
      </c>
      <c r="Z40" t="s">
        <v>987</v>
      </c>
      <c r="AA40" t="s">
        <v>988</v>
      </c>
      <c r="AB40" t="s">
        <v>989</v>
      </c>
      <c r="AC40" t="s">
        <v>990</v>
      </c>
      <c r="AD40" t="s">
        <v>991</v>
      </c>
      <c r="AE40" t="s">
        <v>992</v>
      </c>
      <c r="AF40" t="s">
        <v>74</v>
      </c>
      <c r="AG40">
        <v>30</v>
      </c>
      <c r="AH40">
        <v>19</v>
      </c>
      <c r="AI40">
        <v>20</v>
      </c>
      <c r="AJ40">
        <v>1</v>
      </c>
      <c r="AK40">
        <v>73</v>
      </c>
      <c r="AL40" t="s">
        <v>486</v>
      </c>
      <c r="AM40" t="s">
        <v>487</v>
      </c>
      <c r="AN40" t="s">
        <v>488</v>
      </c>
      <c r="AO40" t="s">
        <v>993</v>
      </c>
      <c r="AP40" t="s">
        <v>994</v>
      </c>
      <c r="AQ40" t="s">
        <v>74</v>
      </c>
      <c r="AR40" t="s">
        <v>995</v>
      </c>
      <c r="AS40" t="s">
        <v>996</v>
      </c>
      <c r="AT40" t="s">
        <v>74</v>
      </c>
      <c r="AU40">
        <v>2017</v>
      </c>
      <c r="AV40">
        <v>22</v>
      </c>
      <c r="AW40">
        <v>4</v>
      </c>
      <c r="AX40" t="s">
        <v>74</v>
      </c>
      <c r="AY40" t="s">
        <v>74</v>
      </c>
      <c r="AZ40" t="s">
        <v>74</v>
      </c>
      <c r="BA40" t="s">
        <v>74</v>
      </c>
      <c r="BB40">
        <v>353</v>
      </c>
      <c r="BC40">
        <v>361</v>
      </c>
      <c r="BD40" t="s">
        <v>74</v>
      </c>
      <c r="BE40" t="s">
        <v>997</v>
      </c>
      <c r="BF40" t="str">
        <f>HYPERLINK("http://dx.doi.org/10.1080/13621718.2016.1245240","http://dx.doi.org/10.1080/13621718.2016.1245240")</f>
        <v>http://dx.doi.org/10.1080/13621718.2016.1245240</v>
      </c>
      <c r="BG40" t="s">
        <v>74</v>
      </c>
      <c r="BH40" t="s">
        <v>74</v>
      </c>
      <c r="BI40">
        <v>9</v>
      </c>
      <c r="BJ40" t="s">
        <v>241</v>
      </c>
      <c r="BK40" t="s">
        <v>101</v>
      </c>
      <c r="BL40" t="s">
        <v>242</v>
      </c>
      <c r="BM40" t="s">
        <v>998</v>
      </c>
      <c r="BN40" t="s">
        <v>74</v>
      </c>
      <c r="BO40" t="s">
        <v>74</v>
      </c>
      <c r="BP40" t="s">
        <v>74</v>
      </c>
      <c r="BQ40" t="s">
        <v>74</v>
      </c>
      <c r="BR40" t="s">
        <v>104</v>
      </c>
      <c r="BS40" t="s">
        <v>999</v>
      </c>
      <c r="BT40" t="str">
        <f>HYPERLINK("https%3A%2F%2Fwww.webofscience.com%2Fwos%2Fwoscc%2Ffull-record%2FWOS:000395766500009","View Full Record in Web of Science")</f>
        <v>View Full Record in Web of Science</v>
      </c>
    </row>
    <row r="41" spans="1:72" x14ac:dyDescent="0.2">
      <c r="A41" t="s">
        <v>72</v>
      </c>
      <c r="B41" t="s">
        <v>1000</v>
      </c>
      <c r="C41" t="s">
        <v>74</v>
      </c>
      <c r="D41" t="s">
        <v>74</v>
      </c>
      <c r="E41" t="s">
        <v>74</v>
      </c>
      <c r="F41" t="s">
        <v>1001</v>
      </c>
      <c r="G41" t="s">
        <v>74</v>
      </c>
      <c r="H41" t="s">
        <v>74</v>
      </c>
      <c r="I41" t="s">
        <v>1002</v>
      </c>
      <c r="J41" t="s">
        <v>1003</v>
      </c>
      <c r="K41" t="s">
        <v>74</v>
      </c>
      <c r="L41" t="s">
        <v>74</v>
      </c>
      <c r="M41" t="s">
        <v>78</v>
      </c>
      <c r="N41" t="s">
        <v>79</v>
      </c>
      <c r="O41" t="s">
        <v>74</v>
      </c>
      <c r="P41" t="s">
        <v>74</v>
      </c>
      <c r="Q41" t="s">
        <v>74</v>
      </c>
      <c r="R41" t="s">
        <v>74</v>
      </c>
      <c r="S41" t="s">
        <v>74</v>
      </c>
      <c r="T41" t="s">
        <v>1004</v>
      </c>
      <c r="U41" t="s">
        <v>1005</v>
      </c>
      <c r="V41" t="s">
        <v>1006</v>
      </c>
      <c r="W41" t="s">
        <v>1007</v>
      </c>
      <c r="X41" t="s">
        <v>1008</v>
      </c>
      <c r="Y41" t="s">
        <v>1009</v>
      </c>
      <c r="Z41" t="s">
        <v>1010</v>
      </c>
      <c r="AA41" t="s">
        <v>1011</v>
      </c>
      <c r="AB41" t="s">
        <v>1012</v>
      </c>
      <c r="AC41" t="s">
        <v>1013</v>
      </c>
      <c r="AD41" t="s">
        <v>1014</v>
      </c>
      <c r="AE41" t="s">
        <v>1015</v>
      </c>
      <c r="AF41" t="s">
        <v>74</v>
      </c>
      <c r="AG41">
        <v>45</v>
      </c>
      <c r="AH41">
        <v>67</v>
      </c>
      <c r="AI41">
        <v>71</v>
      </c>
      <c r="AJ41">
        <v>3</v>
      </c>
      <c r="AK41">
        <v>102</v>
      </c>
      <c r="AL41" t="s">
        <v>203</v>
      </c>
      <c r="AM41" t="s">
        <v>873</v>
      </c>
      <c r="AN41" t="s">
        <v>874</v>
      </c>
      <c r="AO41" t="s">
        <v>1016</v>
      </c>
      <c r="AP41" t="s">
        <v>1017</v>
      </c>
      <c r="AQ41" t="s">
        <v>74</v>
      </c>
      <c r="AR41" t="s">
        <v>1018</v>
      </c>
      <c r="AS41" t="s">
        <v>1019</v>
      </c>
      <c r="AT41" t="s">
        <v>1020</v>
      </c>
      <c r="AU41">
        <v>2015</v>
      </c>
      <c r="AV41">
        <v>87</v>
      </c>
      <c r="AW41" t="s">
        <v>74</v>
      </c>
      <c r="AX41" t="s">
        <v>74</v>
      </c>
      <c r="AY41" t="s">
        <v>74</v>
      </c>
      <c r="AZ41" t="s">
        <v>74</v>
      </c>
      <c r="BA41" t="s">
        <v>74</v>
      </c>
      <c r="BB41">
        <v>905</v>
      </c>
      <c r="BC41">
        <v>913</v>
      </c>
      <c r="BD41" t="s">
        <v>74</v>
      </c>
      <c r="BE41" t="s">
        <v>1021</v>
      </c>
      <c r="BF41" t="str">
        <f>HYPERLINK("http://dx.doi.org/10.1016/j.matdes.2015.08.097","http://dx.doi.org/10.1016/j.matdes.2015.08.097")</f>
        <v>http://dx.doi.org/10.1016/j.matdes.2015.08.097</v>
      </c>
      <c r="BG41" t="s">
        <v>74</v>
      </c>
      <c r="BH41" t="s">
        <v>74</v>
      </c>
      <c r="BI41">
        <v>9</v>
      </c>
      <c r="BJ41" t="s">
        <v>320</v>
      </c>
      <c r="BK41" t="s">
        <v>101</v>
      </c>
      <c r="BL41" t="s">
        <v>321</v>
      </c>
      <c r="BM41" t="s">
        <v>1022</v>
      </c>
      <c r="BN41" t="s">
        <v>74</v>
      </c>
      <c r="BO41" t="s">
        <v>74</v>
      </c>
      <c r="BP41" t="s">
        <v>74</v>
      </c>
      <c r="BQ41" t="s">
        <v>74</v>
      </c>
      <c r="BR41" t="s">
        <v>104</v>
      </c>
      <c r="BS41" t="s">
        <v>1023</v>
      </c>
      <c r="BT41" t="str">
        <f>HYPERLINK("https%3A%2F%2Fwww.webofscience.com%2Fwos%2Fwoscc%2Ffull-record%2FWOS:000363816000103","View Full Record in Web of Science")</f>
        <v>View Full Record in Web of Science</v>
      </c>
    </row>
    <row r="42" spans="1:72" x14ac:dyDescent="0.2">
      <c r="A42" t="s">
        <v>72</v>
      </c>
      <c r="B42" t="s">
        <v>1024</v>
      </c>
      <c r="C42" t="s">
        <v>74</v>
      </c>
      <c r="D42" t="s">
        <v>74</v>
      </c>
      <c r="E42" t="s">
        <v>74</v>
      </c>
      <c r="F42" t="s">
        <v>1025</v>
      </c>
      <c r="G42" t="s">
        <v>74</v>
      </c>
      <c r="H42" t="s">
        <v>74</v>
      </c>
      <c r="I42" t="s">
        <v>1026</v>
      </c>
      <c r="J42" t="s">
        <v>980</v>
      </c>
      <c r="K42" t="s">
        <v>74</v>
      </c>
      <c r="L42" t="s">
        <v>74</v>
      </c>
      <c r="M42" t="s">
        <v>78</v>
      </c>
      <c r="N42" t="s">
        <v>79</v>
      </c>
      <c r="O42" t="s">
        <v>74</v>
      </c>
      <c r="P42" t="s">
        <v>74</v>
      </c>
      <c r="Q42" t="s">
        <v>74</v>
      </c>
      <c r="R42" t="s">
        <v>74</v>
      </c>
      <c r="S42" t="s">
        <v>74</v>
      </c>
      <c r="T42" t="s">
        <v>1027</v>
      </c>
      <c r="U42" t="s">
        <v>74</v>
      </c>
      <c r="V42" t="s">
        <v>1028</v>
      </c>
      <c r="W42" t="s">
        <v>1029</v>
      </c>
      <c r="X42" t="s">
        <v>305</v>
      </c>
      <c r="Y42" t="s">
        <v>1030</v>
      </c>
      <c r="Z42" t="s">
        <v>1031</v>
      </c>
      <c r="AA42" t="s">
        <v>1032</v>
      </c>
      <c r="AB42" t="s">
        <v>1033</v>
      </c>
      <c r="AC42" t="s">
        <v>1034</v>
      </c>
      <c r="AD42" t="s">
        <v>1035</v>
      </c>
      <c r="AE42" t="s">
        <v>1036</v>
      </c>
      <c r="AF42" t="s">
        <v>74</v>
      </c>
      <c r="AG42">
        <v>3</v>
      </c>
      <c r="AH42">
        <v>10</v>
      </c>
      <c r="AI42">
        <v>12</v>
      </c>
      <c r="AJ42">
        <v>1</v>
      </c>
      <c r="AK42">
        <v>36</v>
      </c>
      <c r="AL42" t="s">
        <v>1037</v>
      </c>
      <c r="AM42" t="s">
        <v>1038</v>
      </c>
      <c r="AN42" t="s">
        <v>1039</v>
      </c>
      <c r="AO42" t="s">
        <v>993</v>
      </c>
      <c r="AP42" t="s">
        <v>74</v>
      </c>
      <c r="AQ42" t="s">
        <v>74</v>
      </c>
      <c r="AR42" t="s">
        <v>995</v>
      </c>
      <c r="AS42" t="s">
        <v>996</v>
      </c>
      <c r="AT42" t="s">
        <v>623</v>
      </c>
      <c r="AU42">
        <v>2014</v>
      </c>
      <c r="AV42">
        <v>19</v>
      </c>
      <c r="AW42">
        <v>5</v>
      </c>
      <c r="AX42" t="s">
        <v>74</v>
      </c>
      <c r="AY42" t="s">
        <v>74</v>
      </c>
      <c r="AZ42" t="s">
        <v>74</v>
      </c>
      <c r="BA42" t="s">
        <v>74</v>
      </c>
      <c r="BB42">
        <v>369</v>
      </c>
      <c r="BC42">
        <v>375</v>
      </c>
      <c r="BD42" t="s">
        <v>74</v>
      </c>
      <c r="BE42" t="s">
        <v>1040</v>
      </c>
      <c r="BF42" t="str">
        <f>HYPERLINK("http://dx.doi.org/10.1179/1362171814Y.0000000202","http://dx.doi.org/10.1179/1362171814Y.0000000202")</f>
        <v>http://dx.doi.org/10.1179/1362171814Y.0000000202</v>
      </c>
      <c r="BG42" t="s">
        <v>74</v>
      </c>
      <c r="BH42" t="s">
        <v>74</v>
      </c>
      <c r="BI42">
        <v>7</v>
      </c>
      <c r="BJ42" t="s">
        <v>241</v>
      </c>
      <c r="BK42" t="s">
        <v>101</v>
      </c>
      <c r="BL42" t="s">
        <v>242</v>
      </c>
      <c r="BM42" t="s">
        <v>1041</v>
      </c>
      <c r="BN42" t="s">
        <v>74</v>
      </c>
      <c r="BO42" t="s">
        <v>74</v>
      </c>
      <c r="BP42" t="s">
        <v>74</v>
      </c>
      <c r="BQ42" t="s">
        <v>74</v>
      </c>
      <c r="BR42" t="s">
        <v>104</v>
      </c>
      <c r="BS42" t="s">
        <v>1042</v>
      </c>
      <c r="BT42" t="str">
        <f>HYPERLINK("https%3A%2F%2Fwww.webofscience.com%2Fwos%2Fwoscc%2Ffull-record%2FWOS:000337135500002","View Full Record in Web of Science")</f>
        <v>View Full Record in Web of Science</v>
      </c>
    </row>
    <row r="43" spans="1:72" x14ac:dyDescent="0.2">
      <c r="A43" t="s">
        <v>72</v>
      </c>
      <c r="B43" t="s">
        <v>1043</v>
      </c>
      <c r="C43" t="s">
        <v>74</v>
      </c>
      <c r="D43" t="s">
        <v>74</v>
      </c>
      <c r="E43" t="s">
        <v>74</v>
      </c>
      <c r="F43" t="s">
        <v>1044</v>
      </c>
      <c r="G43" t="s">
        <v>74</v>
      </c>
      <c r="H43" t="s">
        <v>74</v>
      </c>
      <c r="I43" t="s">
        <v>1045</v>
      </c>
      <c r="J43" t="s">
        <v>1046</v>
      </c>
      <c r="K43" t="s">
        <v>74</v>
      </c>
      <c r="L43" t="s">
        <v>74</v>
      </c>
      <c r="M43" t="s">
        <v>78</v>
      </c>
      <c r="N43" t="s">
        <v>79</v>
      </c>
      <c r="O43" t="s">
        <v>74</v>
      </c>
      <c r="P43" t="s">
        <v>74</v>
      </c>
      <c r="Q43" t="s">
        <v>74</v>
      </c>
      <c r="R43" t="s">
        <v>74</v>
      </c>
      <c r="S43" t="s">
        <v>74</v>
      </c>
      <c r="T43" t="s">
        <v>1047</v>
      </c>
      <c r="U43" t="s">
        <v>1048</v>
      </c>
      <c r="V43" t="s">
        <v>1049</v>
      </c>
      <c r="W43" t="s">
        <v>1050</v>
      </c>
      <c r="X43" t="s">
        <v>1051</v>
      </c>
      <c r="Y43" t="s">
        <v>1052</v>
      </c>
      <c r="Z43" t="s">
        <v>74</v>
      </c>
      <c r="AA43" t="s">
        <v>1053</v>
      </c>
      <c r="AB43" t="s">
        <v>74</v>
      </c>
      <c r="AC43" t="s">
        <v>1054</v>
      </c>
      <c r="AD43" t="s">
        <v>1055</v>
      </c>
      <c r="AE43" t="s">
        <v>1056</v>
      </c>
      <c r="AF43" t="s">
        <v>74</v>
      </c>
      <c r="AG43">
        <v>27</v>
      </c>
      <c r="AH43">
        <v>16</v>
      </c>
      <c r="AI43">
        <v>18</v>
      </c>
      <c r="AJ43">
        <v>0</v>
      </c>
      <c r="AK43">
        <v>21</v>
      </c>
      <c r="AL43" t="s">
        <v>1057</v>
      </c>
      <c r="AM43" t="s">
        <v>1058</v>
      </c>
      <c r="AN43" t="s">
        <v>1059</v>
      </c>
      <c r="AO43" t="s">
        <v>1060</v>
      </c>
      <c r="AP43" t="s">
        <v>74</v>
      </c>
      <c r="AQ43" t="s">
        <v>74</v>
      </c>
      <c r="AR43" t="s">
        <v>1061</v>
      </c>
      <c r="AS43" t="s">
        <v>1062</v>
      </c>
      <c r="AT43" t="s">
        <v>895</v>
      </c>
      <c r="AU43">
        <v>2013</v>
      </c>
      <c r="AV43">
        <v>92</v>
      </c>
      <c r="AW43">
        <v>9</v>
      </c>
      <c r="AX43" t="s">
        <v>74</v>
      </c>
      <c r="AY43" t="s">
        <v>74</v>
      </c>
      <c r="AZ43" t="s">
        <v>74</v>
      </c>
      <c r="BA43" t="s">
        <v>74</v>
      </c>
      <c r="BB43" t="s">
        <v>1063</v>
      </c>
      <c r="BC43" t="s">
        <v>1064</v>
      </c>
      <c r="BD43" t="s">
        <v>74</v>
      </c>
      <c r="BE43" t="s">
        <v>74</v>
      </c>
      <c r="BF43" t="s">
        <v>74</v>
      </c>
      <c r="BG43" t="s">
        <v>74</v>
      </c>
      <c r="BH43" t="s">
        <v>74</v>
      </c>
      <c r="BI43">
        <v>9</v>
      </c>
      <c r="BJ43" t="s">
        <v>294</v>
      </c>
      <c r="BK43" t="s">
        <v>101</v>
      </c>
      <c r="BL43" t="s">
        <v>294</v>
      </c>
      <c r="BM43" t="s">
        <v>1065</v>
      </c>
      <c r="BN43" t="s">
        <v>74</v>
      </c>
      <c r="BO43" t="s">
        <v>74</v>
      </c>
      <c r="BP43" t="s">
        <v>74</v>
      </c>
      <c r="BQ43" t="s">
        <v>74</v>
      </c>
      <c r="BR43" t="s">
        <v>104</v>
      </c>
      <c r="BS43" t="s">
        <v>1066</v>
      </c>
      <c r="BT43" t="str">
        <f>HYPERLINK("https%3A%2F%2Fwww.webofscience.com%2Fwos%2Fwoscc%2Ffull-record%2FWOS:000326131000021","View Full Record in Web of Science")</f>
        <v>View Full Record in Web of Science</v>
      </c>
    </row>
    <row r="44" spans="1:72" x14ac:dyDescent="0.2">
      <c r="A44" t="s">
        <v>72</v>
      </c>
      <c r="B44" t="s">
        <v>1067</v>
      </c>
      <c r="C44" t="s">
        <v>74</v>
      </c>
      <c r="D44" t="s">
        <v>74</v>
      </c>
      <c r="E44" t="s">
        <v>74</v>
      </c>
      <c r="F44" t="s">
        <v>1068</v>
      </c>
      <c r="G44" t="s">
        <v>74</v>
      </c>
      <c r="H44" t="s">
        <v>74</v>
      </c>
      <c r="I44" t="s">
        <v>1069</v>
      </c>
      <c r="J44" t="s">
        <v>1070</v>
      </c>
      <c r="K44" t="s">
        <v>74</v>
      </c>
      <c r="L44" t="s">
        <v>74</v>
      </c>
      <c r="M44" t="s">
        <v>1071</v>
      </c>
      <c r="N44" t="s">
        <v>79</v>
      </c>
      <c r="O44" t="s">
        <v>74</v>
      </c>
      <c r="P44" t="s">
        <v>74</v>
      </c>
      <c r="Q44" t="s">
        <v>74</v>
      </c>
      <c r="R44" t="s">
        <v>74</v>
      </c>
      <c r="S44" t="s">
        <v>74</v>
      </c>
      <c r="T44" t="s">
        <v>1072</v>
      </c>
      <c r="U44" t="s">
        <v>1073</v>
      </c>
      <c r="V44" t="s">
        <v>1074</v>
      </c>
      <c r="W44" t="s">
        <v>1075</v>
      </c>
      <c r="X44" t="s">
        <v>1076</v>
      </c>
      <c r="Y44" t="s">
        <v>1077</v>
      </c>
      <c r="Z44" t="s">
        <v>1078</v>
      </c>
      <c r="AA44" t="s">
        <v>1079</v>
      </c>
      <c r="AB44" t="s">
        <v>1080</v>
      </c>
      <c r="AC44" t="s">
        <v>74</v>
      </c>
      <c r="AD44" t="s">
        <v>74</v>
      </c>
      <c r="AE44" t="s">
        <v>74</v>
      </c>
      <c r="AF44" t="s">
        <v>74</v>
      </c>
      <c r="AG44">
        <v>11</v>
      </c>
      <c r="AH44">
        <v>0</v>
      </c>
      <c r="AI44">
        <v>0</v>
      </c>
      <c r="AJ44">
        <v>0</v>
      </c>
      <c r="AK44">
        <v>9</v>
      </c>
      <c r="AL44" t="s">
        <v>1081</v>
      </c>
      <c r="AM44" t="s">
        <v>1082</v>
      </c>
      <c r="AN44" t="s">
        <v>1083</v>
      </c>
      <c r="AO44" t="s">
        <v>1084</v>
      </c>
      <c r="AP44" t="s">
        <v>74</v>
      </c>
      <c r="AQ44" t="s">
        <v>74</v>
      </c>
      <c r="AR44" t="s">
        <v>1085</v>
      </c>
      <c r="AS44" t="s">
        <v>1086</v>
      </c>
      <c r="AT44" t="s">
        <v>1087</v>
      </c>
      <c r="AU44">
        <v>2013</v>
      </c>
      <c r="AV44" t="s">
        <v>74</v>
      </c>
      <c r="AW44">
        <v>4</v>
      </c>
      <c r="AX44" t="s">
        <v>74</v>
      </c>
      <c r="AY44" t="s">
        <v>74</v>
      </c>
      <c r="AZ44" t="s">
        <v>74</v>
      </c>
      <c r="BA44" t="s">
        <v>74</v>
      </c>
      <c r="BB44">
        <v>3</v>
      </c>
      <c r="BC44">
        <v>11</v>
      </c>
      <c r="BD44" t="s">
        <v>74</v>
      </c>
      <c r="BE44" t="s">
        <v>74</v>
      </c>
      <c r="BF44" t="s">
        <v>74</v>
      </c>
      <c r="BG44" t="s">
        <v>74</v>
      </c>
      <c r="BH44" t="s">
        <v>74</v>
      </c>
      <c r="BI44">
        <v>9</v>
      </c>
      <c r="BJ44" t="s">
        <v>294</v>
      </c>
      <c r="BK44" t="s">
        <v>101</v>
      </c>
      <c r="BL44" t="s">
        <v>294</v>
      </c>
      <c r="BM44" t="s">
        <v>1088</v>
      </c>
      <c r="BN44" t="s">
        <v>74</v>
      </c>
      <c r="BO44" t="s">
        <v>74</v>
      </c>
      <c r="BP44" t="s">
        <v>74</v>
      </c>
      <c r="BQ44" t="s">
        <v>74</v>
      </c>
      <c r="BR44" t="s">
        <v>104</v>
      </c>
      <c r="BS44" t="s">
        <v>1089</v>
      </c>
      <c r="BT44" t="str">
        <f>HYPERLINK("https%3A%2F%2Fwww.webofscience.com%2Fwos%2Fwoscc%2Ffull-record%2FWOS:000319483500001","View Full Record in Web of Science")</f>
        <v>View Full Record in Web of Science</v>
      </c>
    </row>
    <row r="45" spans="1:72" x14ac:dyDescent="0.2">
      <c r="A45" t="s">
        <v>72</v>
      </c>
      <c r="B45" t="s">
        <v>1090</v>
      </c>
      <c r="C45" t="s">
        <v>74</v>
      </c>
      <c r="D45" t="s">
        <v>74</v>
      </c>
      <c r="E45" t="s">
        <v>74</v>
      </c>
      <c r="F45" t="s">
        <v>1091</v>
      </c>
      <c r="G45" t="s">
        <v>74</v>
      </c>
      <c r="H45" t="s">
        <v>74</v>
      </c>
      <c r="I45" t="s">
        <v>1092</v>
      </c>
      <c r="J45" t="s">
        <v>275</v>
      </c>
      <c r="K45" t="s">
        <v>74</v>
      </c>
      <c r="L45" t="s">
        <v>74</v>
      </c>
      <c r="M45" t="s">
        <v>78</v>
      </c>
      <c r="N45" t="s">
        <v>79</v>
      </c>
      <c r="O45" t="s">
        <v>74</v>
      </c>
      <c r="P45" t="s">
        <v>74</v>
      </c>
      <c r="Q45" t="s">
        <v>74</v>
      </c>
      <c r="R45" t="s">
        <v>74</v>
      </c>
      <c r="S45" t="s">
        <v>74</v>
      </c>
      <c r="T45" t="s">
        <v>1093</v>
      </c>
      <c r="U45" t="s">
        <v>1094</v>
      </c>
      <c r="V45" t="s">
        <v>1095</v>
      </c>
      <c r="W45" t="s">
        <v>1096</v>
      </c>
      <c r="X45" t="s">
        <v>1097</v>
      </c>
      <c r="Y45" t="s">
        <v>1098</v>
      </c>
      <c r="Z45" t="s">
        <v>1099</v>
      </c>
      <c r="AA45" t="s">
        <v>74</v>
      </c>
      <c r="AB45" t="s">
        <v>74</v>
      </c>
      <c r="AC45" t="s">
        <v>1100</v>
      </c>
      <c r="AD45" t="s">
        <v>1101</v>
      </c>
      <c r="AE45" t="s">
        <v>1102</v>
      </c>
      <c r="AF45" t="s">
        <v>74</v>
      </c>
      <c r="AG45">
        <v>15</v>
      </c>
      <c r="AH45">
        <v>13</v>
      </c>
      <c r="AI45">
        <v>20</v>
      </c>
      <c r="AJ45">
        <v>0</v>
      </c>
      <c r="AK45">
        <v>32</v>
      </c>
      <c r="AL45" t="s">
        <v>341</v>
      </c>
      <c r="AM45" t="s">
        <v>233</v>
      </c>
      <c r="AN45" t="s">
        <v>342</v>
      </c>
      <c r="AO45" t="s">
        <v>288</v>
      </c>
      <c r="AP45" t="s">
        <v>74</v>
      </c>
      <c r="AQ45" t="s">
        <v>74</v>
      </c>
      <c r="AR45" t="s">
        <v>290</v>
      </c>
      <c r="AS45" t="s">
        <v>291</v>
      </c>
      <c r="AT45" t="s">
        <v>515</v>
      </c>
      <c r="AU45">
        <v>2013</v>
      </c>
      <c r="AV45">
        <v>23</v>
      </c>
      <c r="AW45">
        <v>2</v>
      </c>
      <c r="AX45" t="s">
        <v>74</v>
      </c>
      <c r="AY45" t="s">
        <v>74</v>
      </c>
      <c r="AZ45" t="s">
        <v>74</v>
      </c>
      <c r="BA45" t="s">
        <v>74</v>
      </c>
      <c r="BB45">
        <v>315</v>
      </c>
      <c r="BC45">
        <v>322</v>
      </c>
      <c r="BD45" t="s">
        <v>74</v>
      </c>
      <c r="BE45" t="s">
        <v>1103</v>
      </c>
      <c r="BF45" t="str">
        <f>HYPERLINK("http://dx.doi.org/10.1016/S1003-6326(13)62463-2","http://dx.doi.org/10.1016/S1003-6326(13)62463-2")</f>
        <v>http://dx.doi.org/10.1016/S1003-6326(13)62463-2</v>
      </c>
      <c r="BG45" t="s">
        <v>74</v>
      </c>
      <c r="BH45" t="s">
        <v>74</v>
      </c>
      <c r="BI45">
        <v>8</v>
      </c>
      <c r="BJ45" t="s">
        <v>294</v>
      </c>
      <c r="BK45" t="s">
        <v>101</v>
      </c>
      <c r="BL45" t="s">
        <v>294</v>
      </c>
      <c r="BM45" t="s">
        <v>1104</v>
      </c>
      <c r="BN45" t="s">
        <v>74</v>
      </c>
      <c r="BO45" t="s">
        <v>74</v>
      </c>
      <c r="BP45" t="s">
        <v>74</v>
      </c>
      <c r="BQ45" t="s">
        <v>74</v>
      </c>
      <c r="BR45" t="s">
        <v>104</v>
      </c>
      <c r="BS45" t="s">
        <v>1105</v>
      </c>
      <c r="BT45" t="str">
        <f>HYPERLINK("https%3A%2F%2Fwww.webofscience.com%2Fwos%2Fwoscc%2Ffull-record%2FWOS:000316737100003","View Full Record in Web of Science")</f>
        <v>View Full Record in Web of Science</v>
      </c>
    </row>
    <row r="46" spans="1:72" x14ac:dyDescent="0.2">
      <c r="A46" t="s">
        <v>72</v>
      </c>
      <c r="B46" t="s">
        <v>1106</v>
      </c>
      <c r="C46" t="s">
        <v>74</v>
      </c>
      <c r="D46" t="s">
        <v>74</v>
      </c>
      <c r="E46" t="s">
        <v>74</v>
      </c>
      <c r="F46" t="s">
        <v>1107</v>
      </c>
      <c r="G46" t="s">
        <v>74</v>
      </c>
      <c r="H46" t="s">
        <v>74</v>
      </c>
      <c r="I46" t="s">
        <v>1108</v>
      </c>
      <c r="J46" t="s">
        <v>980</v>
      </c>
      <c r="K46" t="s">
        <v>74</v>
      </c>
      <c r="L46" t="s">
        <v>74</v>
      </c>
      <c r="M46" t="s">
        <v>78</v>
      </c>
      <c r="N46" t="s">
        <v>79</v>
      </c>
      <c r="O46" t="s">
        <v>74</v>
      </c>
      <c r="P46" t="s">
        <v>74</v>
      </c>
      <c r="Q46" t="s">
        <v>74</v>
      </c>
      <c r="R46" t="s">
        <v>74</v>
      </c>
      <c r="S46" t="s">
        <v>74</v>
      </c>
      <c r="T46" t="s">
        <v>1109</v>
      </c>
      <c r="U46" t="s">
        <v>1110</v>
      </c>
      <c r="V46" t="s">
        <v>1111</v>
      </c>
      <c r="W46" t="s">
        <v>1112</v>
      </c>
      <c r="X46" t="s">
        <v>1113</v>
      </c>
      <c r="Y46" t="s">
        <v>1030</v>
      </c>
      <c r="Z46" t="s">
        <v>1031</v>
      </c>
      <c r="AA46" t="s">
        <v>1114</v>
      </c>
      <c r="AB46" t="s">
        <v>1115</v>
      </c>
      <c r="AC46" t="s">
        <v>1116</v>
      </c>
      <c r="AD46" t="s">
        <v>1117</v>
      </c>
      <c r="AE46" t="s">
        <v>1118</v>
      </c>
      <c r="AF46" t="s">
        <v>74</v>
      </c>
      <c r="AG46">
        <v>25</v>
      </c>
      <c r="AH46">
        <v>6</v>
      </c>
      <c r="AI46">
        <v>7</v>
      </c>
      <c r="AJ46">
        <v>2</v>
      </c>
      <c r="AK46">
        <v>29</v>
      </c>
      <c r="AL46" t="s">
        <v>486</v>
      </c>
      <c r="AM46" t="s">
        <v>487</v>
      </c>
      <c r="AN46" t="s">
        <v>488</v>
      </c>
      <c r="AO46" t="s">
        <v>993</v>
      </c>
      <c r="AP46" t="s">
        <v>994</v>
      </c>
      <c r="AQ46" t="s">
        <v>74</v>
      </c>
      <c r="AR46" t="s">
        <v>995</v>
      </c>
      <c r="AS46" t="s">
        <v>996</v>
      </c>
      <c r="AT46" t="s">
        <v>98</v>
      </c>
      <c r="AU46">
        <v>2013</v>
      </c>
      <c r="AV46">
        <v>18</v>
      </c>
      <c r="AW46">
        <v>1</v>
      </c>
      <c r="AX46" t="s">
        <v>74</v>
      </c>
      <c r="AY46" t="s">
        <v>74</v>
      </c>
      <c r="AZ46" t="s">
        <v>74</v>
      </c>
      <c r="BA46" t="s">
        <v>74</v>
      </c>
      <c r="BB46">
        <v>11</v>
      </c>
      <c r="BC46">
        <v>18</v>
      </c>
      <c r="BD46" t="s">
        <v>74</v>
      </c>
      <c r="BE46" t="s">
        <v>1119</v>
      </c>
      <c r="BF46" t="str">
        <f>HYPERLINK("http://dx.doi.org/10.1179/1362171812Y.0000000063","http://dx.doi.org/10.1179/1362171812Y.0000000063")</f>
        <v>http://dx.doi.org/10.1179/1362171812Y.0000000063</v>
      </c>
      <c r="BG46" t="s">
        <v>74</v>
      </c>
      <c r="BH46" t="s">
        <v>74</v>
      </c>
      <c r="BI46">
        <v>8</v>
      </c>
      <c r="BJ46" t="s">
        <v>241</v>
      </c>
      <c r="BK46" t="s">
        <v>101</v>
      </c>
      <c r="BL46" t="s">
        <v>242</v>
      </c>
      <c r="BM46" t="s">
        <v>1120</v>
      </c>
      <c r="BN46" t="s">
        <v>74</v>
      </c>
      <c r="BO46" t="s">
        <v>74</v>
      </c>
      <c r="BP46" t="s">
        <v>74</v>
      </c>
      <c r="BQ46" t="s">
        <v>74</v>
      </c>
      <c r="BR46" t="s">
        <v>104</v>
      </c>
      <c r="BS46" t="s">
        <v>1121</v>
      </c>
      <c r="BT46" t="str">
        <f>HYPERLINK("https%3A%2F%2Fwww.webofscience.com%2Fwos%2Fwoscc%2Ffull-record%2FWOS:000312215500002","View Full Record in Web of Science")</f>
        <v>View Full Record in Web of Science</v>
      </c>
    </row>
    <row r="47" spans="1:72" x14ac:dyDescent="0.2">
      <c r="A47" t="s">
        <v>72</v>
      </c>
      <c r="B47" t="s">
        <v>1122</v>
      </c>
      <c r="C47" t="s">
        <v>74</v>
      </c>
      <c r="D47" t="s">
        <v>74</v>
      </c>
      <c r="E47" t="s">
        <v>74</v>
      </c>
      <c r="F47" t="s">
        <v>1123</v>
      </c>
      <c r="G47" t="s">
        <v>74</v>
      </c>
      <c r="H47" t="s">
        <v>74</v>
      </c>
      <c r="I47" t="s">
        <v>1124</v>
      </c>
      <c r="J47" t="s">
        <v>980</v>
      </c>
      <c r="K47" t="s">
        <v>74</v>
      </c>
      <c r="L47" t="s">
        <v>74</v>
      </c>
      <c r="M47" t="s">
        <v>78</v>
      </c>
      <c r="N47" t="s">
        <v>79</v>
      </c>
      <c r="O47" t="s">
        <v>74</v>
      </c>
      <c r="P47" t="s">
        <v>74</v>
      </c>
      <c r="Q47" t="s">
        <v>74</v>
      </c>
      <c r="R47" t="s">
        <v>74</v>
      </c>
      <c r="S47" t="s">
        <v>74</v>
      </c>
      <c r="T47" t="s">
        <v>1125</v>
      </c>
      <c r="U47" t="s">
        <v>1126</v>
      </c>
      <c r="V47" t="s">
        <v>1127</v>
      </c>
      <c r="W47" t="s">
        <v>1128</v>
      </c>
      <c r="X47" t="s">
        <v>1129</v>
      </c>
      <c r="Y47" t="s">
        <v>1130</v>
      </c>
      <c r="Z47" t="s">
        <v>1131</v>
      </c>
      <c r="AA47" t="s">
        <v>74</v>
      </c>
      <c r="AB47" t="s">
        <v>1132</v>
      </c>
      <c r="AC47" t="s">
        <v>1133</v>
      </c>
      <c r="AD47" t="s">
        <v>1134</v>
      </c>
      <c r="AE47" t="s">
        <v>1135</v>
      </c>
      <c r="AF47" t="s">
        <v>74</v>
      </c>
      <c r="AG47">
        <v>28</v>
      </c>
      <c r="AH47">
        <v>10</v>
      </c>
      <c r="AI47">
        <v>10</v>
      </c>
      <c r="AJ47">
        <v>0</v>
      </c>
      <c r="AK47">
        <v>42</v>
      </c>
      <c r="AL47" t="s">
        <v>1037</v>
      </c>
      <c r="AM47" t="s">
        <v>1038</v>
      </c>
      <c r="AN47" t="s">
        <v>1039</v>
      </c>
      <c r="AO47" t="s">
        <v>993</v>
      </c>
      <c r="AP47" t="s">
        <v>74</v>
      </c>
      <c r="AQ47" t="s">
        <v>74</v>
      </c>
      <c r="AR47" t="s">
        <v>995</v>
      </c>
      <c r="AS47" t="s">
        <v>996</v>
      </c>
      <c r="AT47" t="s">
        <v>292</v>
      </c>
      <c r="AU47">
        <v>2012</v>
      </c>
      <c r="AV47">
        <v>17</v>
      </c>
      <c r="AW47">
        <v>8</v>
      </c>
      <c r="AX47" t="s">
        <v>74</v>
      </c>
      <c r="AY47" t="s">
        <v>74</v>
      </c>
      <c r="AZ47" t="s">
        <v>74</v>
      </c>
      <c r="BA47" t="s">
        <v>74</v>
      </c>
      <c r="BB47">
        <v>665</v>
      </c>
      <c r="BC47">
        <v>671</v>
      </c>
      <c r="BD47" t="s">
        <v>74</v>
      </c>
      <c r="BE47" t="s">
        <v>1136</v>
      </c>
      <c r="BF47" t="str">
        <f>HYPERLINK("http://dx.doi.org/10.1179/1362171812Y.0000000060","http://dx.doi.org/10.1179/1362171812Y.0000000060")</f>
        <v>http://dx.doi.org/10.1179/1362171812Y.0000000060</v>
      </c>
      <c r="BG47" t="s">
        <v>74</v>
      </c>
      <c r="BH47" t="s">
        <v>74</v>
      </c>
      <c r="BI47">
        <v>7</v>
      </c>
      <c r="BJ47" t="s">
        <v>241</v>
      </c>
      <c r="BK47" t="s">
        <v>101</v>
      </c>
      <c r="BL47" t="s">
        <v>242</v>
      </c>
      <c r="BM47" t="s">
        <v>1137</v>
      </c>
      <c r="BN47" t="s">
        <v>74</v>
      </c>
      <c r="BO47" t="s">
        <v>74</v>
      </c>
      <c r="BP47" t="s">
        <v>74</v>
      </c>
      <c r="BQ47" t="s">
        <v>74</v>
      </c>
      <c r="BR47" t="s">
        <v>104</v>
      </c>
      <c r="BS47" t="s">
        <v>1138</v>
      </c>
      <c r="BT47" t="str">
        <f>HYPERLINK("https%3A%2F%2Fwww.webofscience.com%2Fwos%2Fwoscc%2Ffull-record%2FWOS:000309661300009","View Full Record in Web of Science")</f>
        <v>View Full Record in Web of Science</v>
      </c>
    </row>
    <row r="48" spans="1:72" x14ac:dyDescent="0.2">
      <c r="A48" t="s">
        <v>72</v>
      </c>
      <c r="B48" t="s">
        <v>1139</v>
      </c>
      <c r="C48" t="s">
        <v>74</v>
      </c>
      <c r="D48" t="s">
        <v>74</v>
      </c>
      <c r="E48" t="s">
        <v>74</v>
      </c>
      <c r="F48" t="s">
        <v>1140</v>
      </c>
      <c r="G48" t="s">
        <v>74</v>
      </c>
      <c r="H48" t="s">
        <v>74</v>
      </c>
      <c r="I48" t="s">
        <v>1141</v>
      </c>
      <c r="J48" t="s">
        <v>980</v>
      </c>
      <c r="K48" t="s">
        <v>74</v>
      </c>
      <c r="L48" t="s">
        <v>74</v>
      </c>
      <c r="M48" t="s">
        <v>78</v>
      </c>
      <c r="N48" t="s">
        <v>79</v>
      </c>
      <c r="O48" t="s">
        <v>74</v>
      </c>
      <c r="P48" t="s">
        <v>74</v>
      </c>
      <c r="Q48" t="s">
        <v>74</v>
      </c>
      <c r="R48" t="s">
        <v>74</v>
      </c>
      <c r="S48" t="s">
        <v>74</v>
      </c>
      <c r="T48" t="s">
        <v>1142</v>
      </c>
      <c r="U48" t="s">
        <v>1143</v>
      </c>
      <c r="V48" t="s">
        <v>1144</v>
      </c>
      <c r="W48" t="s">
        <v>1145</v>
      </c>
      <c r="X48" t="s">
        <v>305</v>
      </c>
      <c r="Y48" t="s">
        <v>1030</v>
      </c>
      <c r="Z48" t="s">
        <v>1031</v>
      </c>
      <c r="AA48" t="s">
        <v>1146</v>
      </c>
      <c r="AB48" t="s">
        <v>74</v>
      </c>
      <c r="AC48" t="s">
        <v>1147</v>
      </c>
      <c r="AD48" t="s">
        <v>1148</v>
      </c>
      <c r="AE48" t="s">
        <v>1149</v>
      </c>
      <c r="AF48" t="s">
        <v>74</v>
      </c>
      <c r="AG48">
        <v>27</v>
      </c>
      <c r="AH48">
        <v>22</v>
      </c>
      <c r="AI48">
        <v>23</v>
      </c>
      <c r="AJ48">
        <v>2</v>
      </c>
      <c r="AK48">
        <v>33</v>
      </c>
      <c r="AL48" t="s">
        <v>486</v>
      </c>
      <c r="AM48" t="s">
        <v>487</v>
      </c>
      <c r="AN48" t="s">
        <v>488</v>
      </c>
      <c r="AO48" t="s">
        <v>993</v>
      </c>
      <c r="AP48" t="s">
        <v>994</v>
      </c>
      <c r="AQ48" t="s">
        <v>74</v>
      </c>
      <c r="AR48" t="s">
        <v>995</v>
      </c>
      <c r="AS48" t="s">
        <v>996</v>
      </c>
      <c r="AT48" t="s">
        <v>318</v>
      </c>
      <c r="AU48">
        <v>2012</v>
      </c>
      <c r="AV48">
        <v>17</v>
      </c>
      <c r="AW48">
        <v>6</v>
      </c>
      <c r="AX48" t="s">
        <v>74</v>
      </c>
      <c r="AY48" t="s">
        <v>74</v>
      </c>
      <c r="AZ48" t="s">
        <v>74</v>
      </c>
      <c r="BA48" t="s">
        <v>74</v>
      </c>
      <c r="BB48">
        <v>467</v>
      </c>
      <c r="BC48">
        <v>475</v>
      </c>
      <c r="BD48" t="s">
        <v>74</v>
      </c>
      <c r="BE48" t="s">
        <v>1150</v>
      </c>
      <c r="BF48" t="str">
        <f>HYPERLINK("http://dx.doi.org/10.1179/1362171812Y.0000000037","http://dx.doi.org/10.1179/1362171812Y.0000000037")</f>
        <v>http://dx.doi.org/10.1179/1362171812Y.0000000037</v>
      </c>
      <c r="BG48" t="s">
        <v>74</v>
      </c>
      <c r="BH48" t="s">
        <v>74</v>
      </c>
      <c r="BI48">
        <v>9</v>
      </c>
      <c r="BJ48" t="s">
        <v>241</v>
      </c>
      <c r="BK48" t="s">
        <v>101</v>
      </c>
      <c r="BL48" t="s">
        <v>242</v>
      </c>
      <c r="BM48" t="s">
        <v>1151</v>
      </c>
      <c r="BN48" t="s">
        <v>74</v>
      </c>
      <c r="BO48" t="s">
        <v>74</v>
      </c>
      <c r="BP48" t="s">
        <v>74</v>
      </c>
      <c r="BQ48" t="s">
        <v>74</v>
      </c>
      <c r="BR48" t="s">
        <v>104</v>
      </c>
      <c r="BS48" t="s">
        <v>1152</v>
      </c>
      <c r="BT48" t="str">
        <f>HYPERLINK("https%3A%2F%2Fwww.webofscience.com%2Fwos%2Fwoscc%2Ffull-record%2FWOS:000305638100007","View Full Record in Web of Science")</f>
        <v>View Full Record in Web of Science</v>
      </c>
    </row>
    <row r="49" spans="1:72" x14ac:dyDescent="0.2">
      <c r="A49" t="s">
        <v>72</v>
      </c>
      <c r="B49" t="s">
        <v>1153</v>
      </c>
      <c r="C49" t="s">
        <v>74</v>
      </c>
      <c r="D49" t="s">
        <v>74</v>
      </c>
      <c r="E49" t="s">
        <v>74</v>
      </c>
      <c r="F49" t="s">
        <v>1154</v>
      </c>
      <c r="G49" t="s">
        <v>74</v>
      </c>
      <c r="H49" t="s">
        <v>74</v>
      </c>
      <c r="I49" t="s">
        <v>1155</v>
      </c>
      <c r="J49" t="s">
        <v>980</v>
      </c>
      <c r="K49" t="s">
        <v>74</v>
      </c>
      <c r="L49" t="s">
        <v>74</v>
      </c>
      <c r="M49" t="s">
        <v>78</v>
      </c>
      <c r="N49" t="s">
        <v>79</v>
      </c>
      <c r="O49" t="s">
        <v>74</v>
      </c>
      <c r="P49" t="s">
        <v>74</v>
      </c>
      <c r="Q49" t="s">
        <v>74</v>
      </c>
      <c r="R49" t="s">
        <v>74</v>
      </c>
      <c r="S49" t="s">
        <v>74</v>
      </c>
      <c r="T49" t="s">
        <v>1156</v>
      </c>
      <c r="U49" t="s">
        <v>1157</v>
      </c>
      <c r="V49" t="s">
        <v>1158</v>
      </c>
      <c r="W49" t="s">
        <v>1159</v>
      </c>
      <c r="X49" t="s">
        <v>1160</v>
      </c>
      <c r="Y49" t="s">
        <v>1161</v>
      </c>
      <c r="Z49" t="s">
        <v>1162</v>
      </c>
      <c r="AA49" t="s">
        <v>74</v>
      </c>
      <c r="AB49" t="s">
        <v>74</v>
      </c>
      <c r="AC49" t="s">
        <v>1163</v>
      </c>
      <c r="AD49" t="s">
        <v>1164</v>
      </c>
      <c r="AE49" t="s">
        <v>1165</v>
      </c>
      <c r="AF49" t="s">
        <v>74</v>
      </c>
      <c r="AG49">
        <v>22</v>
      </c>
      <c r="AH49">
        <v>4</v>
      </c>
      <c r="AI49">
        <v>5</v>
      </c>
      <c r="AJ49">
        <v>1</v>
      </c>
      <c r="AK49">
        <v>24</v>
      </c>
      <c r="AL49" t="s">
        <v>486</v>
      </c>
      <c r="AM49" t="s">
        <v>487</v>
      </c>
      <c r="AN49" t="s">
        <v>488</v>
      </c>
      <c r="AO49" t="s">
        <v>993</v>
      </c>
      <c r="AP49" t="s">
        <v>994</v>
      </c>
      <c r="AQ49" t="s">
        <v>74</v>
      </c>
      <c r="AR49" t="s">
        <v>995</v>
      </c>
      <c r="AS49" t="s">
        <v>996</v>
      </c>
      <c r="AT49" t="s">
        <v>267</v>
      </c>
      <c r="AU49">
        <v>2012</v>
      </c>
      <c r="AV49">
        <v>17</v>
      </c>
      <c r="AW49">
        <v>4</v>
      </c>
      <c r="AX49" t="s">
        <v>74</v>
      </c>
      <c r="AY49" t="s">
        <v>74</v>
      </c>
      <c r="AZ49" t="s">
        <v>74</v>
      </c>
      <c r="BA49" t="s">
        <v>74</v>
      </c>
      <c r="BB49">
        <v>304</v>
      </c>
      <c r="BC49">
        <v>308</v>
      </c>
      <c r="BD49" t="s">
        <v>74</v>
      </c>
      <c r="BE49" t="s">
        <v>1166</v>
      </c>
      <c r="BF49" t="str">
        <f>HYPERLINK("http://dx.doi.org/10.1179/1362171812Y.0000000008","http://dx.doi.org/10.1179/1362171812Y.0000000008")</f>
        <v>http://dx.doi.org/10.1179/1362171812Y.0000000008</v>
      </c>
      <c r="BG49" t="s">
        <v>74</v>
      </c>
      <c r="BH49" t="s">
        <v>74</v>
      </c>
      <c r="BI49">
        <v>5</v>
      </c>
      <c r="BJ49" t="s">
        <v>241</v>
      </c>
      <c r="BK49" t="s">
        <v>101</v>
      </c>
      <c r="BL49" t="s">
        <v>242</v>
      </c>
      <c r="BM49" t="s">
        <v>1167</v>
      </c>
      <c r="BN49" t="s">
        <v>74</v>
      </c>
      <c r="BO49" t="s">
        <v>74</v>
      </c>
      <c r="BP49" t="s">
        <v>74</v>
      </c>
      <c r="BQ49" t="s">
        <v>74</v>
      </c>
      <c r="BR49" t="s">
        <v>104</v>
      </c>
      <c r="BS49" t="s">
        <v>1168</v>
      </c>
      <c r="BT49" t="str">
        <f>HYPERLINK("https%3A%2F%2Fwww.webofscience.com%2Fwos%2Fwoscc%2Ffull-record%2FWOS:000302545100008","View Full Record in Web of Science")</f>
        <v>View Full Record in Web of Science</v>
      </c>
    </row>
    <row r="50" spans="1:72" x14ac:dyDescent="0.2">
      <c r="A50" t="s">
        <v>72</v>
      </c>
      <c r="B50" t="s">
        <v>1169</v>
      </c>
      <c r="C50" t="s">
        <v>74</v>
      </c>
      <c r="D50" t="s">
        <v>74</v>
      </c>
      <c r="E50" t="s">
        <v>74</v>
      </c>
      <c r="F50" t="s">
        <v>1170</v>
      </c>
      <c r="G50" t="s">
        <v>74</v>
      </c>
      <c r="H50" t="s">
        <v>74</v>
      </c>
      <c r="I50" t="s">
        <v>1171</v>
      </c>
      <c r="J50" t="s">
        <v>980</v>
      </c>
      <c r="K50" t="s">
        <v>74</v>
      </c>
      <c r="L50" t="s">
        <v>74</v>
      </c>
      <c r="M50" t="s">
        <v>78</v>
      </c>
      <c r="N50" t="s">
        <v>79</v>
      </c>
      <c r="O50" t="s">
        <v>74</v>
      </c>
      <c r="P50" t="s">
        <v>74</v>
      </c>
      <c r="Q50" t="s">
        <v>74</v>
      </c>
      <c r="R50" t="s">
        <v>74</v>
      </c>
      <c r="S50" t="s">
        <v>74</v>
      </c>
      <c r="T50" t="s">
        <v>1172</v>
      </c>
      <c r="U50" t="s">
        <v>1173</v>
      </c>
      <c r="V50" t="s">
        <v>1174</v>
      </c>
      <c r="W50" t="s">
        <v>1175</v>
      </c>
      <c r="X50" t="s">
        <v>1176</v>
      </c>
      <c r="Y50" t="s">
        <v>1177</v>
      </c>
      <c r="Z50" t="s">
        <v>1178</v>
      </c>
      <c r="AA50" t="s">
        <v>1179</v>
      </c>
      <c r="AB50" t="s">
        <v>1180</v>
      </c>
      <c r="AC50" t="s">
        <v>1181</v>
      </c>
      <c r="AD50" t="s">
        <v>1182</v>
      </c>
      <c r="AE50" t="s">
        <v>1183</v>
      </c>
      <c r="AF50" t="s">
        <v>74</v>
      </c>
      <c r="AG50">
        <v>20</v>
      </c>
      <c r="AH50">
        <v>33</v>
      </c>
      <c r="AI50">
        <v>36</v>
      </c>
      <c r="AJ50">
        <v>3</v>
      </c>
      <c r="AK50">
        <v>44</v>
      </c>
      <c r="AL50" t="s">
        <v>486</v>
      </c>
      <c r="AM50" t="s">
        <v>487</v>
      </c>
      <c r="AN50" t="s">
        <v>488</v>
      </c>
      <c r="AO50" t="s">
        <v>993</v>
      </c>
      <c r="AP50" t="s">
        <v>994</v>
      </c>
      <c r="AQ50" t="s">
        <v>74</v>
      </c>
      <c r="AR50" t="s">
        <v>995</v>
      </c>
      <c r="AS50" t="s">
        <v>996</v>
      </c>
      <c r="AT50" t="s">
        <v>1087</v>
      </c>
      <c r="AU50">
        <v>2012</v>
      </c>
      <c r="AV50">
        <v>17</v>
      </c>
      <c r="AW50">
        <v>3</v>
      </c>
      <c r="AX50" t="s">
        <v>74</v>
      </c>
      <c r="AY50" t="s">
        <v>74</v>
      </c>
      <c r="AZ50" t="s">
        <v>74</v>
      </c>
      <c r="BA50" t="s">
        <v>74</v>
      </c>
      <c r="BB50">
        <v>219</v>
      </c>
      <c r="BC50">
        <v>224</v>
      </c>
      <c r="BD50" t="s">
        <v>74</v>
      </c>
      <c r="BE50" t="s">
        <v>1184</v>
      </c>
      <c r="BF50" t="str">
        <f>HYPERLINK("http://dx.doi.org/10.1179/1362171811Y.0000000098","http://dx.doi.org/10.1179/1362171811Y.0000000098")</f>
        <v>http://dx.doi.org/10.1179/1362171811Y.0000000098</v>
      </c>
      <c r="BG50" t="s">
        <v>74</v>
      </c>
      <c r="BH50" t="s">
        <v>74</v>
      </c>
      <c r="BI50">
        <v>6</v>
      </c>
      <c r="BJ50" t="s">
        <v>241</v>
      </c>
      <c r="BK50" t="s">
        <v>101</v>
      </c>
      <c r="BL50" t="s">
        <v>242</v>
      </c>
      <c r="BM50" t="s">
        <v>1185</v>
      </c>
      <c r="BN50" t="s">
        <v>74</v>
      </c>
      <c r="BO50" t="s">
        <v>74</v>
      </c>
      <c r="BP50" t="s">
        <v>74</v>
      </c>
      <c r="BQ50" t="s">
        <v>74</v>
      </c>
      <c r="BR50" t="s">
        <v>104</v>
      </c>
      <c r="BS50" t="s">
        <v>1186</v>
      </c>
      <c r="BT50" t="str">
        <f>HYPERLINK("https%3A%2F%2Fwww.webofscience.com%2Fwos%2Fwoscc%2Ffull-record%2FWOS:000300821100010","View Full Record in Web of Science")</f>
        <v>View Full Record in Web of Science</v>
      </c>
    </row>
    <row r="51" spans="1:72" x14ac:dyDescent="0.2">
      <c r="A51" t="s">
        <v>72</v>
      </c>
      <c r="B51" t="s">
        <v>1187</v>
      </c>
      <c r="C51" t="s">
        <v>74</v>
      </c>
      <c r="D51" t="s">
        <v>74</v>
      </c>
      <c r="E51" t="s">
        <v>74</v>
      </c>
      <c r="F51" t="s">
        <v>1188</v>
      </c>
      <c r="G51" t="s">
        <v>74</v>
      </c>
      <c r="H51" t="s">
        <v>74</v>
      </c>
      <c r="I51" t="s">
        <v>1189</v>
      </c>
      <c r="J51" t="s">
        <v>980</v>
      </c>
      <c r="K51" t="s">
        <v>74</v>
      </c>
      <c r="L51" t="s">
        <v>74</v>
      </c>
      <c r="M51" t="s">
        <v>78</v>
      </c>
      <c r="N51" t="s">
        <v>79</v>
      </c>
      <c r="O51" t="s">
        <v>74</v>
      </c>
      <c r="P51" t="s">
        <v>74</v>
      </c>
      <c r="Q51" t="s">
        <v>74</v>
      </c>
      <c r="R51" t="s">
        <v>74</v>
      </c>
      <c r="S51" t="s">
        <v>74</v>
      </c>
      <c r="T51" t="s">
        <v>1190</v>
      </c>
      <c r="U51" t="s">
        <v>1191</v>
      </c>
      <c r="V51" t="s">
        <v>1192</v>
      </c>
      <c r="W51" t="s">
        <v>1193</v>
      </c>
      <c r="X51" t="s">
        <v>1194</v>
      </c>
      <c r="Y51" t="s">
        <v>1195</v>
      </c>
      <c r="Z51" t="s">
        <v>1196</v>
      </c>
      <c r="AA51" t="s">
        <v>74</v>
      </c>
      <c r="AB51" t="s">
        <v>1197</v>
      </c>
      <c r="AC51" t="s">
        <v>1198</v>
      </c>
      <c r="AD51" t="s">
        <v>1199</v>
      </c>
      <c r="AE51" t="s">
        <v>1200</v>
      </c>
      <c r="AF51" t="s">
        <v>74</v>
      </c>
      <c r="AG51">
        <v>22</v>
      </c>
      <c r="AH51">
        <v>18</v>
      </c>
      <c r="AI51">
        <v>24</v>
      </c>
      <c r="AJ51">
        <v>3</v>
      </c>
      <c r="AK51">
        <v>37</v>
      </c>
      <c r="AL51" t="s">
        <v>486</v>
      </c>
      <c r="AM51" t="s">
        <v>487</v>
      </c>
      <c r="AN51" t="s">
        <v>488</v>
      </c>
      <c r="AO51" t="s">
        <v>993</v>
      </c>
      <c r="AP51" t="s">
        <v>994</v>
      </c>
      <c r="AQ51" t="s">
        <v>74</v>
      </c>
      <c r="AR51" t="s">
        <v>995</v>
      </c>
      <c r="AS51" t="s">
        <v>996</v>
      </c>
      <c r="AT51" t="s">
        <v>292</v>
      </c>
      <c r="AU51">
        <v>2011</v>
      </c>
      <c r="AV51">
        <v>16</v>
      </c>
      <c r="AW51">
        <v>8</v>
      </c>
      <c r="AX51" t="s">
        <v>74</v>
      </c>
      <c r="AY51" t="s">
        <v>74</v>
      </c>
      <c r="AZ51" t="s">
        <v>74</v>
      </c>
      <c r="BA51" t="s">
        <v>74</v>
      </c>
      <c r="BB51">
        <v>728</v>
      </c>
      <c r="BC51">
        <v>734</v>
      </c>
      <c r="BD51" t="s">
        <v>74</v>
      </c>
      <c r="BE51" t="s">
        <v>1201</v>
      </c>
      <c r="BF51" t="str">
        <f>HYPERLINK("http://dx.doi.org/10.1179/1362171811Y.0000000070","http://dx.doi.org/10.1179/1362171811Y.0000000070")</f>
        <v>http://dx.doi.org/10.1179/1362171811Y.0000000070</v>
      </c>
      <c r="BG51" t="s">
        <v>74</v>
      </c>
      <c r="BH51" t="s">
        <v>74</v>
      </c>
      <c r="BI51">
        <v>7</v>
      </c>
      <c r="BJ51" t="s">
        <v>241</v>
      </c>
      <c r="BK51" t="s">
        <v>101</v>
      </c>
      <c r="BL51" t="s">
        <v>242</v>
      </c>
      <c r="BM51" t="s">
        <v>1202</v>
      </c>
      <c r="BN51" t="s">
        <v>74</v>
      </c>
      <c r="BO51" t="s">
        <v>74</v>
      </c>
      <c r="BP51" t="s">
        <v>74</v>
      </c>
      <c r="BQ51" t="s">
        <v>74</v>
      </c>
      <c r="BR51" t="s">
        <v>104</v>
      </c>
      <c r="BS51" t="s">
        <v>1203</v>
      </c>
      <c r="BT51" t="str">
        <f>HYPERLINK("https%3A%2F%2Fwww.webofscience.com%2Fwos%2Fwoscc%2Ffull-record%2FWOS:000296969600012","View Full Record in Web of Science")</f>
        <v>View Full Record in Web of Science</v>
      </c>
    </row>
    <row r="52" spans="1:72" x14ac:dyDescent="0.2">
      <c r="A52" t="s">
        <v>72</v>
      </c>
      <c r="B52" t="s">
        <v>1204</v>
      </c>
      <c r="C52" t="s">
        <v>74</v>
      </c>
      <c r="D52" t="s">
        <v>74</v>
      </c>
      <c r="E52" t="s">
        <v>74</v>
      </c>
      <c r="F52" t="s">
        <v>1205</v>
      </c>
      <c r="G52" t="s">
        <v>74</v>
      </c>
      <c r="H52" t="s">
        <v>74</v>
      </c>
      <c r="I52" t="s">
        <v>1206</v>
      </c>
      <c r="J52" t="s">
        <v>275</v>
      </c>
      <c r="K52" t="s">
        <v>74</v>
      </c>
      <c r="L52" t="s">
        <v>74</v>
      </c>
      <c r="M52" t="s">
        <v>78</v>
      </c>
      <c r="N52" t="s">
        <v>79</v>
      </c>
      <c r="O52" t="s">
        <v>74</v>
      </c>
      <c r="P52" t="s">
        <v>74</v>
      </c>
      <c r="Q52" t="s">
        <v>74</v>
      </c>
      <c r="R52" t="s">
        <v>74</v>
      </c>
      <c r="S52" t="s">
        <v>74</v>
      </c>
      <c r="T52" t="s">
        <v>1207</v>
      </c>
      <c r="U52" t="s">
        <v>1208</v>
      </c>
      <c r="V52" t="s">
        <v>1209</v>
      </c>
      <c r="W52" t="s">
        <v>1210</v>
      </c>
      <c r="X52" t="s">
        <v>1211</v>
      </c>
      <c r="Y52" t="s">
        <v>1212</v>
      </c>
      <c r="Z52" t="s">
        <v>1213</v>
      </c>
      <c r="AA52" t="s">
        <v>1214</v>
      </c>
      <c r="AB52" t="s">
        <v>74</v>
      </c>
      <c r="AC52" t="s">
        <v>1215</v>
      </c>
      <c r="AD52" t="s">
        <v>1216</v>
      </c>
      <c r="AE52" t="s">
        <v>1217</v>
      </c>
      <c r="AF52" t="s">
        <v>74</v>
      </c>
      <c r="AG52">
        <v>29</v>
      </c>
      <c r="AH52">
        <v>12</v>
      </c>
      <c r="AI52">
        <v>16</v>
      </c>
      <c r="AJ52">
        <v>0</v>
      </c>
      <c r="AK52">
        <v>36</v>
      </c>
      <c r="AL52" t="s">
        <v>232</v>
      </c>
      <c r="AM52" t="s">
        <v>233</v>
      </c>
      <c r="AN52" t="s">
        <v>234</v>
      </c>
      <c r="AO52" t="s">
        <v>288</v>
      </c>
      <c r="AP52" t="s">
        <v>289</v>
      </c>
      <c r="AQ52" t="s">
        <v>74</v>
      </c>
      <c r="AR52" t="s">
        <v>290</v>
      </c>
      <c r="AS52" t="s">
        <v>291</v>
      </c>
      <c r="AT52" t="s">
        <v>74</v>
      </c>
      <c r="AU52">
        <v>2011</v>
      </c>
      <c r="AV52">
        <v>21</v>
      </c>
      <c r="AW52">
        <v>1</v>
      </c>
      <c r="AX52" t="s">
        <v>74</v>
      </c>
      <c r="AY52" t="s">
        <v>74</v>
      </c>
      <c r="AZ52" t="s">
        <v>74</v>
      </c>
      <c r="BA52" t="s">
        <v>74</v>
      </c>
      <c r="BB52">
        <v>1</v>
      </c>
      <c r="BC52">
        <v>8</v>
      </c>
      <c r="BD52" t="s">
        <v>74</v>
      </c>
      <c r="BE52" t="s">
        <v>1218</v>
      </c>
      <c r="BF52" t="str">
        <f>HYPERLINK("http://dx.doi.org/10.1016/S1003-6326(11)60670-5","http://dx.doi.org/10.1016/S1003-6326(11)60670-5")</f>
        <v>http://dx.doi.org/10.1016/S1003-6326(11)60670-5</v>
      </c>
      <c r="BG52" t="s">
        <v>74</v>
      </c>
      <c r="BH52" t="s">
        <v>74</v>
      </c>
      <c r="BI52">
        <v>8</v>
      </c>
      <c r="BJ52" t="s">
        <v>294</v>
      </c>
      <c r="BK52" t="s">
        <v>101</v>
      </c>
      <c r="BL52" t="s">
        <v>294</v>
      </c>
      <c r="BM52" t="s">
        <v>1219</v>
      </c>
      <c r="BN52" t="s">
        <v>74</v>
      </c>
      <c r="BO52" t="s">
        <v>74</v>
      </c>
      <c r="BP52" t="s">
        <v>74</v>
      </c>
      <c r="BQ52" t="s">
        <v>74</v>
      </c>
      <c r="BR52" t="s">
        <v>104</v>
      </c>
      <c r="BS52" t="s">
        <v>1220</v>
      </c>
      <c r="BT52" t="str">
        <f>HYPERLINK("https%3A%2F%2Fwww.webofscience.com%2Fwos%2Fwoscc%2Ffull-record%2FWOS:000286980300001","View Full Record in Web of Science")</f>
        <v>View Full Record in Web of Science</v>
      </c>
    </row>
    <row r="53" spans="1:72" x14ac:dyDescent="0.2">
      <c r="A53" t="s">
        <v>72</v>
      </c>
      <c r="B53" t="s">
        <v>1221</v>
      </c>
      <c r="C53" t="s">
        <v>74</v>
      </c>
      <c r="D53" t="s">
        <v>74</v>
      </c>
      <c r="E53" t="s">
        <v>74</v>
      </c>
      <c r="F53" t="s">
        <v>1222</v>
      </c>
      <c r="G53" t="s">
        <v>74</v>
      </c>
      <c r="H53" t="s">
        <v>74</v>
      </c>
      <c r="I53" t="s">
        <v>1223</v>
      </c>
      <c r="J53" t="s">
        <v>353</v>
      </c>
      <c r="K53" t="s">
        <v>74</v>
      </c>
      <c r="L53" t="s">
        <v>74</v>
      </c>
      <c r="M53" t="s">
        <v>78</v>
      </c>
      <c r="N53" t="s">
        <v>79</v>
      </c>
      <c r="O53" t="s">
        <v>74</v>
      </c>
      <c r="P53" t="s">
        <v>74</v>
      </c>
      <c r="Q53" t="s">
        <v>74</v>
      </c>
      <c r="R53" t="s">
        <v>74</v>
      </c>
      <c r="S53" t="s">
        <v>74</v>
      </c>
      <c r="T53" t="s">
        <v>1224</v>
      </c>
      <c r="U53" t="s">
        <v>1225</v>
      </c>
      <c r="V53" t="s">
        <v>1226</v>
      </c>
      <c r="W53" t="s">
        <v>1227</v>
      </c>
      <c r="X53" t="s">
        <v>1228</v>
      </c>
      <c r="Y53" t="s">
        <v>1229</v>
      </c>
      <c r="Z53" t="s">
        <v>74</v>
      </c>
      <c r="AA53" t="s">
        <v>74</v>
      </c>
      <c r="AB53" t="s">
        <v>74</v>
      </c>
      <c r="AC53" t="s">
        <v>1230</v>
      </c>
      <c r="AD53" t="s">
        <v>1231</v>
      </c>
      <c r="AE53" t="s">
        <v>1232</v>
      </c>
      <c r="AF53" t="s">
        <v>74</v>
      </c>
      <c r="AG53">
        <v>34</v>
      </c>
      <c r="AH53">
        <v>34</v>
      </c>
      <c r="AI53">
        <v>40</v>
      </c>
      <c r="AJ53">
        <v>2</v>
      </c>
      <c r="AK53">
        <v>32</v>
      </c>
      <c r="AL53" t="s">
        <v>366</v>
      </c>
      <c r="AM53" t="s">
        <v>367</v>
      </c>
      <c r="AN53" t="s">
        <v>368</v>
      </c>
      <c r="AO53" t="s">
        <v>369</v>
      </c>
      <c r="AP53" t="s">
        <v>370</v>
      </c>
      <c r="AQ53" t="s">
        <v>74</v>
      </c>
      <c r="AR53" t="s">
        <v>371</v>
      </c>
      <c r="AS53" t="s">
        <v>372</v>
      </c>
      <c r="AT53" t="s">
        <v>740</v>
      </c>
      <c r="AU53">
        <v>2010</v>
      </c>
      <c r="AV53">
        <v>61</v>
      </c>
      <c r="AW53">
        <v>10</v>
      </c>
      <c r="AX53" t="s">
        <v>74</v>
      </c>
      <c r="AY53" t="s">
        <v>74</v>
      </c>
      <c r="AZ53" t="s">
        <v>74</v>
      </c>
      <c r="BA53" t="s">
        <v>74</v>
      </c>
      <c r="BB53">
        <v>1018</v>
      </c>
      <c r="BC53">
        <v>1028</v>
      </c>
      <c r="BD53" t="s">
        <v>74</v>
      </c>
      <c r="BE53" t="s">
        <v>1233</v>
      </c>
      <c r="BF53" t="str">
        <f>HYPERLINK("http://dx.doi.org/10.1016/j.matchar.2010.06.016","http://dx.doi.org/10.1016/j.matchar.2010.06.016")</f>
        <v>http://dx.doi.org/10.1016/j.matchar.2010.06.016</v>
      </c>
      <c r="BG53" t="s">
        <v>74</v>
      </c>
      <c r="BH53" t="s">
        <v>74</v>
      </c>
      <c r="BI53">
        <v>11</v>
      </c>
      <c r="BJ53" t="s">
        <v>375</v>
      </c>
      <c r="BK53" t="s">
        <v>101</v>
      </c>
      <c r="BL53" t="s">
        <v>242</v>
      </c>
      <c r="BM53" t="s">
        <v>1234</v>
      </c>
      <c r="BN53" t="s">
        <v>74</v>
      </c>
      <c r="BO53" t="s">
        <v>74</v>
      </c>
      <c r="BP53" t="s">
        <v>74</v>
      </c>
      <c r="BQ53" t="s">
        <v>74</v>
      </c>
      <c r="BR53" t="s">
        <v>104</v>
      </c>
      <c r="BS53" t="s">
        <v>1235</v>
      </c>
      <c r="BT53" t="str">
        <f>HYPERLINK("https%3A%2F%2Fwww.webofscience.com%2Fwos%2Fwoscc%2Ffull-record%2FWOS:000281497700014","View Full Record in Web of Science")</f>
        <v>View Full Record in Web of Science</v>
      </c>
    </row>
    <row r="54" spans="1:72" x14ac:dyDescent="0.2">
      <c r="A54" t="s">
        <v>72</v>
      </c>
      <c r="B54" t="s">
        <v>1236</v>
      </c>
      <c r="C54" t="s">
        <v>74</v>
      </c>
      <c r="D54" t="s">
        <v>74</v>
      </c>
      <c r="E54" t="s">
        <v>74</v>
      </c>
      <c r="F54" t="s">
        <v>1237</v>
      </c>
      <c r="G54" t="s">
        <v>74</v>
      </c>
      <c r="H54" t="s">
        <v>74</v>
      </c>
      <c r="I54" t="s">
        <v>1238</v>
      </c>
      <c r="J54" t="s">
        <v>1239</v>
      </c>
      <c r="K54" t="s">
        <v>74</v>
      </c>
      <c r="L54" t="s">
        <v>74</v>
      </c>
      <c r="M54" t="s">
        <v>78</v>
      </c>
      <c r="N54" t="s">
        <v>79</v>
      </c>
      <c r="O54" t="s">
        <v>74</v>
      </c>
      <c r="P54" t="s">
        <v>74</v>
      </c>
      <c r="Q54" t="s">
        <v>74</v>
      </c>
      <c r="R54" t="s">
        <v>74</v>
      </c>
      <c r="S54" t="s">
        <v>74</v>
      </c>
      <c r="T54" t="s">
        <v>1240</v>
      </c>
      <c r="U54" t="s">
        <v>1241</v>
      </c>
      <c r="V54" t="s">
        <v>1242</v>
      </c>
      <c r="W54" t="s">
        <v>1243</v>
      </c>
      <c r="X54" t="s">
        <v>1244</v>
      </c>
      <c r="Y54" t="s">
        <v>1245</v>
      </c>
      <c r="Z54" t="s">
        <v>1246</v>
      </c>
      <c r="AA54" t="s">
        <v>1247</v>
      </c>
      <c r="AB54" t="s">
        <v>1248</v>
      </c>
      <c r="AC54" t="s">
        <v>1249</v>
      </c>
      <c r="AD54" t="s">
        <v>1250</v>
      </c>
      <c r="AE54" t="s">
        <v>1251</v>
      </c>
      <c r="AF54" t="s">
        <v>74</v>
      </c>
      <c r="AG54">
        <v>70</v>
      </c>
      <c r="AH54">
        <v>112</v>
      </c>
      <c r="AI54">
        <v>116</v>
      </c>
      <c r="AJ54">
        <v>1</v>
      </c>
      <c r="AK54">
        <v>47</v>
      </c>
      <c r="AL54" t="s">
        <v>92</v>
      </c>
      <c r="AM54" t="s">
        <v>93</v>
      </c>
      <c r="AN54" t="s">
        <v>94</v>
      </c>
      <c r="AO54" t="s">
        <v>1252</v>
      </c>
      <c r="AP54" t="s">
        <v>1253</v>
      </c>
      <c r="AQ54" t="s">
        <v>74</v>
      </c>
      <c r="AR54" t="s">
        <v>1254</v>
      </c>
      <c r="AS54" t="s">
        <v>1255</v>
      </c>
      <c r="AT54" t="s">
        <v>1256</v>
      </c>
      <c r="AU54">
        <v>2010</v>
      </c>
      <c r="AV54">
        <v>527</v>
      </c>
      <c r="AW54">
        <v>12</v>
      </c>
      <c r="AX54" t="s">
        <v>74</v>
      </c>
      <c r="AY54" t="s">
        <v>74</v>
      </c>
      <c r="AZ54" t="s">
        <v>74</v>
      </c>
      <c r="BA54" t="s">
        <v>74</v>
      </c>
      <c r="BB54">
        <v>2951</v>
      </c>
      <c r="BC54">
        <v>2961</v>
      </c>
      <c r="BD54" t="s">
        <v>74</v>
      </c>
      <c r="BE54" t="s">
        <v>1257</v>
      </c>
      <c r="BF54" t="str">
        <f>HYPERLINK("http://dx.doi.org/10.1016/j.msea.2010.01.031","http://dx.doi.org/10.1016/j.msea.2010.01.031")</f>
        <v>http://dx.doi.org/10.1016/j.msea.2010.01.031</v>
      </c>
      <c r="BG54" t="s">
        <v>74</v>
      </c>
      <c r="BH54" t="s">
        <v>74</v>
      </c>
      <c r="BI54">
        <v>11</v>
      </c>
      <c r="BJ54" t="s">
        <v>1258</v>
      </c>
      <c r="BK54" t="s">
        <v>101</v>
      </c>
      <c r="BL54" t="s">
        <v>1259</v>
      </c>
      <c r="BM54" t="s">
        <v>1260</v>
      </c>
      <c r="BN54" t="s">
        <v>74</v>
      </c>
      <c r="BO54" t="s">
        <v>74</v>
      </c>
      <c r="BP54" t="s">
        <v>74</v>
      </c>
      <c r="BQ54" t="s">
        <v>74</v>
      </c>
      <c r="BR54" t="s">
        <v>104</v>
      </c>
      <c r="BS54" t="s">
        <v>1261</v>
      </c>
      <c r="BT54" t="str">
        <f>HYPERLINK("https%3A%2F%2Fwww.webofscience.com%2Fwos%2Fwoscc%2Ffull-record%2FWOS:000276537100020","View Full Record in Web of Science")</f>
        <v>View Full Record in Web of Science</v>
      </c>
    </row>
    <row r="55" spans="1:72" x14ac:dyDescent="0.2">
      <c r="A55" t="s">
        <v>72</v>
      </c>
      <c r="B55" t="s">
        <v>1221</v>
      </c>
      <c r="C55" t="s">
        <v>74</v>
      </c>
      <c r="D55" t="s">
        <v>74</v>
      </c>
      <c r="E55" t="s">
        <v>74</v>
      </c>
      <c r="F55" t="s">
        <v>1222</v>
      </c>
      <c r="G55" t="s">
        <v>74</v>
      </c>
      <c r="H55" t="s">
        <v>74</v>
      </c>
      <c r="I55" t="s">
        <v>1262</v>
      </c>
      <c r="J55" t="s">
        <v>980</v>
      </c>
      <c r="K55" t="s">
        <v>74</v>
      </c>
      <c r="L55" t="s">
        <v>74</v>
      </c>
      <c r="M55" t="s">
        <v>78</v>
      </c>
      <c r="N55" t="s">
        <v>79</v>
      </c>
      <c r="O55" t="s">
        <v>74</v>
      </c>
      <c r="P55" t="s">
        <v>74</v>
      </c>
      <c r="Q55" t="s">
        <v>74</v>
      </c>
      <c r="R55" t="s">
        <v>74</v>
      </c>
      <c r="S55" t="s">
        <v>74</v>
      </c>
      <c r="T55" t="s">
        <v>1263</v>
      </c>
      <c r="U55" t="s">
        <v>1264</v>
      </c>
      <c r="V55" t="s">
        <v>1265</v>
      </c>
      <c r="W55" t="s">
        <v>1266</v>
      </c>
      <c r="X55" t="s">
        <v>1228</v>
      </c>
      <c r="Y55" t="s">
        <v>1229</v>
      </c>
      <c r="Z55" t="s">
        <v>1267</v>
      </c>
      <c r="AA55" t="s">
        <v>74</v>
      </c>
      <c r="AB55" t="s">
        <v>74</v>
      </c>
      <c r="AC55" t="s">
        <v>1268</v>
      </c>
      <c r="AD55" t="s">
        <v>1269</v>
      </c>
      <c r="AE55" t="s">
        <v>1270</v>
      </c>
      <c r="AF55" t="s">
        <v>74</v>
      </c>
      <c r="AG55">
        <v>21</v>
      </c>
      <c r="AH55">
        <v>54</v>
      </c>
      <c r="AI55">
        <v>59</v>
      </c>
      <c r="AJ55">
        <v>0</v>
      </c>
      <c r="AK55">
        <v>25</v>
      </c>
      <c r="AL55" t="s">
        <v>1037</v>
      </c>
      <c r="AM55" t="s">
        <v>1038</v>
      </c>
      <c r="AN55" t="s">
        <v>1039</v>
      </c>
      <c r="AO55" t="s">
        <v>993</v>
      </c>
      <c r="AP55" t="s">
        <v>74</v>
      </c>
      <c r="AQ55" t="s">
        <v>74</v>
      </c>
      <c r="AR55" t="s">
        <v>995</v>
      </c>
      <c r="AS55" t="s">
        <v>996</v>
      </c>
      <c r="AT55" t="s">
        <v>98</v>
      </c>
      <c r="AU55">
        <v>2010</v>
      </c>
      <c r="AV55">
        <v>15</v>
      </c>
      <c r="AW55">
        <v>1</v>
      </c>
      <c r="AX55" t="s">
        <v>74</v>
      </c>
      <c r="AY55" t="s">
        <v>74</v>
      </c>
      <c r="AZ55" t="s">
        <v>74</v>
      </c>
      <c r="BA55" t="s">
        <v>74</v>
      </c>
      <c r="BB55">
        <v>81</v>
      </c>
      <c r="BC55">
        <v>86</v>
      </c>
      <c r="BD55" t="s">
        <v>74</v>
      </c>
      <c r="BE55" t="s">
        <v>1271</v>
      </c>
      <c r="BF55" t="str">
        <f>HYPERLINK("http://dx.doi.org/10.1179/136217109X12489665059384","http://dx.doi.org/10.1179/136217109X12489665059384")</f>
        <v>http://dx.doi.org/10.1179/136217109X12489665059384</v>
      </c>
      <c r="BG55" t="s">
        <v>74</v>
      </c>
      <c r="BH55" t="s">
        <v>74</v>
      </c>
      <c r="BI55">
        <v>6</v>
      </c>
      <c r="BJ55" t="s">
        <v>241</v>
      </c>
      <c r="BK55" t="s">
        <v>101</v>
      </c>
      <c r="BL55" t="s">
        <v>242</v>
      </c>
      <c r="BM55" t="s">
        <v>1272</v>
      </c>
      <c r="BN55" t="s">
        <v>74</v>
      </c>
      <c r="BO55" t="s">
        <v>74</v>
      </c>
      <c r="BP55" t="s">
        <v>74</v>
      </c>
      <c r="BQ55" t="s">
        <v>74</v>
      </c>
      <c r="BR55" t="s">
        <v>104</v>
      </c>
      <c r="BS55" t="s">
        <v>1273</v>
      </c>
      <c r="BT55" t="str">
        <f>HYPERLINK("https%3A%2F%2Fwww.webofscience.com%2Fwos%2Fwoscc%2Ffull-record%2FWOS:000275850500011","View Full Record in Web of Science")</f>
        <v>View Full Record in Web of Science</v>
      </c>
    </row>
    <row r="56" spans="1:72" x14ac:dyDescent="0.2">
      <c r="A56" t="s">
        <v>72</v>
      </c>
      <c r="B56" t="s">
        <v>1274</v>
      </c>
      <c r="C56" t="s">
        <v>74</v>
      </c>
      <c r="D56" t="s">
        <v>74</v>
      </c>
      <c r="E56" t="s">
        <v>74</v>
      </c>
      <c r="F56" t="s">
        <v>1275</v>
      </c>
      <c r="G56" t="s">
        <v>74</v>
      </c>
      <c r="H56" t="s">
        <v>74</v>
      </c>
      <c r="I56" t="s">
        <v>1276</v>
      </c>
      <c r="J56" t="s">
        <v>980</v>
      </c>
      <c r="K56" t="s">
        <v>74</v>
      </c>
      <c r="L56" t="s">
        <v>74</v>
      </c>
      <c r="M56" t="s">
        <v>78</v>
      </c>
      <c r="N56" t="s">
        <v>79</v>
      </c>
      <c r="O56" t="s">
        <v>74</v>
      </c>
      <c r="P56" t="s">
        <v>74</v>
      </c>
      <c r="Q56" t="s">
        <v>74</v>
      </c>
      <c r="R56" t="s">
        <v>74</v>
      </c>
      <c r="S56" t="s">
        <v>74</v>
      </c>
      <c r="T56" t="s">
        <v>1277</v>
      </c>
      <c r="U56" t="s">
        <v>1278</v>
      </c>
      <c r="V56" t="s">
        <v>1279</v>
      </c>
      <c r="W56" t="s">
        <v>1280</v>
      </c>
      <c r="X56" t="s">
        <v>1281</v>
      </c>
      <c r="Y56" t="s">
        <v>1282</v>
      </c>
      <c r="Z56" t="s">
        <v>1162</v>
      </c>
      <c r="AA56" t="s">
        <v>1283</v>
      </c>
      <c r="AB56" t="s">
        <v>1284</v>
      </c>
      <c r="AC56" t="s">
        <v>1285</v>
      </c>
      <c r="AD56" t="s">
        <v>1286</v>
      </c>
      <c r="AE56" t="s">
        <v>1287</v>
      </c>
      <c r="AF56" t="s">
        <v>74</v>
      </c>
      <c r="AG56">
        <v>34</v>
      </c>
      <c r="AH56">
        <v>26</v>
      </c>
      <c r="AI56">
        <v>29</v>
      </c>
      <c r="AJ56">
        <v>2</v>
      </c>
      <c r="AK56">
        <v>59</v>
      </c>
      <c r="AL56" t="s">
        <v>486</v>
      </c>
      <c r="AM56" t="s">
        <v>487</v>
      </c>
      <c r="AN56" t="s">
        <v>488</v>
      </c>
      <c r="AO56" t="s">
        <v>993</v>
      </c>
      <c r="AP56" t="s">
        <v>994</v>
      </c>
      <c r="AQ56" t="s">
        <v>74</v>
      </c>
      <c r="AR56" t="s">
        <v>995</v>
      </c>
      <c r="AS56" t="s">
        <v>996</v>
      </c>
      <c r="AT56" t="s">
        <v>292</v>
      </c>
      <c r="AU56">
        <v>2009</v>
      </c>
      <c r="AV56">
        <v>14</v>
      </c>
      <c r="AW56">
        <v>8</v>
      </c>
      <c r="AX56" t="s">
        <v>74</v>
      </c>
      <c r="AY56" t="s">
        <v>74</v>
      </c>
      <c r="AZ56" t="s">
        <v>74</v>
      </c>
      <c r="BA56" t="s">
        <v>74</v>
      </c>
      <c r="BB56">
        <v>747</v>
      </c>
      <c r="BC56">
        <v>752</v>
      </c>
      <c r="BD56" t="s">
        <v>74</v>
      </c>
      <c r="BE56" t="s">
        <v>1288</v>
      </c>
      <c r="BF56" t="str">
        <f>HYPERLINK("http://dx.doi.org/10.1179/136217109X12518083193559","http://dx.doi.org/10.1179/136217109X12518083193559")</f>
        <v>http://dx.doi.org/10.1179/136217109X12518083193559</v>
      </c>
      <c r="BG56" t="s">
        <v>74</v>
      </c>
      <c r="BH56" t="s">
        <v>74</v>
      </c>
      <c r="BI56">
        <v>6</v>
      </c>
      <c r="BJ56" t="s">
        <v>241</v>
      </c>
      <c r="BK56" t="s">
        <v>101</v>
      </c>
      <c r="BL56" t="s">
        <v>242</v>
      </c>
      <c r="BM56" t="s">
        <v>1289</v>
      </c>
      <c r="BN56" t="s">
        <v>74</v>
      </c>
      <c r="BO56" t="s">
        <v>74</v>
      </c>
      <c r="BP56" t="s">
        <v>74</v>
      </c>
      <c r="BQ56" t="s">
        <v>74</v>
      </c>
      <c r="BR56" t="s">
        <v>104</v>
      </c>
      <c r="BS56" t="s">
        <v>1290</v>
      </c>
      <c r="BT56" t="str">
        <f>HYPERLINK("https%3A%2F%2Fwww.webofscience.com%2Fwos%2Fwoscc%2Ffull-record%2FWOS:000272703700009","View Full Record in Web of Science")</f>
        <v>View Full Record in Web of Science</v>
      </c>
    </row>
    <row r="57" spans="1:72" x14ac:dyDescent="0.2">
      <c r="A57" t="s">
        <v>72</v>
      </c>
      <c r="B57" t="s">
        <v>1291</v>
      </c>
      <c r="C57" t="s">
        <v>74</v>
      </c>
      <c r="D57" t="s">
        <v>74</v>
      </c>
      <c r="E57" t="s">
        <v>74</v>
      </c>
      <c r="F57" t="s">
        <v>1292</v>
      </c>
      <c r="G57" t="s">
        <v>74</v>
      </c>
      <c r="H57" t="s">
        <v>74</v>
      </c>
      <c r="I57" t="s">
        <v>1293</v>
      </c>
      <c r="J57" t="s">
        <v>353</v>
      </c>
      <c r="K57" t="s">
        <v>74</v>
      </c>
      <c r="L57" t="s">
        <v>74</v>
      </c>
      <c r="M57" t="s">
        <v>78</v>
      </c>
      <c r="N57" t="s">
        <v>79</v>
      </c>
      <c r="O57" t="s">
        <v>74</v>
      </c>
      <c r="P57" t="s">
        <v>74</v>
      </c>
      <c r="Q57" t="s">
        <v>74</v>
      </c>
      <c r="R57" t="s">
        <v>74</v>
      </c>
      <c r="S57" t="s">
        <v>74</v>
      </c>
      <c r="T57" t="s">
        <v>1294</v>
      </c>
      <c r="U57" t="s">
        <v>1295</v>
      </c>
      <c r="V57" t="s">
        <v>1296</v>
      </c>
      <c r="W57" t="s">
        <v>1297</v>
      </c>
      <c r="X57" t="s">
        <v>1298</v>
      </c>
      <c r="Y57" t="s">
        <v>1299</v>
      </c>
      <c r="Z57" t="s">
        <v>1300</v>
      </c>
      <c r="AA57" t="s">
        <v>74</v>
      </c>
      <c r="AB57" t="s">
        <v>74</v>
      </c>
      <c r="AC57" t="s">
        <v>1298</v>
      </c>
      <c r="AD57" t="s">
        <v>1298</v>
      </c>
      <c r="AE57" t="s">
        <v>1301</v>
      </c>
      <c r="AF57" t="s">
        <v>74</v>
      </c>
      <c r="AG57">
        <v>17</v>
      </c>
      <c r="AH57">
        <v>110</v>
      </c>
      <c r="AI57">
        <v>121</v>
      </c>
      <c r="AJ57">
        <v>1</v>
      </c>
      <c r="AK57">
        <v>49</v>
      </c>
      <c r="AL57" t="s">
        <v>366</v>
      </c>
      <c r="AM57" t="s">
        <v>367</v>
      </c>
      <c r="AN57" t="s">
        <v>368</v>
      </c>
      <c r="AO57" t="s">
        <v>369</v>
      </c>
      <c r="AP57" t="s">
        <v>370</v>
      </c>
      <c r="AQ57" t="s">
        <v>74</v>
      </c>
      <c r="AR57" t="s">
        <v>371</v>
      </c>
      <c r="AS57" t="s">
        <v>372</v>
      </c>
      <c r="AT57" t="s">
        <v>740</v>
      </c>
      <c r="AU57">
        <v>2008</v>
      </c>
      <c r="AV57">
        <v>59</v>
      </c>
      <c r="AW57">
        <v>10</v>
      </c>
      <c r="AX57" t="s">
        <v>74</v>
      </c>
      <c r="AY57" t="s">
        <v>74</v>
      </c>
      <c r="AZ57" t="s">
        <v>74</v>
      </c>
      <c r="BA57" t="s">
        <v>74</v>
      </c>
      <c r="BB57">
        <v>1491</v>
      </c>
      <c r="BC57">
        <v>1497</v>
      </c>
      <c r="BD57" t="s">
        <v>74</v>
      </c>
      <c r="BE57" t="s">
        <v>1302</v>
      </c>
      <c r="BF57" t="str">
        <f>HYPERLINK("http://dx.doi.org/10.1016/j.matchar.2008.01.010","http://dx.doi.org/10.1016/j.matchar.2008.01.010")</f>
        <v>http://dx.doi.org/10.1016/j.matchar.2008.01.010</v>
      </c>
      <c r="BG57" t="s">
        <v>74</v>
      </c>
      <c r="BH57" t="s">
        <v>74</v>
      </c>
      <c r="BI57">
        <v>7</v>
      </c>
      <c r="BJ57" t="s">
        <v>375</v>
      </c>
      <c r="BK57" t="s">
        <v>101</v>
      </c>
      <c r="BL57" t="s">
        <v>242</v>
      </c>
      <c r="BM57" t="s">
        <v>1303</v>
      </c>
      <c r="BN57" t="s">
        <v>74</v>
      </c>
      <c r="BO57" t="s">
        <v>74</v>
      </c>
      <c r="BP57" t="s">
        <v>74</v>
      </c>
      <c r="BQ57" t="s">
        <v>74</v>
      </c>
      <c r="BR57" t="s">
        <v>104</v>
      </c>
      <c r="BS57" t="s">
        <v>1304</v>
      </c>
      <c r="BT57" t="str">
        <f>HYPERLINK("https%3A%2F%2Fwww.webofscience.com%2Fwos%2Fwoscc%2Ffull-record%2FWOS:000259724300018","View Full Record in Web of Science")</f>
        <v>View Full Record in Web of Science</v>
      </c>
    </row>
    <row r="58" spans="1:72" x14ac:dyDescent="0.2">
      <c r="A58" t="s">
        <v>72</v>
      </c>
      <c r="B58" t="s">
        <v>1305</v>
      </c>
      <c r="C58" t="s">
        <v>74</v>
      </c>
      <c r="D58" t="s">
        <v>74</v>
      </c>
      <c r="E58" t="s">
        <v>74</v>
      </c>
      <c r="F58" t="s">
        <v>1306</v>
      </c>
      <c r="G58" t="s">
        <v>74</v>
      </c>
      <c r="H58" t="s">
        <v>74</v>
      </c>
      <c r="I58" t="s">
        <v>1307</v>
      </c>
      <c r="J58" t="s">
        <v>1308</v>
      </c>
      <c r="K58" t="s">
        <v>74</v>
      </c>
      <c r="L58" t="s">
        <v>74</v>
      </c>
      <c r="M58" t="s">
        <v>78</v>
      </c>
      <c r="N58" t="s">
        <v>79</v>
      </c>
      <c r="O58" t="s">
        <v>74</v>
      </c>
      <c r="P58" t="s">
        <v>74</v>
      </c>
      <c r="Q58" t="s">
        <v>74</v>
      </c>
      <c r="R58" t="s">
        <v>74</v>
      </c>
      <c r="S58" t="s">
        <v>74</v>
      </c>
      <c r="T58" t="s">
        <v>1309</v>
      </c>
      <c r="U58" t="s">
        <v>1310</v>
      </c>
      <c r="V58" t="s">
        <v>1311</v>
      </c>
      <c r="W58" t="s">
        <v>1312</v>
      </c>
      <c r="X58" t="s">
        <v>1313</v>
      </c>
      <c r="Y58" t="s">
        <v>1314</v>
      </c>
      <c r="Z58" t="s">
        <v>74</v>
      </c>
      <c r="AA58" t="s">
        <v>1315</v>
      </c>
      <c r="AB58" t="s">
        <v>1316</v>
      </c>
      <c r="AC58" t="s">
        <v>74</v>
      </c>
      <c r="AD58" t="s">
        <v>74</v>
      </c>
      <c r="AE58" t="s">
        <v>74</v>
      </c>
      <c r="AF58" t="s">
        <v>74</v>
      </c>
      <c r="AG58">
        <v>15</v>
      </c>
      <c r="AH58">
        <v>44</v>
      </c>
      <c r="AI58">
        <v>47</v>
      </c>
      <c r="AJ58">
        <v>2</v>
      </c>
      <c r="AK58">
        <v>45</v>
      </c>
      <c r="AL58" t="s">
        <v>1317</v>
      </c>
      <c r="AM58" t="s">
        <v>1318</v>
      </c>
      <c r="AN58" t="s">
        <v>1319</v>
      </c>
      <c r="AO58" t="s">
        <v>1320</v>
      </c>
      <c r="AP58" t="s">
        <v>1321</v>
      </c>
      <c r="AQ58" t="s">
        <v>74</v>
      </c>
      <c r="AR58" t="s">
        <v>1322</v>
      </c>
      <c r="AS58" t="s">
        <v>1323</v>
      </c>
      <c r="AT58" t="s">
        <v>895</v>
      </c>
      <c r="AU58">
        <v>2007</v>
      </c>
      <c r="AV58">
        <v>48</v>
      </c>
      <c r="AW58">
        <v>9</v>
      </c>
      <c r="AX58" t="s">
        <v>74</v>
      </c>
      <c r="AY58" t="s">
        <v>74</v>
      </c>
      <c r="AZ58" t="s">
        <v>74</v>
      </c>
      <c r="BA58" t="s">
        <v>74</v>
      </c>
      <c r="BB58">
        <v>2501</v>
      </c>
      <c r="BC58">
        <v>2505</v>
      </c>
      <c r="BD58" t="s">
        <v>74</v>
      </c>
      <c r="BE58" t="s">
        <v>1324</v>
      </c>
      <c r="BF58" t="str">
        <f>HYPERLINK("http://dx.doi.org/10.2320/matertrans.MRA2007093","http://dx.doi.org/10.2320/matertrans.MRA2007093")</f>
        <v>http://dx.doi.org/10.2320/matertrans.MRA2007093</v>
      </c>
      <c r="BG58" t="s">
        <v>74</v>
      </c>
      <c r="BH58" t="s">
        <v>74</v>
      </c>
      <c r="BI58">
        <v>5</v>
      </c>
      <c r="BJ58" t="s">
        <v>241</v>
      </c>
      <c r="BK58" t="s">
        <v>101</v>
      </c>
      <c r="BL58" t="s">
        <v>242</v>
      </c>
      <c r="BM58" t="s">
        <v>1325</v>
      </c>
      <c r="BN58" t="s">
        <v>74</v>
      </c>
      <c r="BO58" t="s">
        <v>924</v>
      </c>
      <c r="BP58" t="s">
        <v>74</v>
      </c>
      <c r="BQ58" t="s">
        <v>74</v>
      </c>
      <c r="BR58" t="s">
        <v>104</v>
      </c>
      <c r="BS58" t="s">
        <v>1326</v>
      </c>
      <c r="BT58" t="str">
        <f>HYPERLINK("https%3A%2F%2Fwww.webofscience.com%2Fwos%2Fwoscc%2Ffull-record%2FWOS:000250195500048","View Full Record in Web of Science")</f>
        <v>View Full Record in Web of Science</v>
      </c>
    </row>
    <row r="59" spans="1:72" x14ac:dyDescent="0.2">
      <c r="A59" t="s">
        <v>72</v>
      </c>
      <c r="B59" t="s">
        <v>1327</v>
      </c>
      <c r="C59" t="s">
        <v>74</v>
      </c>
      <c r="D59" t="s">
        <v>74</v>
      </c>
      <c r="E59" t="s">
        <v>74</v>
      </c>
      <c r="F59" t="s">
        <v>1328</v>
      </c>
      <c r="G59" t="s">
        <v>74</v>
      </c>
      <c r="H59" t="s">
        <v>74</v>
      </c>
      <c r="I59" t="s">
        <v>1329</v>
      </c>
      <c r="J59" t="s">
        <v>1330</v>
      </c>
      <c r="K59" t="s">
        <v>74</v>
      </c>
      <c r="L59" t="s">
        <v>74</v>
      </c>
      <c r="M59" t="s">
        <v>78</v>
      </c>
      <c r="N59" t="s">
        <v>79</v>
      </c>
      <c r="O59" t="s">
        <v>74</v>
      </c>
      <c r="P59" t="s">
        <v>74</v>
      </c>
      <c r="Q59" t="s">
        <v>74</v>
      </c>
      <c r="R59" t="s">
        <v>74</v>
      </c>
      <c r="S59" t="s">
        <v>74</v>
      </c>
      <c r="T59" t="s">
        <v>1331</v>
      </c>
      <c r="U59" t="s">
        <v>1332</v>
      </c>
      <c r="V59" t="s">
        <v>1333</v>
      </c>
      <c r="W59" t="s">
        <v>1334</v>
      </c>
      <c r="X59" t="s">
        <v>1335</v>
      </c>
      <c r="Y59" t="s">
        <v>1336</v>
      </c>
      <c r="Z59" t="s">
        <v>1337</v>
      </c>
      <c r="AA59" t="s">
        <v>1338</v>
      </c>
      <c r="AB59" t="s">
        <v>1339</v>
      </c>
      <c r="AC59" t="s">
        <v>74</v>
      </c>
      <c r="AD59" t="s">
        <v>74</v>
      </c>
      <c r="AE59" t="s">
        <v>74</v>
      </c>
      <c r="AF59" t="s">
        <v>74</v>
      </c>
      <c r="AG59">
        <v>8</v>
      </c>
      <c r="AH59">
        <v>18</v>
      </c>
      <c r="AI59">
        <v>19</v>
      </c>
      <c r="AJ59">
        <v>3</v>
      </c>
      <c r="AK59">
        <v>31</v>
      </c>
      <c r="AL59" t="s">
        <v>1340</v>
      </c>
      <c r="AM59" t="s">
        <v>1341</v>
      </c>
      <c r="AN59" t="s">
        <v>1342</v>
      </c>
      <c r="AO59" t="s">
        <v>1343</v>
      </c>
      <c r="AP59" t="s">
        <v>1344</v>
      </c>
      <c r="AQ59" t="s">
        <v>74</v>
      </c>
      <c r="AR59" t="s">
        <v>1330</v>
      </c>
      <c r="AS59" t="s">
        <v>1345</v>
      </c>
      <c r="AT59" t="s">
        <v>1087</v>
      </c>
      <c r="AU59">
        <v>2007</v>
      </c>
      <c r="AV59">
        <v>26</v>
      </c>
      <c r="AW59">
        <v>2</v>
      </c>
      <c r="AX59" t="s">
        <v>74</v>
      </c>
      <c r="AY59" t="s">
        <v>74</v>
      </c>
      <c r="AZ59" t="s">
        <v>74</v>
      </c>
      <c r="BA59" t="s">
        <v>74</v>
      </c>
      <c r="BB59">
        <v>158</v>
      </c>
      <c r="BC59">
        <v>162</v>
      </c>
      <c r="BD59" t="s">
        <v>74</v>
      </c>
      <c r="BE59" t="s">
        <v>1346</v>
      </c>
      <c r="BF59" t="str">
        <f>HYPERLINK("http://dx.doi.org/10.1016/S1001-0521(07)60177-6","http://dx.doi.org/10.1016/S1001-0521(07)60177-6")</f>
        <v>http://dx.doi.org/10.1016/S1001-0521(07)60177-6</v>
      </c>
      <c r="BG59" t="s">
        <v>74</v>
      </c>
      <c r="BH59" t="s">
        <v>74</v>
      </c>
      <c r="BI59">
        <v>5</v>
      </c>
      <c r="BJ59" t="s">
        <v>241</v>
      </c>
      <c r="BK59" t="s">
        <v>101</v>
      </c>
      <c r="BL59" t="s">
        <v>242</v>
      </c>
      <c r="BM59" t="s">
        <v>1347</v>
      </c>
      <c r="BN59" t="s">
        <v>74</v>
      </c>
      <c r="BO59" t="s">
        <v>74</v>
      </c>
      <c r="BP59" t="s">
        <v>74</v>
      </c>
      <c r="BQ59" t="s">
        <v>74</v>
      </c>
      <c r="BR59" t="s">
        <v>104</v>
      </c>
      <c r="BS59" t="s">
        <v>1348</v>
      </c>
      <c r="BT59" t="str">
        <f>HYPERLINK("https%3A%2F%2Fwww.webofscience.com%2Fwos%2Fwoscc%2Ffull-record%2FWOS:000246433000011","View Full Record in Web of Science")</f>
        <v>View Full Record in Web of Science</v>
      </c>
    </row>
    <row r="60" spans="1:72" x14ac:dyDescent="0.2">
      <c r="A60" t="s">
        <v>106</v>
      </c>
      <c r="B60" t="s">
        <v>1349</v>
      </c>
      <c r="C60" t="s">
        <v>74</v>
      </c>
      <c r="D60" t="s">
        <v>1350</v>
      </c>
      <c r="E60" t="s">
        <v>74</v>
      </c>
      <c r="F60" t="s">
        <v>1351</v>
      </c>
      <c r="G60" t="s">
        <v>74</v>
      </c>
      <c r="H60" t="s">
        <v>74</v>
      </c>
      <c r="I60" t="s">
        <v>1352</v>
      </c>
      <c r="J60" t="s">
        <v>1353</v>
      </c>
      <c r="K60" t="s">
        <v>1354</v>
      </c>
      <c r="L60" t="s">
        <v>74</v>
      </c>
      <c r="M60" t="s">
        <v>78</v>
      </c>
      <c r="N60" t="s">
        <v>113</v>
      </c>
      <c r="O60" t="s">
        <v>1355</v>
      </c>
      <c r="P60" t="s">
        <v>1356</v>
      </c>
      <c r="Q60" t="s">
        <v>148</v>
      </c>
      <c r="R60" t="s">
        <v>1357</v>
      </c>
      <c r="S60" t="s">
        <v>74</v>
      </c>
      <c r="T60" t="s">
        <v>1358</v>
      </c>
      <c r="U60" t="s">
        <v>74</v>
      </c>
      <c r="V60" t="s">
        <v>1359</v>
      </c>
      <c r="W60" t="s">
        <v>1360</v>
      </c>
      <c r="X60" t="s">
        <v>439</v>
      </c>
      <c r="Y60" t="s">
        <v>1361</v>
      </c>
      <c r="Z60" t="s">
        <v>1362</v>
      </c>
      <c r="AA60" t="s">
        <v>74</v>
      </c>
      <c r="AB60" t="s">
        <v>74</v>
      </c>
      <c r="AC60" t="s">
        <v>74</v>
      </c>
      <c r="AD60" t="s">
        <v>74</v>
      </c>
      <c r="AE60" t="s">
        <v>74</v>
      </c>
      <c r="AF60" t="s">
        <v>74</v>
      </c>
      <c r="AG60">
        <v>12</v>
      </c>
      <c r="AH60">
        <v>0</v>
      </c>
      <c r="AI60">
        <v>0</v>
      </c>
      <c r="AJ60">
        <v>1</v>
      </c>
      <c r="AK60">
        <v>10</v>
      </c>
      <c r="AL60" t="s">
        <v>128</v>
      </c>
      <c r="AM60" t="s">
        <v>129</v>
      </c>
      <c r="AN60" t="s">
        <v>130</v>
      </c>
      <c r="AO60" t="s">
        <v>1363</v>
      </c>
      <c r="AP60" t="s">
        <v>74</v>
      </c>
      <c r="AQ60" t="s">
        <v>1364</v>
      </c>
      <c r="AR60" t="s">
        <v>1365</v>
      </c>
      <c r="AS60" t="s">
        <v>74</v>
      </c>
      <c r="AT60" t="s">
        <v>74</v>
      </c>
      <c r="AU60">
        <v>2007</v>
      </c>
      <c r="AV60" t="s">
        <v>1366</v>
      </c>
      <c r="AW60" t="s">
        <v>74</v>
      </c>
      <c r="AX60" t="s">
        <v>1367</v>
      </c>
      <c r="AY60" t="s">
        <v>74</v>
      </c>
      <c r="AZ60" t="s">
        <v>74</v>
      </c>
      <c r="BA60" t="s">
        <v>74</v>
      </c>
      <c r="BB60">
        <v>443</v>
      </c>
      <c r="BC60" t="s">
        <v>135</v>
      </c>
      <c r="BD60" t="s">
        <v>74</v>
      </c>
      <c r="BE60" t="s">
        <v>1368</v>
      </c>
      <c r="BF60" t="str">
        <f>HYPERLINK("http://dx.doi.org/10.4028/www.scientific.net/MSF.546-549.443","http://dx.doi.org/10.4028/www.scientific.net/MSF.546-549.443")</f>
        <v>http://dx.doi.org/10.4028/www.scientific.net/MSF.546-549.443</v>
      </c>
      <c r="BG60" t="s">
        <v>74</v>
      </c>
      <c r="BH60" t="s">
        <v>74</v>
      </c>
      <c r="BI60">
        <v>2</v>
      </c>
      <c r="BJ60" t="s">
        <v>241</v>
      </c>
      <c r="BK60" t="s">
        <v>138</v>
      </c>
      <c r="BL60" t="s">
        <v>242</v>
      </c>
      <c r="BM60" t="s">
        <v>1369</v>
      </c>
      <c r="BN60" t="s">
        <v>74</v>
      </c>
      <c r="BO60" t="s">
        <v>74</v>
      </c>
      <c r="BP60" t="s">
        <v>74</v>
      </c>
      <c r="BQ60" t="s">
        <v>74</v>
      </c>
      <c r="BR60" t="s">
        <v>104</v>
      </c>
      <c r="BS60" t="s">
        <v>1370</v>
      </c>
      <c r="BT60" t="str">
        <f>HYPERLINK("https%3A%2F%2Fwww.webofscience.com%2Fwos%2Fwoscc%2Ffull-record%2FWOS:000246145500094","View Full Record in Web of Science")</f>
        <v>View Full Record in Web of Science</v>
      </c>
    </row>
    <row r="61" spans="1:72" x14ac:dyDescent="0.2">
      <c r="A61" t="s">
        <v>72</v>
      </c>
      <c r="B61" t="s">
        <v>427</v>
      </c>
      <c r="C61" t="s">
        <v>74</v>
      </c>
      <c r="D61" t="s">
        <v>74</v>
      </c>
      <c r="E61" t="s">
        <v>74</v>
      </c>
      <c r="F61" t="s">
        <v>427</v>
      </c>
      <c r="G61" t="s">
        <v>74</v>
      </c>
      <c r="H61" t="s">
        <v>74</v>
      </c>
      <c r="I61" t="s">
        <v>1371</v>
      </c>
      <c r="J61" t="s">
        <v>1372</v>
      </c>
      <c r="K61" t="s">
        <v>74</v>
      </c>
      <c r="L61" t="s">
        <v>74</v>
      </c>
      <c r="M61" t="s">
        <v>1373</v>
      </c>
      <c r="N61" t="s">
        <v>79</v>
      </c>
      <c r="O61" t="s">
        <v>74</v>
      </c>
      <c r="P61" t="s">
        <v>74</v>
      </c>
      <c r="Q61" t="s">
        <v>74</v>
      </c>
      <c r="R61" t="s">
        <v>74</v>
      </c>
      <c r="S61" t="s">
        <v>74</v>
      </c>
      <c r="T61" t="s">
        <v>1374</v>
      </c>
      <c r="U61" t="s">
        <v>1375</v>
      </c>
      <c r="V61" t="s">
        <v>1376</v>
      </c>
      <c r="W61" t="s">
        <v>1377</v>
      </c>
      <c r="X61" t="s">
        <v>439</v>
      </c>
      <c r="Y61" t="s">
        <v>1378</v>
      </c>
      <c r="Z61" t="s">
        <v>74</v>
      </c>
      <c r="AA61" t="s">
        <v>442</v>
      </c>
      <c r="AB61" t="s">
        <v>443</v>
      </c>
      <c r="AC61" t="s">
        <v>74</v>
      </c>
      <c r="AD61" t="s">
        <v>74</v>
      </c>
      <c r="AE61" t="s">
        <v>74</v>
      </c>
      <c r="AF61" t="s">
        <v>74</v>
      </c>
      <c r="AG61">
        <v>6</v>
      </c>
      <c r="AH61">
        <v>2</v>
      </c>
      <c r="AI61">
        <v>8</v>
      </c>
      <c r="AJ61">
        <v>0</v>
      </c>
      <c r="AK61">
        <v>7</v>
      </c>
      <c r="AL61" t="s">
        <v>1379</v>
      </c>
      <c r="AM61" t="s">
        <v>1380</v>
      </c>
      <c r="AN61" t="s">
        <v>1381</v>
      </c>
      <c r="AO61" t="s">
        <v>1382</v>
      </c>
      <c r="AP61" t="s">
        <v>74</v>
      </c>
      <c r="AQ61" t="s">
        <v>74</v>
      </c>
      <c r="AR61" t="s">
        <v>1383</v>
      </c>
      <c r="AS61" t="s">
        <v>1384</v>
      </c>
      <c r="AT61" t="s">
        <v>623</v>
      </c>
      <c r="AU61">
        <v>2005</v>
      </c>
      <c r="AV61">
        <v>34</v>
      </c>
      <c r="AW61">
        <v>7</v>
      </c>
      <c r="AX61" t="s">
        <v>74</v>
      </c>
      <c r="AY61" t="s">
        <v>74</v>
      </c>
      <c r="AZ61" t="s">
        <v>74</v>
      </c>
      <c r="BA61" t="s">
        <v>74</v>
      </c>
      <c r="BB61">
        <v>1021</v>
      </c>
      <c r="BC61">
        <v>1024</v>
      </c>
      <c r="BD61" t="s">
        <v>74</v>
      </c>
      <c r="BE61" t="s">
        <v>74</v>
      </c>
      <c r="BF61" t="s">
        <v>74</v>
      </c>
      <c r="BG61" t="s">
        <v>74</v>
      </c>
      <c r="BH61" t="s">
        <v>74</v>
      </c>
      <c r="BI61">
        <v>4</v>
      </c>
      <c r="BJ61" t="s">
        <v>241</v>
      </c>
      <c r="BK61" t="s">
        <v>101</v>
      </c>
      <c r="BL61" t="s">
        <v>242</v>
      </c>
      <c r="BM61" t="s">
        <v>1385</v>
      </c>
      <c r="BN61" t="s">
        <v>74</v>
      </c>
      <c r="BO61" t="s">
        <v>74</v>
      </c>
      <c r="BP61" t="s">
        <v>74</v>
      </c>
      <c r="BQ61" t="s">
        <v>74</v>
      </c>
      <c r="BR61" t="s">
        <v>104</v>
      </c>
      <c r="BS61" t="s">
        <v>1386</v>
      </c>
      <c r="BT61" t="str">
        <f>HYPERLINK("https%3A%2F%2Fwww.webofscience.com%2Fwos%2Fwoscc%2Ffull-record%2FWOS:000231868200004","View Full Record in Web of Science")</f>
        <v>View Full Record in Web of Science</v>
      </c>
    </row>
    <row r="62" spans="1:72" x14ac:dyDescent="0.2">
      <c r="A62" t="s">
        <v>72</v>
      </c>
      <c r="B62" t="s">
        <v>1387</v>
      </c>
      <c r="C62" t="s">
        <v>74</v>
      </c>
      <c r="D62" t="s">
        <v>74</v>
      </c>
      <c r="E62" t="s">
        <v>74</v>
      </c>
      <c r="F62" t="s">
        <v>1387</v>
      </c>
      <c r="G62" t="s">
        <v>74</v>
      </c>
      <c r="H62" t="s">
        <v>74</v>
      </c>
      <c r="I62" t="s">
        <v>1388</v>
      </c>
      <c r="J62" t="s">
        <v>275</v>
      </c>
      <c r="K62" t="s">
        <v>74</v>
      </c>
      <c r="L62" t="s">
        <v>74</v>
      </c>
      <c r="M62" t="s">
        <v>78</v>
      </c>
      <c r="N62" t="s">
        <v>1389</v>
      </c>
      <c r="O62" t="s">
        <v>1390</v>
      </c>
      <c r="P62" t="s">
        <v>1391</v>
      </c>
      <c r="Q62" t="s">
        <v>433</v>
      </c>
      <c r="R62" t="s">
        <v>1392</v>
      </c>
      <c r="S62" t="s">
        <v>74</v>
      </c>
      <c r="T62" t="s">
        <v>1393</v>
      </c>
      <c r="U62" t="s">
        <v>74</v>
      </c>
      <c r="V62" t="s">
        <v>1394</v>
      </c>
      <c r="W62" t="s">
        <v>1377</v>
      </c>
      <c r="X62" t="s">
        <v>439</v>
      </c>
      <c r="Y62" t="s">
        <v>1395</v>
      </c>
      <c r="Z62" t="s">
        <v>1396</v>
      </c>
      <c r="AA62" t="s">
        <v>74</v>
      </c>
      <c r="AB62" t="s">
        <v>74</v>
      </c>
      <c r="AC62" t="s">
        <v>74</v>
      </c>
      <c r="AD62" t="s">
        <v>74</v>
      </c>
      <c r="AE62" t="s">
        <v>74</v>
      </c>
      <c r="AF62" t="s">
        <v>74</v>
      </c>
      <c r="AG62">
        <v>15</v>
      </c>
      <c r="AH62">
        <v>2</v>
      </c>
      <c r="AI62">
        <v>3</v>
      </c>
      <c r="AJ62">
        <v>0</v>
      </c>
      <c r="AK62">
        <v>1</v>
      </c>
      <c r="AL62" t="s">
        <v>232</v>
      </c>
      <c r="AM62" t="s">
        <v>233</v>
      </c>
      <c r="AN62" t="s">
        <v>234</v>
      </c>
      <c r="AO62" t="s">
        <v>288</v>
      </c>
      <c r="AP62" t="s">
        <v>289</v>
      </c>
      <c r="AQ62" t="s">
        <v>74</v>
      </c>
      <c r="AR62" t="s">
        <v>290</v>
      </c>
      <c r="AS62" t="s">
        <v>291</v>
      </c>
      <c r="AT62" t="s">
        <v>1087</v>
      </c>
      <c r="AU62">
        <v>2005</v>
      </c>
      <c r="AV62">
        <v>15</v>
      </c>
      <c r="AW62" t="s">
        <v>74</v>
      </c>
      <c r="AX62" t="s">
        <v>74</v>
      </c>
      <c r="AY62" t="s">
        <v>74</v>
      </c>
      <c r="AZ62">
        <v>2</v>
      </c>
      <c r="BA62" t="s">
        <v>74</v>
      </c>
      <c r="BB62">
        <v>21</v>
      </c>
      <c r="BC62">
        <v>24</v>
      </c>
      <c r="BD62" t="s">
        <v>74</v>
      </c>
      <c r="BE62" t="s">
        <v>74</v>
      </c>
      <c r="BF62" t="s">
        <v>74</v>
      </c>
      <c r="BG62" t="s">
        <v>74</v>
      </c>
      <c r="BH62" t="s">
        <v>74</v>
      </c>
      <c r="BI62">
        <v>4</v>
      </c>
      <c r="BJ62" t="s">
        <v>294</v>
      </c>
      <c r="BK62" t="s">
        <v>1397</v>
      </c>
      <c r="BL62" t="s">
        <v>294</v>
      </c>
      <c r="BM62" t="s">
        <v>1398</v>
      </c>
      <c r="BN62" t="s">
        <v>74</v>
      </c>
      <c r="BO62" t="s">
        <v>74</v>
      </c>
      <c r="BP62" t="s">
        <v>74</v>
      </c>
      <c r="BQ62" t="s">
        <v>74</v>
      </c>
      <c r="BR62" t="s">
        <v>104</v>
      </c>
      <c r="BS62" t="s">
        <v>1399</v>
      </c>
      <c r="BT62" t="str">
        <f>HYPERLINK("https%3A%2F%2Fwww.webofscience.com%2Fwos%2Fwoscc%2Ffull-record%2FWOS:000228957000005","View Full Record in Web of Science")</f>
        <v>View Full Record in Web of Science</v>
      </c>
    </row>
    <row r="63" spans="1:72" x14ac:dyDescent="0.2">
      <c r="A63" t="s">
        <v>72</v>
      </c>
      <c r="B63" t="s">
        <v>427</v>
      </c>
      <c r="C63" t="s">
        <v>74</v>
      </c>
      <c r="D63" t="s">
        <v>74</v>
      </c>
      <c r="E63" t="s">
        <v>74</v>
      </c>
      <c r="F63" t="s">
        <v>427</v>
      </c>
      <c r="G63" t="s">
        <v>74</v>
      </c>
      <c r="H63" t="s">
        <v>74</v>
      </c>
      <c r="I63" t="s">
        <v>1400</v>
      </c>
      <c r="J63" t="s">
        <v>1330</v>
      </c>
      <c r="K63" t="s">
        <v>74</v>
      </c>
      <c r="L63" t="s">
        <v>74</v>
      </c>
      <c r="M63" t="s">
        <v>78</v>
      </c>
      <c r="N63" t="s">
        <v>79</v>
      </c>
      <c r="O63" t="s">
        <v>74</v>
      </c>
      <c r="P63" t="s">
        <v>74</v>
      </c>
      <c r="Q63" t="s">
        <v>74</v>
      </c>
      <c r="R63" t="s">
        <v>74</v>
      </c>
      <c r="S63" t="s">
        <v>74</v>
      </c>
      <c r="T63" t="s">
        <v>1401</v>
      </c>
      <c r="U63" t="s">
        <v>1402</v>
      </c>
      <c r="V63" t="s">
        <v>1403</v>
      </c>
      <c r="W63" t="s">
        <v>1377</v>
      </c>
      <c r="X63" t="s">
        <v>439</v>
      </c>
      <c r="Y63" t="s">
        <v>1395</v>
      </c>
      <c r="Z63" t="s">
        <v>1404</v>
      </c>
      <c r="AA63" t="s">
        <v>442</v>
      </c>
      <c r="AB63" t="s">
        <v>443</v>
      </c>
      <c r="AC63" t="s">
        <v>74</v>
      </c>
      <c r="AD63" t="s">
        <v>74</v>
      </c>
      <c r="AE63" t="s">
        <v>74</v>
      </c>
      <c r="AF63" t="s">
        <v>74</v>
      </c>
      <c r="AG63">
        <v>8</v>
      </c>
      <c r="AH63">
        <v>3</v>
      </c>
      <c r="AI63">
        <v>4</v>
      </c>
      <c r="AJ63">
        <v>0</v>
      </c>
      <c r="AK63">
        <v>2</v>
      </c>
      <c r="AL63" t="s">
        <v>1340</v>
      </c>
      <c r="AM63" t="s">
        <v>1341</v>
      </c>
      <c r="AN63" t="s">
        <v>1342</v>
      </c>
      <c r="AO63" t="s">
        <v>1343</v>
      </c>
      <c r="AP63" t="s">
        <v>1344</v>
      </c>
      <c r="AQ63" t="s">
        <v>74</v>
      </c>
      <c r="AR63" t="s">
        <v>1330</v>
      </c>
      <c r="AS63" t="s">
        <v>1345</v>
      </c>
      <c r="AT63" t="s">
        <v>720</v>
      </c>
      <c r="AU63">
        <v>2004</v>
      </c>
      <c r="AV63">
        <v>23</v>
      </c>
      <c r="AW63">
        <v>4</v>
      </c>
      <c r="AX63" t="s">
        <v>74</v>
      </c>
      <c r="AY63" t="s">
        <v>74</v>
      </c>
      <c r="AZ63" t="s">
        <v>74</v>
      </c>
      <c r="BA63" t="s">
        <v>74</v>
      </c>
      <c r="BB63">
        <v>340</v>
      </c>
      <c r="BC63">
        <v>346</v>
      </c>
      <c r="BD63" t="s">
        <v>74</v>
      </c>
      <c r="BE63" t="s">
        <v>74</v>
      </c>
      <c r="BF63" t="s">
        <v>74</v>
      </c>
      <c r="BG63" t="s">
        <v>74</v>
      </c>
      <c r="BH63" t="s">
        <v>74</v>
      </c>
      <c r="BI63">
        <v>7</v>
      </c>
      <c r="BJ63" t="s">
        <v>241</v>
      </c>
      <c r="BK63" t="s">
        <v>101</v>
      </c>
      <c r="BL63" t="s">
        <v>242</v>
      </c>
      <c r="BM63" t="s">
        <v>1405</v>
      </c>
      <c r="BN63" t="s">
        <v>74</v>
      </c>
      <c r="BO63" t="s">
        <v>74</v>
      </c>
      <c r="BP63" t="s">
        <v>74</v>
      </c>
      <c r="BQ63" t="s">
        <v>74</v>
      </c>
      <c r="BR63" t="s">
        <v>104</v>
      </c>
      <c r="BS63" t="s">
        <v>1406</v>
      </c>
      <c r="BT63" t="str">
        <f>HYPERLINK("https%3A%2F%2Fwww.webofscience.com%2Fwos%2Fwoscc%2Ffull-record%2FWOS:000225822200010","View Full Record in Web of Science")</f>
        <v>View Full Record in Web of Science</v>
      </c>
    </row>
    <row r="64" spans="1:72" x14ac:dyDescent="0.2">
      <c r="A64" t="s">
        <v>72</v>
      </c>
      <c r="B64" t="s">
        <v>1407</v>
      </c>
      <c r="C64" t="s">
        <v>74</v>
      </c>
      <c r="D64" t="s">
        <v>74</v>
      </c>
      <c r="E64" t="s">
        <v>74</v>
      </c>
      <c r="F64" t="s">
        <v>1408</v>
      </c>
      <c r="G64" t="s">
        <v>74</v>
      </c>
      <c r="H64" t="s">
        <v>74</v>
      </c>
      <c r="I64" t="s">
        <v>1409</v>
      </c>
      <c r="J64" t="s">
        <v>1410</v>
      </c>
      <c r="K64" t="s">
        <v>74</v>
      </c>
      <c r="L64" t="s">
        <v>74</v>
      </c>
      <c r="M64" t="s">
        <v>78</v>
      </c>
      <c r="N64" t="s">
        <v>79</v>
      </c>
      <c r="O64" t="s">
        <v>74</v>
      </c>
      <c r="P64" t="s">
        <v>74</v>
      </c>
      <c r="Q64" t="s">
        <v>74</v>
      </c>
      <c r="R64" t="s">
        <v>74</v>
      </c>
      <c r="S64" t="s">
        <v>74</v>
      </c>
      <c r="T64" t="s">
        <v>1411</v>
      </c>
      <c r="U64" t="s">
        <v>1412</v>
      </c>
      <c r="V64" t="s">
        <v>1413</v>
      </c>
      <c r="W64" t="s">
        <v>1414</v>
      </c>
      <c r="X64" t="s">
        <v>1415</v>
      </c>
      <c r="Y64" t="s">
        <v>1416</v>
      </c>
      <c r="Z64" t="s">
        <v>1417</v>
      </c>
      <c r="AA64" t="s">
        <v>74</v>
      </c>
      <c r="AB64" t="s">
        <v>74</v>
      </c>
      <c r="AC64" t="s">
        <v>1418</v>
      </c>
      <c r="AD64" t="s">
        <v>1419</v>
      </c>
      <c r="AE64" t="s">
        <v>1420</v>
      </c>
      <c r="AF64" t="s">
        <v>74</v>
      </c>
      <c r="AG64">
        <v>43</v>
      </c>
      <c r="AH64">
        <v>3</v>
      </c>
      <c r="AI64">
        <v>3</v>
      </c>
      <c r="AJ64">
        <v>3</v>
      </c>
      <c r="AK64">
        <v>3</v>
      </c>
      <c r="AL64" t="s">
        <v>203</v>
      </c>
      <c r="AM64" t="s">
        <v>204</v>
      </c>
      <c r="AN64" t="s">
        <v>205</v>
      </c>
      <c r="AO64" t="s">
        <v>1421</v>
      </c>
      <c r="AP64" t="s">
        <v>74</v>
      </c>
      <c r="AQ64" t="s">
        <v>74</v>
      </c>
      <c r="AR64" t="s">
        <v>1410</v>
      </c>
      <c r="AS64" t="s">
        <v>1422</v>
      </c>
      <c r="AT64" t="s">
        <v>318</v>
      </c>
      <c r="AU64">
        <v>2024</v>
      </c>
      <c r="AV64">
        <v>36</v>
      </c>
      <c r="AW64" t="s">
        <v>74</v>
      </c>
      <c r="AX64" t="s">
        <v>74</v>
      </c>
      <c r="AY64" t="s">
        <v>74</v>
      </c>
      <c r="AZ64" t="s">
        <v>74</v>
      </c>
      <c r="BA64" t="s">
        <v>74</v>
      </c>
      <c r="BB64" t="s">
        <v>74</v>
      </c>
      <c r="BC64" t="s">
        <v>74</v>
      </c>
      <c r="BD64">
        <v>102160</v>
      </c>
      <c r="BE64" t="s">
        <v>1423</v>
      </c>
      <c r="BF64" t="str">
        <f>HYPERLINK("http://dx.doi.org/10.1016/j.mtla.2024.102160","http://dx.doi.org/10.1016/j.mtla.2024.102160")</f>
        <v>http://dx.doi.org/10.1016/j.mtla.2024.102160</v>
      </c>
      <c r="BG64" t="s">
        <v>74</v>
      </c>
      <c r="BH64" t="s">
        <v>495</v>
      </c>
      <c r="BI64">
        <v>9</v>
      </c>
      <c r="BJ64" t="s">
        <v>320</v>
      </c>
      <c r="BK64" t="s">
        <v>568</v>
      </c>
      <c r="BL64" t="s">
        <v>321</v>
      </c>
      <c r="BM64" t="s">
        <v>1424</v>
      </c>
      <c r="BN64" t="s">
        <v>74</v>
      </c>
      <c r="BO64" t="s">
        <v>74</v>
      </c>
      <c r="BP64" t="s">
        <v>74</v>
      </c>
      <c r="BQ64" t="s">
        <v>74</v>
      </c>
      <c r="BR64" t="s">
        <v>104</v>
      </c>
      <c r="BS64" t="s">
        <v>1425</v>
      </c>
      <c r="BT64" t="str">
        <f>HYPERLINK("https%3A%2F%2Fwww.webofscience.com%2Fwos%2Fwoscc%2Ffull-record%2FWOS:001259567300001","View Full Record in Web of Science")</f>
        <v>View Full Record in Web of Science</v>
      </c>
    </row>
    <row r="65" spans="1:72" x14ac:dyDescent="0.2">
      <c r="A65" t="s">
        <v>72</v>
      </c>
      <c r="B65" t="s">
        <v>1426</v>
      </c>
      <c r="C65" t="s">
        <v>74</v>
      </c>
      <c r="D65" t="s">
        <v>74</v>
      </c>
      <c r="E65" t="s">
        <v>74</v>
      </c>
      <c r="F65" t="s">
        <v>1427</v>
      </c>
      <c r="G65" t="s">
        <v>74</v>
      </c>
      <c r="H65" t="s">
        <v>74</v>
      </c>
      <c r="I65" t="s">
        <v>1428</v>
      </c>
      <c r="J65" t="s">
        <v>190</v>
      </c>
      <c r="K65" t="s">
        <v>74</v>
      </c>
      <c r="L65" t="s">
        <v>74</v>
      </c>
      <c r="M65" t="s">
        <v>78</v>
      </c>
      <c r="N65" t="s">
        <v>79</v>
      </c>
      <c r="O65" t="s">
        <v>74</v>
      </c>
      <c r="P65" t="s">
        <v>74</v>
      </c>
      <c r="Q65" t="s">
        <v>74</v>
      </c>
      <c r="R65" t="s">
        <v>74</v>
      </c>
      <c r="S65" t="s">
        <v>74</v>
      </c>
      <c r="T65" t="s">
        <v>1429</v>
      </c>
      <c r="U65" t="s">
        <v>1430</v>
      </c>
      <c r="V65" t="s">
        <v>1431</v>
      </c>
      <c r="W65" t="s">
        <v>1432</v>
      </c>
      <c r="X65" t="s">
        <v>1433</v>
      </c>
      <c r="Y65" t="s">
        <v>1434</v>
      </c>
      <c r="Z65" t="s">
        <v>1435</v>
      </c>
      <c r="AA65" t="s">
        <v>1436</v>
      </c>
      <c r="AB65" t="s">
        <v>1437</v>
      </c>
      <c r="AC65" t="s">
        <v>1438</v>
      </c>
      <c r="AD65" t="s">
        <v>1439</v>
      </c>
      <c r="AE65" t="s">
        <v>1440</v>
      </c>
      <c r="AF65" t="s">
        <v>74</v>
      </c>
      <c r="AG65">
        <v>29</v>
      </c>
      <c r="AH65">
        <v>24</v>
      </c>
      <c r="AI65">
        <v>27</v>
      </c>
      <c r="AJ65">
        <v>3</v>
      </c>
      <c r="AK65">
        <v>76</v>
      </c>
      <c r="AL65" t="s">
        <v>203</v>
      </c>
      <c r="AM65" t="s">
        <v>873</v>
      </c>
      <c r="AN65" t="s">
        <v>874</v>
      </c>
      <c r="AO65" t="s">
        <v>206</v>
      </c>
      <c r="AP65" t="s">
        <v>74</v>
      </c>
      <c r="AQ65" t="s">
        <v>74</v>
      </c>
      <c r="AR65" t="s">
        <v>208</v>
      </c>
      <c r="AS65" t="s">
        <v>209</v>
      </c>
      <c r="AT65" t="s">
        <v>318</v>
      </c>
      <c r="AU65">
        <v>2018</v>
      </c>
      <c r="AV65">
        <v>34</v>
      </c>
      <c r="AW65" t="s">
        <v>74</v>
      </c>
      <c r="AX65" t="s">
        <v>782</v>
      </c>
      <c r="AY65" t="s">
        <v>74</v>
      </c>
      <c r="AZ65" t="s">
        <v>74</v>
      </c>
      <c r="BA65" t="s">
        <v>74</v>
      </c>
      <c r="BB65">
        <v>148</v>
      </c>
      <c r="BC65">
        <v>157</v>
      </c>
      <c r="BD65" t="s">
        <v>74</v>
      </c>
      <c r="BE65" t="s">
        <v>1441</v>
      </c>
      <c r="BF65" t="str">
        <f>HYPERLINK("http://dx.doi.org/10.1016/j.jmapro.2018.05.037","http://dx.doi.org/10.1016/j.jmapro.2018.05.037")</f>
        <v>http://dx.doi.org/10.1016/j.jmapro.2018.05.037</v>
      </c>
      <c r="BG65" t="s">
        <v>74</v>
      </c>
      <c r="BH65" t="s">
        <v>74</v>
      </c>
      <c r="BI65">
        <v>10</v>
      </c>
      <c r="BJ65" t="s">
        <v>213</v>
      </c>
      <c r="BK65" t="s">
        <v>101</v>
      </c>
      <c r="BL65" t="s">
        <v>214</v>
      </c>
      <c r="BM65" t="s">
        <v>1442</v>
      </c>
      <c r="BN65" t="s">
        <v>74</v>
      </c>
      <c r="BO65" t="s">
        <v>74</v>
      </c>
      <c r="BP65" t="s">
        <v>74</v>
      </c>
      <c r="BQ65" t="s">
        <v>74</v>
      </c>
      <c r="BR65" t="s">
        <v>104</v>
      </c>
      <c r="BS65" t="s">
        <v>1443</v>
      </c>
      <c r="BT65" t="str">
        <f>HYPERLINK("https%3A%2F%2Fwww.webofscience.com%2Fwos%2Fwoscc%2Ffull-record%2FWOS:000442172000015","View Full Record in Web of Science")</f>
        <v>View Full Record in Web of Science</v>
      </c>
    </row>
    <row r="66" spans="1:72" x14ac:dyDescent="0.2">
      <c r="A66" t="s">
        <v>72</v>
      </c>
      <c r="B66" t="s">
        <v>1444</v>
      </c>
      <c r="C66" t="s">
        <v>74</v>
      </c>
      <c r="D66" t="s">
        <v>74</v>
      </c>
      <c r="E66" t="s">
        <v>74</v>
      </c>
      <c r="F66" t="s">
        <v>1445</v>
      </c>
      <c r="G66" t="s">
        <v>74</v>
      </c>
      <c r="H66" t="s">
        <v>74</v>
      </c>
      <c r="I66" t="s">
        <v>1446</v>
      </c>
      <c r="J66" t="s">
        <v>1447</v>
      </c>
      <c r="K66" t="s">
        <v>74</v>
      </c>
      <c r="L66" t="s">
        <v>74</v>
      </c>
      <c r="M66" t="s">
        <v>78</v>
      </c>
      <c r="N66" t="s">
        <v>1448</v>
      </c>
      <c r="O66" t="s">
        <v>74</v>
      </c>
      <c r="P66" t="s">
        <v>74</v>
      </c>
      <c r="Q66" t="s">
        <v>74</v>
      </c>
      <c r="R66" t="s">
        <v>74</v>
      </c>
      <c r="S66" t="s">
        <v>74</v>
      </c>
      <c r="T66" t="s">
        <v>1449</v>
      </c>
      <c r="U66" t="s">
        <v>1450</v>
      </c>
      <c r="V66" t="s">
        <v>1451</v>
      </c>
      <c r="W66" t="s">
        <v>1452</v>
      </c>
      <c r="X66" t="s">
        <v>1453</v>
      </c>
      <c r="Y66" t="s">
        <v>1454</v>
      </c>
      <c r="Z66" t="s">
        <v>1455</v>
      </c>
      <c r="AA66" t="s">
        <v>1456</v>
      </c>
      <c r="AB66" t="s">
        <v>74</v>
      </c>
      <c r="AC66" t="s">
        <v>1457</v>
      </c>
      <c r="AD66" t="s">
        <v>1458</v>
      </c>
      <c r="AE66" t="s">
        <v>1459</v>
      </c>
      <c r="AF66" t="s">
        <v>74</v>
      </c>
      <c r="AG66">
        <v>33</v>
      </c>
      <c r="AH66">
        <v>0</v>
      </c>
      <c r="AI66">
        <v>0</v>
      </c>
      <c r="AJ66">
        <v>3</v>
      </c>
      <c r="AK66">
        <v>3</v>
      </c>
      <c r="AL66" t="s">
        <v>1460</v>
      </c>
      <c r="AM66" t="s">
        <v>367</v>
      </c>
      <c r="AN66" t="s">
        <v>1461</v>
      </c>
      <c r="AO66" t="s">
        <v>1462</v>
      </c>
      <c r="AP66" t="s">
        <v>1463</v>
      </c>
      <c r="AQ66" t="s">
        <v>74</v>
      </c>
      <c r="AR66" t="s">
        <v>1464</v>
      </c>
      <c r="AS66" t="s">
        <v>1465</v>
      </c>
      <c r="AT66" t="s">
        <v>1466</v>
      </c>
      <c r="AU66">
        <v>2024</v>
      </c>
      <c r="AV66" t="s">
        <v>74</v>
      </c>
      <c r="AW66" t="s">
        <v>74</v>
      </c>
      <c r="AX66" t="s">
        <v>74</v>
      </c>
      <c r="AY66" t="s">
        <v>74</v>
      </c>
      <c r="AZ66" t="s">
        <v>74</v>
      </c>
      <c r="BA66" t="s">
        <v>74</v>
      </c>
      <c r="BB66" t="s">
        <v>74</v>
      </c>
      <c r="BC66" t="s">
        <v>74</v>
      </c>
      <c r="BD66" t="s">
        <v>74</v>
      </c>
      <c r="BE66" t="s">
        <v>1467</v>
      </c>
      <c r="BF66" t="str">
        <f>HYPERLINK("http://dx.doi.org/10.1007/s11665-024-10558-8","http://dx.doi.org/10.1007/s11665-024-10558-8")</f>
        <v>http://dx.doi.org/10.1007/s11665-024-10558-8</v>
      </c>
      <c r="BG66" t="s">
        <v>74</v>
      </c>
      <c r="BH66" t="s">
        <v>1468</v>
      </c>
      <c r="BI66">
        <v>11</v>
      </c>
      <c r="BJ66" t="s">
        <v>320</v>
      </c>
      <c r="BK66" t="s">
        <v>101</v>
      </c>
      <c r="BL66" t="s">
        <v>321</v>
      </c>
      <c r="BM66" t="s">
        <v>1469</v>
      </c>
      <c r="BN66" t="s">
        <v>74</v>
      </c>
      <c r="BO66" t="s">
        <v>74</v>
      </c>
      <c r="BP66" t="s">
        <v>74</v>
      </c>
      <c r="BQ66" t="s">
        <v>74</v>
      </c>
      <c r="BR66" t="s">
        <v>104</v>
      </c>
      <c r="BS66" t="s">
        <v>1470</v>
      </c>
      <c r="BT66" t="str">
        <f>HYPERLINK("https%3A%2F%2Fwww.webofscience.com%2Fwos%2Fwoscc%2Ffull-record%2FWOS:001378357100001","View Full Record in Web of Science")</f>
        <v>View Full Record in Web of Science</v>
      </c>
    </row>
    <row r="67" spans="1:72" x14ac:dyDescent="0.2">
      <c r="A67" t="s">
        <v>72</v>
      </c>
      <c r="B67" t="s">
        <v>1471</v>
      </c>
      <c r="C67" t="s">
        <v>74</v>
      </c>
      <c r="D67" t="s">
        <v>74</v>
      </c>
      <c r="E67" t="s">
        <v>74</v>
      </c>
      <c r="F67" t="s">
        <v>1472</v>
      </c>
      <c r="G67" t="s">
        <v>74</v>
      </c>
      <c r="H67" t="s">
        <v>74</v>
      </c>
      <c r="I67" t="s">
        <v>1473</v>
      </c>
      <c r="J67" t="s">
        <v>1447</v>
      </c>
      <c r="K67" t="s">
        <v>74</v>
      </c>
      <c r="L67" t="s">
        <v>74</v>
      </c>
      <c r="M67" t="s">
        <v>78</v>
      </c>
      <c r="N67" t="s">
        <v>1448</v>
      </c>
      <c r="O67" t="s">
        <v>74</v>
      </c>
      <c r="P67" t="s">
        <v>74</v>
      </c>
      <c r="Q67" t="s">
        <v>74</v>
      </c>
      <c r="R67" t="s">
        <v>74</v>
      </c>
      <c r="S67" t="s">
        <v>74</v>
      </c>
      <c r="T67" t="s">
        <v>1474</v>
      </c>
      <c r="U67" t="s">
        <v>1475</v>
      </c>
      <c r="V67" t="s">
        <v>1476</v>
      </c>
      <c r="W67" t="s">
        <v>1477</v>
      </c>
      <c r="X67" t="s">
        <v>1478</v>
      </c>
      <c r="Y67" t="s">
        <v>1479</v>
      </c>
      <c r="Z67" t="s">
        <v>1480</v>
      </c>
      <c r="AA67" t="s">
        <v>1481</v>
      </c>
      <c r="AB67" t="s">
        <v>1482</v>
      </c>
      <c r="AC67" t="s">
        <v>1483</v>
      </c>
      <c r="AD67" t="s">
        <v>1484</v>
      </c>
      <c r="AE67" t="s">
        <v>1485</v>
      </c>
      <c r="AF67" t="s">
        <v>74</v>
      </c>
      <c r="AG67">
        <v>53</v>
      </c>
      <c r="AH67">
        <v>1</v>
      </c>
      <c r="AI67">
        <v>1</v>
      </c>
      <c r="AJ67">
        <v>3</v>
      </c>
      <c r="AK67">
        <v>3</v>
      </c>
      <c r="AL67" t="s">
        <v>1460</v>
      </c>
      <c r="AM67" t="s">
        <v>367</v>
      </c>
      <c r="AN67" t="s">
        <v>1461</v>
      </c>
      <c r="AO67" t="s">
        <v>1462</v>
      </c>
      <c r="AP67" t="s">
        <v>1463</v>
      </c>
      <c r="AQ67" t="s">
        <v>74</v>
      </c>
      <c r="AR67" t="s">
        <v>1464</v>
      </c>
      <c r="AS67" t="s">
        <v>1465</v>
      </c>
      <c r="AT67" t="s">
        <v>1486</v>
      </c>
      <c r="AU67">
        <v>2024</v>
      </c>
      <c r="AV67" t="s">
        <v>74</v>
      </c>
      <c r="AW67" t="s">
        <v>74</v>
      </c>
      <c r="AX67" t="s">
        <v>74</v>
      </c>
      <c r="AY67" t="s">
        <v>74</v>
      </c>
      <c r="AZ67" t="s">
        <v>74</v>
      </c>
      <c r="BA67" t="s">
        <v>74</v>
      </c>
      <c r="BB67" t="s">
        <v>74</v>
      </c>
      <c r="BC67" t="s">
        <v>74</v>
      </c>
      <c r="BD67" t="s">
        <v>74</v>
      </c>
      <c r="BE67" t="s">
        <v>1487</v>
      </c>
      <c r="BF67" t="str">
        <f>HYPERLINK("http://dx.doi.org/10.1007/s11665-024-10317-9","http://dx.doi.org/10.1007/s11665-024-10317-9")</f>
        <v>http://dx.doi.org/10.1007/s11665-024-10317-9</v>
      </c>
      <c r="BG67" t="s">
        <v>74</v>
      </c>
      <c r="BH67" t="s">
        <v>1488</v>
      </c>
      <c r="BI67">
        <v>17</v>
      </c>
      <c r="BJ67" t="s">
        <v>320</v>
      </c>
      <c r="BK67" t="s">
        <v>101</v>
      </c>
      <c r="BL67" t="s">
        <v>321</v>
      </c>
      <c r="BM67" t="s">
        <v>1489</v>
      </c>
      <c r="BN67" t="s">
        <v>74</v>
      </c>
      <c r="BO67" t="s">
        <v>74</v>
      </c>
      <c r="BP67" t="s">
        <v>74</v>
      </c>
      <c r="BQ67" t="s">
        <v>74</v>
      </c>
      <c r="BR67" t="s">
        <v>104</v>
      </c>
      <c r="BS67" t="s">
        <v>1490</v>
      </c>
      <c r="BT67" t="str">
        <f>HYPERLINK("https%3A%2F%2Fwww.webofscience.com%2Fwos%2Fwoscc%2Ffull-record%2FWOS:001347898800003","View Full Record in Web of Science")</f>
        <v>View Full Record in Web of Science</v>
      </c>
    </row>
    <row r="68" spans="1:72" x14ac:dyDescent="0.2">
      <c r="A68" t="s">
        <v>72</v>
      </c>
      <c r="B68" t="s">
        <v>1491</v>
      </c>
      <c r="C68" t="s">
        <v>74</v>
      </c>
      <c r="D68" t="s">
        <v>74</v>
      </c>
      <c r="E68" t="s">
        <v>74</v>
      </c>
      <c r="F68" t="s">
        <v>1492</v>
      </c>
      <c r="G68" t="s">
        <v>74</v>
      </c>
      <c r="H68" t="s">
        <v>74</v>
      </c>
      <c r="I68" t="s">
        <v>1493</v>
      </c>
      <c r="J68" t="s">
        <v>1494</v>
      </c>
      <c r="K68" t="s">
        <v>74</v>
      </c>
      <c r="L68" t="s">
        <v>74</v>
      </c>
      <c r="M68" t="s">
        <v>78</v>
      </c>
      <c r="N68" t="s">
        <v>79</v>
      </c>
      <c r="O68" t="s">
        <v>74</v>
      </c>
      <c r="P68" t="s">
        <v>74</v>
      </c>
      <c r="Q68" t="s">
        <v>74</v>
      </c>
      <c r="R68" t="s">
        <v>74</v>
      </c>
      <c r="S68" t="s">
        <v>74</v>
      </c>
      <c r="T68" t="s">
        <v>1495</v>
      </c>
      <c r="U68" t="s">
        <v>1496</v>
      </c>
      <c r="V68" t="s">
        <v>1497</v>
      </c>
      <c r="W68" t="s">
        <v>1498</v>
      </c>
      <c r="X68" t="s">
        <v>1499</v>
      </c>
      <c r="Y68" t="s">
        <v>1500</v>
      </c>
      <c r="Z68" t="s">
        <v>1501</v>
      </c>
      <c r="AA68" t="s">
        <v>1502</v>
      </c>
      <c r="AB68" t="s">
        <v>74</v>
      </c>
      <c r="AC68" t="s">
        <v>74</v>
      </c>
      <c r="AD68" t="s">
        <v>74</v>
      </c>
      <c r="AE68" t="s">
        <v>74</v>
      </c>
      <c r="AF68" t="s">
        <v>74</v>
      </c>
      <c r="AG68">
        <v>43</v>
      </c>
      <c r="AH68">
        <v>0</v>
      </c>
      <c r="AI68">
        <v>0</v>
      </c>
      <c r="AJ68">
        <v>2</v>
      </c>
      <c r="AK68">
        <v>2</v>
      </c>
      <c r="AL68" t="s">
        <v>467</v>
      </c>
      <c r="AM68" t="s">
        <v>313</v>
      </c>
      <c r="AN68" t="s">
        <v>314</v>
      </c>
      <c r="AO68" t="s">
        <v>1503</v>
      </c>
      <c r="AP68" t="s">
        <v>1504</v>
      </c>
      <c r="AQ68" t="s">
        <v>74</v>
      </c>
      <c r="AR68" t="s">
        <v>1505</v>
      </c>
      <c r="AS68" t="s">
        <v>1506</v>
      </c>
      <c r="AT68" t="s">
        <v>1507</v>
      </c>
      <c r="AU68">
        <v>2024</v>
      </c>
      <c r="AV68">
        <v>99</v>
      </c>
      <c r="AW68">
        <v>11</v>
      </c>
      <c r="AX68" t="s">
        <v>74</v>
      </c>
      <c r="AY68" t="s">
        <v>74</v>
      </c>
      <c r="AZ68" t="s">
        <v>74</v>
      </c>
      <c r="BA68" t="s">
        <v>74</v>
      </c>
      <c r="BB68" t="s">
        <v>74</v>
      </c>
      <c r="BC68" t="s">
        <v>74</v>
      </c>
      <c r="BD68">
        <v>115928</v>
      </c>
      <c r="BE68" t="s">
        <v>1508</v>
      </c>
      <c r="BF68" t="str">
        <f>HYPERLINK("http://dx.doi.org/10.1088/1402-4896/ad804e","http://dx.doi.org/10.1088/1402-4896/ad804e")</f>
        <v>http://dx.doi.org/10.1088/1402-4896/ad804e</v>
      </c>
      <c r="BG68" t="s">
        <v>74</v>
      </c>
      <c r="BH68" t="s">
        <v>74</v>
      </c>
      <c r="BI68">
        <v>19</v>
      </c>
      <c r="BJ68" t="s">
        <v>1509</v>
      </c>
      <c r="BK68" t="s">
        <v>101</v>
      </c>
      <c r="BL68" t="s">
        <v>1510</v>
      </c>
      <c r="BM68" t="s">
        <v>1511</v>
      </c>
      <c r="BN68" t="s">
        <v>74</v>
      </c>
      <c r="BO68" t="s">
        <v>74</v>
      </c>
      <c r="BP68" t="s">
        <v>74</v>
      </c>
      <c r="BQ68" t="s">
        <v>74</v>
      </c>
      <c r="BR68" t="s">
        <v>104</v>
      </c>
      <c r="BS68" t="s">
        <v>1512</v>
      </c>
      <c r="BT68" t="str">
        <f>HYPERLINK("https%3A%2F%2Fwww.webofscience.com%2Fwos%2Fwoscc%2Ffull-record%2FWOS:001327895500001","View Full Record in Web of Science")</f>
        <v>View Full Record in Web of Science</v>
      </c>
    </row>
    <row r="69" spans="1:72" x14ac:dyDescent="0.2">
      <c r="A69" t="s">
        <v>72</v>
      </c>
      <c r="B69" t="s">
        <v>1513</v>
      </c>
      <c r="C69" t="s">
        <v>74</v>
      </c>
      <c r="D69" t="s">
        <v>74</v>
      </c>
      <c r="E69" t="s">
        <v>74</v>
      </c>
      <c r="F69" t="s">
        <v>1514</v>
      </c>
      <c r="G69" t="s">
        <v>74</v>
      </c>
      <c r="H69" t="s">
        <v>74</v>
      </c>
      <c r="I69" t="s">
        <v>1515</v>
      </c>
      <c r="J69" t="s">
        <v>475</v>
      </c>
      <c r="K69" t="s">
        <v>74</v>
      </c>
      <c r="L69" t="s">
        <v>74</v>
      </c>
      <c r="M69" t="s">
        <v>78</v>
      </c>
      <c r="N69" t="s">
        <v>79</v>
      </c>
      <c r="O69" t="s">
        <v>74</v>
      </c>
      <c r="P69" t="s">
        <v>74</v>
      </c>
      <c r="Q69" t="s">
        <v>74</v>
      </c>
      <c r="R69" t="s">
        <v>74</v>
      </c>
      <c r="S69" t="s">
        <v>74</v>
      </c>
      <c r="T69" t="s">
        <v>1516</v>
      </c>
      <c r="U69" t="s">
        <v>1517</v>
      </c>
      <c r="V69" t="s">
        <v>1518</v>
      </c>
      <c r="W69" t="s">
        <v>1519</v>
      </c>
      <c r="X69" t="s">
        <v>1520</v>
      </c>
      <c r="Y69" t="s">
        <v>1521</v>
      </c>
      <c r="Z69" t="s">
        <v>1522</v>
      </c>
      <c r="AA69" t="s">
        <v>1523</v>
      </c>
      <c r="AB69" t="s">
        <v>1524</v>
      </c>
      <c r="AC69" t="s">
        <v>74</v>
      </c>
      <c r="AD69" t="s">
        <v>74</v>
      </c>
      <c r="AE69" t="s">
        <v>74</v>
      </c>
      <c r="AF69" t="s">
        <v>74</v>
      </c>
      <c r="AG69">
        <v>60</v>
      </c>
      <c r="AH69">
        <v>0</v>
      </c>
      <c r="AI69">
        <v>0</v>
      </c>
      <c r="AJ69">
        <v>5</v>
      </c>
      <c r="AK69">
        <v>5</v>
      </c>
      <c r="AL69" t="s">
        <v>486</v>
      </c>
      <c r="AM69" t="s">
        <v>487</v>
      </c>
      <c r="AN69" t="s">
        <v>488</v>
      </c>
      <c r="AO69" t="s">
        <v>489</v>
      </c>
      <c r="AP69" t="s">
        <v>490</v>
      </c>
      <c r="AQ69" t="s">
        <v>74</v>
      </c>
      <c r="AR69" t="s">
        <v>491</v>
      </c>
      <c r="AS69" t="s">
        <v>492</v>
      </c>
      <c r="AT69" t="s">
        <v>1525</v>
      </c>
      <c r="AU69">
        <v>2025</v>
      </c>
      <c r="AV69">
        <v>39</v>
      </c>
      <c r="AW69">
        <v>3</v>
      </c>
      <c r="AX69" t="s">
        <v>74</v>
      </c>
      <c r="AY69" t="s">
        <v>74</v>
      </c>
      <c r="AZ69" t="s">
        <v>74</v>
      </c>
      <c r="BA69" t="s">
        <v>74</v>
      </c>
      <c r="BB69">
        <v>345</v>
      </c>
      <c r="BC69">
        <v>372</v>
      </c>
      <c r="BD69" t="s">
        <v>74</v>
      </c>
      <c r="BE69" t="s">
        <v>1526</v>
      </c>
      <c r="BF69" t="str">
        <f>HYPERLINK("http://dx.doi.org/10.1080/01694243.2024.2403687","http://dx.doi.org/10.1080/01694243.2024.2403687")</f>
        <v>http://dx.doi.org/10.1080/01694243.2024.2403687</v>
      </c>
      <c r="BG69" t="s">
        <v>74</v>
      </c>
      <c r="BH69" t="s">
        <v>1527</v>
      </c>
      <c r="BI69">
        <v>28</v>
      </c>
      <c r="BJ69" t="s">
        <v>496</v>
      </c>
      <c r="BK69" t="s">
        <v>101</v>
      </c>
      <c r="BL69" t="s">
        <v>497</v>
      </c>
      <c r="BM69" t="s">
        <v>1528</v>
      </c>
      <c r="BN69" t="s">
        <v>74</v>
      </c>
      <c r="BO69" t="s">
        <v>74</v>
      </c>
      <c r="BP69" t="s">
        <v>74</v>
      </c>
      <c r="BQ69" t="s">
        <v>74</v>
      </c>
      <c r="BR69" t="s">
        <v>104</v>
      </c>
      <c r="BS69" t="s">
        <v>1529</v>
      </c>
      <c r="BT69" t="str">
        <f>HYPERLINK("https%3A%2F%2Fwww.webofscience.com%2Fwos%2Fwoscc%2Ffull-record%2FWOS:001314879000001","View Full Record in Web of Science")</f>
        <v>View Full Record in Web of Science</v>
      </c>
    </row>
    <row r="70" spans="1:72" x14ac:dyDescent="0.2">
      <c r="A70" t="s">
        <v>72</v>
      </c>
      <c r="B70" t="s">
        <v>1530</v>
      </c>
      <c r="C70" t="s">
        <v>74</v>
      </c>
      <c r="D70" t="s">
        <v>74</v>
      </c>
      <c r="E70" t="s">
        <v>74</v>
      </c>
      <c r="F70" t="s">
        <v>1531</v>
      </c>
      <c r="G70" t="s">
        <v>74</v>
      </c>
      <c r="H70" t="s">
        <v>74</v>
      </c>
      <c r="I70" t="s">
        <v>1532</v>
      </c>
      <c r="J70" t="s">
        <v>220</v>
      </c>
      <c r="K70" t="s">
        <v>74</v>
      </c>
      <c r="L70" t="s">
        <v>74</v>
      </c>
      <c r="M70" t="s">
        <v>78</v>
      </c>
      <c r="N70" t="s">
        <v>79</v>
      </c>
      <c r="O70" t="s">
        <v>74</v>
      </c>
      <c r="P70" t="s">
        <v>74</v>
      </c>
      <c r="Q70" t="s">
        <v>74</v>
      </c>
      <c r="R70" t="s">
        <v>74</v>
      </c>
      <c r="S70" t="s">
        <v>74</v>
      </c>
      <c r="T70" t="s">
        <v>1533</v>
      </c>
      <c r="U70" t="s">
        <v>1534</v>
      </c>
      <c r="V70" t="s">
        <v>1535</v>
      </c>
      <c r="W70" t="s">
        <v>1536</v>
      </c>
      <c r="X70" t="s">
        <v>1537</v>
      </c>
      <c r="Y70" t="s">
        <v>1538</v>
      </c>
      <c r="Z70" t="s">
        <v>1539</v>
      </c>
      <c r="AA70" t="s">
        <v>74</v>
      </c>
      <c r="AB70" t="s">
        <v>74</v>
      </c>
      <c r="AC70" t="s">
        <v>1540</v>
      </c>
      <c r="AD70" t="s">
        <v>1541</v>
      </c>
      <c r="AE70" t="s">
        <v>1542</v>
      </c>
      <c r="AF70" t="s">
        <v>74</v>
      </c>
      <c r="AG70">
        <v>30</v>
      </c>
      <c r="AH70">
        <v>0</v>
      </c>
      <c r="AI70">
        <v>0</v>
      </c>
      <c r="AJ70">
        <v>4</v>
      </c>
      <c r="AK70">
        <v>4</v>
      </c>
      <c r="AL70" t="s">
        <v>232</v>
      </c>
      <c r="AM70" t="s">
        <v>233</v>
      </c>
      <c r="AN70" t="s">
        <v>234</v>
      </c>
      <c r="AO70" t="s">
        <v>235</v>
      </c>
      <c r="AP70" t="s">
        <v>236</v>
      </c>
      <c r="AQ70" t="s">
        <v>74</v>
      </c>
      <c r="AR70" t="s">
        <v>237</v>
      </c>
      <c r="AS70" t="s">
        <v>238</v>
      </c>
      <c r="AT70" t="s">
        <v>1543</v>
      </c>
      <c r="AU70">
        <v>2024</v>
      </c>
      <c r="AV70">
        <v>32</v>
      </c>
      <c r="AW70" t="s">
        <v>74</v>
      </c>
      <c r="AX70" t="s">
        <v>74</v>
      </c>
      <c r="AY70" t="s">
        <v>74</v>
      </c>
      <c r="AZ70" t="s">
        <v>74</v>
      </c>
      <c r="BA70" t="s">
        <v>74</v>
      </c>
      <c r="BB70">
        <v>2326</v>
      </c>
      <c r="BC70">
        <v>2333</v>
      </c>
      <c r="BD70" t="s">
        <v>74</v>
      </c>
      <c r="BE70" t="s">
        <v>1544</v>
      </c>
      <c r="BF70" t="str">
        <f>HYPERLINK("http://dx.doi.org/10.1016/j.jmrt.2024.08.088","http://dx.doi.org/10.1016/j.jmrt.2024.08.088")</f>
        <v>http://dx.doi.org/10.1016/j.jmrt.2024.08.088</v>
      </c>
      <c r="BG70" t="s">
        <v>74</v>
      </c>
      <c r="BH70" t="s">
        <v>1545</v>
      </c>
      <c r="BI70">
        <v>8</v>
      </c>
      <c r="BJ70" t="s">
        <v>241</v>
      </c>
      <c r="BK70" t="s">
        <v>101</v>
      </c>
      <c r="BL70" t="s">
        <v>242</v>
      </c>
      <c r="BM70" t="s">
        <v>1546</v>
      </c>
      <c r="BN70" t="s">
        <v>74</v>
      </c>
      <c r="BO70" t="s">
        <v>244</v>
      </c>
      <c r="BP70" t="s">
        <v>74</v>
      </c>
      <c r="BQ70" t="s">
        <v>74</v>
      </c>
      <c r="BR70" t="s">
        <v>104</v>
      </c>
      <c r="BS70" t="s">
        <v>1547</v>
      </c>
      <c r="BT70" t="str">
        <f>HYPERLINK("https%3A%2F%2Fwww.webofscience.com%2Fwos%2Fwoscc%2Ffull-record%2FWOS:001308688400001","View Full Record in Web of Science")</f>
        <v>View Full Record in Web of Science</v>
      </c>
    </row>
    <row r="71" spans="1:72" x14ac:dyDescent="0.2">
      <c r="A71" t="s">
        <v>72</v>
      </c>
      <c r="B71" t="s">
        <v>1548</v>
      </c>
      <c r="C71" t="s">
        <v>74</v>
      </c>
      <c r="D71" t="s">
        <v>74</v>
      </c>
      <c r="E71" t="s">
        <v>74</v>
      </c>
      <c r="F71" t="s">
        <v>1549</v>
      </c>
      <c r="G71" t="s">
        <v>74</v>
      </c>
      <c r="H71" t="s">
        <v>74</v>
      </c>
      <c r="I71" t="s">
        <v>1550</v>
      </c>
      <c r="J71" t="s">
        <v>524</v>
      </c>
      <c r="K71" t="s">
        <v>74</v>
      </c>
      <c r="L71" t="s">
        <v>74</v>
      </c>
      <c r="M71" t="s">
        <v>78</v>
      </c>
      <c r="N71" t="s">
        <v>79</v>
      </c>
      <c r="O71" t="s">
        <v>74</v>
      </c>
      <c r="P71" t="s">
        <v>74</v>
      </c>
      <c r="Q71" t="s">
        <v>74</v>
      </c>
      <c r="R71" t="s">
        <v>74</v>
      </c>
      <c r="S71" t="s">
        <v>74</v>
      </c>
      <c r="T71" t="s">
        <v>1551</v>
      </c>
      <c r="U71" t="s">
        <v>1552</v>
      </c>
      <c r="V71" t="s">
        <v>1553</v>
      </c>
      <c r="W71" t="s">
        <v>1554</v>
      </c>
      <c r="X71" t="s">
        <v>1555</v>
      </c>
      <c r="Y71" t="s">
        <v>1556</v>
      </c>
      <c r="Z71" t="s">
        <v>1557</v>
      </c>
      <c r="AA71" t="s">
        <v>1558</v>
      </c>
      <c r="AB71" t="s">
        <v>1559</v>
      </c>
      <c r="AC71" t="s">
        <v>1560</v>
      </c>
      <c r="AD71" t="s">
        <v>1561</v>
      </c>
      <c r="AE71" t="s">
        <v>1562</v>
      </c>
      <c r="AF71" t="s">
        <v>74</v>
      </c>
      <c r="AG71">
        <v>30</v>
      </c>
      <c r="AH71">
        <v>0</v>
      </c>
      <c r="AI71">
        <v>0</v>
      </c>
      <c r="AJ71">
        <v>6</v>
      </c>
      <c r="AK71">
        <v>8</v>
      </c>
      <c r="AL71" t="s">
        <v>536</v>
      </c>
      <c r="AM71" t="s">
        <v>537</v>
      </c>
      <c r="AN71" t="s">
        <v>538</v>
      </c>
      <c r="AO71" t="s">
        <v>74</v>
      </c>
      <c r="AP71" t="s">
        <v>539</v>
      </c>
      <c r="AQ71" t="s">
        <v>74</v>
      </c>
      <c r="AR71" t="s">
        <v>540</v>
      </c>
      <c r="AS71" t="s">
        <v>541</v>
      </c>
      <c r="AT71" t="s">
        <v>623</v>
      </c>
      <c r="AU71">
        <v>2024</v>
      </c>
      <c r="AV71">
        <v>14</v>
      </c>
      <c r="AW71">
        <v>7</v>
      </c>
      <c r="AX71" t="s">
        <v>74</v>
      </c>
      <c r="AY71" t="s">
        <v>74</v>
      </c>
      <c r="AZ71" t="s">
        <v>74</v>
      </c>
      <c r="BA71" t="s">
        <v>74</v>
      </c>
      <c r="BB71" t="s">
        <v>74</v>
      </c>
      <c r="BC71" t="s">
        <v>74</v>
      </c>
      <c r="BD71">
        <v>806</v>
      </c>
      <c r="BE71" t="s">
        <v>1563</v>
      </c>
      <c r="BF71" t="str">
        <f>HYPERLINK("http://dx.doi.org/10.3390/met14070806","http://dx.doi.org/10.3390/met14070806")</f>
        <v>http://dx.doi.org/10.3390/met14070806</v>
      </c>
      <c r="BG71" t="s">
        <v>74</v>
      </c>
      <c r="BH71" t="s">
        <v>74</v>
      </c>
      <c r="BI71">
        <v>13</v>
      </c>
      <c r="BJ71" t="s">
        <v>241</v>
      </c>
      <c r="BK71" t="s">
        <v>101</v>
      </c>
      <c r="BL71" t="s">
        <v>242</v>
      </c>
      <c r="BM71" t="s">
        <v>1564</v>
      </c>
      <c r="BN71" t="s">
        <v>74</v>
      </c>
      <c r="BO71" t="s">
        <v>244</v>
      </c>
      <c r="BP71" t="s">
        <v>74</v>
      </c>
      <c r="BQ71" t="s">
        <v>74</v>
      </c>
      <c r="BR71" t="s">
        <v>104</v>
      </c>
      <c r="BS71" t="s">
        <v>1565</v>
      </c>
      <c r="BT71" t="str">
        <f>HYPERLINK("https%3A%2F%2Fwww.webofscience.com%2Fwos%2Fwoscc%2Ffull-record%2FWOS:001277768700001","View Full Record in Web of Science")</f>
        <v>View Full Record in Web of Science</v>
      </c>
    </row>
    <row r="72" spans="1:72" x14ac:dyDescent="0.2">
      <c r="A72" t="s">
        <v>72</v>
      </c>
      <c r="B72" t="s">
        <v>1566</v>
      </c>
      <c r="C72" t="s">
        <v>74</v>
      </c>
      <c r="D72" t="s">
        <v>74</v>
      </c>
      <c r="E72" t="s">
        <v>74</v>
      </c>
      <c r="F72" t="s">
        <v>1567</v>
      </c>
      <c r="G72" t="s">
        <v>74</v>
      </c>
      <c r="H72" t="s">
        <v>74</v>
      </c>
      <c r="I72" t="s">
        <v>1568</v>
      </c>
      <c r="J72" t="s">
        <v>1569</v>
      </c>
      <c r="K72" t="s">
        <v>74</v>
      </c>
      <c r="L72" t="s">
        <v>74</v>
      </c>
      <c r="M72" t="s">
        <v>78</v>
      </c>
      <c r="N72" t="s">
        <v>79</v>
      </c>
      <c r="O72" t="s">
        <v>74</v>
      </c>
      <c r="P72" t="s">
        <v>74</v>
      </c>
      <c r="Q72" t="s">
        <v>74</v>
      </c>
      <c r="R72" t="s">
        <v>74</v>
      </c>
      <c r="S72" t="s">
        <v>74</v>
      </c>
      <c r="T72" t="s">
        <v>1570</v>
      </c>
      <c r="U72" t="s">
        <v>1571</v>
      </c>
      <c r="V72" t="s">
        <v>1572</v>
      </c>
      <c r="W72" t="s">
        <v>1573</v>
      </c>
      <c r="X72" t="s">
        <v>74</v>
      </c>
      <c r="Y72" t="s">
        <v>1574</v>
      </c>
      <c r="Z72" t="s">
        <v>1575</v>
      </c>
      <c r="AA72" t="s">
        <v>1576</v>
      </c>
      <c r="AB72" t="s">
        <v>74</v>
      </c>
      <c r="AC72" t="s">
        <v>74</v>
      </c>
      <c r="AD72" t="s">
        <v>74</v>
      </c>
      <c r="AE72" t="s">
        <v>74</v>
      </c>
      <c r="AF72" t="s">
        <v>74</v>
      </c>
      <c r="AG72">
        <v>35</v>
      </c>
      <c r="AH72">
        <v>0</v>
      </c>
      <c r="AI72">
        <v>0</v>
      </c>
      <c r="AJ72">
        <v>1</v>
      </c>
      <c r="AK72">
        <v>2</v>
      </c>
      <c r="AL72" t="s">
        <v>1577</v>
      </c>
      <c r="AM72" t="s">
        <v>1578</v>
      </c>
      <c r="AN72" t="s">
        <v>1579</v>
      </c>
      <c r="AO72" t="s">
        <v>1580</v>
      </c>
      <c r="AP72" t="s">
        <v>1581</v>
      </c>
      <c r="AQ72" t="s">
        <v>74</v>
      </c>
      <c r="AR72" t="s">
        <v>1582</v>
      </c>
      <c r="AS72" t="s">
        <v>1583</v>
      </c>
      <c r="AT72" t="s">
        <v>1584</v>
      </c>
      <c r="AU72">
        <v>2024</v>
      </c>
      <c r="AV72">
        <v>66</v>
      </c>
      <c r="AW72">
        <v>9</v>
      </c>
      <c r="AX72" t="s">
        <v>74</v>
      </c>
      <c r="AY72" t="s">
        <v>74</v>
      </c>
      <c r="AZ72" t="s">
        <v>74</v>
      </c>
      <c r="BA72" t="s">
        <v>74</v>
      </c>
      <c r="BB72">
        <v>1367</v>
      </c>
      <c r="BC72">
        <v>1378</v>
      </c>
      <c r="BD72" t="s">
        <v>74</v>
      </c>
      <c r="BE72" t="s">
        <v>1585</v>
      </c>
      <c r="BF72" t="str">
        <f>HYPERLINK("http://dx.doi.org/10.1515/mt-2024-0101","http://dx.doi.org/10.1515/mt-2024-0101")</f>
        <v>http://dx.doi.org/10.1515/mt-2024-0101</v>
      </c>
      <c r="BG72" t="s">
        <v>74</v>
      </c>
      <c r="BH72" t="s">
        <v>495</v>
      </c>
      <c r="BI72">
        <v>12</v>
      </c>
      <c r="BJ72" t="s">
        <v>1586</v>
      </c>
      <c r="BK72" t="s">
        <v>101</v>
      </c>
      <c r="BL72" t="s">
        <v>321</v>
      </c>
      <c r="BM72" t="s">
        <v>1587</v>
      </c>
      <c r="BN72" t="s">
        <v>74</v>
      </c>
      <c r="BO72" t="s">
        <v>74</v>
      </c>
      <c r="BP72" t="s">
        <v>74</v>
      </c>
      <c r="BQ72" t="s">
        <v>74</v>
      </c>
      <c r="BR72" t="s">
        <v>104</v>
      </c>
      <c r="BS72" t="s">
        <v>1588</v>
      </c>
      <c r="BT72" t="str">
        <f>HYPERLINK("https%3A%2F%2Fwww.webofscience.com%2Fwos%2Fwoscc%2Ffull-record%2FWOS:001255695300001","View Full Record in Web of Science")</f>
        <v>View Full Record in Web of Science</v>
      </c>
    </row>
    <row r="73" spans="1:72" x14ac:dyDescent="0.2">
      <c r="A73" t="s">
        <v>72</v>
      </c>
      <c r="B73" t="s">
        <v>1589</v>
      </c>
      <c r="C73" t="s">
        <v>74</v>
      </c>
      <c r="D73" t="s">
        <v>74</v>
      </c>
      <c r="E73" t="s">
        <v>74</v>
      </c>
      <c r="F73" t="s">
        <v>1590</v>
      </c>
      <c r="G73" t="s">
        <v>74</v>
      </c>
      <c r="H73" t="s">
        <v>74</v>
      </c>
      <c r="I73" t="s">
        <v>1591</v>
      </c>
      <c r="J73" t="s">
        <v>1592</v>
      </c>
      <c r="K73" t="s">
        <v>74</v>
      </c>
      <c r="L73" t="s">
        <v>74</v>
      </c>
      <c r="M73" t="s">
        <v>78</v>
      </c>
      <c r="N73" t="s">
        <v>79</v>
      </c>
      <c r="O73" t="s">
        <v>74</v>
      </c>
      <c r="P73" t="s">
        <v>74</v>
      </c>
      <c r="Q73" t="s">
        <v>74</v>
      </c>
      <c r="R73" t="s">
        <v>74</v>
      </c>
      <c r="S73" t="s">
        <v>74</v>
      </c>
      <c r="T73" t="s">
        <v>1593</v>
      </c>
      <c r="U73" t="s">
        <v>1594</v>
      </c>
      <c r="V73" t="s">
        <v>1595</v>
      </c>
      <c r="W73" t="s">
        <v>1596</v>
      </c>
      <c r="X73" t="s">
        <v>1597</v>
      </c>
      <c r="Y73" t="s">
        <v>1598</v>
      </c>
      <c r="Z73" t="s">
        <v>1599</v>
      </c>
      <c r="AA73" t="s">
        <v>1600</v>
      </c>
      <c r="AB73" t="s">
        <v>1601</v>
      </c>
      <c r="AC73" t="s">
        <v>74</v>
      </c>
      <c r="AD73" t="s">
        <v>74</v>
      </c>
      <c r="AE73" t="s">
        <v>74</v>
      </c>
      <c r="AF73" t="s">
        <v>74</v>
      </c>
      <c r="AG73">
        <v>21</v>
      </c>
      <c r="AH73">
        <v>0</v>
      </c>
      <c r="AI73">
        <v>0</v>
      </c>
      <c r="AJ73">
        <v>1</v>
      </c>
      <c r="AK73">
        <v>4</v>
      </c>
      <c r="AL73" t="s">
        <v>232</v>
      </c>
      <c r="AM73" t="s">
        <v>233</v>
      </c>
      <c r="AN73" t="s">
        <v>234</v>
      </c>
      <c r="AO73" t="s">
        <v>1602</v>
      </c>
      <c r="AP73" t="s">
        <v>74</v>
      </c>
      <c r="AQ73" t="s">
        <v>74</v>
      </c>
      <c r="AR73" t="s">
        <v>1603</v>
      </c>
      <c r="AS73" t="s">
        <v>1604</v>
      </c>
      <c r="AT73" t="s">
        <v>292</v>
      </c>
      <c r="AU73">
        <v>2024</v>
      </c>
      <c r="AV73">
        <v>10</v>
      </c>
      <c r="AW73" t="s">
        <v>74</v>
      </c>
      <c r="AX73" t="s">
        <v>74</v>
      </c>
      <c r="AY73" t="s">
        <v>74</v>
      </c>
      <c r="AZ73" t="s">
        <v>74</v>
      </c>
      <c r="BA73" t="s">
        <v>74</v>
      </c>
      <c r="BB73" t="s">
        <v>74</v>
      </c>
      <c r="BC73" t="s">
        <v>74</v>
      </c>
      <c r="BD73">
        <v>100232</v>
      </c>
      <c r="BE73" t="s">
        <v>1605</v>
      </c>
      <c r="BF73" t="str">
        <f>HYPERLINK("http://dx.doi.org/10.1016/j.jajp.2024.100232","http://dx.doi.org/10.1016/j.jajp.2024.100232")</f>
        <v>http://dx.doi.org/10.1016/j.jajp.2024.100232</v>
      </c>
      <c r="BG73" t="s">
        <v>74</v>
      </c>
      <c r="BH73" t="s">
        <v>495</v>
      </c>
      <c r="BI73">
        <v>7</v>
      </c>
      <c r="BJ73" t="s">
        <v>241</v>
      </c>
      <c r="BK73" t="s">
        <v>568</v>
      </c>
      <c r="BL73" t="s">
        <v>242</v>
      </c>
      <c r="BM73" t="s">
        <v>1606</v>
      </c>
      <c r="BN73" t="s">
        <v>74</v>
      </c>
      <c r="BO73" t="s">
        <v>244</v>
      </c>
      <c r="BP73" t="s">
        <v>74</v>
      </c>
      <c r="BQ73" t="s">
        <v>74</v>
      </c>
      <c r="BR73" t="s">
        <v>104</v>
      </c>
      <c r="BS73" t="s">
        <v>1607</v>
      </c>
      <c r="BT73" t="str">
        <f>HYPERLINK("https%3A%2F%2Fwww.webofscience.com%2Fwos%2Fwoscc%2Ffull-record%2FWOS:001257438900001","View Full Record in Web of Science")</f>
        <v>View Full Record in Web of Science</v>
      </c>
    </row>
    <row r="74" spans="1:72" x14ac:dyDescent="0.2">
      <c r="A74" t="s">
        <v>72</v>
      </c>
      <c r="B74" t="s">
        <v>1608</v>
      </c>
      <c r="C74" t="s">
        <v>74</v>
      </c>
      <c r="D74" t="s">
        <v>74</v>
      </c>
      <c r="E74" t="s">
        <v>74</v>
      </c>
      <c r="F74" t="s">
        <v>1609</v>
      </c>
      <c r="G74" t="s">
        <v>74</v>
      </c>
      <c r="H74" t="s">
        <v>74</v>
      </c>
      <c r="I74" t="s">
        <v>1610</v>
      </c>
      <c r="J74" t="s">
        <v>1611</v>
      </c>
      <c r="K74" t="s">
        <v>74</v>
      </c>
      <c r="L74" t="s">
        <v>74</v>
      </c>
      <c r="M74" t="s">
        <v>78</v>
      </c>
      <c r="N74" t="s">
        <v>1448</v>
      </c>
      <c r="O74" t="s">
        <v>74</v>
      </c>
      <c r="P74" t="s">
        <v>74</v>
      </c>
      <c r="Q74" t="s">
        <v>74</v>
      </c>
      <c r="R74" t="s">
        <v>74</v>
      </c>
      <c r="S74" t="s">
        <v>74</v>
      </c>
      <c r="T74" t="s">
        <v>1612</v>
      </c>
      <c r="U74" t="s">
        <v>1613</v>
      </c>
      <c r="V74" t="s">
        <v>1614</v>
      </c>
      <c r="W74" t="s">
        <v>1615</v>
      </c>
      <c r="X74" t="s">
        <v>1616</v>
      </c>
      <c r="Y74" t="s">
        <v>1617</v>
      </c>
      <c r="Z74" t="s">
        <v>1618</v>
      </c>
      <c r="AA74" t="s">
        <v>74</v>
      </c>
      <c r="AB74" t="s">
        <v>1619</v>
      </c>
      <c r="AC74" t="s">
        <v>74</v>
      </c>
      <c r="AD74" t="s">
        <v>74</v>
      </c>
      <c r="AE74" t="s">
        <v>74</v>
      </c>
      <c r="AF74" t="s">
        <v>74</v>
      </c>
      <c r="AG74">
        <v>24</v>
      </c>
      <c r="AH74">
        <v>0</v>
      </c>
      <c r="AI74">
        <v>0</v>
      </c>
      <c r="AJ74">
        <v>1</v>
      </c>
      <c r="AK74">
        <v>1</v>
      </c>
      <c r="AL74" t="s">
        <v>486</v>
      </c>
      <c r="AM74" t="s">
        <v>487</v>
      </c>
      <c r="AN74" t="s">
        <v>488</v>
      </c>
      <c r="AO74" t="s">
        <v>1620</v>
      </c>
      <c r="AP74" t="s">
        <v>1621</v>
      </c>
      <c r="AQ74" t="s">
        <v>74</v>
      </c>
      <c r="AR74" t="s">
        <v>1622</v>
      </c>
      <c r="AS74" t="s">
        <v>1623</v>
      </c>
      <c r="AT74" t="s">
        <v>1624</v>
      </c>
      <c r="AU74">
        <v>2024</v>
      </c>
      <c r="AV74" t="s">
        <v>74</v>
      </c>
      <c r="AW74" t="s">
        <v>74</v>
      </c>
      <c r="AX74" t="s">
        <v>74</v>
      </c>
      <c r="AY74" t="s">
        <v>74</v>
      </c>
      <c r="AZ74" t="s">
        <v>74</v>
      </c>
      <c r="BA74" t="s">
        <v>74</v>
      </c>
      <c r="BB74" t="s">
        <v>74</v>
      </c>
      <c r="BC74" t="s">
        <v>74</v>
      </c>
      <c r="BD74" t="s">
        <v>74</v>
      </c>
      <c r="BE74" t="s">
        <v>1625</v>
      </c>
      <c r="BF74" t="str">
        <f>HYPERLINK("http://dx.doi.org/10.1080/00084433.2024.2367178","http://dx.doi.org/10.1080/00084433.2024.2367178")</f>
        <v>http://dx.doi.org/10.1080/00084433.2024.2367178</v>
      </c>
      <c r="BG74" t="s">
        <v>74</v>
      </c>
      <c r="BH74" t="s">
        <v>495</v>
      </c>
      <c r="BI74">
        <v>14</v>
      </c>
      <c r="BJ74" t="s">
        <v>294</v>
      </c>
      <c r="BK74" t="s">
        <v>101</v>
      </c>
      <c r="BL74" t="s">
        <v>294</v>
      </c>
      <c r="BM74" t="s">
        <v>1626</v>
      </c>
      <c r="BN74" t="s">
        <v>74</v>
      </c>
      <c r="BO74" t="s">
        <v>74</v>
      </c>
      <c r="BP74" t="s">
        <v>74</v>
      </c>
      <c r="BQ74" t="s">
        <v>74</v>
      </c>
      <c r="BR74" t="s">
        <v>104</v>
      </c>
      <c r="BS74" t="s">
        <v>1627</v>
      </c>
      <c r="BT74" t="str">
        <f>HYPERLINK("https%3A%2F%2Fwww.webofscience.com%2Fwos%2Fwoscc%2Ffull-record%2FWOS:001249783600001","View Full Record in Web of Science")</f>
        <v>View Full Record in Web of Science</v>
      </c>
    </row>
    <row r="75" spans="1:72" x14ac:dyDescent="0.2">
      <c r="A75" t="s">
        <v>72</v>
      </c>
      <c r="B75" t="s">
        <v>1628</v>
      </c>
      <c r="C75" t="s">
        <v>74</v>
      </c>
      <c r="D75" t="s">
        <v>74</v>
      </c>
      <c r="E75" t="s">
        <v>74</v>
      </c>
      <c r="F75" t="s">
        <v>1629</v>
      </c>
      <c r="G75" t="s">
        <v>74</v>
      </c>
      <c r="H75" t="s">
        <v>74</v>
      </c>
      <c r="I75" t="s">
        <v>1630</v>
      </c>
      <c r="J75" t="s">
        <v>1631</v>
      </c>
      <c r="K75" t="s">
        <v>74</v>
      </c>
      <c r="L75" t="s">
        <v>74</v>
      </c>
      <c r="M75" t="s">
        <v>78</v>
      </c>
      <c r="N75" t="s">
        <v>79</v>
      </c>
      <c r="O75" t="s">
        <v>74</v>
      </c>
      <c r="P75" t="s">
        <v>74</v>
      </c>
      <c r="Q75" t="s">
        <v>74</v>
      </c>
      <c r="R75" t="s">
        <v>74</v>
      </c>
      <c r="S75" t="s">
        <v>74</v>
      </c>
      <c r="T75" t="s">
        <v>1632</v>
      </c>
      <c r="U75" t="s">
        <v>1633</v>
      </c>
      <c r="V75" t="s">
        <v>1634</v>
      </c>
      <c r="W75" t="s">
        <v>1635</v>
      </c>
      <c r="X75" t="s">
        <v>1636</v>
      </c>
      <c r="Y75" t="s">
        <v>1637</v>
      </c>
      <c r="Z75" t="s">
        <v>1638</v>
      </c>
      <c r="AA75" t="s">
        <v>1639</v>
      </c>
      <c r="AB75" t="s">
        <v>1640</v>
      </c>
      <c r="AC75" t="s">
        <v>74</v>
      </c>
      <c r="AD75" t="s">
        <v>74</v>
      </c>
      <c r="AE75" t="s">
        <v>74</v>
      </c>
      <c r="AF75" t="s">
        <v>74</v>
      </c>
      <c r="AG75">
        <v>29</v>
      </c>
      <c r="AH75">
        <v>1</v>
      </c>
      <c r="AI75">
        <v>1</v>
      </c>
      <c r="AJ75">
        <v>0</v>
      </c>
      <c r="AK75">
        <v>0</v>
      </c>
      <c r="AL75" t="s">
        <v>1641</v>
      </c>
      <c r="AM75" t="s">
        <v>1642</v>
      </c>
      <c r="AN75" t="s">
        <v>1643</v>
      </c>
      <c r="AO75" t="s">
        <v>1644</v>
      </c>
      <c r="AP75" t="s">
        <v>74</v>
      </c>
      <c r="AQ75" t="s">
        <v>74</v>
      </c>
      <c r="AR75" t="s">
        <v>1645</v>
      </c>
      <c r="AS75" t="s">
        <v>1646</v>
      </c>
      <c r="AT75" t="s">
        <v>1647</v>
      </c>
      <c r="AU75">
        <v>2024</v>
      </c>
      <c r="AV75">
        <v>21</v>
      </c>
      <c r="AW75">
        <v>2</v>
      </c>
      <c r="AX75" t="s">
        <v>74</v>
      </c>
      <c r="AY75" t="s">
        <v>74</v>
      </c>
      <c r="AZ75" t="s">
        <v>74</v>
      </c>
      <c r="BA75" t="s">
        <v>74</v>
      </c>
      <c r="BB75" t="s">
        <v>74</v>
      </c>
      <c r="BC75" t="s">
        <v>74</v>
      </c>
      <c r="BD75" t="s">
        <v>74</v>
      </c>
      <c r="BE75" t="s">
        <v>74</v>
      </c>
      <c r="BF75" t="s">
        <v>74</v>
      </c>
      <c r="BG75" t="s">
        <v>74</v>
      </c>
      <c r="BH75" t="s">
        <v>74</v>
      </c>
      <c r="BI75">
        <v>17</v>
      </c>
      <c r="BJ75" t="s">
        <v>320</v>
      </c>
      <c r="BK75" t="s">
        <v>568</v>
      </c>
      <c r="BL75" t="s">
        <v>321</v>
      </c>
      <c r="BM75" t="s">
        <v>1648</v>
      </c>
      <c r="BN75" t="s">
        <v>74</v>
      </c>
      <c r="BO75" t="s">
        <v>74</v>
      </c>
      <c r="BP75" t="s">
        <v>74</v>
      </c>
      <c r="BQ75" t="s">
        <v>74</v>
      </c>
      <c r="BR75" t="s">
        <v>104</v>
      </c>
      <c r="BS75" t="s">
        <v>1649</v>
      </c>
      <c r="BT75" t="str">
        <f>HYPERLINK("https%3A%2F%2Fwww.webofscience.com%2Fwos%2Fwoscc%2Ffull-record%2FWOS:001310033600001","View Full Record in Web of Science")</f>
        <v>View Full Record in Web of Science</v>
      </c>
    </row>
    <row r="76" spans="1:72" x14ac:dyDescent="0.2">
      <c r="A76" t="s">
        <v>72</v>
      </c>
      <c r="B76" t="s">
        <v>1650</v>
      </c>
      <c r="C76" t="s">
        <v>74</v>
      </c>
      <c r="D76" t="s">
        <v>74</v>
      </c>
      <c r="E76" t="s">
        <v>74</v>
      </c>
      <c r="F76" t="s">
        <v>1651</v>
      </c>
      <c r="G76" t="s">
        <v>74</v>
      </c>
      <c r="H76" t="s">
        <v>74</v>
      </c>
      <c r="I76" t="s">
        <v>1652</v>
      </c>
      <c r="J76" t="s">
        <v>190</v>
      </c>
      <c r="K76" t="s">
        <v>74</v>
      </c>
      <c r="L76" t="s">
        <v>74</v>
      </c>
      <c r="M76" t="s">
        <v>78</v>
      </c>
      <c r="N76" t="s">
        <v>79</v>
      </c>
      <c r="O76" t="s">
        <v>74</v>
      </c>
      <c r="P76" t="s">
        <v>74</v>
      </c>
      <c r="Q76" t="s">
        <v>74</v>
      </c>
      <c r="R76" t="s">
        <v>74</v>
      </c>
      <c r="S76" t="s">
        <v>74</v>
      </c>
      <c r="T76" t="s">
        <v>1653</v>
      </c>
      <c r="U76" t="s">
        <v>1654</v>
      </c>
      <c r="V76" t="s">
        <v>1655</v>
      </c>
      <c r="W76" t="s">
        <v>1656</v>
      </c>
      <c r="X76" t="s">
        <v>1657</v>
      </c>
      <c r="Y76" t="s">
        <v>1658</v>
      </c>
      <c r="Z76" t="s">
        <v>1659</v>
      </c>
      <c r="AA76" t="s">
        <v>74</v>
      </c>
      <c r="AB76" t="s">
        <v>74</v>
      </c>
      <c r="AC76" t="s">
        <v>1660</v>
      </c>
      <c r="AD76" t="s">
        <v>1661</v>
      </c>
      <c r="AE76" t="s">
        <v>1662</v>
      </c>
      <c r="AF76" t="s">
        <v>74</v>
      </c>
      <c r="AG76">
        <v>30</v>
      </c>
      <c r="AH76">
        <v>2</v>
      </c>
      <c r="AI76">
        <v>2</v>
      </c>
      <c r="AJ76">
        <v>5</v>
      </c>
      <c r="AK76">
        <v>9</v>
      </c>
      <c r="AL76" t="s">
        <v>203</v>
      </c>
      <c r="AM76" t="s">
        <v>204</v>
      </c>
      <c r="AN76" t="s">
        <v>205</v>
      </c>
      <c r="AO76" t="s">
        <v>206</v>
      </c>
      <c r="AP76" t="s">
        <v>207</v>
      </c>
      <c r="AQ76" t="s">
        <v>74</v>
      </c>
      <c r="AR76" t="s">
        <v>208</v>
      </c>
      <c r="AS76" t="s">
        <v>209</v>
      </c>
      <c r="AT76" t="s">
        <v>1663</v>
      </c>
      <c r="AU76">
        <v>2024</v>
      </c>
      <c r="AV76">
        <v>121</v>
      </c>
      <c r="AW76" t="s">
        <v>74</v>
      </c>
      <c r="AX76" t="s">
        <v>74</v>
      </c>
      <c r="AY76" t="s">
        <v>74</v>
      </c>
      <c r="AZ76" t="s">
        <v>74</v>
      </c>
      <c r="BA76" t="s">
        <v>74</v>
      </c>
      <c r="BB76">
        <v>461</v>
      </c>
      <c r="BC76">
        <v>474</v>
      </c>
      <c r="BD76" t="s">
        <v>74</v>
      </c>
      <c r="BE76" t="s">
        <v>1664</v>
      </c>
      <c r="BF76" t="str">
        <f>HYPERLINK("http://dx.doi.org/10.1016/j.jmapro.2024.05.058","http://dx.doi.org/10.1016/j.jmapro.2024.05.058")</f>
        <v>http://dx.doi.org/10.1016/j.jmapro.2024.05.058</v>
      </c>
      <c r="BG76" t="s">
        <v>74</v>
      </c>
      <c r="BH76" t="s">
        <v>1665</v>
      </c>
      <c r="BI76">
        <v>14</v>
      </c>
      <c r="BJ76" t="s">
        <v>213</v>
      </c>
      <c r="BK76" t="s">
        <v>101</v>
      </c>
      <c r="BL76" t="s">
        <v>214</v>
      </c>
      <c r="BM76" t="s">
        <v>1666</v>
      </c>
      <c r="BN76" t="s">
        <v>74</v>
      </c>
      <c r="BO76" t="s">
        <v>74</v>
      </c>
      <c r="BP76" t="s">
        <v>74</v>
      </c>
      <c r="BQ76" t="s">
        <v>74</v>
      </c>
      <c r="BR76" t="s">
        <v>104</v>
      </c>
      <c r="BS76" t="s">
        <v>1667</v>
      </c>
      <c r="BT76" t="str">
        <f>HYPERLINK("https%3A%2F%2Fwww.webofscience.com%2Fwos%2Fwoscc%2Ffull-record%2FWOS:001247930500001","View Full Record in Web of Science")</f>
        <v>View Full Record in Web of Science</v>
      </c>
    </row>
    <row r="77" spans="1:72" x14ac:dyDescent="0.2">
      <c r="A77" t="s">
        <v>72</v>
      </c>
      <c r="B77" t="s">
        <v>1668</v>
      </c>
      <c r="C77" t="s">
        <v>74</v>
      </c>
      <c r="D77" t="s">
        <v>74</v>
      </c>
      <c r="E77" t="s">
        <v>74</v>
      </c>
      <c r="F77" t="s">
        <v>1669</v>
      </c>
      <c r="G77" t="s">
        <v>74</v>
      </c>
      <c r="H77" t="s">
        <v>74</v>
      </c>
      <c r="I77" t="s">
        <v>1670</v>
      </c>
      <c r="J77" t="s">
        <v>1671</v>
      </c>
      <c r="K77" t="s">
        <v>74</v>
      </c>
      <c r="L77" t="s">
        <v>74</v>
      </c>
      <c r="M77" t="s">
        <v>78</v>
      </c>
      <c r="N77" t="s">
        <v>79</v>
      </c>
      <c r="O77" t="s">
        <v>74</v>
      </c>
      <c r="P77" t="s">
        <v>74</v>
      </c>
      <c r="Q77" t="s">
        <v>74</v>
      </c>
      <c r="R77" t="s">
        <v>74</v>
      </c>
      <c r="S77" t="s">
        <v>74</v>
      </c>
      <c r="T77" t="s">
        <v>1672</v>
      </c>
      <c r="U77" t="s">
        <v>1673</v>
      </c>
      <c r="V77" t="s">
        <v>1674</v>
      </c>
      <c r="W77" t="s">
        <v>1675</v>
      </c>
      <c r="X77" t="s">
        <v>1676</v>
      </c>
      <c r="Y77" t="s">
        <v>1677</v>
      </c>
      <c r="Z77" t="s">
        <v>1678</v>
      </c>
      <c r="AA77" t="s">
        <v>74</v>
      </c>
      <c r="AB77" t="s">
        <v>74</v>
      </c>
      <c r="AC77" t="s">
        <v>1679</v>
      </c>
      <c r="AD77" t="s">
        <v>619</v>
      </c>
      <c r="AE77" t="s">
        <v>1680</v>
      </c>
      <c r="AF77" t="s">
        <v>74</v>
      </c>
      <c r="AG77">
        <v>50</v>
      </c>
      <c r="AH77">
        <v>3</v>
      </c>
      <c r="AI77">
        <v>4</v>
      </c>
      <c r="AJ77">
        <v>16</v>
      </c>
      <c r="AK77">
        <v>18</v>
      </c>
      <c r="AL77" t="s">
        <v>1681</v>
      </c>
      <c r="AM77" t="s">
        <v>1682</v>
      </c>
      <c r="AN77" t="s">
        <v>1683</v>
      </c>
      <c r="AO77" t="s">
        <v>1684</v>
      </c>
      <c r="AP77" t="s">
        <v>1685</v>
      </c>
      <c r="AQ77" t="s">
        <v>74</v>
      </c>
      <c r="AR77" t="s">
        <v>1686</v>
      </c>
      <c r="AS77" t="s">
        <v>1687</v>
      </c>
      <c r="AT77" t="s">
        <v>1688</v>
      </c>
      <c r="AU77">
        <v>2025</v>
      </c>
      <c r="AV77">
        <v>205</v>
      </c>
      <c r="AW77" t="s">
        <v>74</v>
      </c>
      <c r="AX77" t="s">
        <v>74</v>
      </c>
      <c r="AY77" t="s">
        <v>74</v>
      </c>
      <c r="AZ77" t="s">
        <v>74</v>
      </c>
      <c r="BA77" t="s">
        <v>74</v>
      </c>
      <c r="BB77">
        <v>1</v>
      </c>
      <c r="BC77">
        <v>13</v>
      </c>
      <c r="BD77" t="s">
        <v>74</v>
      </c>
      <c r="BE77" t="s">
        <v>1689</v>
      </c>
      <c r="BF77" t="str">
        <f>HYPERLINK("http://dx.doi.org/10.1016/j.jmst.2024.03.057","http://dx.doi.org/10.1016/j.jmst.2024.03.057")</f>
        <v>http://dx.doi.org/10.1016/j.jmst.2024.03.057</v>
      </c>
      <c r="BG77" t="s">
        <v>74</v>
      </c>
      <c r="BH77" t="s">
        <v>1665</v>
      </c>
      <c r="BI77">
        <v>13</v>
      </c>
      <c r="BJ77" t="s">
        <v>241</v>
      </c>
      <c r="BK77" t="s">
        <v>101</v>
      </c>
      <c r="BL77" t="s">
        <v>242</v>
      </c>
      <c r="BM77" t="s">
        <v>1690</v>
      </c>
      <c r="BN77" t="s">
        <v>74</v>
      </c>
      <c r="BO77" t="s">
        <v>74</v>
      </c>
      <c r="BP77" t="s">
        <v>74</v>
      </c>
      <c r="BQ77" t="s">
        <v>74</v>
      </c>
      <c r="BR77" t="s">
        <v>104</v>
      </c>
      <c r="BS77" t="s">
        <v>1691</v>
      </c>
      <c r="BT77" t="str">
        <f>HYPERLINK("https%3A%2F%2Fwww.webofscience.com%2Fwos%2Fwoscc%2Ffull-record%2FWOS:001266275500001","View Full Record in Web of Science")</f>
        <v>View Full Record in Web of Science</v>
      </c>
    </row>
    <row r="78" spans="1:72" x14ac:dyDescent="0.2">
      <c r="A78" t="s">
        <v>72</v>
      </c>
      <c r="B78" t="s">
        <v>1692</v>
      </c>
      <c r="C78" t="s">
        <v>74</v>
      </c>
      <c r="D78" t="s">
        <v>74</v>
      </c>
      <c r="E78" t="s">
        <v>74</v>
      </c>
      <c r="F78" t="s">
        <v>1693</v>
      </c>
      <c r="G78" t="s">
        <v>74</v>
      </c>
      <c r="H78" t="s">
        <v>74</v>
      </c>
      <c r="I78" t="s">
        <v>1694</v>
      </c>
      <c r="J78" t="s">
        <v>1695</v>
      </c>
      <c r="K78" t="s">
        <v>74</v>
      </c>
      <c r="L78" t="s">
        <v>74</v>
      </c>
      <c r="M78" t="s">
        <v>78</v>
      </c>
      <c r="N78" t="s">
        <v>79</v>
      </c>
      <c r="O78" t="s">
        <v>74</v>
      </c>
      <c r="P78" t="s">
        <v>74</v>
      </c>
      <c r="Q78" t="s">
        <v>74</v>
      </c>
      <c r="R78" t="s">
        <v>74</v>
      </c>
      <c r="S78" t="s">
        <v>74</v>
      </c>
      <c r="T78" t="s">
        <v>1696</v>
      </c>
      <c r="U78" t="s">
        <v>1697</v>
      </c>
      <c r="V78" t="s">
        <v>1698</v>
      </c>
      <c r="W78" t="s">
        <v>1699</v>
      </c>
      <c r="X78" t="s">
        <v>1700</v>
      </c>
      <c r="Y78" t="s">
        <v>1701</v>
      </c>
      <c r="Z78" t="s">
        <v>1702</v>
      </c>
      <c r="AA78" t="s">
        <v>74</v>
      </c>
      <c r="AB78" t="s">
        <v>74</v>
      </c>
      <c r="AC78" t="s">
        <v>1703</v>
      </c>
      <c r="AD78" t="s">
        <v>1704</v>
      </c>
      <c r="AE78" t="s">
        <v>1705</v>
      </c>
      <c r="AF78" t="s">
        <v>74</v>
      </c>
      <c r="AG78">
        <v>28</v>
      </c>
      <c r="AH78">
        <v>1</v>
      </c>
      <c r="AI78">
        <v>1</v>
      </c>
      <c r="AJ78">
        <v>14</v>
      </c>
      <c r="AK78">
        <v>23</v>
      </c>
      <c r="AL78" t="s">
        <v>1706</v>
      </c>
      <c r="AM78" t="s">
        <v>1707</v>
      </c>
      <c r="AN78" t="s">
        <v>1708</v>
      </c>
      <c r="AO78" t="s">
        <v>1709</v>
      </c>
      <c r="AP78" t="s">
        <v>1710</v>
      </c>
      <c r="AQ78" t="s">
        <v>74</v>
      </c>
      <c r="AR78" t="s">
        <v>1711</v>
      </c>
      <c r="AS78" t="s">
        <v>1712</v>
      </c>
      <c r="AT78" t="s">
        <v>267</v>
      </c>
      <c r="AU78">
        <v>2024</v>
      </c>
      <c r="AV78">
        <v>36</v>
      </c>
      <c r="AW78">
        <v>2</v>
      </c>
      <c r="AX78" t="s">
        <v>74</v>
      </c>
      <c r="AY78" t="s">
        <v>74</v>
      </c>
      <c r="AZ78" t="s">
        <v>74</v>
      </c>
      <c r="BA78" t="s">
        <v>74</v>
      </c>
      <c r="BB78" t="s">
        <v>74</v>
      </c>
      <c r="BC78" t="s">
        <v>74</v>
      </c>
      <c r="BD78">
        <v>22017</v>
      </c>
      <c r="BE78" t="s">
        <v>1713</v>
      </c>
      <c r="BF78" t="str">
        <f>HYPERLINK("http://dx.doi.org/10.2351/7.0001214","http://dx.doi.org/10.2351/7.0001214")</f>
        <v>http://dx.doi.org/10.2351/7.0001214</v>
      </c>
      <c r="BG78" t="s">
        <v>74</v>
      </c>
      <c r="BH78" t="s">
        <v>74</v>
      </c>
      <c r="BI78">
        <v>11</v>
      </c>
      <c r="BJ78" t="s">
        <v>1714</v>
      </c>
      <c r="BK78" t="s">
        <v>101</v>
      </c>
      <c r="BL78" t="s">
        <v>1715</v>
      </c>
      <c r="BM78" t="s">
        <v>1716</v>
      </c>
      <c r="BN78" t="s">
        <v>74</v>
      </c>
      <c r="BO78" t="s">
        <v>924</v>
      </c>
      <c r="BP78" t="s">
        <v>74</v>
      </c>
      <c r="BQ78" t="s">
        <v>74</v>
      </c>
      <c r="BR78" t="s">
        <v>104</v>
      </c>
      <c r="BS78" t="s">
        <v>1717</v>
      </c>
      <c r="BT78" t="str">
        <f>HYPERLINK("https%3A%2F%2Fwww.webofscience.com%2Fwos%2Fwoscc%2Ffull-record%2FWOS:001193583800002","View Full Record in Web of Science")</f>
        <v>View Full Record in Web of Science</v>
      </c>
    </row>
    <row r="79" spans="1:72" x14ac:dyDescent="0.2">
      <c r="A79" t="s">
        <v>72</v>
      </c>
      <c r="B79" t="s">
        <v>1718</v>
      </c>
      <c r="C79" t="s">
        <v>74</v>
      </c>
      <c r="D79" t="s">
        <v>74</v>
      </c>
      <c r="E79" t="s">
        <v>74</v>
      </c>
      <c r="F79" t="s">
        <v>1719</v>
      </c>
      <c r="G79" t="s">
        <v>74</v>
      </c>
      <c r="H79" t="s">
        <v>74</v>
      </c>
      <c r="I79" t="s">
        <v>1720</v>
      </c>
      <c r="J79" t="s">
        <v>1721</v>
      </c>
      <c r="K79" t="s">
        <v>74</v>
      </c>
      <c r="L79" t="s">
        <v>74</v>
      </c>
      <c r="M79" t="s">
        <v>78</v>
      </c>
      <c r="N79" t="s">
        <v>79</v>
      </c>
      <c r="O79" t="s">
        <v>74</v>
      </c>
      <c r="P79" t="s">
        <v>74</v>
      </c>
      <c r="Q79" t="s">
        <v>74</v>
      </c>
      <c r="R79" t="s">
        <v>74</v>
      </c>
      <c r="S79" t="s">
        <v>74</v>
      </c>
      <c r="T79" t="s">
        <v>1722</v>
      </c>
      <c r="U79" t="s">
        <v>1723</v>
      </c>
      <c r="V79" t="s">
        <v>1724</v>
      </c>
      <c r="W79" t="s">
        <v>1725</v>
      </c>
      <c r="X79" t="s">
        <v>1726</v>
      </c>
      <c r="Y79" t="s">
        <v>1727</v>
      </c>
      <c r="Z79" t="s">
        <v>1728</v>
      </c>
      <c r="AA79" t="s">
        <v>1729</v>
      </c>
      <c r="AB79" t="s">
        <v>1730</v>
      </c>
      <c r="AC79" t="s">
        <v>74</v>
      </c>
      <c r="AD79" t="s">
        <v>74</v>
      </c>
      <c r="AE79" t="s">
        <v>74</v>
      </c>
      <c r="AF79" t="s">
        <v>74</v>
      </c>
      <c r="AG79">
        <v>44</v>
      </c>
      <c r="AH79">
        <v>2</v>
      </c>
      <c r="AI79">
        <v>2</v>
      </c>
      <c r="AJ79">
        <v>5</v>
      </c>
      <c r="AK79">
        <v>9</v>
      </c>
      <c r="AL79" t="s">
        <v>1731</v>
      </c>
      <c r="AM79" t="s">
        <v>800</v>
      </c>
      <c r="AN79" t="s">
        <v>1732</v>
      </c>
      <c r="AO79" t="s">
        <v>1733</v>
      </c>
      <c r="AP79" t="s">
        <v>1734</v>
      </c>
      <c r="AQ79" t="s">
        <v>74</v>
      </c>
      <c r="AR79" t="s">
        <v>1735</v>
      </c>
      <c r="AS79" t="s">
        <v>1736</v>
      </c>
      <c r="AT79" t="s">
        <v>1737</v>
      </c>
      <c r="AU79">
        <v>2024</v>
      </c>
      <c r="AV79">
        <v>24</v>
      </c>
      <c r="AW79">
        <v>2</v>
      </c>
      <c r="AX79" t="s">
        <v>74</v>
      </c>
      <c r="AY79" t="s">
        <v>74</v>
      </c>
      <c r="AZ79" t="s">
        <v>74</v>
      </c>
      <c r="BA79" t="s">
        <v>74</v>
      </c>
      <c r="BB79" t="s">
        <v>74</v>
      </c>
      <c r="BC79" t="s">
        <v>74</v>
      </c>
      <c r="BD79">
        <v>133</v>
      </c>
      <c r="BE79" t="s">
        <v>1738</v>
      </c>
      <c r="BF79" t="str">
        <f>HYPERLINK("http://dx.doi.org/10.1007/s43452-024-00940-7","http://dx.doi.org/10.1007/s43452-024-00940-7")</f>
        <v>http://dx.doi.org/10.1007/s43452-024-00940-7</v>
      </c>
      <c r="BG79" t="s">
        <v>74</v>
      </c>
      <c r="BH79" t="s">
        <v>74</v>
      </c>
      <c r="BI79">
        <v>16</v>
      </c>
      <c r="BJ79" t="s">
        <v>1739</v>
      </c>
      <c r="BK79" t="s">
        <v>101</v>
      </c>
      <c r="BL79" t="s">
        <v>102</v>
      </c>
      <c r="BM79" t="s">
        <v>1740</v>
      </c>
      <c r="BN79" t="s">
        <v>74</v>
      </c>
      <c r="BO79" t="s">
        <v>74</v>
      </c>
      <c r="BP79" t="s">
        <v>74</v>
      </c>
      <c r="BQ79" t="s">
        <v>74</v>
      </c>
      <c r="BR79" t="s">
        <v>104</v>
      </c>
      <c r="BS79" t="s">
        <v>1741</v>
      </c>
      <c r="BT79" t="str">
        <f>HYPERLINK("https%3A%2F%2Fwww.webofscience.com%2Fwos%2Fwoscc%2Ffull-record%2FWOS:001221830600002","View Full Record in Web of Science")</f>
        <v>View Full Record in Web of Science</v>
      </c>
    </row>
    <row r="80" spans="1:72" x14ac:dyDescent="0.2">
      <c r="A80" t="s">
        <v>72</v>
      </c>
      <c r="B80" t="s">
        <v>1742</v>
      </c>
      <c r="C80" t="s">
        <v>74</v>
      </c>
      <c r="D80" t="s">
        <v>74</v>
      </c>
      <c r="E80" t="s">
        <v>74</v>
      </c>
      <c r="F80" t="s">
        <v>1743</v>
      </c>
      <c r="G80" t="s">
        <v>74</v>
      </c>
      <c r="H80" t="s">
        <v>74</v>
      </c>
      <c r="I80" t="s">
        <v>1744</v>
      </c>
      <c r="J80" t="s">
        <v>300</v>
      </c>
      <c r="K80" t="s">
        <v>74</v>
      </c>
      <c r="L80" t="s">
        <v>74</v>
      </c>
      <c r="M80" t="s">
        <v>78</v>
      </c>
      <c r="N80" t="s">
        <v>79</v>
      </c>
      <c r="O80" t="s">
        <v>74</v>
      </c>
      <c r="P80" t="s">
        <v>74</v>
      </c>
      <c r="Q80" t="s">
        <v>74</v>
      </c>
      <c r="R80" t="s">
        <v>74</v>
      </c>
      <c r="S80" t="s">
        <v>74</v>
      </c>
      <c r="T80" t="s">
        <v>1745</v>
      </c>
      <c r="U80" t="s">
        <v>1746</v>
      </c>
      <c r="V80" t="s">
        <v>1747</v>
      </c>
      <c r="W80" t="s">
        <v>1748</v>
      </c>
      <c r="X80" t="s">
        <v>1749</v>
      </c>
      <c r="Y80" t="s">
        <v>1750</v>
      </c>
      <c r="Z80" t="s">
        <v>1751</v>
      </c>
      <c r="AA80" t="s">
        <v>1752</v>
      </c>
      <c r="AB80" t="s">
        <v>1753</v>
      </c>
      <c r="AC80" t="s">
        <v>74</v>
      </c>
      <c r="AD80" t="s">
        <v>74</v>
      </c>
      <c r="AE80" t="s">
        <v>74</v>
      </c>
      <c r="AF80" t="s">
        <v>74</v>
      </c>
      <c r="AG80">
        <v>35</v>
      </c>
      <c r="AH80">
        <v>2</v>
      </c>
      <c r="AI80">
        <v>2</v>
      </c>
      <c r="AJ80">
        <v>7</v>
      </c>
      <c r="AK80">
        <v>10</v>
      </c>
      <c r="AL80" t="s">
        <v>467</v>
      </c>
      <c r="AM80" t="s">
        <v>313</v>
      </c>
      <c r="AN80" t="s">
        <v>314</v>
      </c>
      <c r="AO80" t="s">
        <v>74</v>
      </c>
      <c r="AP80" t="s">
        <v>315</v>
      </c>
      <c r="AQ80" t="s">
        <v>74</v>
      </c>
      <c r="AR80" t="s">
        <v>316</v>
      </c>
      <c r="AS80" t="s">
        <v>317</v>
      </c>
      <c r="AT80" t="s">
        <v>1754</v>
      </c>
      <c r="AU80">
        <v>2024</v>
      </c>
      <c r="AV80">
        <v>11</v>
      </c>
      <c r="AW80">
        <v>4</v>
      </c>
      <c r="AX80" t="s">
        <v>74</v>
      </c>
      <c r="AY80" t="s">
        <v>74</v>
      </c>
      <c r="AZ80" t="s">
        <v>74</v>
      </c>
      <c r="BA80" t="s">
        <v>74</v>
      </c>
      <c r="BB80" t="s">
        <v>74</v>
      </c>
      <c r="BC80" t="s">
        <v>74</v>
      </c>
      <c r="BD80">
        <v>46517</v>
      </c>
      <c r="BE80" t="s">
        <v>1755</v>
      </c>
      <c r="BF80" t="str">
        <f>HYPERLINK("http://dx.doi.org/10.1088/2053-1591/ad419d","http://dx.doi.org/10.1088/2053-1591/ad419d")</f>
        <v>http://dx.doi.org/10.1088/2053-1591/ad419d</v>
      </c>
      <c r="BG80" t="s">
        <v>74</v>
      </c>
      <c r="BH80" t="s">
        <v>74</v>
      </c>
      <c r="BI80">
        <v>14</v>
      </c>
      <c r="BJ80" t="s">
        <v>320</v>
      </c>
      <c r="BK80" t="s">
        <v>101</v>
      </c>
      <c r="BL80" t="s">
        <v>321</v>
      </c>
      <c r="BM80" t="s">
        <v>1756</v>
      </c>
      <c r="BN80" t="s">
        <v>74</v>
      </c>
      <c r="BO80" t="s">
        <v>244</v>
      </c>
      <c r="BP80" t="s">
        <v>74</v>
      </c>
      <c r="BQ80" t="s">
        <v>74</v>
      </c>
      <c r="BR80" t="s">
        <v>104</v>
      </c>
      <c r="BS80" t="s">
        <v>1757</v>
      </c>
      <c r="BT80" t="str">
        <f>HYPERLINK("https%3A%2F%2Fwww.webofscience.com%2Fwos%2Fwoscc%2Ffull-record%2FWOS:001211461700001","View Full Record in Web of Science")</f>
        <v>View Full Record in Web of Science</v>
      </c>
    </row>
    <row r="81" spans="1:72" x14ac:dyDescent="0.2">
      <c r="A81" t="s">
        <v>72</v>
      </c>
      <c r="B81" t="s">
        <v>1758</v>
      </c>
      <c r="C81" t="s">
        <v>74</v>
      </c>
      <c r="D81" t="s">
        <v>74</v>
      </c>
      <c r="E81" t="s">
        <v>74</v>
      </c>
      <c r="F81" t="s">
        <v>1759</v>
      </c>
      <c r="G81" t="s">
        <v>74</v>
      </c>
      <c r="H81" t="s">
        <v>74</v>
      </c>
      <c r="I81" t="s">
        <v>1760</v>
      </c>
      <c r="J81" t="s">
        <v>1761</v>
      </c>
      <c r="K81" t="s">
        <v>74</v>
      </c>
      <c r="L81" t="s">
        <v>74</v>
      </c>
      <c r="M81" t="s">
        <v>78</v>
      </c>
      <c r="N81" t="s">
        <v>79</v>
      </c>
      <c r="O81" t="s">
        <v>74</v>
      </c>
      <c r="P81" t="s">
        <v>74</v>
      </c>
      <c r="Q81" t="s">
        <v>74</v>
      </c>
      <c r="R81" t="s">
        <v>74</v>
      </c>
      <c r="S81" t="s">
        <v>74</v>
      </c>
      <c r="T81" t="s">
        <v>1762</v>
      </c>
      <c r="U81" t="s">
        <v>74</v>
      </c>
      <c r="V81" t="s">
        <v>1763</v>
      </c>
      <c r="W81" t="s">
        <v>1764</v>
      </c>
      <c r="X81" t="s">
        <v>1765</v>
      </c>
      <c r="Y81" t="s">
        <v>1766</v>
      </c>
      <c r="Z81" t="s">
        <v>1767</v>
      </c>
      <c r="AA81" t="s">
        <v>1768</v>
      </c>
      <c r="AB81" t="s">
        <v>1769</v>
      </c>
      <c r="AC81" t="s">
        <v>74</v>
      </c>
      <c r="AD81" t="s">
        <v>74</v>
      </c>
      <c r="AE81" t="s">
        <v>74</v>
      </c>
      <c r="AF81" t="s">
        <v>74</v>
      </c>
      <c r="AG81">
        <v>10</v>
      </c>
      <c r="AH81">
        <v>2</v>
      </c>
      <c r="AI81">
        <v>2</v>
      </c>
      <c r="AJ81">
        <v>0</v>
      </c>
      <c r="AK81">
        <v>11</v>
      </c>
      <c r="AL81" t="s">
        <v>232</v>
      </c>
      <c r="AM81" t="s">
        <v>233</v>
      </c>
      <c r="AN81" t="s">
        <v>234</v>
      </c>
      <c r="AO81" t="s">
        <v>1770</v>
      </c>
      <c r="AP81" t="s">
        <v>1771</v>
      </c>
      <c r="AQ81" t="s">
        <v>74</v>
      </c>
      <c r="AR81" t="s">
        <v>1772</v>
      </c>
      <c r="AS81" t="s">
        <v>1773</v>
      </c>
      <c r="AT81" t="s">
        <v>1774</v>
      </c>
      <c r="AU81">
        <v>2024</v>
      </c>
      <c r="AV81">
        <v>361</v>
      </c>
      <c r="AW81" t="s">
        <v>74</v>
      </c>
      <c r="AX81" t="s">
        <v>74</v>
      </c>
      <c r="AY81" t="s">
        <v>74</v>
      </c>
      <c r="AZ81" t="s">
        <v>74</v>
      </c>
      <c r="BA81" t="s">
        <v>74</v>
      </c>
      <c r="BB81" t="s">
        <v>74</v>
      </c>
      <c r="BC81" t="s">
        <v>74</v>
      </c>
      <c r="BD81">
        <v>136081</v>
      </c>
      <c r="BE81" t="s">
        <v>1775</v>
      </c>
      <c r="BF81" t="str">
        <f>HYPERLINK("http://dx.doi.org/10.1016/j.matlet.2024.136081","http://dx.doi.org/10.1016/j.matlet.2024.136081")</f>
        <v>http://dx.doi.org/10.1016/j.matlet.2024.136081</v>
      </c>
      <c r="BG81" t="s">
        <v>74</v>
      </c>
      <c r="BH81" t="s">
        <v>1776</v>
      </c>
      <c r="BI81">
        <v>6</v>
      </c>
      <c r="BJ81" t="s">
        <v>1777</v>
      </c>
      <c r="BK81" t="s">
        <v>101</v>
      </c>
      <c r="BL81" t="s">
        <v>1778</v>
      </c>
      <c r="BM81" t="s">
        <v>1779</v>
      </c>
      <c r="BN81" t="s">
        <v>74</v>
      </c>
      <c r="BO81" t="s">
        <v>74</v>
      </c>
      <c r="BP81" t="s">
        <v>74</v>
      </c>
      <c r="BQ81" t="s">
        <v>74</v>
      </c>
      <c r="BR81" t="s">
        <v>104</v>
      </c>
      <c r="BS81" t="s">
        <v>1780</v>
      </c>
      <c r="BT81" t="str">
        <f>HYPERLINK("https%3A%2F%2Fwww.webofscience.com%2Fwos%2Fwoscc%2Ffull-record%2FWOS:001178419400001","View Full Record in Web of Science")</f>
        <v>View Full Record in Web of Science</v>
      </c>
    </row>
    <row r="82" spans="1:72" x14ac:dyDescent="0.2">
      <c r="A82" t="s">
        <v>72</v>
      </c>
      <c r="B82" t="s">
        <v>1781</v>
      </c>
      <c r="C82" t="s">
        <v>74</v>
      </c>
      <c r="D82" t="s">
        <v>74</v>
      </c>
      <c r="E82" t="s">
        <v>74</v>
      </c>
      <c r="F82" t="s">
        <v>1782</v>
      </c>
      <c r="G82" t="s">
        <v>74</v>
      </c>
      <c r="H82" t="s">
        <v>74</v>
      </c>
      <c r="I82" t="s">
        <v>1783</v>
      </c>
      <c r="J82" t="s">
        <v>1611</v>
      </c>
      <c r="K82" t="s">
        <v>74</v>
      </c>
      <c r="L82" t="s">
        <v>74</v>
      </c>
      <c r="M82" t="s">
        <v>78</v>
      </c>
      <c r="N82" t="s">
        <v>79</v>
      </c>
      <c r="O82" t="s">
        <v>74</v>
      </c>
      <c r="P82" t="s">
        <v>74</v>
      </c>
      <c r="Q82" t="s">
        <v>74</v>
      </c>
      <c r="R82" t="s">
        <v>74</v>
      </c>
      <c r="S82" t="s">
        <v>74</v>
      </c>
      <c r="T82" t="s">
        <v>1784</v>
      </c>
      <c r="U82" t="s">
        <v>1785</v>
      </c>
      <c r="V82" t="s">
        <v>1786</v>
      </c>
      <c r="W82" t="s">
        <v>1787</v>
      </c>
      <c r="X82" t="s">
        <v>254</v>
      </c>
      <c r="Y82" t="s">
        <v>1788</v>
      </c>
      <c r="Z82" t="s">
        <v>1789</v>
      </c>
      <c r="AA82" t="s">
        <v>1790</v>
      </c>
      <c r="AB82" t="s">
        <v>1791</v>
      </c>
      <c r="AC82" t="s">
        <v>1792</v>
      </c>
      <c r="AD82" t="s">
        <v>1792</v>
      </c>
      <c r="AE82" t="s">
        <v>1793</v>
      </c>
      <c r="AF82" t="s">
        <v>74</v>
      </c>
      <c r="AG82">
        <v>37</v>
      </c>
      <c r="AH82">
        <v>1</v>
      </c>
      <c r="AI82">
        <v>1</v>
      </c>
      <c r="AJ82">
        <v>7</v>
      </c>
      <c r="AK82">
        <v>14</v>
      </c>
      <c r="AL82" t="s">
        <v>486</v>
      </c>
      <c r="AM82" t="s">
        <v>487</v>
      </c>
      <c r="AN82" t="s">
        <v>488</v>
      </c>
      <c r="AO82" t="s">
        <v>1620</v>
      </c>
      <c r="AP82" t="s">
        <v>1621</v>
      </c>
      <c r="AQ82" t="s">
        <v>74</v>
      </c>
      <c r="AR82" t="s">
        <v>1622</v>
      </c>
      <c r="AS82" t="s">
        <v>1623</v>
      </c>
      <c r="AT82" t="s">
        <v>1794</v>
      </c>
      <c r="AU82">
        <v>2025</v>
      </c>
      <c r="AV82">
        <v>64</v>
      </c>
      <c r="AW82">
        <v>1</v>
      </c>
      <c r="AX82" t="s">
        <v>74</v>
      </c>
      <c r="AY82" t="s">
        <v>74</v>
      </c>
      <c r="AZ82" t="s">
        <v>74</v>
      </c>
      <c r="BA82" t="s">
        <v>74</v>
      </c>
      <c r="BB82">
        <v>187</v>
      </c>
      <c r="BC82">
        <v>195</v>
      </c>
      <c r="BD82" t="s">
        <v>74</v>
      </c>
      <c r="BE82" t="s">
        <v>1795</v>
      </c>
      <c r="BF82" t="str">
        <f>HYPERLINK("http://dx.doi.org/10.1080/00084433.2024.2306052","http://dx.doi.org/10.1080/00084433.2024.2306052")</f>
        <v>http://dx.doi.org/10.1080/00084433.2024.2306052</v>
      </c>
      <c r="BG82" t="s">
        <v>74</v>
      </c>
      <c r="BH82" t="s">
        <v>517</v>
      </c>
      <c r="BI82">
        <v>9</v>
      </c>
      <c r="BJ82" t="s">
        <v>294</v>
      </c>
      <c r="BK82" t="s">
        <v>101</v>
      </c>
      <c r="BL82" t="s">
        <v>294</v>
      </c>
      <c r="BM82" t="s">
        <v>1796</v>
      </c>
      <c r="BN82" t="s">
        <v>74</v>
      </c>
      <c r="BO82" t="s">
        <v>74</v>
      </c>
      <c r="BP82" t="s">
        <v>74</v>
      </c>
      <c r="BQ82" t="s">
        <v>74</v>
      </c>
      <c r="BR82" t="s">
        <v>104</v>
      </c>
      <c r="BS82" t="s">
        <v>1797</v>
      </c>
      <c r="BT82" t="str">
        <f>HYPERLINK("https%3A%2F%2Fwww.webofscience.com%2Fwos%2Fwoscc%2Ffull-record%2FWOS:001153671500001","View Full Record in Web of Science")</f>
        <v>View Full Record in Web of Science</v>
      </c>
    </row>
    <row r="83" spans="1:72" x14ac:dyDescent="0.2">
      <c r="A83" t="s">
        <v>72</v>
      </c>
      <c r="B83" t="s">
        <v>1566</v>
      </c>
      <c r="C83" t="s">
        <v>74</v>
      </c>
      <c r="D83" t="s">
        <v>74</v>
      </c>
      <c r="E83" t="s">
        <v>74</v>
      </c>
      <c r="F83" t="s">
        <v>1567</v>
      </c>
      <c r="G83" t="s">
        <v>74</v>
      </c>
      <c r="H83" t="s">
        <v>74</v>
      </c>
      <c r="I83" t="s">
        <v>1798</v>
      </c>
      <c r="J83" t="s">
        <v>1569</v>
      </c>
      <c r="K83" t="s">
        <v>74</v>
      </c>
      <c r="L83" t="s">
        <v>74</v>
      </c>
      <c r="M83" t="s">
        <v>78</v>
      </c>
      <c r="N83" t="s">
        <v>79</v>
      </c>
      <c r="O83" t="s">
        <v>74</v>
      </c>
      <c r="P83" t="s">
        <v>74</v>
      </c>
      <c r="Q83" t="s">
        <v>74</v>
      </c>
      <c r="R83" t="s">
        <v>74</v>
      </c>
      <c r="S83" t="s">
        <v>74</v>
      </c>
      <c r="T83" t="s">
        <v>1799</v>
      </c>
      <c r="U83" t="s">
        <v>1800</v>
      </c>
      <c r="V83" t="s">
        <v>1801</v>
      </c>
      <c r="W83" t="s">
        <v>1802</v>
      </c>
      <c r="X83" t="s">
        <v>1803</v>
      </c>
      <c r="Y83" t="s">
        <v>1804</v>
      </c>
      <c r="Z83" t="s">
        <v>1575</v>
      </c>
      <c r="AA83" t="s">
        <v>1576</v>
      </c>
      <c r="AB83" t="s">
        <v>74</v>
      </c>
      <c r="AC83" t="s">
        <v>74</v>
      </c>
      <c r="AD83" t="s">
        <v>74</v>
      </c>
      <c r="AE83" t="s">
        <v>74</v>
      </c>
      <c r="AF83" t="s">
        <v>74</v>
      </c>
      <c r="AG83">
        <v>68</v>
      </c>
      <c r="AH83">
        <v>7</v>
      </c>
      <c r="AI83">
        <v>6</v>
      </c>
      <c r="AJ83">
        <v>1</v>
      </c>
      <c r="AK83">
        <v>6</v>
      </c>
      <c r="AL83" t="s">
        <v>1577</v>
      </c>
      <c r="AM83" t="s">
        <v>1578</v>
      </c>
      <c r="AN83" t="s">
        <v>1579</v>
      </c>
      <c r="AO83" t="s">
        <v>1580</v>
      </c>
      <c r="AP83" t="s">
        <v>1581</v>
      </c>
      <c r="AQ83" t="s">
        <v>74</v>
      </c>
      <c r="AR83" t="s">
        <v>1582</v>
      </c>
      <c r="AS83" t="s">
        <v>1583</v>
      </c>
      <c r="AT83" t="s">
        <v>1737</v>
      </c>
      <c r="AU83">
        <v>2024</v>
      </c>
      <c r="AV83">
        <v>66</v>
      </c>
      <c r="AW83">
        <v>4</v>
      </c>
      <c r="AX83" t="s">
        <v>74</v>
      </c>
      <c r="AY83" t="s">
        <v>74</v>
      </c>
      <c r="AZ83" t="s">
        <v>74</v>
      </c>
      <c r="BA83" t="s">
        <v>74</v>
      </c>
      <c r="BB83">
        <v>534</v>
      </c>
      <c r="BC83">
        <v>543</v>
      </c>
      <c r="BD83" t="s">
        <v>74</v>
      </c>
      <c r="BE83" t="s">
        <v>1805</v>
      </c>
      <c r="BF83" t="str">
        <f>HYPERLINK("http://dx.doi.org/10.1515/mt-2023-0372","http://dx.doi.org/10.1515/mt-2023-0372")</f>
        <v>http://dx.doi.org/10.1515/mt-2023-0372</v>
      </c>
      <c r="BG83" t="s">
        <v>74</v>
      </c>
      <c r="BH83" t="s">
        <v>517</v>
      </c>
      <c r="BI83">
        <v>10</v>
      </c>
      <c r="BJ83" t="s">
        <v>1586</v>
      </c>
      <c r="BK83" t="s">
        <v>101</v>
      </c>
      <c r="BL83" t="s">
        <v>321</v>
      </c>
      <c r="BM83" t="s">
        <v>1806</v>
      </c>
      <c r="BN83" t="s">
        <v>74</v>
      </c>
      <c r="BO83" t="s">
        <v>74</v>
      </c>
      <c r="BP83" t="s">
        <v>74</v>
      </c>
      <c r="BQ83" t="s">
        <v>74</v>
      </c>
      <c r="BR83" t="s">
        <v>104</v>
      </c>
      <c r="BS83" t="s">
        <v>1807</v>
      </c>
      <c r="BT83" t="str">
        <f>HYPERLINK("https%3A%2F%2Fwww.webofscience.com%2Fwos%2Fwoscc%2Ffull-record%2FWOS:001148117300001","View Full Record in Web of Science")</f>
        <v>View Full Record in Web of Science</v>
      </c>
    </row>
    <row r="84" spans="1:72" x14ac:dyDescent="0.2">
      <c r="A84" t="s">
        <v>72</v>
      </c>
      <c r="B84" t="s">
        <v>1808</v>
      </c>
      <c r="C84" t="s">
        <v>74</v>
      </c>
      <c r="D84" t="s">
        <v>74</v>
      </c>
      <c r="E84" t="s">
        <v>74</v>
      </c>
      <c r="F84" t="s">
        <v>1809</v>
      </c>
      <c r="G84" t="s">
        <v>74</v>
      </c>
      <c r="H84" t="s">
        <v>74</v>
      </c>
      <c r="I84" t="s">
        <v>1810</v>
      </c>
      <c r="J84" t="s">
        <v>1811</v>
      </c>
      <c r="K84" t="s">
        <v>74</v>
      </c>
      <c r="L84" t="s">
        <v>74</v>
      </c>
      <c r="M84" t="s">
        <v>78</v>
      </c>
      <c r="N84" t="s">
        <v>79</v>
      </c>
      <c r="O84" t="s">
        <v>74</v>
      </c>
      <c r="P84" t="s">
        <v>74</v>
      </c>
      <c r="Q84" t="s">
        <v>74</v>
      </c>
      <c r="R84" t="s">
        <v>74</v>
      </c>
      <c r="S84" t="s">
        <v>74</v>
      </c>
      <c r="T84" t="s">
        <v>1812</v>
      </c>
      <c r="U84" t="s">
        <v>1813</v>
      </c>
      <c r="V84" t="s">
        <v>1814</v>
      </c>
      <c r="W84" t="s">
        <v>1815</v>
      </c>
      <c r="X84" t="s">
        <v>1816</v>
      </c>
      <c r="Y84" t="s">
        <v>1817</v>
      </c>
      <c r="Z84" t="s">
        <v>1818</v>
      </c>
      <c r="AA84" t="s">
        <v>74</v>
      </c>
      <c r="AB84" t="s">
        <v>74</v>
      </c>
      <c r="AC84" t="s">
        <v>74</v>
      </c>
      <c r="AD84" t="s">
        <v>74</v>
      </c>
      <c r="AE84" t="s">
        <v>74</v>
      </c>
      <c r="AF84" t="s">
        <v>74</v>
      </c>
      <c r="AG84">
        <v>18</v>
      </c>
      <c r="AH84">
        <v>0</v>
      </c>
      <c r="AI84">
        <v>0</v>
      </c>
      <c r="AJ84">
        <v>1</v>
      </c>
      <c r="AK84">
        <v>1</v>
      </c>
      <c r="AL84" t="s">
        <v>1819</v>
      </c>
      <c r="AM84" t="s">
        <v>1341</v>
      </c>
      <c r="AN84" t="s">
        <v>1820</v>
      </c>
      <c r="AO84" t="s">
        <v>1821</v>
      </c>
      <c r="AP84" t="s">
        <v>74</v>
      </c>
      <c r="AQ84" t="s">
        <v>74</v>
      </c>
      <c r="AR84" t="s">
        <v>1822</v>
      </c>
      <c r="AS84" t="s">
        <v>1823</v>
      </c>
      <c r="AT84" t="s">
        <v>1824</v>
      </c>
      <c r="AU84">
        <v>2024</v>
      </c>
      <c r="AV84">
        <v>52</v>
      </c>
      <c r="AW84">
        <v>1</v>
      </c>
      <c r="AX84" t="s">
        <v>74</v>
      </c>
      <c r="AY84" t="s">
        <v>74</v>
      </c>
      <c r="AZ84" t="s">
        <v>74</v>
      </c>
      <c r="BA84" t="s">
        <v>74</v>
      </c>
      <c r="BB84">
        <v>146</v>
      </c>
      <c r="BC84">
        <v>152</v>
      </c>
      <c r="BD84" t="s">
        <v>74</v>
      </c>
      <c r="BE84" t="s">
        <v>1825</v>
      </c>
      <c r="BF84" t="str">
        <f>HYPERLINK("http://dx.doi.org/10.11868/j.issn.1001-4381.2023.000615","http://dx.doi.org/10.11868/j.issn.1001-4381.2023.000615")</f>
        <v>http://dx.doi.org/10.11868/j.issn.1001-4381.2023.000615</v>
      </c>
      <c r="BG84" t="s">
        <v>74</v>
      </c>
      <c r="BH84" t="s">
        <v>74</v>
      </c>
      <c r="BI84">
        <v>7</v>
      </c>
      <c r="BJ84" t="s">
        <v>320</v>
      </c>
      <c r="BK84" t="s">
        <v>568</v>
      </c>
      <c r="BL84" t="s">
        <v>321</v>
      </c>
      <c r="BM84" t="s">
        <v>1826</v>
      </c>
      <c r="BN84" t="s">
        <v>74</v>
      </c>
      <c r="BO84" t="s">
        <v>74</v>
      </c>
      <c r="BP84" t="s">
        <v>74</v>
      </c>
      <c r="BQ84" t="s">
        <v>74</v>
      </c>
      <c r="BR84" t="s">
        <v>104</v>
      </c>
      <c r="BS84" t="s">
        <v>1827</v>
      </c>
      <c r="BT84" t="str">
        <f>HYPERLINK("https%3A%2F%2Fwww.webofscience.com%2Fwos%2Fwoscc%2Ffull-record%2FWOS:001222700700004","View Full Record in Web of Science")</f>
        <v>View Full Record in Web of Science</v>
      </c>
    </row>
    <row r="85" spans="1:72" x14ac:dyDescent="0.2">
      <c r="A85" t="s">
        <v>72</v>
      </c>
      <c r="B85" t="s">
        <v>1828</v>
      </c>
      <c r="C85" t="s">
        <v>74</v>
      </c>
      <c r="D85" t="s">
        <v>74</v>
      </c>
      <c r="E85" t="s">
        <v>74</v>
      </c>
      <c r="F85" t="s">
        <v>1829</v>
      </c>
      <c r="G85" t="s">
        <v>74</v>
      </c>
      <c r="H85" t="s">
        <v>74</v>
      </c>
      <c r="I85" t="s">
        <v>1830</v>
      </c>
      <c r="J85" t="s">
        <v>475</v>
      </c>
      <c r="K85" t="s">
        <v>74</v>
      </c>
      <c r="L85" t="s">
        <v>74</v>
      </c>
      <c r="M85" t="s">
        <v>78</v>
      </c>
      <c r="N85" t="s">
        <v>79</v>
      </c>
      <c r="O85" t="s">
        <v>74</v>
      </c>
      <c r="P85" t="s">
        <v>74</v>
      </c>
      <c r="Q85" t="s">
        <v>74</v>
      </c>
      <c r="R85" t="s">
        <v>74</v>
      </c>
      <c r="S85" t="s">
        <v>74</v>
      </c>
      <c r="T85" t="s">
        <v>1831</v>
      </c>
      <c r="U85" t="s">
        <v>1832</v>
      </c>
      <c r="V85" t="s">
        <v>1833</v>
      </c>
      <c r="W85" t="s">
        <v>1834</v>
      </c>
      <c r="X85" t="s">
        <v>1835</v>
      </c>
      <c r="Y85" t="s">
        <v>1836</v>
      </c>
      <c r="Z85" t="s">
        <v>1837</v>
      </c>
      <c r="AA85" t="s">
        <v>1838</v>
      </c>
      <c r="AB85" t="s">
        <v>1839</v>
      </c>
      <c r="AC85" t="s">
        <v>74</v>
      </c>
      <c r="AD85" t="s">
        <v>74</v>
      </c>
      <c r="AE85" t="s">
        <v>74</v>
      </c>
      <c r="AF85" t="s">
        <v>74</v>
      </c>
      <c r="AG85">
        <v>54</v>
      </c>
      <c r="AH85">
        <v>4</v>
      </c>
      <c r="AI85">
        <v>4</v>
      </c>
      <c r="AJ85">
        <v>2</v>
      </c>
      <c r="AK85">
        <v>5</v>
      </c>
      <c r="AL85" t="s">
        <v>486</v>
      </c>
      <c r="AM85" t="s">
        <v>487</v>
      </c>
      <c r="AN85" t="s">
        <v>488</v>
      </c>
      <c r="AO85" t="s">
        <v>489</v>
      </c>
      <c r="AP85" t="s">
        <v>490</v>
      </c>
      <c r="AQ85" t="s">
        <v>74</v>
      </c>
      <c r="AR85" t="s">
        <v>491</v>
      </c>
      <c r="AS85" t="s">
        <v>492</v>
      </c>
      <c r="AT85" t="s">
        <v>1840</v>
      </c>
      <c r="AU85">
        <v>2024</v>
      </c>
      <c r="AV85">
        <v>38</v>
      </c>
      <c r="AW85">
        <v>13</v>
      </c>
      <c r="AX85" t="s">
        <v>74</v>
      </c>
      <c r="AY85" t="s">
        <v>74</v>
      </c>
      <c r="AZ85" t="s">
        <v>74</v>
      </c>
      <c r="BA85" t="s">
        <v>74</v>
      </c>
      <c r="BB85">
        <v>2295</v>
      </c>
      <c r="BC85">
        <v>2317</v>
      </c>
      <c r="BD85" t="s">
        <v>74</v>
      </c>
      <c r="BE85" t="s">
        <v>1841</v>
      </c>
      <c r="BF85" t="str">
        <f>HYPERLINK("http://dx.doi.org/10.1080/01694243.2024.2302268","http://dx.doi.org/10.1080/01694243.2024.2302268")</f>
        <v>http://dx.doi.org/10.1080/01694243.2024.2302268</v>
      </c>
      <c r="BG85" t="s">
        <v>74</v>
      </c>
      <c r="BH85" t="s">
        <v>517</v>
      </c>
      <c r="BI85">
        <v>23</v>
      </c>
      <c r="BJ85" t="s">
        <v>496</v>
      </c>
      <c r="BK85" t="s">
        <v>101</v>
      </c>
      <c r="BL85" t="s">
        <v>497</v>
      </c>
      <c r="BM85" t="s">
        <v>1842</v>
      </c>
      <c r="BN85" t="s">
        <v>74</v>
      </c>
      <c r="BO85" t="s">
        <v>74</v>
      </c>
      <c r="BP85" t="s">
        <v>74</v>
      </c>
      <c r="BQ85" t="s">
        <v>74</v>
      </c>
      <c r="BR85" t="s">
        <v>104</v>
      </c>
      <c r="BS85" t="s">
        <v>1843</v>
      </c>
      <c r="BT85" t="str">
        <f>HYPERLINK("https%3A%2F%2Fwww.webofscience.com%2Fwos%2Fwoscc%2Ffull-record%2FWOS:001141954000001","View Full Record in Web of Science")</f>
        <v>View Full Record in Web of Science</v>
      </c>
    </row>
    <row r="86" spans="1:72" x14ac:dyDescent="0.2">
      <c r="A86" t="s">
        <v>72</v>
      </c>
      <c r="B86" t="s">
        <v>1844</v>
      </c>
      <c r="C86" t="s">
        <v>74</v>
      </c>
      <c r="D86" t="s">
        <v>74</v>
      </c>
      <c r="E86" t="s">
        <v>74</v>
      </c>
      <c r="F86" t="s">
        <v>1845</v>
      </c>
      <c r="G86" t="s">
        <v>74</v>
      </c>
      <c r="H86" t="s">
        <v>74</v>
      </c>
      <c r="I86" t="s">
        <v>1846</v>
      </c>
      <c r="J86" t="s">
        <v>1811</v>
      </c>
      <c r="K86" t="s">
        <v>74</v>
      </c>
      <c r="L86" t="s">
        <v>74</v>
      </c>
      <c r="M86" t="s">
        <v>78</v>
      </c>
      <c r="N86" t="s">
        <v>79</v>
      </c>
      <c r="O86" t="s">
        <v>74</v>
      </c>
      <c r="P86" t="s">
        <v>74</v>
      </c>
      <c r="Q86" t="s">
        <v>74</v>
      </c>
      <c r="R86" t="s">
        <v>74</v>
      </c>
      <c r="S86" t="s">
        <v>74</v>
      </c>
      <c r="T86" t="s">
        <v>1847</v>
      </c>
      <c r="U86" t="s">
        <v>1594</v>
      </c>
      <c r="V86" t="s">
        <v>1848</v>
      </c>
      <c r="W86" t="s">
        <v>1849</v>
      </c>
      <c r="X86" t="s">
        <v>691</v>
      </c>
      <c r="Y86" t="s">
        <v>1850</v>
      </c>
      <c r="Z86" t="s">
        <v>197</v>
      </c>
      <c r="AA86" t="s">
        <v>1851</v>
      </c>
      <c r="AB86" t="s">
        <v>74</v>
      </c>
      <c r="AC86" t="s">
        <v>74</v>
      </c>
      <c r="AD86" t="s">
        <v>74</v>
      </c>
      <c r="AE86" t="s">
        <v>74</v>
      </c>
      <c r="AF86" t="s">
        <v>74</v>
      </c>
      <c r="AG86">
        <v>16</v>
      </c>
      <c r="AH86">
        <v>0</v>
      </c>
      <c r="AI86">
        <v>2</v>
      </c>
      <c r="AJ86">
        <v>0</v>
      </c>
      <c r="AK86">
        <v>1</v>
      </c>
      <c r="AL86" t="s">
        <v>1819</v>
      </c>
      <c r="AM86" t="s">
        <v>1341</v>
      </c>
      <c r="AN86" t="s">
        <v>1820</v>
      </c>
      <c r="AO86" t="s">
        <v>1821</v>
      </c>
      <c r="AP86" t="s">
        <v>74</v>
      </c>
      <c r="AQ86" t="s">
        <v>74</v>
      </c>
      <c r="AR86" t="s">
        <v>1822</v>
      </c>
      <c r="AS86" t="s">
        <v>1823</v>
      </c>
      <c r="AT86" t="s">
        <v>1852</v>
      </c>
      <c r="AU86">
        <v>2023</v>
      </c>
      <c r="AV86">
        <v>51</v>
      </c>
      <c r="AW86">
        <v>12</v>
      </c>
      <c r="AX86" t="s">
        <v>74</v>
      </c>
      <c r="AY86" t="s">
        <v>74</v>
      </c>
      <c r="AZ86" t="s">
        <v>74</v>
      </c>
      <c r="BA86" t="s">
        <v>74</v>
      </c>
      <c r="BB86">
        <v>75</v>
      </c>
      <c r="BC86">
        <v>83</v>
      </c>
      <c r="BD86" t="s">
        <v>74</v>
      </c>
      <c r="BE86" t="s">
        <v>74</v>
      </c>
      <c r="BF86" t="s">
        <v>74</v>
      </c>
      <c r="BG86" t="s">
        <v>74</v>
      </c>
      <c r="BH86" t="s">
        <v>74</v>
      </c>
      <c r="BI86">
        <v>9</v>
      </c>
      <c r="BJ86" t="s">
        <v>320</v>
      </c>
      <c r="BK86" t="s">
        <v>568</v>
      </c>
      <c r="BL86" t="s">
        <v>321</v>
      </c>
      <c r="BM86" t="s">
        <v>1853</v>
      </c>
      <c r="BN86" t="s">
        <v>74</v>
      </c>
      <c r="BO86" t="s">
        <v>74</v>
      </c>
      <c r="BP86" t="s">
        <v>74</v>
      </c>
      <c r="BQ86" t="s">
        <v>74</v>
      </c>
      <c r="BR86" t="s">
        <v>104</v>
      </c>
      <c r="BS86" t="s">
        <v>1854</v>
      </c>
      <c r="BT86" t="str">
        <f>HYPERLINK("https%3A%2F%2Fwww.webofscience.com%2Fwos%2Fwoscc%2Ffull-record%2FWOS:001166406300008","View Full Record in Web of Science")</f>
        <v>View Full Record in Web of Science</v>
      </c>
    </row>
    <row r="87" spans="1:72" x14ac:dyDescent="0.2">
      <c r="A87" t="s">
        <v>72</v>
      </c>
      <c r="B87" t="s">
        <v>1855</v>
      </c>
      <c r="C87" t="s">
        <v>74</v>
      </c>
      <c r="D87" t="s">
        <v>74</v>
      </c>
      <c r="E87" t="s">
        <v>74</v>
      </c>
      <c r="F87" t="s">
        <v>1856</v>
      </c>
      <c r="G87" t="s">
        <v>74</v>
      </c>
      <c r="H87" t="s">
        <v>74</v>
      </c>
      <c r="I87" t="s">
        <v>1857</v>
      </c>
      <c r="J87" t="s">
        <v>1858</v>
      </c>
      <c r="K87" t="s">
        <v>74</v>
      </c>
      <c r="L87" t="s">
        <v>74</v>
      </c>
      <c r="M87" t="s">
        <v>78</v>
      </c>
      <c r="N87" t="s">
        <v>79</v>
      </c>
      <c r="O87" t="s">
        <v>74</v>
      </c>
      <c r="P87" t="s">
        <v>74</v>
      </c>
      <c r="Q87" t="s">
        <v>74</v>
      </c>
      <c r="R87" t="s">
        <v>74</v>
      </c>
      <c r="S87" t="s">
        <v>74</v>
      </c>
      <c r="T87" t="s">
        <v>1859</v>
      </c>
      <c r="U87" t="s">
        <v>1860</v>
      </c>
      <c r="V87" t="s">
        <v>1861</v>
      </c>
      <c r="W87" t="s">
        <v>1862</v>
      </c>
      <c r="X87" t="s">
        <v>1726</v>
      </c>
      <c r="Y87" t="s">
        <v>1727</v>
      </c>
      <c r="Z87" t="s">
        <v>1728</v>
      </c>
      <c r="AA87" t="s">
        <v>1863</v>
      </c>
      <c r="AB87" t="s">
        <v>1864</v>
      </c>
      <c r="AC87" t="s">
        <v>74</v>
      </c>
      <c r="AD87" t="s">
        <v>74</v>
      </c>
      <c r="AE87" t="s">
        <v>74</v>
      </c>
      <c r="AF87" t="s">
        <v>74</v>
      </c>
      <c r="AG87">
        <v>47</v>
      </c>
      <c r="AH87">
        <v>4</v>
      </c>
      <c r="AI87">
        <v>5</v>
      </c>
      <c r="AJ87">
        <v>2</v>
      </c>
      <c r="AK87">
        <v>28</v>
      </c>
      <c r="AL87" t="s">
        <v>1865</v>
      </c>
      <c r="AM87" t="s">
        <v>800</v>
      </c>
      <c r="AN87" t="s">
        <v>1866</v>
      </c>
      <c r="AO87" t="s">
        <v>1867</v>
      </c>
      <c r="AP87" t="s">
        <v>1868</v>
      </c>
      <c r="AQ87" t="s">
        <v>74</v>
      </c>
      <c r="AR87" t="s">
        <v>1869</v>
      </c>
      <c r="AS87" t="s">
        <v>1870</v>
      </c>
      <c r="AT87" t="s">
        <v>623</v>
      </c>
      <c r="AU87">
        <v>2023</v>
      </c>
      <c r="AV87">
        <v>127</v>
      </c>
      <c r="AW87" t="s">
        <v>1871</v>
      </c>
      <c r="AX87" t="s">
        <v>74</v>
      </c>
      <c r="AY87" t="s">
        <v>74</v>
      </c>
      <c r="AZ87" t="s">
        <v>74</v>
      </c>
      <c r="BA87" t="s">
        <v>74</v>
      </c>
      <c r="BB87">
        <v>2387</v>
      </c>
      <c r="BC87">
        <v>2399</v>
      </c>
      <c r="BD87" t="s">
        <v>74</v>
      </c>
      <c r="BE87" t="s">
        <v>1872</v>
      </c>
      <c r="BF87" t="str">
        <f>HYPERLINK("http://dx.doi.org/10.1007/s00170-023-11684-8","http://dx.doi.org/10.1007/s00170-023-11684-8")</f>
        <v>http://dx.doi.org/10.1007/s00170-023-11684-8</v>
      </c>
      <c r="BG87" t="s">
        <v>74</v>
      </c>
      <c r="BH87" t="s">
        <v>1873</v>
      </c>
      <c r="BI87">
        <v>13</v>
      </c>
      <c r="BJ87" t="s">
        <v>1874</v>
      </c>
      <c r="BK87" t="s">
        <v>101</v>
      </c>
      <c r="BL87" t="s">
        <v>1875</v>
      </c>
      <c r="BM87" t="s">
        <v>1876</v>
      </c>
      <c r="BN87" t="s">
        <v>74</v>
      </c>
      <c r="BO87" t="s">
        <v>74</v>
      </c>
      <c r="BP87" t="s">
        <v>74</v>
      </c>
      <c r="BQ87" t="s">
        <v>74</v>
      </c>
      <c r="BR87" t="s">
        <v>104</v>
      </c>
      <c r="BS87" t="s">
        <v>1877</v>
      </c>
      <c r="BT87" t="str">
        <f>HYPERLINK("https%3A%2F%2Fwww.webofscience.com%2Fwos%2Fwoscc%2Ffull-record%2FWOS:001000589400004","View Full Record in Web of Science")</f>
        <v>View Full Record in Web of Science</v>
      </c>
    </row>
    <row r="88" spans="1:72" x14ac:dyDescent="0.2">
      <c r="A88" t="s">
        <v>72</v>
      </c>
      <c r="B88" t="s">
        <v>1878</v>
      </c>
      <c r="C88" t="s">
        <v>74</v>
      </c>
      <c r="D88" t="s">
        <v>74</v>
      </c>
      <c r="E88" t="s">
        <v>74</v>
      </c>
      <c r="F88" t="s">
        <v>1879</v>
      </c>
      <c r="G88" t="s">
        <v>74</v>
      </c>
      <c r="H88" t="s">
        <v>74</v>
      </c>
      <c r="I88" t="s">
        <v>1880</v>
      </c>
      <c r="J88" t="s">
        <v>748</v>
      </c>
      <c r="K88" t="s">
        <v>74</v>
      </c>
      <c r="L88" t="s">
        <v>74</v>
      </c>
      <c r="M88" t="s">
        <v>78</v>
      </c>
      <c r="N88" t="s">
        <v>79</v>
      </c>
      <c r="O88" t="s">
        <v>74</v>
      </c>
      <c r="P88" t="s">
        <v>74</v>
      </c>
      <c r="Q88" t="s">
        <v>74</v>
      </c>
      <c r="R88" t="s">
        <v>74</v>
      </c>
      <c r="S88" t="s">
        <v>74</v>
      </c>
      <c r="T88" t="s">
        <v>1881</v>
      </c>
      <c r="U88" t="s">
        <v>1882</v>
      </c>
      <c r="V88" t="s">
        <v>1883</v>
      </c>
      <c r="W88" t="s">
        <v>1884</v>
      </c>
      <c r="X88" t="s">
        <v>1885</v>
      </c>
      <c r="Y88" t="s">
        <v>1886</v>
      </c>
      <c r="Z88" t="s">
        <v>1887</v>
      </c>
      <c r="AA88" t="s">
        <v>1888</v>
      </c>
      <c r="AB88" t="s">
        <v>1889</v>
      </c>
      <c r="AC88" t="s">
        <v>74</v>
      </c>
      <c r="AD88" t="s">
        <v>74</v>
      </c>
      <c r="AE88" t="s">
        <v>74</v>
      </c>
      <c r="AF88" t="s">
        <v>74</v>
      </c>
      <c r="AG88">
        <v>42</v>
      </c>
      <c r="AH88">
        <v>4</v>
      </c>
      <c r="AI88">
        <v>4</v>
      </c>
      <c r="AJ88">
        <v>1</v>
      </c>
      <c r="AK88">
        <v>10</v>
      </c>
      <c r="AL88" t="s">
        <v>759</v>
      </c>
      <c r="AM88" t="s">
        <v>760</v>
      </c>
      <c r="AN88" t="s">
        <v>761</v>
      </c>
      <c r="AO88" t="s">
        <v>762</v>
      </c>
      <c r="AP88" t="s">
        <v>763</v>
      </c>
      <c r="AQ88" t="s">
        <v>74</v>
      </c>
      <c r="AR88" t="s">
        <v>764</v>
      </c>
      <c r="AS88" t="s">
        <v>765</v>
      </c>
      <c r="AT88" t="s">
        <v>895</v>
      </c>
      <c r="AU88">
        <v>2023</v>
      </c>
      <c r="AV88">
        <v>76</v>
      </c>
      <c r="AW88">
        <v>9</v>
      </c>
      <c r="AX88" t="s">
        <v>74</v>
      </c>
      <c r="AY88" t="s">
        <v>74</v>
      </c>
      <c r="AZ88" t="s">
        <v>1890</v>
      </c>
      <c r="BA88" t="s">
        <v>74</v>
      </c>
      <c r="BB88">
        <v>2483</v>
      </c>
      <c r="BC88">
        <v>2491</v>
      </c>
      <c r="BD88" t="s">
        <v>74</v>
      </c>
      <c r="BE88" t="s">
        <v>1891</v>
      </c>
      <c r="BF88" t="str">
        <f>HYPERLINK("http://dx.doi.org/10.1007/s12666-023-02971-9","http://dx.doi.org/10.1007/s12666-023-02971-9")</f>
        <v>http://dx.doi.org/10.1007/s12666-023-02971-9</v>
      </c>
      <c r="BG88" t="s">
        <v>74</v>
      </c>
      <c r="BH88" t="s">
        <v>1892</v>
      </c>
      <c r="BI88">
        <v>9</v>
      </c>
      <c r="BJ88" t="s">
        <v>294</v>
      </c>
      <c r="BK88" t="s">
        <v>101</v>
      </c>
      <c r="BL88" t="s">
        <v>294</v>
      </c>
      <c r="BM88" t="s">
        <v>1893</v>
      </c>
      <c r="BN88" t="s">
        <v>74</v>
      </c>
      <c r="BO88" t="s">
        <v>74</v>
      </c>
      <c r="BP88" t="s">
        <v>74</v>
      </c>
      <c r="BQ88" t="s">
        <v>74</v>
      </c>
      <c r="BR88" t="s">
        <v>104</v>
      </c>
      <c r="BS88" t="s">
        <v>1894</v>
      </c>
      <c r="BT88" t="str">
        <f>HYPERLINK("https%3A%2F%2Fwww.webofscience.com%2Fwos%2Fwoscc%2Ffull-record%2FWOS:000989840000001","View Full Record in Web of Science")</f>
        <v>View Full Record in Web of Science</v>
      </c>
    </row>
    <row r="89" spans="1:72" x14ac:dyDescent="0.2">
      <c r="A89" t="s">
        <v>72</v>
      </c>
      <c r="B89" t="s">
        <v>1895</v>
      </c>
      <c r="C89" t="s">
        <v>74</v>
      </c>
      <c r="D89" t="s">
        <v>74</v>
      </c>
      <c r="E89" t="s">
        <v>74</v>
      </c>
      <c r="F89" t="s">
        <v>1896</v>
      </c>
      <c r="G89" t="s">
        <v>74</v>
      </c>
      <c r="H89" t="s">
        <v>74</v>
      </c>
      <c r="I89" t="s">
        <v>1897</v>
      </c>
      <c r="J89" t="s">
        <v>1898</v>
      </c>
      <c r="K89" t="s">
        <v>74</v>
      </c>
      <c r="L89" t="s">
        <v>74</v>
      </c>
      <c r="M89" t="s">
        <v>78</v>
      </c>
      <c r="N89" t="s">
        <v>79</v>
      </c>
      <c r="O89" t="s">
        <v>74</v>
      </c>
      <c r="P89" t="s">
        <v>74</v>
      </c>
      <c r="Q89" t="s">
        <v>74</v>
      </c>
      <c r="R89" t="s">
        <v>74</v>
      </c>
      <c r="S89" t="s">
        <v>74</v>
      </c>
      <c r="T89" t="s">
        <v>1899</v>
      </c>
      <c r="U89" t="s">
        <v>1900</v>
      </c>
      <c r="V89" t="s">
        <v>1901</v>
      </c>
      <c r="W89" t="s">
        <v>1902</v>
      </c>
      <c r="X89" t="s">
        <v>1903</v>
      </c>
      <c r="Y89" t="s">
        <v>1904</v>
      </c>
      <c r="Z89" t="s">
        <v>1905</v>
      </c>
      <c r="AA89" t="s">
        <v>1906</v>
      </c>
      <c r="AB89" t="s">
        <v>74</v>
      </c>
      <c r="AC89" t="s">
        <v>1907</v>
      </c>
      <c r="AD89" t="s">
        <v>1907</v>
      </c>
      <c r="AE89" t="s">
        <v>1908</v>
      </c>
      <c r="AF89" t="s">
        <v>74</v>
      </c>
      <c r="AG89">
        <v>51</v>
      </c>
      <c r="AH89">
        <v>8</v>
      </c>
      <c r="AI89">
        <v>8</v>
      </c>
      <c r="AJ89">
        <v>8</v>
      </c>
      <c r="AK89">
        <v>20</v>
      </c>
      <c r="AL89" t="s">
        <v>1909</v>
      </c>
      <c r="AM89" t="s">
        <v>1341</v>
      </c>
      <c r="AN89" t="s">
        <v>1910</v>
      </c>
      <c r="AO89" t="s">
        <v>1911</v>
      </c>
      <c r="AP89" t="s">
        <v>74</v>
      </c>
      <c r="AQ89" t="s">
        <v>74</v>
      </c>
      <c r="AR89" t="s">
        <v>1912</v>
      </c>
      <c r="AS89" t="s">
        <v>1913</v>
      </c>
      <c r="AT89" t="s">
        <v>267</v>
      </c>
      <c r="AU89">
        <v>2023</v>
      </c>
      <c r="AV89">
        <v>11</v>
      </c>
      <c r="AW89">
        <v>5</v>
      </c>
      <c r="AX89" t="s">
        <v>74</v>
      </c>
      <c r="AY89" t="s">
        <v>74</v>
      </c>
      <c r="AZ89" t="s">
        <v>74</v>
      </c>
      <c r="BA89" t="s">
        <v>74</v>
      </c>
      <c r="BB89">
        <v>1519</v>
      </c>
      <c r="BC89">
        <v>1535</v>
      </c>
      <c r="BD89" t="s">
        <v>74</v>
      </c>
      <c r="BE89" t="s">
        <v>1914</v>
      </c>
      <c r="BF89" t="str">
        <f>HYPERLINK("http://dx.doi.org/10.1016/j.jma.2022.11.003","http://dx.doi.org/10.1016/j.jma.2022.11.003")</f>
        <v>http://dx.doi.org/10.1016/j.jma.2022.11.003</v>
      </c>
      <c r="BG89" t="s">
        <v>74</v>
      </c>
      <c r="BH89" t="s">
        <v>74</v>
      </c>
      <c r="BI89">
        <v>17</v>
      </c>
      <c r="BJ89" t="s">
        <v>294</v>
      </c>
      <c r="BK89" t="s">
        <v>101</v>
      </c>
      <c r="BL89" t="s">
        <v>294</v>
      </c>
      <c r="BM89" t="s">
        <v>1915</v>
      </c>
      <c r="BN89" t="s">
        <v>74</v>
      </c>
      <c r="BO89" t="s">
        <v>244</v>
      </c>
      <c r="BP89" t="s">
        <v>74</v>
      </c>
      <c r="BQ89" t="s">
        <v>74</v>
      </c>
      <c r="BR89" t="s">
        <v>104</v>
      </c>
      <c r="BS89" t="s">
        <v>1916</v>
      </c>
      <c r="BT89" t="str">
        <f>HYPERLINK("https%3A%2F%2Fwww.webofscience.com%2Fwos%2Fwoscc%2Ffull-record%2FWOS:001037510700001","View Full Record in Web of Science")</f>
        <v>View Full Record in Web of Science</v>
      </c>
    </row>
    <row r="90" spans="1:72" x14ac:dyDescent="0.2">
      <c r="A90" t="s">
        <v>72</v>
      </c>
      <c r="B90" t="s">
        <v>1917</v>
      </c>
      <c r="C90" t="s">
        <v>74</v>
      </c>
      <c r="D90" t="s">
        <v>74</v>
      </c>
      <c r="E90" t="s">
        <v>74</v>
      </c>
      <c r="F90" t="s">
        <v>1918</v>
      </c>
      <c r="G90" t="s">
        <v>74</v>
      </c>
      <c r="H90" t="s">
        <v>74</v>
      </c>
      <c r="I90" t="s">
        <v>1919</v>
      </c>
      <c r="J90" t="s">
        <v>220</v>
      </c>
      <c r="K90" t="s">
        <v>74</v>
      </c>
      <c r="L90" t="s">
        <v>74</v>
      </c>
      <c r="M90" t="s">
        <v>78</v>
      </c>
      <c r="N90" t="s">
        <v>79</v>
      </c>
      <c r="O90" t="s">
        <v>74</v>
      </c>
      <c r="P90" t="s">
        <v>74</v>
      </c>
      <c r="Q90" t="s">
        <v>74</v>
      </c>
      <c r="R90" t="s">
        <v>74</v>
      </c>
      <c r="S90" t="s">
        <v>74</v>
      </c>
      <c r="T90" t="s">
        <v>1920</v>
      </c>
      <c r="U90" t="s">
        <v>1921</v>
      </c>
      <c r="V90" t="s">
        <v>1922</v>
      </c>
      <c r="W90" t="s">
        <v>1923</v>
      </c>
      <c r="X90" t="s">
        <v>1924</v>
      </c>
      <c r="Y90" t="s">
        <v>1925</v>
      </c>
      <c r="Z90" t="s">
        <v>1926</v>
      </c>
      <c r="AA90" t="s">
        <v>1927</v>
      </c>
      <c r="AB90" t="s">
        <v>1928</v>
      </c>
      <c r="AC90" t="s">
        <v>1929</v>
      </c>
      <c r="AD90" t="s">
        <v>1930</v>
      </c>
      <c r="AE90" t="s">
        <v>1931</v>
      </c>
      <c r="AF90" t="s">
        <v>74</v>
      </c>
      <c r="AG90">
        <v>39</v>
      </c>
      <c r="AH90">
        <v>5</v>
      </c>
      <c r="AI90">
        <v>5</v>
      </c>
      <c r="AJ90">
        <v>6</v>
      </c>
      <c r="AK90">
        <v>32</v>
      </c>
      <c r="AL90" t="s">
        <v>232</v>
      </c>
      <c r="AM90" t="s">
        <v>233</v>
      </c>
      <c r="AN90" t="s">
        <v>234</v>
      </c>
      <c r="AO90" t="s">
        <v>235</v>
      </c>
      <c r="AP90" t="s">
        <v>236</v>
      </c>
      <c r="AQ90" t="s">
        <v>74</v>
      </c>
      <c r="AR90" t="s">
        <v>237</v>
      </c>
      <c r="AS90" t="s">
        <v>238</v>
      </c>
      <c r="AT90" t="s">
        <v>239</v>
      </c>
      <c r="AU90">
        <v>2023</v>
      </c>
      <c r="AV90">
        <v>23</v>
      </c>
      <c r="AW90" t="s">
        <v>74</v>
      </c>
      <c r="AX90" t="s">
        <v>74</v>
      </c>
      <c r="AY90" t="s">
        <v>74</v>
      </c>
      <c r="AZ90" t="s">
        <v>74</v>
      </c>
      <c r="BA90" t="s">
        <v>74</v>
      </c>
      <c r="BB90">
        <v>5181</v>
      </c>
      <c r="BC90">
        <v>5192</v>
      </c>
      <c r="BD90" t="s">
        <v>74</v>
      </c>
      <c r="BE90" t="s">
        <v>1932</v>
      </c>
      <c r="BF90" t="str">
        <f>HYPERLINK("http://dx.doi.org/10.1016/j.jmrt.2023.02.147","http://dx.doi.org/10.1016/j.jmrt.2023.02.147")</f>
        <v>http://dx.doi.org/10.1016/j.jmrt.2023.02.147</v>
      </c>
      <c r="BG90" t="s">
        <v>74</v>
      </c>
      <c r="BH90" t="s">
        <v>643</v>
      </c>
      <c r="BI90">
        <v>12</v>
      </c>
      <c r="BJ90" t="s">
        <v>241</v>
      </c>
      <c r="BK90" t="s">
        <v>101</v>
      </c>
      <c r="BL90" t="s">
        <v>242</v>
      </c>
      <c r="BM90" t="s">
        <v>1933</v>
      </c>
      <c r="BN90" t="s">
        <v>74</v>
      </c>
      <c r="BO90" t="s">
        <v>244</v>
      </c>
      <c r="BP90" t="s">
        <v>74</v>
      </c>
      <c r="BQ90" t="s">
        <v>74</v>
      </c>
      <c r="BR90" t="s">
        <v>104</v>
      </c>
      <c r="BS90" t="s">
        <v>1934</v>
      </c>
      <c r="BT90" t="str">
        <f>HYPERLINK("https%3A%2F%2Fwww.webofscience.com%2Fwos%2Fwoscc%2Ffull-record%2FWOS:000964032400001","View Full Record in Web of Science")</f>
        <v>View Full Record in Web of Science</v>
      </c>
    </row>
    <row r="91" spans="1:72" x14ac:dyDescent="0.2">
      <c r="A91" t="s">
        <v>72</v>
      </c>
      <c r="B91" t="s">
        <v>1935</v>
      </c>
      <c r="C91" t="s">
        <v>74</v>
      </c>
      <c r="D91" t="s">
        <v>74</v>
      </c>
      <c r="E91" t="s">
        <v>74</v>
      </c>
      <c r="F91" t="s">
        <v>1936</v>
      </c>
      <c r="G91" t="s">
        <v>74</v>
      </c>
      <c r="H91" t="s">
        <v>74</v>
      </c>
      <c r="I91" t="s">
        <v>1937</v>
      </c>
      <c r="J91" t="s">
        <v>610</v>
      </c>
      <c r="K91" t="s">
        <v>74</v>
      </c>
      <c r="L91" t="s">
        <v>74</v>
      </c>
      <c r="M91" t="s">
        <v>78</v>
      </c>
      <c r="N91" t="s">
        <v>79</v>
      </c>
      <c r="O91" t="s">
        <v>74</v>
      </c>
      <c r="P91" t="s">
        <v>74</v>
      </c>
      <c r="Q91" t="s">
        <v>74</v>
      </c>
      <c r="R91" t="s">
        <v>74</v>
      </c>
      <c r="S91" t="s">
        <v>74</v>
      </c>
      <c r="T91" t="s">
        <v>1938</v>
      </c>
      <c r="U91" t="s">
        <v>1939</v>
      </c>
      <c r="V91" t="s">
        <v>1940</v>
      </c>
      <c r="W91" t="s">
        <v>1941</v>
      </c>
      <c r="X91" t="s">
        <v>1942</v>
      </c>
      <c r="Y91" t="s">
        <v>1943</v>
      </c>
      <c r="Z91" t="s">
        <v>197</v>
      </c>
      <c r="AA91" t="s">
        <v>1944</v>
      </c>
      <c r="AB91" t="s">
        <v>1945</v>
      </c>
      <c r="AC91" t="s">
        <v>1946</v>
      </c>
      <c r="AD91" t="s">
        <v>1947</v>
      </c>
      <c r="AE91" t="s">
        <v>1948</v>
      </c>
      <c r="AF91" t="s">
        <v>74</v>
      </c>
      <c r="AG91">
        <v>30</v>
      </c>
      <c r="AH91">
        <v>5</v>
      </c>
      <c r="AI91">
        <v>5</v>
      </c>
      <c r="AJ91">
        <v>2</v>
      </c>
      <c r="AK91">
        <v>29</v>
      </c>
      <c r="AL91" t="s">
        <v>536</v>
      </c>
      <c r="AM91" t="s">
        <v>537</v>
      </c>
      <c r="AN91" t="s">
        <v>538</v>
      </c>
      <c r="AO91" t="s">
        <v>74</v>
      </c>
      <c r="AP91" t="s">
        <v>621</v>
      </c>
      <c r="AQ91" t="s">
        <v>74</v>
      </c>
      <c r="AR91" t="s">
        <v>610</v>
      </c>
      <c r="AS91" t="s">
        <v>622</v>
      </c>
      <c r="AT91" t="s">
        <v>98</v>
      </c>
      <c r="AU91">
        <v>2023</v>
      </c>
      <c r="AV91">
        <v>16</v>
      </c>
      <c r="AW91">
        <v>1</v>
      </c>
      <c r="AX91" t="s">
        <v>74</v>
      </c>
      <c r="AY91" t="s">
        <v>74</v>
      </c>
      <c r="AZ91" t="s">
        <v>74</v>
      </c>
      <c r="BA91" t="s">
        <v>74</v>
      </c>
      <c r="BB91" t="s">
        <v>74</v>
      </c>
      <c r="BC91" t="s">
        <v>74</v>
      </c>
      <c r="BD91">
        <v>51</v>
      </c>
      <c r="BE91" t="s">
        <v>1949</v>
      </c>
      <c r="BF91" t="str">
        <f>HYPERLINK("http://dx.doi.org/10.3390/ma16010051","http://dx.doi.org/10.3390/ma16010051")</f>
        <v>http://dx.doi.org/10.3390/ma16010051</v>
      </c>
      <c r="BG91" t="s">
        <v>74</v>
      </c>
      <c r="BH91" t="s">
        <v>74</v>
      </c>
      <c r="BI91">
        <v>10</v>
      </c>
      <c r="BJ91" t="s">
        <v>625</v>
      </c>
      <c r="BK91" t="s">
        <v>101</v>
      </c>
      <c r="BL91" t="s">
        <v>626</v>
      </c>
      <c r="BM91" t="s">
        <v>1950</v>
      </c>
      <c r="BN91">
        <v>36614388</v>
      </c>
      <c r="BO91" t="s">
        <v>628</v>
      </c>
      <c r="BP91" t="s">
        <v>74</v>
      </c>
      <c r="BQ91" t="s">
        <v>74</v>
      </c>
      <c r="BR91" t="s">
        <v>104</v>
      </c>
      <c r="BS91" t="s">
        <v>1951</v>
      </c>
      <c r="BT91" t="str">
        <f>HYPERLINK("https%3A%2F%2Fwww.webofscience.com%2Fwos%2Fwoscc%2Ffull-record%2FWOS:000909203300001","View Full Record in Web of Science")</f>
        <v>View Full Record in Web of Science</v>
      </c>
    </row>
    <row r="92" spans="1:72" x14ac:dyDescent="0.2">
      <c r="A92" t="s">
        <v>72</v>
      </c>
      <c r="B92" t="s">
        <v>1952</v>
      </c>
      <c r="C92" t="s">
        <v>74</v>
      </c>
      <c r="D92" t="s">
        <v>74</v>
      </c>
      <c r="E92" t="s">
        <v>74</v>
      </c>
      <c r="F92" t="s">
        <v>1953</v>
      </c>
      <c r="G92" t="s">
        <v>74</v>
      </c>
      <c r="H92" t="s">
        <v>74</v>
      </c>
      <c r="I92" t="s">
        <v>1954</v>
      </c>
      <c r="J92" t="s">
        <v>1955</v>
      </c>
      <c r="K92" t="s">
        <v>74</v>
      </c>
      <c r="L92" t="s">
        <v>74</v>
      </c>
      <c r="M92" t="s">
        <v>78</v>
      </c>
      <c r="N92" t="s">
        <v>79</v>
      </c>
      <c r="O92" t="s">
        <v>74</v>
      </c>
      <c r="P92" t="s">
        <v>74</v>
      </c>
      <c r="Q92" t="s">
        <v>74</v>
      </c>
      <c r="R92" t="s">
        <v>74</v>
      </c>
      <c r="S92" t="s">
        <v>74</v>
      </c>
      <c r="T92" t="s">
        <v>1956</v>
      </c>
      <c r="U92" t="s">
        <v>1957</v>
      </c>
      <c r="V92" t="s">
        <v>1958</v>
      </c>
      <c r="W92" t="s">
        <v>1959</v>
      </c>
      <c r="X92" t="s">
        <v>1960</v>
      </c>
      <c r="Y92" t="s">
        <v>1961</v>
      </c>
      <c r="Z92" t="s">
        <v>1962</v>
      </c>
      <c r="AA92" t="s">
        <v>74</v>
      </c>
      <c r="AB92" t="s">
        <v>74</v>
      </c>
      <c r="AC92" t="s">
        <v>74</v>
      </c>
      <c r="AD92" t="s">
        <v>74</v>
      </c>
      <c r="AE92" t="s">
        <v>74</v>
      </c>
      <c r="AF92" t="s">
        <v>74</v>
      </c>
      <c r="AG92">
        <v>34</v>
      </c>
      <c r="AH92">
        <v>2</v>
      </c>
      <c r="AI92">
        <v>2</v>
      </c>
      <c r="AJ92">
        <v>0</v>
      </c>
      <c r="AK92">
        <v>4</v>
      </c>
      <c r="AL92" t="s">
        <v>1963</v>
      </c>
      <c r="AM92" t="s">
        <v>1964</v>
      </c>
      <c r="AN92" t="s">
        <v>1965</v>
      </c>
      <c r="AO92" t="s">
        <v>1966</v>
      </c>
      <c r="AP92" t="s">
        <v>1967</v>
      </c>
      <c r="AQ92" t="s">
        <v>74</v>
      </c>
      <c r="AR92" t="s">
        <v>1968</v>
      </c>
      <c r="AS92" t="s">
        <v>1969</v>
      </c>
      <c r="AT92" t="s">
        <v>720</v>
      </c>
      <c r="AU92">
        <v>2022</v>
      </c>
      <c r="AV92">
        <v>29</v>
      </c>
      <c r="AW92">
        <v>6</v>
      </c>
      <c r="AX92" t="s">
        <v>74</v>
      </c>
      <c r="AY92" t="s">
        <v>74</v>
      </c>
      <c r="AZ92" t="s">
        <v>74</v>
      </c>
      <c r="BA92" t="s">
        <v>74</v>
      </c>
      <c r="BB92">
        <v>1923</v>
      </c>
      <c r="BC92">
        <v>1930</v>
      </c>
      <c r="BD92" t="s">
        <v>74</v>
      </c>
      <c r="BE92" t="s">
        <v>1970</v>
      </c>
      <c r="BF92" t="str">
        <f>HYPERLINK("http://dx.doi.org/10.17559/TV-20220309035350","http://dx.doi.org/10.17559/TV-20220309035350")</f>
        <v>http://dx.doi.org/10.17559/TV-20220309035350</v>
      </c>
      <c r="BG92" t="s">
        <v>74</v>
      </c>
      <c r="BH92" t="s">
        <v>74</v>
      </c>
      <c r="BI92">
        <v>8</v>
      </c>
      <c r="BJ92" t="s">
        <v>1971</v>
      </c>
      <c r="BK92" t="s">
        <v>101</v>
      </c>
      <c r="BL92" t="s">
        <v>214</v>
      </c>
      <c r="BM92" t="s">
        <v>1972</v>
      </c>
      <c r="BN92" t="s">
        <v>74</v>
      </c>
      <c r="BO92" t="s">
        <v>244</v>
      </c>
      <c r="BP92" t="s">
        <v>74</v>
      </c>
      <c r="BQ92" t="s">
        <v>74</v>
      </c>
      <c r="BR92" t="s">
        <v>104</v>
      </c>
      <c r="BS92" t="s">
        <v>1973</v>
      </c>
      <c r="BT92" t="str">
        <f>HYPERLINK("https%3A%2F%2Fwww.webofscience.com%2Fwos%2Fwoscc%2Ffull-record%2FWOS:000897778600018","View Full Record in Web of Science")</f>
        <v>View Full Record in Web of Science</v>
      </c>
    </row>
    <row r="93" spans="1:72" x14ac:dyDescent="0.2">
      <c r="A93" t="s">
        <v>72</v>
      </c>
      <c r="B93" t="s">
        <v>1974</v>
      </c>
      <c r="C93" t="s">
        <v>74</v>
      </c>
      <c r="D93" t="s">
        <v>74</v>
      </c>
      <c r="E93" t="s">
        <v>74</v>
      </c>
      <c r="F93" t="s">
        <v>1975</v>
      </c>
      <c r="G93" t="s">
        <v>74</v>
      </c>
      <c r="H93" t="s">
        <v>74</v>
      </c>
      <c r="I93" t="s">
        <v>1976</v>
      </c>
      <c r="J93" t="s">
        <v>1858</v>
      </c>
      <c r="K93" t="s">
        <v>74</v>
      </c>
      <c r="L93" t="s">
        <v>74</v>
      </c>
      <c r="M93" t="s">
        <v>78</v>
      </c>
      <c r="N93" t="s">
        <v>79</v>
      </c>
      <c r="O93" t="s">
        <v>74</v>
      </c>
      <c r="P93" t="s">
        <v>74</v>
      </c>
      <c r="Q93" t="s">
        <v>74</v>
      </c>
      <c r="R93" t="s">
        <v>74</v>
      </c>
      <c r="S93" t="s">
        <v>74</v>
      </c>
      <c r="T93" t="s">
        <v>1977</v>
      </c>
      <c r="U93" t="s">
        <v>1978</v>
      </c>
      <c r="V93" t="s">
        <v>1979</v>
      </c>
      <c r="W93" t="s">
        <v>1980</v>
      </c>
      <c r="X93" t="s">
        <v>74</v>
      </c>
      <c r="Y93" t="s">
        <v>1981</v>
      </c>
      <c r="Z93" t="s">
        <v>1982</v>
      </c>
      <c r="AA93" t="s">
        <v>1983</v>
      </c>
      <c r="AB93" t="s">
        <v>1984</v>
      </c>
      <c r="AC93" t="s">
        <v>74</v>
      </c>
      <c r="AD93" t="s">
        <v>74</v>
      </c>
      <c r="AE93" t="s">
        <v>74</v>
      </c>
      <c r="AF93" t="s">
        <v>74</v>
      </c>
      <c r="AG93">
        <v>47</v>
      </c>
      <c r="AH93">
        <v>3</v>
      </c>
      <c r="AI93">
        <v>3</v>
      </c>
      <c r="AJ93">
        <v>1</v>
      </c>
      <c r="AK93">
        <v>15</v>
      </c>
      <c r="AL93" t="s">
        <v>1865</v>
      </c>
      <c r="AM93" t="s">
        <v>800</v>
      </c>
      <c r="AN93" t="s">
        <v>1866</v>
      </c>
      <c r="AO93" t="s">
        <v>1867</v>
      </c>
      <c r="AP93" t="s">
        <v>1868</v>
      </c>
      <c r="AQ93" t="s">
        <v>74</v>
      </c>
      <c r="AR93" t="s">
        <v>1869</v>
      </c>
      <c r="AS93" t="s">
        <v>1870</v>
      </c>
      <c r="AT93" t="s">
        <v>720</v>
      </c>
      <c r="AU93">
        <v>2022</v>
      </c>
      <c r="AV93">
        <v>123</v>
      </c>
      <c r="AW93" t="s">
        <v>1985</v>
      </c>
      <c r="AX93" t="s">
        <v>74</v>
      </c>
      <c r="AY93" t="s">
        <v>74</v>
      </c>
      <c r="AZ93" t="s">
        <v>74</v>
      </c>
      <c r="BA93" t="s">
        <v>74</v>
      </c>
      <c r="BB93">
        <v>2757</v>
      </c>
      <c r="BC93">
        <v>2769</v>
      </c>
      <c r="BD93" t="s">
        <v>74</v>
      </c>
      <c r="BE93" t="s">
        <v>1986</v>
      </c>
      <c r="BF93" t="str">
        <f>HYPERLINK("http://dx.doi.org/10.1007/s00170-022-10379-w","http://dx.doi.org/10.1007/s00170-022-10379-w")</f>
        <v>http://dx.doi.org/10.1007/s00170-022-10379-w</v>
      </c>
      <c r="BG93" t="s">
        <v>74</v>
      </c>
      <c r="BH93" t="s">
        <v>1987</v>
      </c>
      <c r="BI93">
        <v>13</v>
      </c>
      <c r="BJ93" t="s">
        <v>1874</v>
      </c>
      <c r="BK93" t="s">
        <v>101</v>
      </c>
      <c r="BL93" t="s">
        <v>1875</v>
      </c>
      <c r="BM93" t="s">
        <v>1988</v>
      </c>
      <c r="BN93" t="s">
        <v>74</v>
      </c>
      <c r="BO93" t="s">
        <v>74</v>
      </c>
      <c r="BP93" t="s">
        <v>74</v>
      </c>
      <c r="BQ93" t="s">
        <v>74</v>
      </c>
      <c r="BR93" t="s">
        <v>104</v>
      </c>
      <c r="BS93" t="s">
        <v>1989</v>
      </c>
      <c r="BT93" t="str">
        <f>HYPERLINK("https%3A%2F%2Fwww.webofscience.com%2Fwos%2Fwoscc%2Ffull-record%2FWOS:000879144200004","View Full Record in Web of Science")</f>
        <v>View Full Record in Web of Science</v>
      </c>
    </row>
    <row r="94" spans="1:72" x14ac:dyDescent="0.2">
      <c r="A94" t="s">
        <v>72</v>
      </c>
      <c r="B94" t="s">
        <v>1990</v>
      </c>
      <c r="C94" t="s">
        <v>74</v>
      </c>
      <c r="D94" t="s">
        <v>74</v>
      </c>
      <c r="E94" t="s">
        <v>74</v>
      </c>
      <c r="F94" t="s">
        <v>1991</v>
      </c>
      <c r="G94" t="s">
        <v>74</v>
      </c>
      <c r="H94" t="s">
        <v>74</v>
      </c>
      <c r="I94" t="s">
        <v>1992</v>
      </c>
      <c r="J94" t="s">
        <v>300</v>
      </c>
      <c r="K94" t="s">
        <v>74</v>
      </c>
      <c r="L94" t="s">
        <v>74</v>
      </c>
      <c r="M94" t="s">
        <v>78</v>
      </c>
      <c r="N94" t="s">
        <v>79</v>
      </c>
      <c r="O94" t="s">
        <v>74</v>
      </c>
      <c r="P94" t="s">
        <v>74</v>
      </c>
      <c r="Q94" t="s">
        <v>74</v>
      </c>
      <c r="R94" t="s">
        <v>74</v>
      </c>
      <c r="S94" t="s">
        <v>74</v>
      </c>
      <c r="T94" t="s">
        <v>1993</v>
      </c>
      <c r="U94" t="s">
        <v>1994</v>
      </c>
      <c r="V94" t="s">
        <v>1995</v>
      </c>
      <c r="W94" t="s">
        <v>1996</v>
      </c>
      <c r="X94" t="s">
        <v>1997</v>
      </c>
      <c r="Y94" t="s">
        <v>1998</v>
      </c>
      <c r="Z94" t="s">
        <v>1999</v>
      </c>
      <c r="AA94" t="s">
        <v>2000</v>
      </c>
      <c r="AB94" t="s">
        <v>74</v>
      </c>
      <c r="AC94" t="s">
        <v>2001</v>
      </c>
      <c r="AD94" t="s">
        <v>2002</v>
      </c>
      <c r="AE94" t="s">
        <v>2003</v>
      </c>
      <c r="AF94" t="s">
        <v>74</v>
      </c>
      <c r="AG94">
        <v>21</v>
      </c>
      <c r="AH94">
        <v>3</v>
      </c>
      <c r="AI94">
        <v>3</v>
      </c>
      <c r="AJ94">
        <v>6</v>
      </c>
      <c r="AK94">
        <v>37</v>
      </c>
      <c r="AL94" t="s">
        <v>467</v>
      </c>
      <c r="AM94" t="s">
        <v>313</v>
      </c>
      <c r="AN94" t="s">
        <v>314</v>
      </c>
      <c r="AO94" t="s">
        <v>74</v>
      </c>
      <c r="AP94" t="s">
        <v>315</v>
      </c>
      <c r="AQ94" t="s">
        <v>74</v>
      </c>
      <c r="AR94" t="s">
        <v>316</v>
      </c>
      <c r="AS94" t="s">
        <v>317</v>
      </c>
      <c r="AT94" t="s">
        <v>1507</v>
      </c>
      <c r="AU94">
        <v>2022</v>
      </c>
      <c r="AV94">
        <v>9</v>
      </c>
      <c r="AW94">
        <v>11</v>
      </c>
      <c r="AX94" t="s">
        <v>74</v>
      </c>
      <c r="AY94" t="s">
        <v>74</v>
      </c>
      <c r="AZ94" t="s">
        <v>74</v>
      </c>
      <c r="BA94" t="s">
        <v>74</v>
      </c>
      <c r="BB94" t="s">
        <v>74</v>
      </c>
      <c r="BC94" t="s">
        <v>74</v>
      </c>
      <c r="BD94">
        <v>116502</v>
      </c>
      <c r="BE94" t="s">
        <v>2004</v>
      </c>
      <c r="BF94" t="str">
        <f>HYPERLINK("http://dx.doi.org/10.1088/2053-1591/ac9c49","http://dx.doi.org/10.1088/2053-1591/ac9c49")</f>
        <v>http://dx.doi.org/10.1088/2053-1591/ac9c49</v>
      </c>
      <c r="BG94" t="s">
        <v>74</v>
      </c>
      <c r="BH94" t="s">
        <v>74</v>
      </c>
      <c r="BI94">
        <v>13</v>
      </c>
      <c r="BJ94" t="s">
        <v>320</v>
      </c>
      <c r="BK94" t="s">
        <v>101</v>
      </c>
      <c r="BL94" t="s">
        <v>321</v>
      </c>
      <c r="BM94" t="s">
        <v>2005</v>
      </c>
      <c r="BN94" t="s">
        <v>74</v>
      </c>
      <c r="BO94" t="s">
        <v>244</v>
      </c>
      <c r="BP94" t="s">
        <v>74</v>
      </c>
      <c r="BQ94" t="s">
        <v>74</v>
      </c>
      <c r="BR94" t="s">
        <v>104</v>
      </c>
      <c r="BS94" t="s">
        <v>2006</v>
      </c>
      <c r="BT94" t="str">
        <f>HYPERLINK("https%3A%2F%2Fwww.webofscience.com%2Fwos%2Fwoscc%2Ffull-record%2FWOS:000878383900001","View Full Record in Web of Science")</f>
        <v>View Full Record in Web of Science</v>
      </c>
    </row>
    <row r="95" spans="1:72" x14ac:dyDescent="0.2">
      <c r="A95" t="s">
        <v>72</v>
      </c>
      <c r="B95" t="s">
        <v>2007</v>
      </c>
      <c r="C95" t="s">
        <v>74</v>
      </c>
      <c r="D95" t="s">
        <v>74</v>
      </c>
      <c r="E95" t="s">
        <v>74</v>
      </c>
      <c r="F95" t="s">
        <v>2008</v>
      </c>
      <c r="G95" t="s">
        <v>74</v>
      </c>
      <c r="H95" t="s">
        <v>74</v>
      </c>
      <c r="I95" t="s">
        <v>2009</v>
      </c>
      <c r="J95" t="s">
        <v>2010</v>
      </c>
      <c r="K95" t="s">
        <v>74</v>
      </c>
      <c r="L95" t="s">
        <v>74</v>
      </c>
      <c r="M95" t="s">
        <v>1373</v>
      </c>
      <c r="N95" t="s">
        <v>79</v>
      </c>
      <c r="O95" t="s">
        <v>74</v>
      </c>
      <c r="P95" t="s">
        <v>74</v>
      </c>
      <c r="Q95" t="s">
        <v>74</v>
      </c>
      <c r="R95" t="s">
        <v>74</v>
      </c>
      <c r="S95" t="s">
        <v>74</v>
      </c>
      <c r="T95" t="s">
        <v>2011</v>
      </c>
      <c r="U95" t="s">
        <v>2012</v>
      </c>
      <c r="V95" t="s">
        <v>2013</v>
      </c>
      <c r="W95" t="s">
        <v>2014</v>
      </c>
      <c r="X95" t="s">
        <v>2015</v>
      </c>
      <c r="Y95" t="s">
        <v>2016</v>
      </c>
      <c r="Z95" t="s">
        <v>2017</v>
      </c>
      <c r="AA95" t="s">
        <v>74</v>
      </c>
      <c r="AB95" t="s">
        <v>74</v>
      </c>
      <c r="AC95" t="s">
        <v>74</v>
      </c>
      <c r="AD95" t="s">
        <v>74</v>
      </c>
      <c r="AE95" t="s">
        <v>74</v>
      </c>
      <c r="AF95" t="s">
        <v>74</v>
      </c>
      <c r="AG95">
        <v>32</v>
      </c>
      <c r="AH95">
        <v>4</v>
      </c>
      <c r="AI95">
        <v>4</v>
      </c>
      <c r="AJ95">
        <v>2</v>
      </c>
      <c r="AK95">
        <v>3</v>
      </c>
      <c r="AL95" t="s">
        <v>2018</v>
      </c>
      <c r="AM95" t="s">
        <v>2019</v>
      </c>
      <c r="AN95" t="s">
        <v>2020</v>
      </c>
      <c r="AO95" t="s">
        <v>2021</v>
      </c>
      <c r="AP95" t="s">
        <v>74</v>
      </c>
      <c r="AQ95" t="s">
        <v>74</v>
      </c>
      <c r="AR95" t="s">
        <v>2022</v>
      </c>
      <c r="AS95" t="s">
        <v>2023</v>
      </c>
      <c r="AT95" t="s">
        <v>292</v>
      </c>
      <c r="AU95">
        <v>2022</v>
      </c>
      <c r="AV95">
        <v>49</v>
      </c>
      <c r="AW95">
        <v>22</v>
      </c>
      <c r="AX95" t="s">
        <v>74</v>
      </c>
      <c r="AY95" t="s">
        <v>74</v>
      </c>
      <c r="AZ95" t="s">
        <v>74</v>
      </c>
      <c r="BA95" t="s">
        <v>74</v>
      </c>
      <c r="BB95" t="s">
        <v>74</v>
      </c>
      <c r="BC95" t="s">
        <v>74</v>
      </c>
      <c r="BD95">
        <v>2202002</v>
      </c>
      <c r="BE95" t="s">
        <v>2024</v>
      </c>
      <c r="BF95" t="str">
        <f>HYPERLINK("http://dx.doi.org/10.3788/CJL202249.2202002","http://dx.doi.org/10.3788/CJL202249.2202002")</f>
        <v>http://dx.doi.org/10.3788/CJL202249.2202002</v>
      </c>
      <c r="BG95" t="s">
        <v>74</v>
      </c>
      <c r="BH95" t="s">
        <v>74</v>
      </c>
      <c r="BI95">
        <v>8</v>
      </c>
      <c r="BJ95" t="s">
        <v>2025</v>
      </c>
      <c r="BK95" t="s">
        <v>568</v>
      </c>
      <c r="BL95" t="s">
        <v>2025</v>
      </c>
      <c r="BM95" t="s">
        <v>2026</v>
      </c>
      <c r="BN95" t="s">
        <v>74</v>
      </c>
      <c r="BO95" t="s">
        <v>74</v>
      </c>
      <c r="BP95" t="s">
        <v>74</v>
      </c>
      <c r="BQ95" t="s">
        <v>74</v>
      </c>
      <c r="BR95" t="s">
        <v>104</v>
      </c>
      <c r="BS95" t="s">
        <v>2027</v>
      </c>
      <c r="BT95" t="str">
        <f>HYPERLINK("https%3A%2F%2Fwww.webofscience.com%2Fwos%2Fwoscc%2Ffull-record%2FWOS:001121825400004","View Full Record in Web of Science")</f>
        <v>View Full Record in Web of Science</v>
      </c>
    </row>
    <row r="96" spans="1:72" x14ac:dyDescent="0.2">
      <c r="A96" t="s">
        <v>72</v>
      </c>
      <c r="B96" t="s">
        <v>2028</v>
      </c>
      <c r="C96" t="s">
        <v>74</v>
      </c>
      <c r="D96" t="s">
        <v>74</v>
      </c>
      <c r="E96" t="s">
        <v>74</v>
      </c>
      <c r="F96" t="s">
        <v>2029</v>
      </c>
      <c r="G96" t="s">
        <v>74</v>
      </c>
      <c r="H96" t="s">
        <v>74</v>
      </c>
      <c r="I96" t="s">
        <v>2030</v>
      </c>
      <c r="J96" t="s">
        <v>2031</v>
      </c>
      <c r="K96" t="s">
        <v>74</v>
      </c>
      <c r="L96" t="s">
        <v>74</v>
      </c>
      <c r="M96" t="s">
        <v>78</v>
      </c>
      <c r="N96" t="s">
        <v>79</v>
      </c>
      <c r="O96" t="s">
        <v>74</v>
      </c>
      <c r="P96" t="s">
        <v>74</v>
      </c>
      <c r="Q96" t="s">
        <v>74</v>
      </c>
      <c r="R96" t="s">
        <v>74</v>
      </c>
      <c r="S96" t="s">
        <v>74</v>
      </c>
      <c r="T96" t="s">
        <v>2032</v>
      </c>
      <c r="U96" t="s">
        <v>2033</v>
      </c>
      <c r="V96" t="s">
        <v>2034</v>
      </c>
      <c r="W96" t="s">
        <v>2035</v>
      </c>
      <c r="X96" t="s">
        <v>2036</v>
      </c>
      <c r="Y96" t="s">
        <v>2037</v>
      </c>
      <c r="Z96" t="s">
        <v>2038</v>
      </c>
      <c r="AA96" t="s">
        <v>74</v>
      </c>
      <c r="AB96" t="s">
        <v>1132</v>
      </c>
      <c r="AC96" t="s">
        <v>2039</v>
      </c>
      <c r="AD96" t="s">
        <v>2040</v>
      </c>
      <c r="AE96" t="s">
        <v>2041</v>
      </c>
      <c r="AF96" t="s">
        <v>74</v>
      </c>
      <c r="AG96">
        <v>23</v>
      </c>
      <c r="AH96">
        <v>3</v>
      </c>
      <c r="AI96">
        <v>4</v>
      </c>
      <c r="AJ96">
        <v>2</v>
      </c>
      <c r="AK96">
        <v>21</v>
      </c>
      <c r="AL96" t="s">
        <v>2042</v>
      </c>
      <c r="AM96" t="s">
        <v>2043</v>
      </c>
      <c r="AN96" t="s">
        <v>2044</v>
      </c>
      <c r="AO96" t="s">
        <v>2045</v>
      </c>
      <c r="AP96" t="s">
        <v>2046</v>
      </c>
      <c r="AQ96" t="s">
        <v>74</v>
      </c>
      <c r="AR96" t="s">
        <v>2047</v>
      </c>
      <c r="AS96" t="s">
        <v>2048</v>
      </c>
      <c r="AT96" t="s">
        <v>740</v>
      </c>
      <c r="AU96">
        <v>2022</v>
      </c>
      <c r="AV96">
        <v>29</v>
      </c>
      <c r="AW96">
        <v>10</v>
      </c>
      <c r="AX96" t="s">
        <v>74</v>
      </c>
      <c r="AY96" t="s">
        <v>74</v>
      </c>
      <c r="AZ96" t="s">
        <v>74</v>
      </c>
      <c r="BA96" t="s">
        <v>74</v>
      </c>
      <c r="BB96">
        <v>3463</v>
      </c>
      <c r="BC96">
        <v>3475</v>
      </c>
      <c r="BD96" t="s">
        <v>74</v>
      </c>
      <c r="BE96" t="s">
        <v>2049</v>
      </c>
      <c r="BF96" t="str">
        <f>HYPERLINK("http://dx.doi.org/10.1007/s11771-022-5164-9","http://dx.doi.org/10.1007/s11771-022-5164-9")</f>
        <v>http://dx.doi.org/10.1007/s11771-022-5164-9</v>
      </c>
      <c r="BG96" t="s">
        <v>74</v>
      </c>
      <c r="BH96" t="s">
        <v>74</v>
      </c>
      <c r="BI96">
        <v>13</v>
      </c>
      <c r="BJ96" t="s">
        <v>294</v>
      </c>
      <c r="BK96" t="s">
        <v>101</v>
      </c>
      <c r="BL96" t="s">
        <v>294</v>
      </c>
      <c r="BM96" t="s">
        <v>2050</v>
      </c>
      <c r="BN96" t="s">
        <v>74</v>
      </c>
      <c r="BO96" t="s">
        <v>74</v>
      </c>
      <c r="BP96" t="s">
        <v>74</v>
      </c>
      <c r="BQ96" t="s">
        <v>74</v>
      </c>
      <c r="BR96" t="s">
        <v>104</v>
      </c>
      <c r="BS96" t="s">
        <v>2051</v>
      </c>
      <c r="BT96" t="str">
        <f>HYPERLINK("https%3A%2F%2Fwww.webofscience.com%2Fwos%2Fwoscc%2Ffull-record%2FWOS:000885087500023","View Full Record in Web of Science")</f>
        <v>View Full Record in Web of Science</v>
      </c>
    </row>
    <row r="97" spans="1:72" x14ac:dyDescent="0.2">
      <c r="A97" t="s">
        <v>72</v>
      </c>
      <c r="B97" t="s">
        <v>2052</v>
      </c>
      <c r="C97" t="s">
        <v>74</v>
      </c>
      <c r="D97" t="s">
        <v>74</v>
      </c>
      <c r="E97" t="s">
        <v>74</v>
      </c>
      <c r="F97" t="s">
        <v>2053</v>
      </c>
      <c r="G97" t="s">
        <v>74</v>
      </c>
      <c r="H97" t="s">
        <v>74</v>
      </c>
      <c r="I97" t="s">
        <v>2054</v>
      </c>
      <c r="J97" t="s">
        <v>2055</v>
      </c>
      <c r="K97" t="s">
        <v>74</v>
      </c>
      <c r="L97" t="s">
        <v>74</v>
      </c>
      <c r="M97" t="s">
        <v>78</v>
      </c>
      <c r="N97" t="s">
        <v>79</v>
      </c>
      <c r="O97" t="s">
        <v>74</v>
      </c>
      <c r="P97" t="s">
        <v>74</v>
      </c>
      <c r="Q97" t="s">
        <v>74</v>
      </c>
      <c r="R97" t="s">
        <v>74</v>
      </c>
      <c r="S97" t="s">
        <v>74</v>
      </c>
      <c r="T97" t="s">
        <v>2056</v>
      </c>
      <c r="U97" t="s">
        <v>2057</v>
      </c>
      <c r="V97" t="s">
        <v>2058</v>
      </c>
      <c r="W97" t="s">
        <v>2059</v>
      </c>
      <c r="X97" t="s">
        <v>2060</v>
      </c>
      <c r="Y97" t="s">
        <v>2061</v>
      </c>
      <c r="Z97" t="s">
        <v>74</v>
      </c>
      <c r="AA97" t="s">
        <v>74</v>
      </c>
      <c r="AB97" t="s">
        <v>74</v>
      </c>
      <c r="AC97" t="s">
        <v>2062</v>
      </c>
      <c r="AD97" t="s">
        <v>2063</v>
      </c>
      <c r="AE97" t="s">
        <v>2064</v>
      </c>
      <c r="AF97" t="s">
        <v>74</v>
      </c>
      <c r="AG97">
        <v>33</v>
      </c>
      <c r="AH97">
        <v>0</v>
      </c>
      <c r="AI97">
        <v>0</v>
      </c>
      <c r="AJ97">
        <v>4</v>
      </c>
      <c r="AK97">
        <v>16</v>
      </c>
      <c r="AL97" t="s">
        <v>2065</v>
      </c>
      <c r="AM97" t="s">
        <v>2066</v>
      </c>
      <c r="AN97" t="s">
        <v>2067</v>
      </c>
      <c r="AO97" t="s">
        <v>2068</v>
      </c>
      <c r="AP97" t="s">
        <v>2069</v>
      </c>
      <c r="AQ97" t="s">
        <v>74</v>
      </c>
      <c r="AR97" t="s">
        <v>2070</v>
      </c>
      <c r="AS97" t="s">
        <v>2071</v>
      </c>
      <c r="AT97" t="s">
        <v>740</v>
      </c>
      <c r="AU97">
        <v>2022</v>
      </c>
      <c r="AV97">
        <v>12</v>
      </c>
      <c r="AW97">
        <v>10</v>
      </c>
      <c r="AX97" t="s">
        <v>74</v>
      </c>
      <c r="AY97" t="s">
        <v>74</v>
      </c>
      <c r="AZ97" t="s">
        <v>74</v>
      </c>
      <c r="BA97" t="s">
        <v>74</v>
      </c>
      <c r="BB97">
        <v>1287</v>
      </c>
      <c r="BC97">
        <v>1297</v>
      </c>
      <c r="BD97" t="s">
        <v>74</v>
      </c>
      <c r="BE97" t="s">
        <v>2072</v>
      </c>
      <c r="BF97" t="str">
        <f>HYPERLINK("http://dx.doi.org/10.1166/mex.2022.2276","http://dx.doi.org/10.1166/mex.2022.2276")</f>
        <v>http://dx.doi.org/10.1166/mex.2022.2276</v>
      </c>
      <c r="BG97" t="s">
        <v>74</v>
      </c>
      <c r="BH97" t="s">
        <v>74</v>
      </c>
      <c r="BI97">
        <v>11</v>
      </c>
      <c r="BJ97" t="s">
        <v>2073</v>
      </c>
      <c r="BK97" t="s">
        <v>101</v>
      </c>
      <c r="BL97" t="s">
        <v>2074</v>
      </c>
      <c r="BM97" t="s">
        <v>2075</v>
      </c>
      <c r="BN97" t="s">
        <v>74</v>
      </c>
      <c r="BO97" t="s">
        <v>74</v>
      </c>
      <c r="BP97" t="s">
        <v>74</v>
      </c>
      <c r="BQ97" t="s">
        <v>74</v>
      </c>
      <c r="BR97" t="s">
        <v>104</v>
      </c>
      <c r="BS97" t="s">
        <v>2076</v>
      </c>
      <c r="BT97" t="str">
        <f>HYPERLINK("https%3A%2F%2Fwww.webofscience.com%2Fwos%2Fwoscc%2Ffull-record%2FWOS:000961355000001","View Full Record in Web of Science")</f>
        <v>View Full Record in Web of Science</v>
      </c>
    </row>
    <row r="98" spans="1:72" x14ac:dyDescent="0.2">
      <c r="A98" t="s">
        <v>72</v>
      </c>
      <c r="B98" t="s">
        <v>2077</v>
      </c>
      <c r="C98" t="s">
        <v>74</v>
      </c>
      <c r="D98" t="s">
        <v>74</v>
      </c>
      <c r="E98" t="s">
        <v>74</v>
      </c>
      <c r="F98" t="s">
        <v>2078</v>
      </c>
      <c r="G98" t="s">
        <v>74</v>
      </c>
      <c r="H98" t="s">
        <v>74</v>
      </c>
      <c r="I98" t="s">
        <v>2079</v>
      </c>
      <c r="J98" t="s">
        <v>1447</v>
      </c>
      <c r="K98" t="s">
        <v>74</v>
      </c>
      <c r="L98" t="s">
        <v>74</v>
      </c>
      <c r="M98" t="s">
        <v>78</v>
      </c>
      <c r="N98" t="s">
        <v>79</v>
      </c>
      <c r="O98" t="s">
        <v>74</v>
      </c>
      <c r="P98" t="s">
        <v>74</v>
      </c>
      <c r="Q98" t="s">
        <v>74</v>
      </c>
      <c r="R98" t="s">
        <v>74</v>
      </c>
      <c r="S98" t="s">
        <v>74</v>
      </c>
      <c r="T98" t="s">
        <v>2080</v>
      </c>
      <c r="U98" t="s">
        <v>2081</v>
      </c>
      <c r="V98" t="s">
        <v>2082</v>
      </c>
      <c r="W98" t="s">
        <v>2083</v>
      </c>
      <c r="X98" t="s">
        <v>2084</v>
      </c>
      <c r="Y98" t="s">
        <v>2085</v>
      </c>
      <c r="Z98" t="s">
        <v>1887</v>
      </c>
      <c r="AA98" t="s">
        <v>1888</v>
      </c>
      <c r="AB98" t="s">
        <v>1889</v>
      </c>
      <c r="AC98" t="s">
        <v>74</v>
      </c>
      <c r="AD98" t="s">
        <v>74</v>
      </c>
      <c r="AE98" t="s">
        <v>74</v>
      </c>
      <c r="AF98" t="s">
        <v>74</v>
      </c>
      <c r="AG98">
        <v>52</v>
      </c>
      <c r="AH98">
        <v>10</v>
      </c>
      <c r="AI98">
        <v>10</v>
      </c>
      <c r="AJ98">
        <v>1</v>
      </c>
      <c r="AK98">
        <v>15</v>
      </c>
      <c r="AL98" t="s">
        <v>1460</v>
      </c>
      <c r="AM98" t="s">
        <v>367</v>
      </c>
      <c r="AN98" t="s">
        <v>1461</v>
      </c>
      <c r="AO98" t="s">
        <v>1462</v>
      </c>
      <c r="AP98" t="s">
        <v>1463</v>
      </c>
      <c r="AQ98" t="s">
        <v>74</v>
      </c>
      <c r="AR98" t="s">
        <v>1464</v>
      </c>
      <c r="AS98" t="s">
        <v>1465</v>
      </c>
      <c r="AT98" t="s">
        <v>267</v>
      </c>
      <c r="AU98">
        <v>2023</v>
      </c>
      <c r="AV98">
        <v>32</v>
      </c>
      <c r="AW98">
        <v>9</v>
      </c>
      <c r="AX98" t="s">
        <v>74</v>
      </c>
      <c r="AY98" t="s">
        <v>74</v>
      </c>
      <c r="AZ98" t="s">
        <v>74</v>
      </c>
      <c r="BA98" t="s">
        <v>74</v>
      </c>
      <c r="BB98">
        <v>4185</v>
      </c>
      <c r="BC98">
        <v>4204</v>
      </c>
      <c r="BD98" t="s">
        <v>74</v>
      </c>
      <c r="BE98" t="s">
        <v>2086</v>
      </c>
      <c r="BF98" t="str">
        <f>HYPERLINK("http://dx.doi.org/10.1007/s11665-022-07380-5","http://dx.doi.org/10.1007/s11665-022-07380-5")</f>
        <v>http://dx.doi.org/10.1007/s11665-022-07380-5</v>
      </c>
      <c r="BG98" t="s">
        <v>74</v>
      </c>
      <c r="BH98" t="s">
        <v>2087</v>
      </c>
      <c r="BI98">
        <v>20</v>
      </c>
      <c r="BJ98" t="s">
        <v>320</v>
      </c>
      <c r="BK98" t="s">
        <v>101</v>
      </c>
      <c r="BL98" t="s">
        <v>321</v>
      </c>
      <c r="BM98" t="s">
        <v>2088</v>
      </c>
      <c r="BN98" t="s">
        <v>74</v>
      </c>
      <c r="BO98" t="s">
        <v>74</v>
      </c>
      <c r="BP98" t="s">
        <v>74</v>
      </c>
      <c r="BQ98" t="s">
        <v>74</v>
      </c>
      <c r="BR98" t="s">
        <v>104</v>
      </c>
      <c r="BS98" t="s">
        <v>2089</v>
      </c>
      <c r="BT98" t="str">
        <f>HYPERLINK("https%3A%2F%2Fwww.webofscience.com%2Fwos%2Fwoscc%2Ffull-record%2FWOS:000857926400005","View Full Record in Web of Science")</f>
        <v>View Full Record in Web of Science</v>
      </c>
    </row>
    <row r="99" spans="1:72" x14ac:dyDescent="0.2">
      <c r="A99" t="s">
        <v>72</v>
      </c>
      <c r="B99" t="s">
        <v>2090</v>
      </c>
      <c r="C99" t="s">
        <v>74</v>
      </c>
      <c r="D99" t="s">
        <v>74</v>
      </c>
      <c r="E99" t="s">
        <v>74</v>
      </c>
      <c r="F99" t="s">
        <v>2091</v>
      </c>
      <c r="G99" t="s">
        <v>74</v>
      </c>
      <c r="H99" t="s">
        <v>74</v>
      </c>
      <c r="I99" t="s">
        <v>2092</v>
      </c>
      <c r="J99" t="s">
        <v>548</v>
      </c>
      <c r="K99" t="s">
        <v>74</v>
      </c>
      <c r="L99" t="s">
        <v>74</v>
      </c>
      <c r="M99" t="s">
        <v>78</v>
      </c>
      <c r="N99" t="s">
        <v>79</v>
      </c>
      <c r="O99" t="s">
        <v>74</v>
      </c>
      <c r="P99" t="s">
        <v>74</v>
      </c>
      <c r="Q99" t="s">
        <v>74</v>
      </c>
      <c r="R99" t="s">
        <v>74</v>
      </c>
      <c r="S99" t="s">
        <v>74</v>
      </c>
      <c r="T99" t="s">
        <v>2093</v>
      </c>
      <c r="U99" t="s">
        <v>2094</v>
      </c>
      <c r="V99" t="s">
        <v>2095</v>
      </c>
      <c r="W99" t="s">
        <v>2096</v>
      </c>
      <c r="X99" t="s">
        <v>2097</v>
      </c>
      <c r="Y99" t="s">
        <v>2098</v>
      </c>
      <c r="Z99" t="s">
        <v>2099</v>
      </c>
      <c r="AA99" t="s">
        <v>2100</v>
      </c>
      <c r="AB99" t="s">
        <v>2101</v>
      </c>
      <c r="AC99" t="s">
        <v>74</v>
      </c>
      <c r="AD99" t="s">
        <v>74</v>
      </c>
      <c r="AE99" t="s">
        <v>74</v>
      </c>
      <c r="AF99" t="s">
        <v>74</v>
      </c>
      <c r="AG99">
        <v>15</v>
      </c>
      <c r="AH99">
        <v>7</v>
      </c>
      <c r="AI99">
        <v>7</v>
      </c>
      <c r="AJ99">
        <v>1</v>
      </c>
      <c r="AK99">
        <v>8</v>
      </c>
      <c r="AL99" t="s">
        <v>559</v>
      </c>
      <c r="AM99" t="s">
        <v>560</v>
      </c>
      <c r="AN99" t="s">
        <v>561</v>
      </c>
      <c r="AO99" t="s">
        <v>562</v>
      </c>
      <c r="AP99" t="s">
        <v>563</v>
      </c>
      <c r="AQ99" t="s">
        <v>74</v>
      </c>
      <c r="AR99" t="s">
        <v>564</v>
      </c>
      <c r="AS99" t="s">
        <v>565</v>
      </c>
      <c r="AT99" t="s">
        <v>720</v>
      </c>
      <c r="AU99">
        <v>2023</v>
      </c>
      <c r="AV99">
        <v>17</v>
      </c>
      <c r="AW99">
        <v>6</v>
      </c>
      <c r="AX99" t="s">
        <v>74</v>
      </c>
      <c r="AY99" t="s">
        <v>74</v>
      </c>
      <c r="AZ99" t="s">
        <v>74</v>
      </c>
      <c r="BA99" t="s">
        <v>74</v>
      </c>
      <c r="BB99">
        <v>2913</v>
      </c>
      <c r="BC99">
        <v>2918</v>
      </c>
      <c r="BD99" t="s">
        <v>74</v>
      </c>
      <c r="BE99" t="s">
        <v>2102</v>
      </c>
      <c r="BF99" t="str">
        <f>HYPERLINK("http://dx.doi.org/10.1007/s12008-022-01036-3","http://dx.doi.org/10.1007/s12008-022-01036-3")</f>
        <v>http://dx.doi.org/10.1007/s12008-022-01036-3</v>
      </c>
      <c r="BG99" t="s">
        <v>74</v>
      </c>
      <c r="BH99" t="s">
        <v>2087</v>
      </c>
      <c r="BI99">
        <v>6</v>
      </c>
      <c r="BJ99" t="s">
        <v>213</v>
      </c>
      <c r="BK99" t="s">
        <v>568</v>
      </c>
      <c r="BL99" t="s">
        <v>214</v>
      </c>
      <c r="BM99" t="s">
        <v>2103</v>
      </c>
      <c r="BN99" t="s">
        <v>74</v>
      </c>
      <c r="BO99" t="s">
        <v>74</v>
      </c>
      <c r="BP99" t="s">
        <v>74</v>
      </c>
      <c r="BQ99" t="s">
        <v>74</v>
      </c>
      <c r="BR99" t="s">
        <v>104</v>
      </c>
      <c r="BS99" t="s">
        <v>2104</v>
      </c>
      <c r="BT99" t="str">
        <f>HYPERLINK("https%3A%2F%2Fwww.webofscience.com%2Fwos%2Fwoscc%2Ffull-record%2FWOS:000854824400001","View Full Record in Web of Science")</f>
        <v>View Full Record in Web of Science</v>
      </c>
    </row>
    <row r="100" spans="1:72" x14ac:dyDescent="0.2">
      <c r="A100" t="s">
        <v>72</v>
      </c>
      <c r="B100" t="s">
        <v>2105</v>
      </c>
      <c r="C100" t="s">
        <v>74</v>
      </c>
      <c r="D100" t="s">
        <v>74</v>
      </c>
      <c r="E100" t="s">
        <v>74</v>
      </c>
      <c r="F100" t="s">
        <v>2106</v>
      </c>
      <c r="G100" t="s">
        <v>74</v>
      </c>
      <c r="H100" t="s">
        <v>74</v>
      </c>
      <c r="I100" t="s">
        <v>2107</v>
      </c>
      <c r="J100" t="s">
        <v>862</v>
      </c>
      <c r="K100" t="s">
        <v>74</v>
      </c>
      <c r="L100" t="s">
        <v>74</v>
      </c>
      <c r="M100" t="s">
        <v>78</v>
      </c>
      <c r="N100" t="s">
        <v>79</v>
      </c>
      <c r="O100" t="s">
        <v>74</v>
      </c>
      <c r="P100" t="s">
        <v>74</v>
      </c>
      <c r="Q100" t="s">
        <v>74</v>
      </c>
      <c r="R100" t="s">
        <v>74</v>
      </c>
      <c r="S100" t="s">
        <v>74</v>
      </c>
      <c r="T100" t="s">
        <v>2108</v>
      </c>
      <c r="U100" t="s">
        <v>2109</v>
      </c>
      <c r="V100" t="s">
        <v>2110</v>
      </c>
      <c r="W100" t="s">
        <v>2111</v>
      </c>
      <c r="X100" t="s">
        <v>2112</v>
      </c>
      <c r="Y100" t="s">
        <v>2113</v>
      </c>
      <c r="Z100" t="s">
        <v>2114</v>
      </c>
      <c r="AA100" t="s">
        <v>2115</v>
      </c>
      <c r="AB100" t="s">
        <v>74</v>
      </c>
      <c r="AC100" t="s">
        <v>2116</v>
      </c>
      <c r="AD100" t="s">
        <v>2117</v>
      </c>
      <c r="AE100" t="s">
        <v>2118</v>
      </c>
      <c r="AF100" t="s">
        <v>74</v>
      </c>
      <c r="AG100">
        <v>38</v>
      </c>
      <c r="AH100">
        <v>16</v>
      </c>
      <c r="AI100">
        <v>17</v>
      </c>
      <c r="AJ100">
        <v>6</v>
      </c>
      <c r="AK100">
        <v>44</v>
      </c>
      <c r="AL100" t="s">
        <v>203</v>
      </c>
      <c r="AM100" t="s">
        <v>873</v>
      </c>
      <c r="AN100" t="s">
        <v>874</v>
      </c>
      <c r="AO100" t="s">
        <v>875</v>
      </c>
      <c r="AP100" t="s">
        <v>876</v>
      </c>
      <c r="AQ100" t="s">
        <v>74</v>
      </c>
      <c r="AR100" t="s">
        <v>877</v>
      </c>
      <c r="AS100" t="s">
        <v>878</v>
      </c>
      <c r="AT100" t="s">
        <v>720</v>
      </c>
      <c r="AU100">
        <v>2022</v>
      </c>
      <c r="AV100">
        <v>156</v>
      </c>
      <c r="AW100" t="s">
        <v>74</v>
      </c>
      <c r="AX100" t="s">
        <v>74</v>
      </c>
      <c r="AY100" t="s">
        <v>74</v>
      </c>
      <c r="AZ100" t="s">
        <v>74</v>
      </c>
      <c r="BA100" t="s">
        <v>74</v>
      </c>
      <c r="BB100" t="s">
        <v>74</v>
      </c>
      <c r="BC100" t="s">
        <v>74</v>
      </c>
      <c r="BD100">
        <v>108490</v>
      </c>
      <c r="BE100" t="s">
        <v>2119</v>
      </c>
      <c r="BF100" t="str">
        <f>HYPERLINK("http://dx.doi.org/10.1016/j.optlastec.2022.108490","http://dx.doi.org/10.1016/j.optlastec.2022.108490")</f>
        <v>http://dx.doi.org/10.1016/j.optlastec.2022.108490</v>
      </c>
      <c r="BG100" t="s">
        <v>74</v>
      </c>
      <c r="BH100" t="s">
        <v>767</v>
      </c>
      <c r="BI100">
        <v>12</v>
      </c>
      <c r="BJ100" t="s">
        <v>880</v>
      </c>
      <c r="BK100" t="s">
        <v>101</v>
      </c>
      <c r="BL100" t="s">
        <v>881</v>
      </c>
      <c r="BM100" t="s">
        <v>2120</v>
      </c>
      <c r="BN100" t="s">
        <v>74</v>
      </c>
      <c r="BO100" t="s">
        <v>74</v>
      </c>
      <c r="BP100" t="s">
        <v>74</v>
      </c>
      <c r="BQ100" t="s">
        <v>74</v>
      </c>
      <c r="BR100" t="s">
        <v>104</v>
      </c>
      <c r="BS100" t="s">
        <v>2121</v>
      </c>
      <c r="BT100" t="str">
        <f>HYPERLINK("https%3A%2F%2Fwww.webofscience.com%2Fwos%2Fwoscc%2Ffull-record%2FWOS:000862400600002","View Full Record in Web of Science")</f>
        <v>View Full Record in Web of Science</v>
      </c>
    </row>
    <row r="101" spans="1:72" x14ac:dyDescent="0.2">
      <c r="A101" t="s">
        <v>72</v>
      </c>
      <c r="B101" t="s">
        <v>2122</v>
      </c>
      <c r="C101" t="s">
        <v>74</v>
      </c>
      <c r="D101" t="s">
        <v>74</v>
      </c>
      <c r="E101" t="s">
        <v>74</v>
      </c>
      <c r="F101" t="s">
        <v>2123</v>
      </c>
      <c r="G101" t="s">
        <v>74</v>
      </c>
      <c r="H101" t="s">
        <v>74</v>
      </c>
      <c r="I101" t="s">
        <v>2124</v>
      </c>
      <c r="J101" t="s">
        <v>1447</v>
      </c>
      <c r="K101" t="s">
        <v>74</v>
      </c>
      <c r="L101" t="s">
        <v>74</v>
      </c>
      <c r="M101" t="s">
        <v>78</v>
      </c>
      <c r="N101" t="s">
        <v>79</v>
      </c>
      <c r="O101" t="s">
        <v>74</v>
      </c>
      <c r="P101" t="s">
        <v>74</v>
      </c>
      <c r="Q101" t="s">
        <v>74</v>
      </c>
      <c r="R101" t="s">
        <v>74</v>
      </c>
      <c r="S101" t="s">
        <v>74</v>
      </c>
      <c r="T101" t="s">
        <v>2125</v>
      </c>
      <c r="U101" t="s">
        <v>2126</v>
      </c>
      <c r="V101" t="s">
        <v>2127</v>
      </c>
      <c r="W101" t="s">
        <v>2128</v>
      </c>
      <c r="X101" t="s">
        <v>2129</v>
      </c>
      <c r="Y101" t="s">
        <v>2130</v>
      </c>
      <c r="Z101" t="s">
        <v>2131</v>
      </c>
      <c r="AA101" t="s">
        <v>1888</v>
      </c>
      <c r="AB101" t="s">
        <v>1889</v>
      </c>
      <c r="AC101" t="s">
        <v>74</v>
      </c>
      <c r="AD101" t="s">
        <v>74</v>
      </c>
      <c r="AE101" t="s">
        <v>74</v>
      </c>
      <c r="AF101" t="s">
        <v>74</v>
      </c>
      <c r="AG101">
        <v>68</v>
      </c>
      <c r="AH101">
        <v>9</v>
      </c>
      <c r="AI101">
        <v>9</v>
      </c>
      <c r="AJ101">
        <v>2</v>
      </c>
      <c r="AK101">
        <v>21</v>
      </c>
      <c r="AL101" t="s">
        <v>1460</v>
      </c>
      <c r="AM101" t="s">
        <v>367</v>
      </c>
      <c r="AN101" t="s">
        <v>1461</v>
      </c>
      <c r="AO101" t="s">
        <v>1462</v>
      </c>
      <c r="AP101" t="s">
        <v>1463</v>
      </c>
      <c r="AQ101" t="s">
        <v>74</v>
      </c>
      <c r="AR101" t="s">
        <v>1464</v>
      </c>
      <c r="AS101" t="s">
        <v>1465</v>
      </c>
      <c r="AT101" t="s">
        <v>720</v>
      </c>
      <c r="AU101">
        <v>2022</v>
      </c>
      <c r="AV101">
        <v>31</v>
      </c>
      <c r="AW101">
        <v>12</v>
      </c>
      <c r="AX101" t="s">
        <v>74</v>
      </c>
      <c r="AY101" t="s">
        <v>74</v>
      </c>
      <c r="AZ101" t="s">
        <v>74</v>
      </c>
      <c r="BA101" t="s">
        <v>74</v>
      </c>
      <c r="BB101">
        <v>9812</v>
      </c>
      <c r="BC101">
        <v>9828</v>
      </c>
      <c r="BD101" t="s">
        <v>74</v>
      </c>
      <c r="BE101" t="s">
        <v>2132</v>
      </c>
      <c r="BF101" t="str">
        <f>HYPERLINK("http://dx.doi.org/10.1007/s11665-022-07055-1","http://dx.doi.org/10.1007/s11665-022-07055-1")</f>
        <v>http://dx.doi.org/10.1007/s11665-022-07055-1</v>
      </c>
      <c r="BG101" t="s">
        <v>74</v>
      </c>
      <c r="BH101" t="s">
        <v>2133</v>
      </c>
      <c r="BI101">
        <v>17</v>
      </c>
      <c r="BJ101" t="s">
        <v>320</v>
      </c>
      <c r="BK101" t="s">
        <v>101</v>
      </c>
      <c r="BL101" t="s">
        <v>321</v>
      </c>
      <c r="BM101" t="s">
        <v>2134</v>
      </c>
      <c r="BN101" t="s">
        <v>74</v>
      </c>
      <c r="BO101" t="s">
        <v>74</v>
      </c>
      <c r="BP101" t="s">
        <v>74</v>
      </c>
      <c r="BQ101" t="s">
        <v>74</v>
      </c>
      <c r="BR101" t="s">
        <v>104</v>
      </c>
      <c r="BS101" t="s">
        <v>2135</v>
      </c>
      <c r="BT101" t="str">
        <f>HYPERLINK("https%3A%2F%2Fwww.webofscience.com%2Fwos%2Fwoscc%2Ffull-record%2FWOS:000813602000009","View Full Record in Web of Science")</f>
        <v>View Full Record in Web of Science</v>
      </c>
    </row>
    <row r="102" spans="1:72" x14ac:dyDescent="0.2">
      <c r="A102" t="s">
        <v>72</v>
      </c>
      <c r="B102" t="s">
        <v>2136</v>
      </c>
      <c r="C102" t="s">
        <v>74</v>
      </c>
      <c r="D102" t="s">
        <v>74</v>
      </c>
      <c r="E102" t="s">
        <v>74</v>
      </c>
      <c r="F102" t="s">
        <v>2137</v>
      </c>
      <c r="G102" t="s">
        <v>74</v>
      </c>
      <c r="H102" t="s">
        <v>74</v>
      </c>
      <c r="I102" t="s">
        <v>2138</v>
      </c>
      <c r="J102" t="s">
        <v>2139</v>
      </c>
      <c r="K102" t="s">
        <v>74</v>
      </c>
      <c r="L102" t="s">
        <v>74</v>
      </c>
      <c r="M102" t="s">
        <v>78</v>
      </c>
      <c r="N102" t="s">
        <v>79</v>
      </c>
      <c r="O102" t="s">
        <v>74</v>
      </c>
      <c r="P102" t="s">
        <v>74</v>
      </c>
      <c r="Q102" t="s">
        <v>74</v>
      </c>
      <c r="R102" t="s">
        <v>74</v>
      </c>
      <c r="S102" t="s">
        <v>74</v>
      </c>
      <c r="T102" t="s">
        <v>2140</v>
      </c>
      <c r="U102" t="s">
        <v>2141</v>
      </c>
      <c r="V102" t="s">
        <v>2142</v>
      </c>
      <c r="W102" t="s">
        <v>2143</v>
      </c>
      <c r="X102" t="s">
        <v>529</v>
      </c>
      <c r="Y102" t="s">
        <v>2144</v>
      </c>
      <c r="Z102" t="s">
        <v>2145</v>
      </c>
      <c r="AA102" t="s">
        <v>2146</v>
      </c>
      <c r="AB102" t="s">
        <v>2147</v>
      </c>
      <c r="AC102" t="s">
        <v>2148</v>
      </c>
      <c r="AD102" t="s">
        <v>2149</v>
      </c>
      <c r="AE102" t="s">
        <v>2150</v>
      </c>
      <c r="AF102" t="s">
        <v>74</v>
      </c>
      <c r="AG102">
        <v>23</v>
      </c>
      <c r="AH102">
        <v>0</v>
      </c>
      <c r="AI102">
        <v>0</v>
      </c>
      <c r="AJ102">
        <v>3</v>
      </c>
      <c r="AK102">
        <v>31</v>
      </c>
      <c r="AL102" t="s">
        <v>2151</v>
      </c>
      <c r="AM102" t="s">
        <v>2152</v>
      </c>
      <c r="AN102" t="s">
        <v>2153</v>
      </c>
      <c r="AO102" t="s">
        <v>2154</v>
      </c>
      <c r="AP102" t="s">
        <v>2155</v>
      </c>
      <c r="AQ102" t="s">
        <v>74</v>
      </c>
      <c r="AR102" t="s">
        <v>2156</v>
      </c>
      <c r="AS102" t="s">
        <v>2157</v>
      </c>
      <c r="AT102" t="s">
        <v>2158</v>
      </c>
      <c r="AU102">
        <v>2022</v>
      </c>
      <c r="AV102">
        <v>36</v>
      </c>
      <c r="AW102" t="s">
        <v>2159</v>
      </c>
      <c r="AX102" t="s">
        <v>74</v>
      </c>
      <c r="AY102" t="s">
        <v>74</v>
      </c>
      <c r="AZ102" t="s">
        <v>74</v>
      </c>
      <c r="BA102" t="s">
        <v>74</v>
      </c>
      <c r="BB102" t="s">
        <v>74</v>
      </c>
      <c r="BC102" t="s">
        <v>74</v>
      </c>
      <c r="BD102">
        <v>2240048</v>
      </c>
      <c r="BE102" t="s">
        <v>2160</v>
      </c>
      <c r="BF102" t="str">
        <f>HYPERLINK("http://dx.doi.org/10.1142/S0217979222400483","http://dx.doi.org/10.1142/S0217979222400483")</f>
        <v>http://dx.doi.org/10.1142/S0217979222400483</v>
      </c>
      <c r="BG102" t="s">
        <v>74</v>
      </c>
      <c r="BH102" t="s">
        <v>74</v>
      </c>
      <c r="BI102">
        <v>9</v>
      </c>
      <c r="BJ102" t="s">
        <v>2161</v>
      </c>
      <c r="BK102" t="s">
        <v>101</v>
      </c>
      <c r="BL102" t="s">
        <v>1510</v>
      </c>
      <c r="BM102" t="s">
        <v>2162</v>
      </c>
      <c r="BN102" t="s">
        <v>74</v>
      </c>
      <c r="BO102" t="s">
        <v>74</v>
      </c>
      <c r="BP102" t="s">
        <v>74</v>
      </c>
      <c r="BQ102" t="s">
        <v>74</v>
      </c>
      <c r="BR102" t="s">
        <v>104</v>
      </c>
      <c r="BS102" t="s">
        <v>2163</v>
      </c>
      <c r="BT102" t="str">
        <f>HYPERLINK("https%3A%2F%2Fwww.webofscience.com%2Fwos%2Fwoscc%2Ffull-record%2FWOS:000797451400018","View Full Record in Web of Science")</f>
        <v>View Full Record in Web of Science</v>
      </c>
    </row>
    <row r="103" spans="1:72" x14ac:dyDescent="0.2">
      <c r="A103" t="s">
        <v>72</v>
      </c>
      <c r="B103" t="s">
        <v>2164</v>
      </c>
      <c r="C103" t="s">
        <v>74</v>
      </c>
      <c r="D103" t="s">
        <v>74</v>
      </c>
      <c r="E103" t="s">
        <v>74</v>
      </c>
      <c r="F103" t="s">
        <v>2165</v>
      </c>
      <c r="G103" t="s">
        <v>74</v>
      </c>
      <c r="H103" t="s">
        <v>74</v>
      </c>
      <c r="I103" t="s">
        <v>2166</v>
      </c>
      <c r="J103" t="s">
        <v>2167</v>
      </c>
      <c r="K103" t="s">
        <v>74</v>
      </c>
      <c r="L103" t="s">
        <v>74</v>
      </c>
      <c r="M103" t="s">
        <v>78</v>
      </c>
      <c r="N103" t="s">
        <v>79</v>
      </c>
      <c r="O103" t="s">
        <v>74</v>
      </c>
      <c r="P103" t="s">
        <v>74</v>
      </c>
      <c r="Q103" t="s">
        <v>74</v>
      </c>
      <c r="R103" t="s">
        <v>74</v>
      </c>
      <c r="S103" t="s">
        <v>74</v>
      </c>
      <c r="T103" t="s">
        <v>2168</v>
      </c>
      <c r="U103" t="s">
        <v>2169</v>
      </c>
      <c r="V103" t="s">
        <v>2170</v>
      </c>
      <c r="W103" t="s">
        <v>2171</v>
      </c>
      <c r="X103" t="s">
        <v>2172</v>
      </c>
      <c r="Y103" t="s">
        <v>2173</v>
      </c>
      <c r="Z103" t="s">
        <v>2131</v>
      </c>
      <c r="AA103" t="s">
        <v>2174</v>
      </c>
      <c r="AB103" t="s">
        <v>1889</v>
      </c>
      <c r="AC103" t="s">
        <v>74</v>
      </c>
      <c r="AD103" t="s">
        <v>74</v>
      </c>
      <c r="AE103" t="s">
        <v>74</v>
      </c>
      <c r="AF103" t="s">
        <v>74</v>
      </c>
      <c r="AG103">
        <v>41</v>
      </c>
      <c r="AH103">
        <v>15</v>
      </c>
      <c r="AI103">
        <v>15</v>
      </c>
      <c r="AJ103">
        <v>6</v>
      </c>
      <c r="AK103">
        <v>58</v>
      </c>
      <c r="AL103" t="s">
        <v>559</v>
      </c>
      <c r="AM103" t="s">
        <v>560</v>
      </c>
      <c r="AN103" t="s">
        <v>561</v>
      </c>
      <c r="AO103" t="s">
        <v>2175</v>
      </c>
      <c r="AP103" t="s">
        <v>2176</v>
      </c>
      <c r="AQ103" t="s">
        <v>74</v>
      </c>
      <c r="AR103" t="s">
        <v>2177</v>
      </c>
      <c r="AS103" t="s">
        <v>2178</v>
      </c>
      <c r="AT103" t="s">
        <v>720</v>
      </c>
      <c r="AU103">
        <v>2022</v>
      </c>
      <c r="AV103">
        <v>47</v>
      </c>
      <c r="AW103">
        <v>12</v>
      </c>
      <c r="AX103" t="s">
        <v>74</v>
      </c>
      <c r="AY103" t="s">
        <v>74</v>
      </c>
      <c r="AZ103" t="s">
        <v>74</v>
      </c>
      <c r="BA103" t="s">
        <v>74</v>
      </c>
      <c r="BB103">
        <v>16103</v>
      </c>
      <c r="BC103">
        <v>16115</v>
      </c>
      <c r="BD103" t="s">
        <v>74</v>
      </c>
      <c r="BE103" t="s">
        <v>2179</v>
      </c>
      <c r="BF103" t="str">
        <f>HYPERLINK("http://dx.doi.org/10.1007/s13369-022-06808-3","http://dx.doi.org/10.1007/s13369-022-06808-3")</f>
        <v>http://dx.doi.org/10.1007/s13369-022-06808-3</v>
      </c>
      <c r="BG103" t="s">
        <v>74</v>
      </c>
      <c r="BH103" t="s">
        <v>2180</v>
      </c>
      <c r="BI103">
        <v>13</v>
      </c>
      <c r="BJ103" t="s">
        <v>2181</v>
      </c>
      <c r="BK103" t="s">
        <v>101</v>
      </c>
      <c r="BL103" t="s">
        <v>2182</v>
      </c>
      <c r="BM103" t="s">
        <v>2183</v>
      </c>
      <c r="BN103" t="s">
        <v>74</v>
      </c>
      <c r="BO103" t="s">
        <v>74</v>
      </c>
      <c r="BP103" t="s">
        <v>74</v>
      </c>
      <c r="BQ103" t="s">
        <v>74</v>
      </c>
      <c r="BR103" t="s">
        <v>104</v>
      </c>
      <c r="BS103" t="s">
        <v>2184</v>
      </c>
      <c r="BT103" t="str">
        <f>HYPERLINK("https%3A%2F%2Fwww.webofscience.com%2Fwos%2Fwoscc%2Ffull-record%2FWOS:000788340300001","View Full Record in Web of Science")</f>
        <v>View Full Record in Web of Science</v>
      </c>
    </row>
    <row r="104" spans="1:72" x14ac:dyDescent="0.2">
      <c r="A104" t="s">
        <v>72</v>
      </c>
      <c r="B104" t="s">
        <v>2185</v>
      </c>
      <c r="C104" t="s">
        <v>74</v>
      </c>
      <c r="D104" t="s">
        <v>74</v>
      </c>
      <c r="E104" t="s">
        <v>74</v>
      </c>
      <c r="F104" t="s">
        <v>2186</v>
      </c>
      <c r="G104" t="s">
        <v>74</v>
      </c>
      <c r="H104" t="s">
        <v>74</v>
      </c>
      <c r="I104" t="s">
        <v>2187</v>
      </c>
      <c r="J104" t="s">
        <v>2188</v>
      </c>
      <c r="K104" t="s">
        <v>74</v>
      </c>
      <c r="L104" t="s">
        <v>74</v>
      </c>
      <c r="M104" t="s">
        <v>78</v>
      </c>
      <c r="N104" t="s">
        <v>79</v>
      </c>
      <c r="O104" t="s">
        <v>74</v>
      </c>
      <c r="P104" t="s">
        <v>74</v>
      </c>
      <c r="Q104" t="s">
        <v>74</v>
      </c>
      <c r="R104" t="s">
        <v>74</v>
      </c>
      <c r="S104" t="s">
        <v>74</v>
      </c>
      <c r="T104" t="s">
        <v>2189</v>
      </c>
      <c r="U104" t="s">
        <v>1594</v>
      </c>
      <c r="V104" t="s">
        <v>2190</v>
      </c>
      <c r="W104" t="s">
        <v>2191</v>
      </c>
      <c r="X104" t="s">
        <v>2192</v>
      </c>
      <c r="Y104" t="s">
        <v>2193</v>
      </c>
      <c r="Z104" t="s">
        <v>2194</v>
      </c>
      <c r="AA104" t="s">
        <v>2195</v>
      </c>
      <c r="AB104" t="s">
        <v>2196</v>
      </c>
      <c r="AC104" t="s">
        <v>74</v>
      </c>
      <c r="AD104" t="s">
        <v>74</v>
      </c>
      <c r="AE104" t="s">
        <v>74</v>
      </c>
      <c r="AF104" t="s">
        <v>74</v>
      </c>
      <c r="AG104">
        <v>26</v>
      </c>
      <c r="AH104">
        <v>3</v>
      </c>
      <c r="AI104">
        <v>3</v>
      </c>
      <c r="AJ104">
        <v>1</v>
      </c>
      <c r="AK104">
        <v>9</v>
      </c>
      <c r="AL104" t="s">
        <v>799</v>
      </c>
      <c r="AM104" t="s">
        <v>800</v>
      </c>
      <c r="AN104" t="s">
        <v>801</v>
      </c>
      <c r="AO104" t="s">
        <v>2197</v>
      </c>
      <c r="AP104" t="s">
        <v>2198</v>
      </c>
      <c r="AQ104" t="s">
        <v>74</v>
      </c>
      <c r="AR104" t="s">
        <v>2199</v>
      </c>
      <c r="AS104" t="s">
        <v>2200</v>
      </c>
      <c r="AT104" t="s">
        <v>740</v>
      </c>
      <c r="AU104">
        <v>2022</v>
      </c>
      <c r="AV104">
        <v>236</v>
      </c>
      <c r="AW104">
        <v>10</v>
      </c>
      <c r="AX104" t="s">
        <v>74</v>
      </c>
      <c r="AY104" t="s">
        <v>74</v>
      </c>
      <c r="AZ104" t="s">
        <v>74</v>
      </c>
      <c r="BA104" t="s">
        <v>74</v>
      </c>
      <c r="BB104">
        <v>2058</v>
      </c>
      <c r="BC104">
        <v>2065</v>
      </c>
      <c r="BD104">
        <v>1.4644207221095208E+16</v>
      </c>
      <c r="BE104" t="s">
        <v>2201</v>
      </c>
      <c r="BF104" t="str">
        <f>HYPERLINK("http://dx.doi.org/10.1177/14644207221095209","http://dx.doi.org/10.1177/14644207221095209")</f>
        <v>http://dx.doi.org/10.1177/14644207221095209</v>
      </c>
      <c r="BG104" t="s">
        <v>74</v>
      </c>
      <c r="BH104" t="s">
        <v>2180</v>
      </c>
      <c r="BI104">
        <v>8</v>
      </c>
      <c r="BJ104" t="s">
        <v>320</v>
      </c>
      <c r="BK104" t="s">
        <v>101</v>
      </c>
      <c r="BL104" t="s">
        <v>321</v>
      </c>
      <c r="BM104" t="s">
        <v>2202</v>
      </c>
      <c r="BN104" t="s">
        <v>74</v>
      </c>
      <c r="BO104" t="s">
        <v>74</v>
      </c>
      <c r="BP104" t="s">
        <v>74</v>
      </c>
      <c r="BQ104" t="s">
        <v>74</v>
      </c>
      <c r="BR104" t="s">
        <v>104</v>
      </c>
      <c r="BS104" t="s">
        <v>2203</v>
      </c>
      <c r="BT104" t="str">
        <f>HYPERLINK("https%3A%2F%2Fwww.webofscience.com%2Fwos%2Fwoscc%2Ffull-record%2FWOS:000784211700001","View Full Record in Web of Science")</f>
        <v>View Full Record in Web of Science</v>
      </c>
    </row>
    <row r="105" spans="1:72" x14ac:dyDescent="0.2">
      <c r="A105" t="s">
        <v>72</v>
      </c>
      <c r="B105" t="s">
        <v>2204</v>
      </c>
      <c r="C105" t="s">
        <v>74</v>
      </c>
      <c r="D105" t="s">
        <v>74</v>
      </c>
      <c r="E105" t="s">
        <v>74</v>
      </c>
      <c r="F105" t="s">
        <v>2205</v>
      </c>
      <c r="G105" t="s">
        <v>74</v>
      </c>
      <c r="H105" t="s">
        <v>74</v>
      </c>
      <c r="I105" t="s">
        <v>2206</v>
      </c>
      <c r="J105" t="s">
        <v>1003</v>
      </c>
      <c r="K105" t="s">
        <v>74</v>
      </c>
      <c r="L105" t="s">
        <v>74</v>
      </c>
      <c r="M105" t="s">
        <v>78</v>
      </c>
      <c r="N105" t="s">
        <v>79</v>
      </c>
      <c r="O105" t="s">
        <v>74</v>
      </c>
      <c r="P105" t="s">
        <v>74</v>
      </c>
      <c r="Q105" t="s">
        <v>74</v>
      </c>
      <c r="R105" t="s">
        <v>74</v>
      </c>
      <c r="S105" t="s">
        <v>74</v>
      </c>
      <c r="T105" t="s">
        <v>2207</v>
      </c>
      <c r="U105" t="s">
        <v>2208</v>
      </c>
      <c r="V105" t="s">
        <v>2209</v>
      </c>
      <c r="W105" t="s">
        <v>2210</v>
      </c>
      <c r="X105" t="s">
        <v>2211</v>
      </c>
      <c r="Y105" t="s">
        <v>2212</v>
      </c>
      <c r="Z105" t="s">
        <v>2213</v>
      </c>
      <c r="AA105" t="s">
        <v>2214</v>
      </c>
      <c r="AB105" t="s">
        <v>2215</v>
      </c>
      <c r="AC105" t="s">
        <v>2216</v>
      </c>
      <c r="AD105" t="s">
        <v>2217</v>
      </c>
      <c r="AE105" t="s">
        <v>2218</v>
      </c>
      <c r="AF105" t="s">
        <v>74</v>
      </c>
      <c r="AG105">
        <v>60</v>
      </c>
      <c r="AH105">
        <v>35</v>
      </c>
      <c r="AI105">
        <v>35</v>
      </c>
      <c r="AJ105">
        <v>8</v>
      </c>
      <c r="AK105">
        <v>57</v>
      </c>
      <c r="AL105" t="s">
        <v>203</v>
      </c>
      <c r="AM105" t="s">
        <v>873</v>
      </c>
      <c r="AN105" t="s">
        <v>874</v>
      </c>
      <c r="AO105" t="s">
        <v>1016</v>
      </c>
      <c r="AP105" t="s">
        <v>1017</v>
      </c>
      <c r="AQ105" t="s">
        <v>74</v>
      </c>
      <c r="AR105" t="s">
        <v>1018</v>
      </c>
      <c r="AS105" t="s">
        <v>1019</v>
      </c>
      <c r="AT105" t="s">
        <v>515</v>
      </c>
      <c r="AU105">
        <v>2022</v>
      </c>
      <c r="AV105">
        <v>214</v>
      </c>
      <c r="AW105" t="s">
        <v>74</v>
      </c>
      <c r="AX105" t="s">
        <v>74</v>
      </c>
      <c r="AY105" t="s">
        <v>74</v>
      </c>
      <c r="AZ105" t="s">
        <v>74</v>
      </c>
      <c r="BA105" t="s">
        <v>74</v>
      </c>
      <c r="BB105" t="s">
        <v>74</v>
      </c>
      <c r="BC105" t="s">
        <v>74</v>
      </c>
      <c r="BD105">
        <v>110411</v>
      </c>
      <c r="BE105" t="s">
        <v>2219</v>
      </c>
      <c r="BF105" t="str">
        <f>HYPERLINK("http://dx.doi.org/10.1016/j.matdes.2022.110411","http://dx.doi.org/10.1016/j.matdes.2022.110411")</f>
        <v>http://dx.doi.org/10.1016/j.matdes.2022.110411</v>
      </c>
      <c r="BG105" t="s">
        <v>74</v>
      </c>
      <c r="BH105" t="s">
        <v>2220</v>
      </c>
      <c r="BI105">
        <v>19</v>
      </c>
      <c r="BJ105" t="s">
        <v>320</v>
      </c>
      <c r="BK105" t="s">
        <v>101</v>
      </c>
      <c r="BL105" t="s">
        <v>321</v>
      </c>
      <c r="BM105" t="s">
        <v>2221</v>
      </c>
      <c r="BN105" t="s">
        <v>74</v>
      </c>
      <c r="BO105" t="s">
        <v>244</v>
      </c>
      <c r="BP105" t="s">
        <v>74</v>
      </c>
      <c r="BQ105" t="s">
        <v>74</v>
      </c>
      <c r="BR105" t="s">
        <v>104</v>
      </c>
      <c r="BS105" t="s">
        <v>2222</v>
      </c>
      <c r="BT105" t="str">
        <f>HYPERLINK("https%3A%2F%2Fwww.webofscience.com%2Fwos%2Fwoscc%2Ffull-record%2FWOS:000748437100002","View Full Record in Web of Science")</f>
        <v>View Full Record in Web of Science</v>
      </c>
    </row>
    <row r="106" spans="1:72" x14ac:dyDescent="0.2">
      <c r="A106" t="s">
        <v>72</v>
      </c>
      <c r="B106" t="s">
        <v>2223</v>
      </c>
      <c r="C106" t="s">
        <v>74</v>
      </c>
      <c r="D106" t="s">
        <v>74</v>
      </c>
      <c r="E106" t="s">
        <v>74</v>
      </c>
      <c r="F106" t="s">
        <v>2224</v>
      </c>
      <c r="G106" t="s">
        <v>74</v>
      </c>
      <c r="H106" t="s">
        <v>74</v>
      </c>
      <c r="I106" t="s">
        <v>2225</v>
      </c>
      <c r="J106" t="s">
        <v>1447</v>
      </c>
      <c r="K106" t="s">
        <v>74</v>
      </c>
      <c r="L106" t="s">
        <v>74</v>
      </c>
      <c r="M106" t="s">
        <v>78</v>
      </c>
      <c r="N106" t="s">
        <v>79</v>
      </c>
      <c r="O106" t="s">
        <v>74</v>
      </c>
      <c r="P106" t="s">
        <v>74</v>
      </c>
      <c r="Q106" t="s">
        <v>74</v>
      </c>
      <c r="R106" t="s">
        <v>74</v>
      </c>
      <c r="S106" t="s">
        <v>74</v>
      </c>
      <c r="T106" t="s">
        <v>2226</v>
      </c>
      <c r="U106" t="s">
        <v>2227</v>
      </c>
      <c r="V106" t="s">
        <v>2228</v>
      </c>
      <c r="W106" t="s">
        <v>2229</v>
      </c>
      <c r="X106" t="s">
        <v>2230</v>
      </c>
      <c r="Y106" t="s">
        <v>2231</v>
      </c>
      <c r="Z106" t="s">
        <v>2232</v>
      </c>
      <c r="AA106" t="s">
        <v>2233</v>
      </c>
      <c r="AB106" t="s">
        <v>74</v>
      </c>
      <c r="AC106" t="s">
        <v>2234</v>
      </c>
      <c r="AD106" t="s">
        <v>2235</v>
      </c>
      <c r="AE106" t="s">
        <v>2236</v>
      </c>
      <c r="AF106" t="s">
        <v>74</v>
      </c>
      <c r="AG106">
        <v>29</v>
      </c>
      <c r="AH106">
        <v>7</v>
      </c>
      <c r="AI106">
        <v>9</v>
      </c>
      <c r="AJ106">
        <v>5</v>
      </c>
      <c r="AK106">
        <v>58</v>
      </c>
      <c r="AL106" t="s">
        <v>1460</v>
      </c>
      <c r="AM106" t="s">
        <v>367</v>
      </c>
      <c r="AN106" t="s">
        <v>1461</v>
      </c>
      <c r="AO106" t="s">
        <v>1462</v>
      </c>
      <c r="AP106" t="s">
        <v>1463</v>
      </c>
      <c r="AQ106" t="s">
        <v>74</v>
      </c>
      <c r="AR106" t="s">
        <v>1464</v>
      </c>
      <c r="AS106" t="s">
        <v>1465</v>
      </c>
      <c r="AT106" t="s">
        <v>1087</v>
      </c>
      <c r="AU106">
        <v>2022</v>
      </c>
      <c r="AV106">
        <v>31</v>
      </c>
      <c r="AW106">
        <v>4</v>
      </c>
      <c r="AX106" t="s">
        <v>74</v>
      </c>
      <c r="AY106" t="s">
        <v>74</v>
      </c>
      <c r="AZ106" t="s">
        <v>74</v>
      </c>
      <c r="BA106" t="s">
        <v>74</v>
      </c>
      <c r="BB106">
        <v>3354</v>
      </c>
      <c r="BC106">
        <v>3361</v>
      </c>
      <c r="BD106" t="s">
        <v>74</v>
      </c>
      <c r="BE106" t="s">
        <v>2237</v>
      </c>
      <c r="BF106" t="str">
        <f>HYPERLINK("http://dx.doi.org/10.1007/s11665-021-06429-1","http://dx.doi.org/10.1007/s11665-021-06429-1")</f>
        <v>http://dx.doi.org/10.1007/s11665-021-06429-1</v>
      </c>
      <c r="BG106" t="s">
        <v>74</v>
      </c>
      <c r="BH106" t="s">
        <v>2220</v>
      </c>
      <c r="BI106">
        <v>8</v>
      </c>
      <c r="BJ106" t="s">
        <v>320</v>
      </c>
      <c r="BK106" t="s">
        <v>101</v>
      </c>
      <c r="BL106" t="s">
        <v>321</v>
      </c>
      <c r="BM106" t="s">
        <v>2238</v>
      </c>
      <c r="BN106" t="s">
        <v>74</v>
      </c>
      <c r="BO106" t="s">
        <v>74</v>
      </c>
      <c r="BP106" t="s">
        <v>74</v>
      </c>
      <c r="BQ106" t="s">
        <v>74</v>
      </c>
      <c r="BR106" t="s">
        <v>104</v>
      </c>
      <c r="BS106" t="s">
        <v>2239</v>
      </c>
      <c r="BT106" t="str">
        <f>HYPERLINK("https%3A%2F%2Fwww.webofscience.com%2Fwos%2Fwoscc%2Ffull-record%2FWOS:000740414400003","View Full Record in Web of Science")</f>
        <v>View Full Record in Web of Science</v>
      </c>
    </row>
    <row r="107" spans="1:72" x14ac:dyDescent="0.2">
      <c r="A107" t="s">
        <v>72</v>
      </c>
      <c r="B107" t="s">
        <v>2240</v>
      </c>
      <c r="C107" t="s">
        <v>74</v>
      </c>
      <c r="D107" t="s">
        <v>74</v>
      </c>
      <c r="E107" t="s">
        <v>74</v>
      </c>
      <c r="F107" t="s">
        <v>2241</v>
      </c>
      <c r="G107" t="s">
        <v>74</v>
      </c>
      <c r="H107" t="s">
        <v>74</v>
      </c>
      <c r="I107" t="s">
        <v>2242</v>
      </c>
      <c r="J107" t="s">
        <v>220</v>
      </c>
      <c r="K107" t="s">
        <v>74</v>
      </c>
      <c r="L107" t="s">
        <v>74</v>
      </c>
      <c r="M107" t="s">
        <v>78</v>
      </c>
      <c r="N107" t="s">
        <v>79</v>
      </c>
      <c r="O107" t="s">
        <v>74</v>
      </c>
      <c r="P107" t="s">
        <v>74</v>
      </c>
      <c r="Q107" t="s">
        <v>74</v>
      </c>
      <c r="R107" t="s">
        <v>74</v>
      </c>
      <c r="S107" t="s">
        <v>74</v>
      </c>
      <c r="T107" t="s">
        <v>2243</v>
      </c>
      <c r="U107" t="s">
        <v>2244</v>
      </c>
      <c r="V107" t="s">
        <v>2245</v>
      </c>
      <c r="W107" t="s">
        <v>2246</v>
      </c>
      <c r="X107" t="s">
        <v>2247</v>
      </c>
      <c r="Y107" t="s">
        <v>2248</v>
      </c>
      <c r="Z107" t="s">
        <v>2249</v>
      </c>
      <c r="AA107" t="s">
        <v>2250</v>
      </c>
      <c r="AB107" t="s">
        <v>2251</v>
      </c>
      <c r="AC107" t="s">
        <v>2252</v>
      </c>
      <c r="AD107" t="s">
        <v>2253</v>
      </c>
      <c r="AE107" t="s">
        <v>2254</v>
      </c>
      <c r="AF107" t="s">
        <v>74</v>
      </c>
      <c r="AG107">
        <v>37</v>
      </c>
      <c r="AH107">
        <v>16</v>
      </c>
      <c r="AI107">
        <v>16</v>
      </c>
      <c r="AJ107">
        <v>1</v>
      </c>
      <c r="AK107">
        <v>20</v>
      </c>
      <c r="AL107" t="s">
        <v>232</v>
      </c>
      <c r="AM107" t="s">
        <v>233</v>
      </c>
      <c r="AN107" t="s">
        <v>234</v>
      </c>
      <c r="AO107" t="s">
        <v>235</v>
      </c>
      <c r="AP107" t="s">
        <v>236</v>
      </c>
      <c r="AQ107" t="s">
        <v>74</v>
      </c>
      <c r="AR107" t="s">
        <v>237</v>
      </c>
      <c r="AS107" t="s">
        <v>238</v>
      </c>
      <c r="AT107" t="s">
        <v>2255</v>
      </c>
      <c r="AU107">
        <v>2021</v>
      </c>
      <c r="AV107">
        <v>15</v>
      </c>
      <c r="AW107" t="s">
        <v>74</v>
      </c>
      <c r="AX107" t="s">
        <v>74</v>
      </c>
      <c r="AY107" t="s">
        <v>74</v>
      </c>
      <c r="AZ107" t="s">
        <v>74</v>
      </c>
      <c r="BA107" t="s">
        <v>74</v>
      </c>
      <c r="BB107">
        <v>5297</v>
      </c>
      <c r="BC107">
        <v>5306</v>
      </c>
      <c r="BD107" t="s">
        <v>74</v>
      </c>
      <c r="BE107" t="s">
        <v>2256</v>
      </c>
      <c r="BF107" t="str">
        <f>HYPERLINK("http://dx.doi.org/10.1016/j.jmrt.2021.10.115","http://dx.doi.org/10.1016/j.jmrt.2021.10.115")</f>
        <v>http://dx.doi.org/10.1016/j.jmrt.2021.10.115</v>
      </c>
      <c r="BG107" t="s">
        <v>74</v>
      </c>
      <c r="BH107" t="s">
        <v>2257</v>
      </c>
      <c r="BI107">
        <v>10</v>
      </c>
      <c r="BJ107" t="s">
        <v>241</v>
      </c>
      <c r="BK107" t="s">
        <v>101</v>
      </c>
      <c r="BL107" t="s">
        <v>242</v>
      </c>
      <c r="BM107" t="s">
        <v>2258</v>
      </c>
      <c r="BN107" t="s">
        <v>74</v>
      </c>
      <c r="BO107" t="s">
        <v>836</v>
      </c>
      <c r="BP107" t="s">
        <v>74</v>
      </c>
      <c r="BQ107" t="s">
        <v>74</v>
      </c>
      <c r="BR107" t="s">
        <v>104</v>
      </c>
      <c r="BS107" t="s">
        <v>2259</v>
      </c>
      <c r="BT107" t="str">
        <f>HYPERLINK("https%3A%2F%2Fwww.webofscience.com%2Fwos%2Fwoscc%2Ffull-record%2FWOS:000731787800009","View Full Record in Web of Science")</f>
        <v>View Full Record in Web of Science</v>
      </c>
    </row>
    <row r="108" spans="1:72" x14ac:dyDescent="0.2">
      <c r="A108" t="s">
        <v>106</v>
      </c>
      <c r="B108" t="s">
        <v>2260</v>
      </c>
      <c r="C108" t="s">
        <v>74</v>
      </c>
      <c r="D108" t="s">
        <v>74</v>
      </c>
      <c r="E108" t="s">
        <v>74</v>
      </c>
      <c r="F108" t="s">
        <v>2261</v>
      </c>
      <c r="G108" t="s">
        <v>74</v>
      </c>
      <c r="H108" t="s">
        <v>74</v>
      </c>
      <c r="I108" t="s">
        <v>2262</v>
      </c>
      <c r="J108" t="s">
        <v>327</v>
      </c>
      <c r="K108" t="s">
        <v>74</v>
      </c>
      <c r="L108" t="s">
        <v>74</v>
      </c>
      <c r="M108" t="s">
        <v>78</v>
      </c>
      <c r="N108" t="s">
        <v>113</v>
      </c>
      <c r="O108" t="s">
        <v>2263</v>
      </c>
      <c r="P108" t="s">
        <v>2264</v>
      </c>
      <c r="Q108" t="s">
        <v>2265</v>
      </c>
      <c r="R108" t="s">
        <v>74</v>
      </c>
      <c r="S108" t="s">
        <v>2266</v>
      </c>
      <c r="T108" t="s">
        <v>2267</v>
      </c>
      <c r="U108" t="s">
        <v>2268</v>
      </c>
      <c r="V108" t="s">
        <v>2269</v>
      </c>
      <c r="W108" t="s">
        <v>2270</v>
      </c>
      <c r="X108" t="s">
        <v>2271</v>
      </c>
      <c r="Y108" t="s">
        <v>2272</v>
      </c>
      <c r="Z108" t="s">
        <v>2273</v>
      </c>
      <c r="AA108" t="s">
        <v>2274</v>
      </c>
      <c r="AB108" t="s">
        <v>2275</v>
      </c>
      <c r="AC108" t="s">
        <v>74</v>
      </c>
      <c r="AD108" t="s">
        <v>74</v>
      </c>
      <c r="AE108" t="s">
        <v>74</v>
      </c>
      <c r="AF108" t="s">
        <v>74</v>
      </c>
      <c r="AG108">
        <v>18</v>
      </c>
      <c r="AH108">
        <v>6</v>
      </c>
      <c r="AI108">
        <v>6</v>
      </c>
      <c r="AJ108">
        <v>0</v>
      </c>
      <c r="AK108">
        <v>14</v>
      </c>
      <c r="AL108" t="s">
        <v>232</v>
      </c>
      <c r="AM108" t="s">
        <v>233</v>
      </c>
      <c r="AN108" t="s">
        <v>234</v>
      </c>
      <c r="AO108" t="s">
        <v>343</v>
      </c>
      <c r="AP108" t="s">
        <v>74</v>
      </c>
      <c r="AQ108" t="s">
        <v>74</v>
      </c>
      <c r="AR108" t="s">
        <v>344</v>
      </c>
      <c r="AS108" t="s">
        <v>345</v>
      </c>
      <c r="AT108" t="s">
        <v>74</v>
      </c>
      <c r="AU108">
        <v>2021</v>
      </c>
      <c r="AV108">
        <v>46</v>
      </c>
      <c r="AW108" t="s">
        <v>74</v>
      </c>
      <c r="AX108">
        <v>9</v>
      </c>
      <c r="AY108" t="s">
        <v>74</v>
      </c>
      <c r="AZ108" t="s">
        <v>74</v>
      </c>
      <c r="BA108" t="s">
        <v>74</v>
      </c>
      <c r="BB108">
        <v>3455</v>
      </c>
      <c r="BC108">
        <v>3459</v>
      </c>
      <c r="BD108" t="s">
        <v>74</v>
      </c>
      <c r="BE108" t="s">
        <v>2276</v>
      </c>
      <c r="BF108" t="str">
        <f>HYPERLINK("http://dx.doi.org/10.1016/j.matpr.2020.11.788","http://dx.doi.org/10.1016/j.matpr.2020.11.788")</f>
        <v>http://dx.doi.org/10.1016/j.matpr.2020.11.788</v>
      </c>
      <c r="BG108" t="s">
        <v>74</v>
      </c>
      <c r="BH108" t="s">
        <v>2277</v>
      </c>
      <c r="BI108">
        <v>5</v>
      </c>
      <c r="BJ108" t="s">
        <v>320</v>
      </c>
      <c r="BK108" t="s">
        <v>138</v>
      </c>
      <c r="BL108" t="s">
        <v>321</v>
      </c>
      <c r="BM108" t="s">
        <v>2278</v>
      </c>
      <c r="BN108" t="s">
        <v>74</v>
      </c>
      <c r="BO108" t="s">
        <v>74</v>
      </c>
      <c r="BP108" t="s">
        <v>74</v>
      </c>
      <c r="BQ108" t="s">
        <v>74</v>
      </c>
      <c r="BR108" t="s">
        <v>104</v>
      </c>
      <c r="BS108" t="s">
        <v>2279</v>
      </c>
      <c r="BT108" t="str">
        <f>HYPERLINK("https%3A%2F%2Fwww.webofscience.com%2Fwos%2Fwoscc%2Ffull-record%2FWOS:000674634600020","View Full Record in Web of Science")</f>
        <v>View Full Record in Web of Science</v>
      </c>
    </row>
    <row r="109" spans="1:72" x14ac:dyDescent="0.2">
      <c r="A109" t="s">
        <v>72</v>
      </c>
      <c r="B109" t="s">
        <v>2280</v>
      </c>
      <c r="C109" t="s">
        <v>74</v>
      </c>
      <c r="D109" t="s">
        <v>74</v>
      </c>
      <c r="E109" t="s">
        <v>74</v>
      </c>
      <c r="F109" t="s">
        <v>2281</v>
      </c>
      <c r="G109" t="s">
        <v>74</v>
      </c>
      <c r="H109" t="s">
        <v>74</v>
      </c>
      <c r="I109" t="s">
        <v>2282</v>
      </c>
      <c r="J109" t="s">
        <v>2283</v>
      </c>
      <c r="K109" t="s">
        <v>74</v>
      </c>
      <c r="L109" t="s">
        <v>74</v>
      </c>
      <c r="M109" t="s">
        <v>78</v>
      </c>
      <c r="N109" t="s">
        <v>79</v>
      </c>
      <c r="O109" t="s">
        <v>74</v>
      </c>
      <c r="P109" t="s">
        <v>74</v>
      </c>
      <c r="Q109" t="s">
        <v>74</v>
      </c>
      <c r="R109" t="s">
        <v>74</v>
      </c>
      <c r="S109" t="s">
        <v>74</v>
      </c>
      <c r="T109" t="s">
        <v>2284</v>
      </c>
      <c r="U109" t="s">
        <v>74</v>
      </c>
      <c r="V109" t="s">
        <v>2285</v>
      </c>
      <c r="W109" t="s">
        <v>2286</v>
      </c>
      <c r="X109" t="s">
        <v>2287</v>
      </c>
      <c r="Y109" t="s">
        <v>2288</v>
      </c>
      <c r="Z109" t="s">
        <v>2289</v>
      </c>
      <c r="AA109" t="s">
        <v>74</v>
      </c>
      <c r="AB109" t="s">
        <v>2290</v>
      </c>
      <c r="AC109" t="s">
        <v>2291</v>
      </c>
      <c r="AD109" t="s">
        <v>2292</v>
      </c>
      <c r="AE109" t="s">
        <v>2293</v>
      </c>
      <c r="AF109" t="s">
        <v>74</v>
      </c>
      <c r="AG109">
        <v>45</v>
      </c>
      <c r="AH109">
        <v>4</v>
      </c>
      <c r="AI109">
        <v>4</v>
      </c>
      <c r="AJ109">
        <v>2</v>
      </c>
      <c r="AK109">
        <v>37</v>
      </c>
      <c r="AL109" t="s">
        <v>2294</v>
      </c>
      <c r="AM109" t="s">
        <v>2295</v>
      </c>
      <c r="AN109" t="s">
        <v>2296</v>
      </c>
      <c r="AO109" t="s">
        <v>2297</v>
      </c>
      <c r="AP109" t="s">
        <v>2298</v>
      </c>
      <c r="AQ109" t="s">
        <v>74</v>
      </c>
      <c r="AR109" t="s">
        <v>2299</v>
      </c>
      <c r="AS109" t="s">
        <v>2300</v>
      </c>
      <c r="AT109" t="s">
        <v>318</v>
      </c>
      <c r="AU109">
        <v>2021</v>
      </c>
      <c r="AV109">
        <v>72</v>
      </c>
      <c r="AW109">
        <v>8</v>
      </c>
      <c r="AX109" t="s">
        <v>74</v>
      </c>
      <c r="AY109" t="s">
        <v>74</v>
      </c>
      <c r="AZ109" t="s">
        <v>74</v>
      </c>
      <c r="BA109" t="s">
        <v>74</v>
      </c>
      <c r="BB109">
        <v>1294</v>
      </c>
      <c r="BC109">
        <v>1304</v>
      </c>
      <c r="BD109" t="s">
        <v>74</v>
      </c>
      <c r="BE109" t="s">
        <v>2301</v>
      </c>
      <c r="BF109" t="str">
        <f>HYPERLINK("http://dx.doi.org/10.1002/maco.202112311","http://dx.doi.org/10.1002/maco.202112311")</f>
        <v>http://dx.doi.org/10.1002/maco.202112311</v>
      </c>
      <c r="BG109" t="s">
        <v>74</v>
      </c>
      <c r="BH109" t="s">
        <v>2302</v>
      </c>
      <c r="BI109">
        <v>11</v>
      </c>
      <c r="BJ109" t="s">
        <v>241</v>
      </c>
      <c r="BK109" t="s">
        <v>101</v>
      </c>
      <c r="BL109" t="s">
        <v>242</v>
      </c>
      <c r="BM109" t="s">
        <v>2303</v>
      </c>
      <c r="BN109" t="s">
        <v>74</v>
      </c>
      <c r="BO109" t="s">
        <v>74</v>
      </c>
      <c r="BP109" t="s">
        <v>74</v>
      </c>
      <c r="BQ109" t="s">
        <v>74</v>
      </c>
      <c r="BR109" t="s">
        <v>104</v>
      </c>
      <c r="BS109" t="s">
        <v>2304</v>
      </c>
      <c r="BT109" t="str">
        <f>HYPERLINK("https%3A%2F%2Fwww.webofscience.com%2Fwos%2Fwoscc%2Ffull-record%2FWOS:000629395500001","View Full Record in Web of Science")</f>
        <v>View Full Record in Web of Science</v>
      </c>
    </row>
    <row r="110" spans="1:72" x14ac:dyDescent="0.2">
      <c r="A110" t="s">
        <v>72</v>
      </c>
      <c r="B110" t="s">
        <v>2305</v>
      </c>
      <c r="C110" t="s">
        <v>74</v>
      </c>
      <c r="D110" t="s">
        <v>74</v>
      </c>
      <c r="E110" t="s">
        <v>74</v>
      </c>
      <c r="F110" t="s">
        <v>2306</v>
      </c>
      <c r="G110" t="s">
        <v>74</v>
      </c>
      <c r="H110" t="s">
        <v>74</v>
      </c>
      <c r="I110" t="s">
        <v>2307</v>
      </c>
      <c r="J110" t="s">
        <v>2308</v>
      </c>
      <c r="K110" t="s">
        <v>74</v>
      </c>
      <c r="L110" t="s">
        <v>74</v>
      </c>
      <c r="M110" t="s">
        <v>78</v>
      </c>
      <c r="N110" t="s">
        <v>79</v>
      </c>
      <c r="O110" t="s">
        <v>74</v>
      </c>
      <c r="P110" t="s">
        <v>74</v>
      </c>
      <c r="Q110" t="s">
        <v>74</v>
      </c>
      <c r="R110" t="s">
        <v>74</v>
      </c>
      <c r="S110" t="s">
        <v>74</v>
      </c>
      <c r="T110" t="s">
        <v>2309</v>
      </c>
      <c r="U110" t="s">
        <v>74</v>
      </c>
      <c r="V110" t="s">
        <v>2310</v>
      </c>
      <c r="W110" t="s">
        <v>2311</v>
      </c>
      <c r="X110" t="s">
        <v>2312</v>
      </c>
      <c r="Y110" t="s">
        <v>2313</v>
      </c>
      <c r="Z110" t="s">
        <v>2314</v>
      </c>
      <c r="AA110" t="s">
        <v>2315</v>
      </c>
      <c r="AB110" t="s">
        <v>2316</v>
      </c>
      <c r="AC110" t="s">
        <v>2317</v>
      </c>
      <c r="AD110" t="s">
        <v>2318</v>
      </c>
      <c r="AE110" t="s">
        <v>2319</v>
      </c>
      <c r="AF110" t="s">
        <v>74</v>
      </c>
      <c r="AG110">
        <v>38</v>
      </c>
      <c r="AH110">
        <v>15</v>
      </c>
      <c r="AI110">
        <v>15</v>
      </c>
      <c r="AJ110">
        <v>3</v>
      </c>
      <c r="AK110">
        <v>23</v>
      </c>
      <c r="AL110" t="s">
        <v>2320</v>
      </c>
      <c r="AM110" t="s">
        <v>2321</v>
      </c>
      <c r="AN110" t="s">
        <v>2322</v>
      </c>
      <c r="AO110" t="s">
        <v>2323</v>
      </c>
      <c r="AP110" t="s">
        <v>2324</v>
      </c>
      <c r="AQ110" t="s">
        <v>74</v>
      </c>
      <c r="AR110" t="s">
        <v>2325</v>
      </c>
      <c r="AS110" t="s">
        <v>2326</v>
      </c>
      <c r="AT110" t="s">
        <v>2327</v>
      </c>
      <c r="AU110">
        <v>2021</v>
      </c>
      <c r="AV110">
        <v>3</v>
      </c>
      <c r="AW110">
        <v>2</v>
      </c>
      <c r="AX110" t="s">
        <v>74</v>
      </c>
      <c r="AY110" t="s">
        <v>74</v>
      </c>
      <c r="AZ110" t="s">
        <v>74</v>
      </c>
      <c r="BA110" t="s">
        <v>74</v>
      </c>
      <c r="BB110" t="s">
        <v>74</v>
      </c>
      <c r="BC110" t="s">
        <v>74</v>
      </c>
      <c r="BD110">
        <v>165</v>
      </c>
      <c r="BE110" t="s">
        <v>2328</v>
      </c>
      <c r="BF110" t="str">
        <f>HYPERLINK("http://dx.doi.org/10.1007/s42452-021-04191-6","http://dx.doi.org/10.1007/s42452-021-04191-6")</f>
        <v>http://dx.doi.org/10.1007/s42452-021-04191-6</v>
      </c>
      <c r="BG110" t="s">
        <v>74</v>
      </c>
      <c r="BH110" t="s">
        <v>74</v>
      </c>
      <c r="BI110">
        <v>14</v>
      </c>
      <c r="BJ110" t="s">
        <v>2181</v>
      </c>
      <c r="BK110" t="s">
        <v>568</v>
      </c>
      <c r="BL110" t="s">
        <v>2182</v>
      </c>
      <c r="BM110" t="s">
        <v>2329</v>
      </c>
      <c r="BN110" t="s">
        <v>74</v>
      </c>
      <c r="BO110" t="s">
        <v>244</v>
      </c>
      <c r="BP110" t="s">
        <v>74</v>
      </c>
      <c r="BQ110" t="s">
        <v>74</v>
      </c>
      <c r="BR110" t="s">
        <v>104</v>
      </c>
      <c r="BS110" t="s">
        <v>2330</v>
      </c>
      <c r="BT110" t="str">
        <f>HYPERLINK("https%3A%2F%2Fwww.webofscience.com%2Fwos%2Fwoscc%2Ffull-record%2FWOS:000609266400001","View Full Record in Web of Science")</f>
        <v>View Full Record in Web of Science</v>
      </c>
    </row>
    <row r="111" spans="1:72" x14ac:dyDescent="0.2">
      <c r="A111" t="s">
        <v>72</v>
      </c>
      <c r="B111" t="s">
        <v>2331</v>
      </c>
      <c r="C111" t="s">
        <v>74</v>
      </c>
      <c r="D111" t="s">
        <v>74</v>
      </c>
      <c r="E111" t="s">
        <v>74</v>
      </c>
      <c r="F111" t="s">
        <v>2332</v>
      </c>
      <c r="G111" t="s">
        <v>74</v>
      </c>
      <c r="H111" t="s">
        <v>74</v>
      </c>
      <c r="I111" t="s">
        <v>2333</v>
      </c>
      <c r="J111" t="s">
        <v>1447</v>
      </c>
      <c r="K111" t="s">
        <v>74</v>
      </c>
      <c r="L111" t="s">
        <v>74</v>
      </c>
      <c r="M111" t="s">
        <v>78</v>
      </c>
      <c r="N111" t="s">
        <v>79</v>
      </c>
      <c r="O111" t="s">
        <v>74</v>
      </c>
      <c r="P111" t="s">
        <v>74</v>
      </c>
      <c r="Q111" t="s">
        <v>74</v>
      </c>
      <c r="R111" t="s">
        <v>74</v>
      </c>
      <c r="S111" t="s">
        <v>74</v>
      </c>
      <c r="T111" t="s">
        <v>2334</v>
      </c>
      <c r="U111" t="s">
        <v>2335</v>
      </c>
      <c r="V111" t="s">
        <v>2336</v>
      </c>
      <c r="W111" t="s">
        <v>2337</v>
      </c>
      <c r="X111" t="s">
        <v>2338</v>
      </c>
      <c r="Y111" t="s">
        <v>2339</v>
      </c>
      <c r="Z111" t="s">
        <v>2340</v>
      </c>
      <c r="AA111" t="s">
        <v>2341</v>
      </c>
      <c r="AB111" t="s">
        <v>2342</v>
      </c>
      <c r="AC111" t="s">
        <v>74</v>
      </c>
      <c r="AD111" t="s">
        <v>74</v>
      </c>
      <c r="AE111" t="s">
        <v>74</v>
      </c>
      <c r="AF111" t="s">
        <v>74</v>
      </c>
      <c r="AG111">
        <v>70</v>
      </c>
      <c r="AH111">
        <v>13</v>
      </c>
      <c r="AI111">
        <v>13</v>
      </c>
      <c r="AJ111">
        <v>1</v>
      </c>
      <c r="AK111">
        <v>3</v>
      </c>
      <c r="AL111" t="s">
        <v>1460</v>
      </c>
      <c r="AM111" t="s">
        <v>367</v>
      </c>
      <c r="AN111" t="s">
        <v>1461</v>
      </c>
      <c r="AO111" t="s">
        <v>1462</v>
      </c>
      <c r="AP111" t="s">
        <v>1463</v>
      </c>
      <c r="AQ111" t="s">
        <v>74</v>
      </c>
      <c r="AR111" t="s">
        <v>1464</v>
      </c>
      <c r="AS111" t="s">
        <v>1465</v>
      </c>
      <c r="AT111" t="s">
        <v>895</v>
      </c>
      <c r="AU111">
        <v>2020</v>
      </c>
      <c r="AV111">
        <v>29</v>
      </c>
      <c r="AW111">
        <v>9</v>
      </c>
      <c r="AX111" t="s">
        <v>74</v>
      </c>
      <c r="AY111" t="s">
        <v>74</v>
      </c>
      <c r="AZ111" t="s">
        <v>1890</v>
      </c>
      <c r="BA111" t="s">
        <v>74</v>
      </c>
      <c r="BB111">
        <v>6053</v>
      </c>
      <c r="BC111">
        <v>6065</v>
      </c>
      <c r="BD111" t="s">
        <v>74</v>
      </c>
      <c r="BE111" t="s">
        <v>2343</v>
      </c>
      <c r="BF111" t="str">
        <f>HYPERLINK("http://dx.doi.org/10.1007/s11665-020-04952-1","http://dx.doi.org/10.1007/s11665-020-04952-1")</f>
        <v>http://dx.doi.org/10.1007/s11665-020-04952-1</v>
      </c>
      <c r="BG111" t="s">
        <v>74</v>
      </c>
      <c r="BH111" t="s">
        <v>2344</v>
      </c>
      <c r="BI111">
        <v>13</v>
      </c>
      <c r="BJ111" t="s">
        <v>320</v>
      </c>
      <c r="BK111" t="s">
        <v>101</v>
      </c>
      <c r="BL111" t="s">
        <v>321</v>
      </c>
      <c r="BM111" t="s">
        <v>2345</v>
      </c>
      <c r="BN111" t="s">
        <v>74</v>
      </c>
      <c r="BO111" t="s">
        <v>74</v>
      </c>
      <c r="BP111" t="s">
        <v>74</v>
      </c>
      <c r="BQ111" t="s">
        <v>74</v>
      </c>
      <c r="BR111" t="s">
        <v>104</v>
      </c>
      <c r="BS111" t="s">
        <v>2346</v>
      </c>
      <c r="BT111" t="str">
        <f>HYPERLINK("https%3A%2F%2Fwww.webofscience.com%2Fwos%2Fwoscc%2Ffull-record%2FWOS:000565026800001","View Full Record in Web of Science")</f>
        <v>View Full Record in Web of Science</v>
      </c>
    </row>
    <row r="112" spans="1:72" x14ac:dyDescent="0.2">
      <c r="A112" t="s">
        <v>72</v>
      </c>
      <c r="B112" t="s">
        <v>2347</v>
      </c>
      <c r="C112" t="s">
        <v>74</v>
      </c>
      <c r="D112" t="s">
        <v>74</v>
      </c>
      <c r="E112" t="s">
        <v>74</v>
      </c>
      <c r="F112" t="s">
        <v>2348</v>
      </c>
      <c r="G112" t="s">
        <v>74</v>
      </c>
      <c r="H112" t="s">
        <v>74</v>
      </c>
      <c r="I112" t="s">
        <v>2349</v>
      </c>
      <c r="J112" t="s">
        <v>2350</v>
      </c>
      <c r="K112" t="s">
        <v>74</v>
      </c>
      <c r="L112" t="s">
        <v>74</v>
      </c>
      <c r="M112" t="s">
        <v>78</v>
      </c>
      <c r="N112" t="s">
        <v>79</v>
      </c>
      <c r="O112" t="s">
        <v>74</v>
      </c>
      <c r="P112" t="s">
        <v>74</v>
      </c>
      <c r="Q112" t="s">
        <v>74</v>
      </c>
      <c r="R112" t="s">
        <v>74</v>
      </c>
      <c r="S112" t="s">
        <v>74</v>
      </c>
      <c r="T112" t="s">
        <v>2351</v>
      </c>
      <c r="U112" t="s">
        <v>2352</v>
      </c>
      <c r="V112" t="s">
        <v>2353</v>
      </c>
      <c r="W112" t="s">
        <v>2354</v>
      </c>
      <c r="X112" t="s">
        <v>1749</v>
      </c>
      <c r="Y112" t="s">
        <v>2355</v>
      </c>
      <c r="Z112" t="s">
        <v>2356</v>
      </c>
      <c r="AA112" t="s">
        <v>2357</v>
      </c>
      <c r="AB112" t="s">
        <v>2358</v>
      </c>
      <c r="AC112" t="s">
        <v>74</v>
      </c>
      <c r="AD112" t="s">
        <v>74</v>
      </c>
      <c r="AE112" t="s">
        <v>74</v>
      </c>
      <c r="AF112" t="s">
        <v>74</v>
      </c>
      <c r="AG112">
        <v>45</v>
      </c>
      <c r="AH112">
        <v>10</v>
      </c>
      <c r="AI112">
        <v>10</v>
      </c>
      <c r="AJ112">
        <v>0</v>
      </c>
      <c r="AK112">
        <v>19</v>
      </c>
      <c r="AL112" t="s">
        <v>2359</v>
      </c>
      <c r="AM112" t="s">
        <v>2360</v>
      </c>
      <c r="AN112" t="s">
        <v>2361</v>
      </c>
      <c r="AO112" t="s">
        <v>2362</v>
      </c>
      <c r="AP112" t="s">
        <v>2363</v>
      </c>
      <c r="AQ112" t="s">
        <v>74</v>
      </c>
      <c r="AR112" t="s">
        <v>2364</v>
      </c>
      <c r="AS112" t="s">
        <v>2365</v>
      </c>
      <c r="AT112" t="s">
        <v>2366</v>
      </c>
      <c r="AU112">
        <v>2022</v>
      </c>
      <c r="AV112">
        <v>50</v>
      </c>
      <c r="AW112">
        <v>6</v>
      </c>
      <c r="AX112" t="s">
        <v>74</v>
      </c>
      <c r="AY112" t="s">
        <v>74</v>
      </c>
      <c r="AZ112" t="s">
        <v>74</v>
      </c>
      <c r="BA112" t="s">
        <v>74</v>
      </c>
      <c r="BB112">
        <v>1851</v>
      </c>
      <c r="BC112">
        <v>1871</v>
      </c>
      <c r="BD112" t="s">
        <v>74</v>
      </c>
      <c r="BE112" t="s">
        <v>2367</v>
      </c>
      <c r="BF112" t="str">
        <f>HYPERLINK("http://dx.doi.org/10.1080/15397734.2020.1766491","http://dx.doi.org/10.1080/15397734.2020.1766491")</f>
        <v>http://dx.doi.org/10.1080/15397734.2020.1766491</v>
      </c>
      <c r="BG112" t="s">
        <v>74</v>
      </c>
      <c r="BH112" t="s">
        <v>2368</v>
      </c>
      <c r="BI112">
        <v>21</v>
      </c>
      <c r="BJ112" t="s">
        <v>922</v>
      </c>
      <c r="BK112" t="s">
        <v>101</v>
      </c>
      <c r="BL112" t="s">
        <v>922</v>
      </c>
      <c r="BM112" t="s">
        <v>2369</v>
      </c>
      <c r="BN112" t="s">
        <v>74</v>
      </c>
      <c r="BO112" t="s">
        <v>74</v>
      </c>
      <c r="BP112" t="s">
        <v>74</v>
      </c>
      <c r="BQ112" t="s">
        <v>74</v>
      </c>
      <c r="BR112" t="s">
        <v>104</v>
      </c>
      <c r="BS112" t="s">
        <v>2370</v>
      </c>
      <c r="BT112" t="str">
        <f>HYPERLINK("https%3A%2F%2Fwww.webofscience.com%2Fwos%2Fwoscc%2Ffull-record%2FWOS:000537937600001","View Full Record in Web of Science")</f>
        <v>View Full Record in Web of Science</v>
      </c>
    </row>
    <row r="113" spans="1:72" x14ac:dyDescent="0.2">
      <c r="A113" t="s">
        <v>72</v>
      </c>
      <c r="B113" t="s">
        <v>926</v>
      </c>
      <c r="C113" t="s">
        <v>74</v>
      </c>
      <c r="D113" t="s">
        <v>74</v>
      </c>
      <c r="E113" t="s">
        <v>74</v>
      </c>
      <c r="F113" t="s">
        <v>928</v>
      </c>
      <c r="G113" t="s">
        <v>74</v>
      </c>
      <c r="H113" t="s">
        <v>74</v>
      </c>
      <c r="I113" t="s">
        <v>2371</v>
      </c>
      <c r="J113" t="s">
        <v>2167</v>
      </c>
      <c r="K113" t="s">
        <v>74</v>
      </c>
      <c r="L113" t="s">
        <v>74</v>
      </c>
      <c r="M113" t="s">
        <v>78</v>
      </c>
      <c r="N113" t="s">
        <v>79</v>
      </c>
      <c r="O113" t="s">
        <v>74</v>
      </c>
      <c r="P113" t="s">
        <v>74</v>
      </c>
      <c r="Q113" t="s">
        <v>74</v>
      </c>
      <c r="R113" t="s">
        <v>74</v>
      </c>
      <c r="S113" t="s">
        <v>74</v>
      </c>
      <c r="T113" t="s">
        <v>2372</v>
      </c>
      <c r="U113" t="s">
        <v>2373</v>
      </c>
      <c r="V113" t="s">
        <v>2374</v>
      </c>
      <c r="W113" t="s">
        <v>2375</v>
      </c>
      <c r="X113" t="s">
        <v>938</v>
      </c>
      <c r="Y113" t="s">
        <v>2376</v>
      </c>
      <c r="Z113" t="s">
        <v>940</v>
      </c>
      <c r="AA113" t="s">
        <v>941</v>
      </c>
      <c r="AB113" t="s">
        <v>942</v>
      </c>
      <c r="AC113" t="s">
        <v>2377</v>
      </c>
      <c r="AD113" t="s">
        <v>2378</v>
      </c>
      <c r="AE113" t="s">
        <v>2379</v>
      </c>
      <c r="AF113" t="s">
        <v>74</v>
      </c>
      <c r="AG113">
        <v>39</v>
      </c>
      <c r="AH113">
        <v>17</v>
      </c>
      <c r="AI113">
        <v>17</v>
      </c>
      <c r="AJ113">
        <v>6</v>
      </c>
      <c r="AK113">
        <v>77</v>
      </c>
      <c r="AL113" t="s">
        <v>559</v>
      </c>
      <c r="AM113" t="s">
        <v>560</v>
      </c>
      <c r="AN113" t="s">
        <v>561</v>
      </c>
      <c r="AO113" t="s">
        <v>2175</v>
      </c>
      <c r="AP113" t="s">
        <v>2176</v>
      </c>
      <c r="AQ113" t="s">
        <v>74</v>
      </c>
      <c r="AR113" t="s">
        <v>2177</v>
      </c>
      <c r="AS113" t="s">
        <v>2178</v>
      </c>
      <c r="AT113" t="s">
        <v>515</v>
      </c>
      <c r="AU113">
        <v>2020</v>
      </c>
      <c r="AV113">
        <v>45</v>
      </c>
      <c r="AW113">
        <v>2</v>
      </c>
      <c r="AX113" t="s">
        <v>74</v>
      </c>
      <c r="AY113" t="s">
        <v>74</v>
      </c>
      <c r="AZ113" t="s">
        <v>74</v>
      </c>
      <c r="BA113" t="s">
        <v>74</v>
      </c>
      <c r="BB113">
        <v>1081</v>
      </c>
      <c r="BC113">
        <v>1095</v>
      </c>
      <c r="BD113" t="s">
        <v>74</v>
      </c>
      <c r="BE113" t="s">
        <v>2380</v>
      </c>
      <c r="BF113" t="str">
        <f>HYPERLINK("http://dx.doi.org/10.1007/s13369-019-04244-4","http://dx.doi.org/10.1007/s13369-019-04244-4")</f>
        <v>http://dx.doi.org/10.1007/s13369-019-04244-4</v>
      </c>
      <c r="BG113" t="s">
        <v>74</v>
      </c>
      <c r="BH113" t="s">
        <v>2381</v>
      </c>
      <c r="BI113">
        <v>15</v>
      </c>
      <c r="BJ113" t="s">
        <v>2181</v>
      </c>
      <c r="BK113" t="s">
        <v>101</v>
      </c>
      <c r="BL113" t="s">
        <v>2182</v>
      </c>
      <c r="BM113" t="s">
        <v>2382</v>
      </c>
      <c r="BN113" t="s">
        <v>74</v>
      </c>
      <c r="BO113" t="s">
        <v>74</v>
      </c>
      <c r="BP113" t="s">
        <v>74</v>
      </c>
      <c r="BQ113" t="s">
        <v>74</v>
      </c>
      <c r="BR113" t="s">
        <v>104</v>
      </c>
      <c r="BS113" t="s">
        <v>2383</v>
      </c>
      <c r="BT113" t="str">
        <f>HYPERLINK("https%3A%2F%2Fwww.webofscience.com%2Fwos%2Fwoscc%2Ffull-record%2FWOS:000495963400002","View Full Record in Web of Science")</f>
        <v>View Full Record in Web of Science</v>
      </c>
    </row>
    <row r="114" spans="1:72" x14ac:dyDescent="0.2">
      <c r="A114" t="s">
        <v>72</v>
      </c>
      <c r="B114" t="s">
        <v>2384</v>
      </c>
      <c r="C114" t="s">
        <v>74</v>
      </c>
      <c r="D114" t="s">
        <v>74</v>
      </c>
      <c r="E114" t="s">
        <v>74</v>
      </c>
      <c r="F114" t="s">
        <v>2385</v>
      </c>
      <c r="G114" t="s">
        <v>74</v>
      </c>
      <c r="H114" t="s">
        <v>74</v>
      </c>
      <c r="I114" t="s">
        <v>2386</v>
      </c>
      <c r="J114" t="s">
        <v>300</v>
      </c>
      <c r="K114" t="s">
        <v>74</v>
      </c>
      <c r="L114" t="s">
        <v>74</v>
      </c>
      <c r="M114" t="s">
        <v>78</v>
      </c>
      <c r="N114" t="s">
        <v>79</v>
      </c>
      <c r="O114" t="s">
        <v>74</v>
      </c>
      <c r="P114" t="s">
        <v>74</v>
      </c>
      <c r="Q114" t="s">
        <v>74</v>
      </c>
      <c r="R114" t="s">
        <v>74</v>
      </c>
      <c r="S114" t="s">
        <v>74</v>
      </c>
      <c r="T114" t="s">
        <v>2387</v>
      </c>
      <c r="U114" t="s">
        <v>2388</v>
      </c>
      <c r="V114" t="s">
        <v>2389</v>
      </c>
      <c r="W114" t="s">
        <v>2390</v>
      </c>
      <c r="X114" t="s">
        <v>2391</v>
      </c>
      <c r="Y114" t="s">
        <v>2392</v>
      </c>
      <c r="Z114" t="s">
        <v>2393</v>
      </c>
      <c r="AA114" t="s">
        <v>2394</v>
      </c>
      <c r="AB114" t="s">
        <v>2395</v>
      </c>
      <c r="AC114" t="s">
        <v>74</v>
      </c>
      <c r="AD114" t="s">
        <v>74</v>
      </c>
      <c r="AE114" t="s">
        <v>74</v>
      </c>
      <c r="AF114" t="s">
        <v>74</v>
      </c>
      <c r="AG114">
        <v>29</v>
      </c>
      <c r="AH114">
        <v>5</v>
      </c>
      <c r="AI114">
        <v>5</v>
      </c>
      <c r="AJ114">
        <v>2</v>
      </c>
      <c r="AK114">
        <v>36</v>
      </c>
      <c r="AL114" t="s">
        <v>312</v>
      </c>
      <c r="AM114" t="s">
        <v>313</v>
      </c>
      <c r="AN114" t="s">
        <v>314</v>
      </c>
      <c r="AO114" t="s">
        <v>315</v>
      </c>
      <c r="AP114" t="s">
        <v>74</v>
      </c>
      <c r="AQ114" t="s">
        <v>74</v>
      </c>
      <c r="AR114" t="s">
        <v>316</v>
      </c>
      <c r="AS114" t="s">
        <v>317</v>
      </c>
      <c r="AT114" t="s">
        <v>740</v>
      </c>
      <c r="AU114">
        <v>2019</v>
      </c>
      <c r="AV114">
        <v>6</v>
      </c>
      <c r="AW114">
        <v>10</v>
      </c>
      <c r="AX114" t="s">
        <v>74</v>
      </c>
      <c r="AY114" t="s">
        <v>74</v>
      </c>
      <c r="AZ114" t="s">
        <v>74</v>
      </c>
      <c r="BA114" t="s">
        <v>74</v>
      </c>
      <c r="BB114" t="s">
        <v>74</v>
      </c>
      <c r="BC114" t="s">
        <v>74</v>
      </c>
      <c r="BD114">
        <v>106569</v>
      </c>
      <c r="BE114" t="s">
        <v>2396</v>
      </c>
      <c r="BF114" t="str">
        <f>HYPERLINK("http://dx.doi.org/10.1088/2053-1591/ab3887","http://dx.doi.org/10.1088/2053-1591/ab3887")</f>
        <v>http://dx.doi.org/10.1088/2053-1591/ab3887</v>
      </c>
      <c r="BG114" t="s">
        <v>74</v>
      </c>
      <c r="BH114" t="s">
        <v>74</v>
      </c>
      <c r="BI114">
        <v>15</v>
      </c>
      <c r="BJ114" t="s">
        <v>320</v>
      </c>
      <c r="BK114" t="s">
        <v>101</v>
      </c>
      <c r="BL114" t="s">
        <v>321</v>
      </c>
      <c r="BM114" t="s">
        <v>2397</v>
      </c>
      <c r="BN114" t="s">
        <v>74</v>
      </c>
      <c r="BO114" t="s">
        <v>74</v>
      </c>
      <c r="BP114" t="s">
        <v>74</v>
      </c>
      <c r="BQ114" t="s">
        <v>74</v>
      </c>
      <c r="BR114" t="s">
        <v>104</v>
      </c>
      <c r="BS114" t="s">
        <v>2398</v>
      </c>
      <c r="BT114" t="str">
        <f>HYPERLINK("https%3A%2F%2Fwww.webofscience.com%2Fwos%2Fwoscc%2Ffull-record%2FWOS:000482557300025","View Full Record in Web of Science")</f>
        <v>View Full Record in Web of Science</v>
      </c>
    </row>
    <row r="115" spans="1:72" x14ac:dyDescent="0.2">
      <c r="A115" t="s">
        <v>72</v>
      </c>
      <c r="B115" t="s">
        <v>2399</v>
      </c>
      <c r="C115" t="s">
        <v>74</v>
      </c>
      <c r="D115" t="s">
        <v>74</v>
      </c>
      <c r="E115" t="s">
        <v>74</v>
      </c>
      <c r="F115" t="s">
        <v>2400</v>
      </c>
      <c r="G115" t="s">
        <v>74</v>
      </c>
      <c r="H115" t="s">
        <v>74</v>
      </c>
      <c r="I115" t="s">
        <v>2401</v>
      </c>
      <c r="J115" t="s">
        <v>1858</v>
      </c>
      <c r="K115" t="s">
        <v>74</v>
      </c>
      <c r="L115" t="s">
        <v>74</v>
      </c>
      <c r="M115" t="s">
        <v>78</v>
      </c>
      <c r="N115" t="s">
        <v>79</v>
      </c>
      <c r="O115" t="s">
        <v>74</v>
      </c>
      <c r="P115" t="s">
        <v>74</v>
      </c>
      <c r="Q115" t="s">
        <v>74</v>
      </c>
      <c r="R115" t="s">
        <v>74</v>
      </c>
      <c r="S115" t="s">
        <v>74</v>
      </c>
      <c r="T115" t="s">
        <v>2402</v>
      </c>
      <c r="U115" t="s">
        <v>2403</v>
      </c>
      <c r="V115" t="s">
        <v>2404</v>
      </c>
      <c r="W115" t="s">
        <v>2405</v>
      </c>
      <c r="X115" t="s">
        <v>2406</v>
      </c>
      <c r="Y115" t="s">
        <v>2407</v>
      </c>
      <c r="Z115" t="s">
        <v>1999</v>
      </c>
      <c r="AA115" t="s">
        <v>74</v>
      </c>
      <c r="AB115" t="s">
        <v>74</v>
      </c>
      <c r="AC115" t="s">
        <v>2408</v>
      </c>
      <c r="AD115" t="s">
        <v>2409</v>
      </c>
      <c r="AE115" t="s">
        <v>2410</v>
      </c>
      <c r="AF115" t="s">
        <v>74</v>
      </c>
      <c r="AG115">
        <v>32</v>
      </c>
      <c r="AH115">
        <v>12</v>
      </c>
      <c r="AI115">
        <v>13</v>
      </c>
      <c r="AJ115">
        <v>0</v>
      </c>
      <c r="AK115">
        <v>37</v>
      </c>
      <c r="AL115" t="s">
        <v>1865</v>
      </c>
      <c r="AM115" t="s">
        <v>800</v>
      </c>
      <c r="AN115" t="s">
        <v>1866</v>
      </c>
      <c r="AO115" t="s">
        <v>1867</v>
      </c>
      <c r="AP115" t="s">
        <v>1868</v>
      </c>
      <c r="AQ115" t="s">
        <v>74</v>
      </c>
      <c r="AR115" t="s">
        <v>1869</v>
      </c>
      <c r="AS115" t="s">
        <v>1870</v>
      </c>
      <c r="AT115" t="s">
        <v>740</v>
      </c>
      <c r="AU115">
        <v>2019</v>
      </c>
      <c r="AV115">
        <v>104</v>
      </c>
      <c r="AW115" t="s">
        <v>2411</v>
      </c>
      <c r="AX115" t="s">
        <v>74</v>
      </c>
      <c r="AY115" t="s">
        <v>74</v>
      </c>
      <c r="AZ115" t="s">
        <v>74</v>
      </c>
      <c r="BA115" t="s">
        <v>74</v>
      </c>
      <c r="BB115">
        <v>3053</v>
      </c>
      <c r="BC115">
        <v>3063</v>
      </c>
      <c r="BD115" t="s">
        <v>74</v>
      </c>
      <c r="BE115" t="s">
        <v>2412</v>
      </c>
      <c r="BF115" t="str">
        <f>HYPERLINK("http://dx.doi.org/10.1007/s00170-019-04218-8","http://dx.doi.org/10.1007/s00170-019-04218-8")</f>
        <v>http://dx.doi.org/10.1007/s00170-019-04218-8</v>
      </c>
      <c r="BG115" t="s">
        <v>74</v>
      </c>
      <c r="BH115" t="s">
        <v>74</v>
      </c>
      <c r="BI115">
        <v>11</v>
      </c>
      <c r="BJ115" t="s">
        <v>1874</v>
      </c>
      <c r="BK115" t="s">
        <v>101</v>
      </c>
      <c r="BL115" t="s">
        <v>1875</v>
      </c>
      <c r="BM115" t="s">
        <v>2413</v>
      </c>
      <c r="BN115" t="s">
        <v>74</v>
      </c>
      <c r="BO115" t="s">
        <v>74</v>
      </c>
      <c r="BP115" t="s">
        <v>74</v>
      </c>
      <c r="BQ115" t="s">
        <v>74</v>
      </c>
      <c r="BR115" t="s">
        <v>104</v>
      </c>
      <c r="BS115" t="s">
        <v>2414</v>
      </c>
      <c r="BT115" t="str">
        <f>HYPERLINK("https%3A%2F%2Fwww.webofscience.com%2Fwos%2Fwoscc%2Ffull-record%2FWOS:000490367800096","View Full Record in Web of Science")</f>
        <v>View Full Record in Web of Science</v>
      </c>
    </row>
    <row r="116" spans="1:72" x14ac:dyDescent="0.2">
      <c r="A116" t="s">
        <v>72</v>
      </c>
      <c r="B116" t="s">
        <v>2399</v>
      </c>
      <c r="C116" t="s">
        <v>74</v>
      </c>
      <c r="D116" t="s">
        <v>74</v>
      </c>
      <c r="E116" t="s">
        <v>74</v>
      </c>
      <c r="F116" t="s">
        <v>2400</v>
      </c>
      <c r="G116" t="s">
        <v>74</v>
      </c>
      <c r="H116" t="s">
        <v>74</v>
      </c>
      <c r="I116" t="s">
        <v>2415</v>
      </c>
      <c r="J116" t="s">
        <v>2416</v>
      </c>
      <c r="K116" t="s">
        <v>74</v>
      </c>
      <c r="L116" t="s">
        <v>74</v>
      </c>
      <c r="M116" t="s">
        <v>78</v>
      </c>
      <c r="N116" t="s">
        <v>79</v>
      </c>
      <c r="O116" t="s">
        <v>74</v>
      </c>
      <c r="P116" t="s">
        <v>74</v>
      </c>
      <c r="Q116" t="s">
        <v>74</v>
      </c>
      <c r="R116" t="s">
        <v>74</v>
      </c>
      <c r="S116" t="s">
        <v>74</v>
      </c>
      <c r="T116" t="s">
        <v>2417</v>
      </c>
      <c r="U116" t="s">
        <v>2418</v>
      </c>
      <c r="V116" t="s">
        <v>2419</v>
      </c>
      <c r="W116" t="s">
        <v>2420</v>
      </c>
      <c r="X116" t="s">
        <v>2406</v>
      </c>
      <c r="Y116" t="s">
        <v>2421</v>
      </c>
      <c r="Z116" t="s">
        <v>1999</v>
      </c>
      <c r="AA116" t="s">
        <v>74</v>
      </c>
      <c r="AB116" t="s">
        <v>74</v>
      </c>
      <c r="AC116" t="s">
        <v>2408</v>
      </c>
      <c r="AD116" t="s">
        <v>2409</v>
      </c>
      <c r="AE116" t="s">
        <v>2422</v>
      </c>
      <c r="AF116" t="s">
        <v>74</v>
      </c>
      <c r="AG116">
        <v>20</v>
      </c>
      <c r="AH116">
        <v>27</v>
      </c>
      <c r="AI116">
        <v>29</v>
      </c>
      <c r="AJ116">
        <v>0</v>
      </c>
      <c r="AK116">
        <v>75</v>
      </c>
      <c r="AL116" t="s">
        <v>203</v>
      </c>
      <c r="AM116" t="s">
        <v>873</v>
      </c>
      <c r="AN116" t="s">
        <v>874</v>
      </c>
      <c r="AO116" t="s">
        <v>2423</v>
      </c>
      <c r="AP116" t="s">
        <v>2424</v>
      </c>
      <c r="AQ116" t="s">
        <v>74</v>
      </c>
      <c r="AR116" t="s">
        <v>2425</v>
      </c>
      <c r="AS116" t="s">
        <v>2426</v>
      </c>
      <c r="AT116" t="s">
        <v>318</v>
      </c>
      <c r="AU116">
        <v>2019</v>
      </c>
      <c r="AV116">
        <v>119</v>
      </c>
      <c r="AW116" t="s">
        <v>74</v>
      </c>
      <c r="AX116" t="s">
        <v>74</v>
      </c>
      <c r="AY116" t="s">
        <v>74</v>
      </c>
      <c r="AZ116" t="s">
        <v>74</v>
      </c>
      <c r="BA116" t="s">
        <v>74</v>
      </c>
      <c r="BB116">
        <v>1</v>
      </c>
      <c r="BC116">
        <v>8</v>
      </c>
      <c r="BD116" t="s">
        <v>74</v>
      </c>
      <c r="BE116" t="s">
        <v>2427</v>
      </c>
      <c r="BF116" t="str">
        <f>HYPERLINK("http://dx.doi.org/10.1016/j.optlaseng.2019.02.002","http://dx.doi.org/10.1016/j.optlaseng.2019.02.002")</f>
        <v>http://dx.doi.org/10.1016/j.optlaseng.2019.02.002</v>
      </c>
      <c r="BG116" t="s">
        <v>74</v>
      </c>
      <c r="BH116" t="s">
        <v>74</v>
      </c>
      <c r="BI116">
        <v>8</v>
      </c>
      <c r="BJ116" t="s">
        <v>2025</v>
      </c>
      <c r="BK116" t="s">
        <v>101</v>
      </c>
      <c r="BL116" t="s">
        <v>2025</v>
      </c>
      <c r="BM116" t="s">
        <v>2428</v>
      </c>
      <c r="BN116" t="s">
        <v>74</v>
      </c>
      <c r="BO116" t="s">
        <v>74</v>
      </c>
      <c r="BP116" t="s">
        <v>74</v>
      </c>
      <c r="BQ116" t="s">
        <v>74</v>
      </c>
      <c r="BR116" t="s">
        <v>104</v>
      </c>
      <c r="BS116" t="s">
        <v>2429</v>
      </c>
      <c r="BT116" t="str">
        <f>HYPERLINK("https%3A%2F%2Fwww.webofscience.com%2Fwos%2Fwoscc%2Ffull-record%2FWOS:000465365800001","View Full Record in Web of Science")</f>
        <v>View Full Record in Web of Science</v>
      </c>
    </row>
    <row r="117" spans="1:72" x14ac:dyDescent="0.2">
      <c r="A117" t="s">
        <v>72</v>
      </c>
      <c r="B117" t="s">
        <v>2430</v>
      </c>
      <c r="C117" t="s">
        <v>74</v>
      </c>
      <c r="D117" t="s">
        <v>74</v>
      </c>
      <c r="E117" t="s">
        <v>74</v>
      </c>
      <c r="F117" t="s">
        <v>2431</v>
      </c>
      <c r="G117" t="s">
        <v>74</v>
      </c>
      <c r="H117" t="s">
        <v>74</v>
      </c>
      <c r="I117" t="s">
        <v>2432</v>
      </c>
      <c r="J117" t="s">
        <v>610</v>
      </c>
      <c r="K117" t="s">
        <v>74</v>
      </c>
      <c r="L117" t="s">
        <v>74</v>
      </c>
      <c r="M117" t="s">
        <v>78</v>
      </c>
      <c r="N117" t="s">
        <v>79</v>
      </c>
      <c r="O117" t="s">
        <v>74</v>
      </c>
      <c r="P117" t="s">
        <v>74</v>
      </c>
      <c r="Q117" t="s">
        <v>74</v>
      </c>
      <c r="R117" t="s">
        <v>74</v>
      </c>
      <c r="S117" t="s">
        <v>74</v>
      </c>
      <c r="T117" t="s">
        <v>2433</v>
      </c>
      <c r="U117" t="s">
        <v>2434</v>
      </c>
      <c r="V117" t="s">
        <v>2435</v>
      </c>
      <c r="W117" t="s">
        <v>2436</v>
      </c>
      <c r="X117" t="s">
        <v>1097</v>
      </c>
      <c r="Y117" t="s">
        <v>2437</v>
      </c>
      <c r="Z117" t="s">
        <v>1099</v>
      </c>
      <c r="AA117" t="s">
        <v>2438</v>
      </c>
      <c r="AB117" t="s">
        <v>74</v>
      </c>
      <c r="AC117" t="s">
        <v>2439</v>
      </c>
      <c r="AD117" t="s">
        <v>619</v>
      </c>
      <c r="AE117" t="s">
        <v>2440</v>
      </c>
      <c r="AF117" t="s">
        <v>74</v>
      </c>
      <c r="AG117">
        <v>27</v>
      </c>
      <c r="AH117">
        <v>9</v>
      </c>
      <c r="AI117">
        <v>9</v>
      </c>
      <c r="AJ117">
        <v>0</v>
      </c>
      <c r="AK117">
        <v>44</v>
      </c>
      <c r="AL117" t="s">
        <v>536</v>
      </c>
      <c r="AM117" t="s">
        <v>537</v>
      </c>
      <c r="AN117" t="s">
        <v>538</v>
      </c>
      <c r="AO117" t="s">
        <v>74</v>
      </c>
      <c r="AP117" t="s">
        <v>621</v>
      </c>
      <c r="AQ117" t="s">
        <v>74</v>
      </c>
      <c r="AR117" t="s">
        <v>610</v>
      </c>
      <c r="AS117" t="s">
        <v>622</v>
      </c>
      <c r="AT117" t="s">
        <v>468</v>
      </c>
      <c r="AU117">
        <v>2019</v>
      </c>
      <c r="AV117">
        <v>12</v>
      </c>
      <c r="AW117">
        <v>13</v>
      </c>
      <c r="AX117" t="s">
        <v>74</v>
      </c>
      <c r="AY117" t="s">
        <v>74</v>
      </c>
      <c r="AZ117" t="s">
        <v>74</v>
      </c>
      <c r="BA117" t="s">
        <v>74</v>
      </c>
      <c r="BB117" t="s">
        <v>74</v>
      </c>
      <c r="BC117" t="s">
        <v>74</v>
      </c>
      <c r="BD117">
        <v>2167</v>
      </c>
      <c r="BE117" t="s">
        <v>2441</v>
      </c>
      <c r="BF117" t="str">
        <f>HYPERLINK("http://dx.doi.org/10.3390/ma12132167","http://dx.doi.org/10.3390/ma12132167")</f>
        <v>http://dx.doi.org/10.3390/ma12132167</v>
      </c>
      <c r="BG117" t="s">
        <v>74</v>
      </c>
      <c r="BH117" t="s">
        <v>74</v>
      </c>
      <c r="BI117">
        <v>11</v>
      </c>
      <c r="BJ117" t="s">
        <v>625</v>
      </c>
      <c r="BK117" t="s">
        <v>101</v>
      </c>
      <c r="BL117" t="s">
        <v>626</v>
      </c>
      <c r="BM117" t="s">
        <v>2442</v>
      </c>
      <c r="BN117">
        <v>31284479</v>
      </c>
      <c r="BO117" t="s">
        <v>2443</v>
      </c>
      <c r="BP117" t="s">
        <v>74</v>
      </c>
      <c r="BQ117" t="s">
        <v>74</v>
      </c>
      <c r="BR117" t="s">
        <v>104</v>
      </c>
      <c r="BS117" t="s">
        <v>2444</v>
      </c>
      <c r="BT117" t="str">
        <f>HYPERLINK("https%3A%2F%2Fwww.webofscience.com%2Fwos%2Fwoscc%2Ffull-record%2FWOS:000477043900131","View Full Record in Web of Science")</f>
        <v>View Full Record in Web of Science</v>
      </c>
    </row>
    <row r="118" spans="1:72" x14ac:dyDescent="0.2">
      <c r="A118" t="s">
        <v>72</v>
      </c>
      <c r="B118" t="s">
        <v>2445</v>
      </c>
      <c r="C118" t="s">
        <v>74</v>
      </c>
      <c r="D118" t="s">
        <v>74</v>
      </c>
      <c r="E118" t="s">
        <v>74</v>
      </c>
      <c r="F118" t="s">
        <v>2446</v>
      </c>
      <c r="G118" t="s">
        <v>74</v>
      </c>
      <c r="H118" t="s">
        <v>74</v>
      </c>
      <c r="I118" t="s">
        <v>2447</v>
      </c>
      <c r="J118" t="s">
        <v>2188</v>
      </c>
      <c r="K118" t="s">
        <v>74</v>
      </c>
      <c r="L118" t="s">
        <v>74</v>
      </c>
      <c r="M118" t="s">
        <v>78</v>
      </c>
      <c r="N118" t="s">
        <v>79</v>
      </c>
      <c r="O118" t="s">
        <v>74</v>
      </c>
      <c r="P118" t="s">
        <v>74</v>
      </c>
      <c r="Q118" t="s">
        <v>74</v>
      </c>
      <c r="R118" t="s">
        <v>74</v>
      </c>
      <c r="S118" t="s">
        <v>74</v>
      </c>
      <c r="T118" t="s">
        <v>2448</v>
      </c>
      <c r="U118" t="s">
        <v>2449</v>
      </c>
      <c r="V118" t="s">
        <v>2450</v>
      </c>
      <c r="W118" t="s">
        <v>2451</v>
      </c>
      <c r="X118" t="s">
        <v>2452</v>
      </c>
      <c r="Y118" t="s">
        <v>2453</v>
      </c>
      <c r="Z118" t="s">
        <v>2454</v>
      </c>
      <c r="AA118" t="s">
        <v>2455</v>
      </c>
      <c r="AB118" t="s">
        <v>2456</v>
      </c>
      <c r="AC118" t="s">
        <v>74</v>
      </c>
      <c r="AD118" t="s">
        <v>74</v>
      </c>
      <c r="AE118" t="s">
        <v>74</v>
      </c>
      <c r="AF118" t="s">
        <v>74</v>
      </c>
      <c r="AG118">
        <v>30</v>
      </c>
      <c r="AH118">
        <v>27</v>
      </c>
      <c r="AI118">
        <v>27</v>
      </c>
      <c r="AJ118">
        <v>0</v>
      </c>
      <c r="AK118">
        <v>13</v>
      </c>
      <c r="AL118" t="s">
        <v>799</v>
      </c>
      <c r="AM118" t="s">
        <v>800</v>
      </c>
      <c r="AN118" t="s">
        <v>801</v>
      </c>
      <c r="AO118" t="s">
        <v>2197</v>
      </c>
      <c r="AP118" t="s">
        <v>2198</v>
      </c>
      <c r="AQ118" t="s">
        <v>74</v>
      </c>
      <c r="AR118" t="s">
        <v>2199</v>
      </c>
      <c r="AS118" t="s">
        <v>2200</v>
      </c>
      <c r="AT118" t="s">
        <v>267</v>
      </c>
      <c r="AU118">
        <v>2019</v>
      </c>
      <c r="AV118">
        <v>233</v>
      </c>
      <c r="AW118">
        <v>5</v>
      </c>
      <c r="AX118" t="s">
        <v>74</v>
      </c>
      <c r="AY118" t="s">
        <v>74</v>
      </c>
      <c r="AZ118" t="s">
        <v>74</v>
      </c>
      <c r="BA118" t="s">
        <v>74</v>
      </c>
      <c r="BB118">
        <v>831</v>
      </c>
      <c r="BC118">
        <v>841</v>
      </c>
      <c r="BD118" t="s">
        <v>74</v>
      </c>
      <c r="BE118" t="s">
        <v>2457</v>
      </c>
      <c r="BF118" t="str">
        <f>HYPERLINK("http://dx.doi.org/10.1177/1464420717708485","http://dx.doi.org/10.1177/1464420717708485")</f>
        <v>http://dx.doi.org/10.1177/1464420717708485</v>
      </c>
      <c r="BG118" t="s">
        <v>74</v>
      </c>
      <c r="BH118" t="s">
        <v>74</v>
      </c>
      <c r="BI118">
        <v>11</v>
      </c>
      <c r="BJ118" t="s">
        <v>320</v>
      </c>
      <c r="BK118" t="s">
        <v>101</v>
      </c>
      <c r="BL118" t="s">
        <v>321</v>
      </c>
      <c r="BM118" t="s">
        <v>2458</v>
      </c>
      <c r="BN118" t="s">
        <v>74</v>
      </c>
      <c r="BO118" t="s">
        <v>2459</v>
      </c>
      <c r="BP118" t="s">
        <v>74</v>
      </c>
      <c r="BQ118" t="s">
        <v>74</v>
      </c>
      <c r="BR118" t="s">
        <v>104</v>
      </c>
      <c r="BS118" t="s">
        <v>2460</v>
      </c>
      <c r="BT118" t="str">
        <f>HYPERLINK("https%3A%2F%2Fwww.webofscience.com%2Fwos%2Fwoscc%2Ffull-record%2FWOS:000466134800006","View Full Record in Web of Science")</f>
        <v>View Full Record in Web of Science</v>
      </c>
    </row>
    <row r="119" spans="1:72" x14ac:dyDescent="0.2">
      <c r="A119" t="s">
        <v>72</v>
      </c>
      <c r="B119" t="s">
        <v>2461</v>
      </c>
      <c r="C119" t="s">
        <v>74</v>
      </c>
      <c r="D119" t="s">
        <v>74</v>
      </c>
      <c r="E119" t="s">
        <v>74</v>
      </c>
      <c r="F119" t="s">
        <v>2462</v>
      </c>
      <c r="G119" t="s">
        <v>74</v>
      </c>
      <c r="H119" t="s">
        <v>74</v>
      </c>
      <c r="I119" t="s">
        <v>2463</v>
      </c>
      <c r="J119" t="s">
        <v>610</v>
      </c>
      <c r="K119" t="s">
        <v>74</v>
      </c>
      <c r="L119" t="s">
        <v>74</v>
      </c>
      <c r="M119" t="s">
        <v>78</v>
      </c>
      <c r="N119" t="s">
        <v>79</v>
      </c>
      <c r="O119" t="s">
        <v>74</v>
      </c>
      <c r="P119" t="s">
        <v>74</v>
      </c>
      <c r="Q119" t="s">
        <v>74</v>
      </c>
      <c r="R119" t="s">
        <v>74</v>
      </c>
      <c r="S119" t="s">
        <v>74</v>
      </c>
      <c r="T119" t="s">
        <v>2464</v>
      </c>
      <c r="U119" t="s">
        <v>2465</v>
      </c>
      <c r="V119" t="s">
        <v>2466</v>
      </c>
      <c r="W119" t="s">
        <v>2467</v>
      </c>
      <c r="X119" t="s">
        <v>74</v>
      </c>
      <c r="Y119" t="s">
        <v>2468</v>
      </c>
      <c r="Z119" t="s">
        <v>2469</v>
      </c>
      <c r="AA119" t="s">
        <v>2470</v>
      </c>
      <c r="AB119" t="s">
        <v>2471</v>
      </c>
      <c r="AC119" t="s">
        <v>74</v>
      </c>
      <c r="AD119" t="s">
        <v>74</v>
      </c>
      <c r="AE119" t="s">
        <v>74</v>
      </c>
      <c r="AF119" t="s">
        <v>74</v>
      </c>
      <c r="AG119">
        <v>34</v>
      </c>
      <c r="AH119">
        <v>25</v>
      </c>
      <c r="AI119">
        <v>28</v>
      </c>
      <c r="AJ119">
        <v>0</v>
      </c>
      <c r="AK119">
        <v>10</v>
      </c>
      <c r="AL119" t="s">
        <v>536</v>
      </c>
      <c r="AM119" t="s">
        <v>537</v>
      </c>
      <c r="AN119" t="s">
        <v>538</v>
      </c>
      <c r="AO119" t="s">
        <v>621</v>
      </c>
      <c r="AP119" t="s">
        <v>74</v>
      </c>
      <c r="AQ119" t="s">
        <v>74</v>
      </c>
      <c r="AR119" t="s">
        <v>610</v>
      </c>
      <c r="AS119" t="s">
        <v>622</v>
      </c>
      <c r="AT119" t="s">
        <v>2472</v>
      </c>
      <c r="AU119">
        <v>2019</v>
      </c>
      <c r="AV119">
        <v>12</v>
      </c>
      <c r="AW119">
        <v>7</v>
      </c>
      <c r="AX119" t="s">
        <v>74</v>
      </c>
      <c r="AY119" t="s">
        <v>74</v>
      </c>
      <c r="AZ119" t="s">
        <v>74</v>
      </c>
      <c r="BA119" t="s">
        <v>74</v>
      </c>
      <c r="BB119" t="s">
        <v>74</v>
      </c>
      <c r="BC119" t="s">
        <v>74</v>
      </c>
      <c r="BD119">
        <v>1044</v>
      </c>
      <c r="BE119" t="s">
        <v>2473</v>
      </c>
      <c r="BF119" t="str">
        <f>HYPERLINK("http://dx.doi.org/10.3390/ma12071044","http://dx.doi.org/10.3390/ma12071044")</f>
        <v>http://dx.doi.org/10.3390/ma12071044</v>
      </c>
      <c r="BG119" t="s">
        <v>74</v>
      </c>
      <c r="BH119" t="s">
        <v>74</v>
      </c>
      <c r="BI119">
        <v>19</v>
      </c>
      <c r="BJ119" t="s">
        <v>625</v>
      </c>
      <c r="BK119" t="s">
        <v>101</v>
      </c>
      <c r="BL119" t="s">
        <v>626</v>
      </c>
      <c r="BM119" t="s">
        <v>2474</v>
      </c>
      <c r="BN119">
        <v>30934939</v>
      </c>
      <c r="BO119" t="s">
        <v>2475</v>
      </c>
      <c r="BP119" t="s">
        <v>74</v>
      </c>
      <c r="BQ119" t="s">
        <v>74</v>
      </c>
      <c r="BR119" t="s">
        <v>104</v>
      </c>
      <c r="BS119" t="s">
        <v>2476</v>
      </c>
      <c r="BT119" t="str">
        <f>HYPERLINK("https%3A%2F%2Fwww.webofscience.com%2Fwos%2Fwoscc%2Ffull-record%2FWOS:000465500700043","View Full Record in Web of Science")</f>
        <v>View Full Record in Web of Science</v>
      </c>
    </row>
    <row r="120" spans="1:72" x14ac:dyDescent="0.2">
      <c r="A120" t="s">
        <v>72</v>
      </c>
      <c r="B120" t="s">
        <v>2477</v>
      </c>
      <c r="C120" t="s">
        <v>74</v>
      </c>
      <c r="D120" t="s">
        <v>74</v>
      </c>
      <c r="E120" t="s">
        <v>74</v>
      </c>
      <c r="F120" t="s">
        <v>2478</v>
      </c>
      <c r="G120" t="s">
        <v>74</v>
      </c>
      <c r="H120" t="s">
        <v>74</v>
      </c>
      <c r="I120" t="s">
        <v>2479</v>
      </c>
      <c r="J120" t="s">
        <v>300</v>
      </c>
      <c r="K120" t="s">
        <v>74</v>
      </c>
      <c r="L120" t="s">
        <v>74</v>
      </c>
      <c r="M120" t="s">
        <v>78</v>
      </c>
      <c r="N120" t="s">
        <v>79</v>
      </c>
      <c r="O120" t="s">
        <v>74</v>
      </c>
      <c r="P120" t="s">
        <v>74</v>
      </c>
      <c r="Q120" t="s">
        <v>74</v>
      </c>
      <c r="R120" t="s">
        <v>74</v>
      </c>
      <c r="S120" t="s">
        <v>74</v>
      </c>
      <c r="T120" t="s">
        <v>2480</v>
      </c>
      <c r="U120" t="s">
        <v>2481</v>
      </c>
      <c r="V120" t="s">
        <v>2482</v>
      </c>
      <c r="W120" t="s">
        <v>2483</v>
      </c>
      <c r="X120" t="s">
        <v>2484</v>
      </c>
      <c r="Y120" t="s">
        <v>2485</v>
      </c>
      <c r="Z120" t="s">
        <v>2486</v>
      </c>
      <c r="AA120" t="s">
        <v>2487</v>
      </c>
      <c r="AB120" t="s">
        <v>2488</v>
      </c>
      <c r="AC120" t="s">
        <v>2489</v>
      </c>
      <c r="AD120" t="s">
        <v>2490</v>
      </c>
      <c r="AE120" t="s">
        <v>2491</v>
      </c>
      <c r="AF120" t="s">
        <v>74</v>
      </c>
      <c r="AG120">
        <v>27</v>
      </c>
      <c r="AH120">
        <v>12</v>
      </c>
      <c r="AI120">
        <v>13</v>
      </c>
      <c r="AJ120">
        <v>1</v>
      </c>
      <c r="AK120">
        <v>101</v>
      </c>
      <c r="AL120" t="s">
        <v>312</v>
      </c>
      <c r="AM120" t="s">
        <v>313</v>
      </c>
      <c r="AN120" t="s">
        <v>314</v>
      </c>
      <c r="AO120" t="s">
        <v>315</v>
      </c>
      <c r="AP120" t="s">
        <v>74</v>
      </c>
      <c r="AQ120" t="s">
        <v>74</v>
      </c>
      <c r="AR120" t="s">
        <v>316</v>
      </c>
      <c r="AS120" t="s">
        <v>317</v>
      </c>
      <c r="AT120" t="s">
        <v>1087</v>
      </c>
      <c r="AU120">
        <v>2019</v>
      </c>
      <c r="AV120">
        <v>6</v>
      </c>
      <c r="AW120">
        <v>4</v>
      </c>
      <c r="AX120" t="s">
        <v>74</v>
      </c>
      <c r="AY120" t="s">
        <v>74</v>
      </c>
      <c r="AZ120" t="s">
        <v>74</v>
      </c>
      <c r="BA120" t="s">
        <v>74</v>
      </c>
      <c r="BB120" t="s">
        <v>74</v>
      </c>
      <c r="BC120" t="s">
        <v>74</v>
      </c>
      <c r="BD120">
        <v>46553</v>
      </c>
      <c r="BE120" t="s">
        <v>2492</v>
      </c>
      <c r="BF120" t="str">
        <f>HYPERLINK("http://dx.doi.org/10.1088/2053-1591/aafe3b","http://dx.doi.org/10.1088/2053-1591/aafe3b")</f>
        <v>http://dx.doi.org/10.1088/2053-1591/aafe3b</v>
      </c>
      <c r="BG120" t="s">
        <v>74</v>
      </c>
      <c r="BH120" t="s">
        <v>74</v>
      </c>
      <c r="BI120">
        <v>9</v>
      </c>
      <c r="BJ120" t="s">
        <v>320</v>
      </c>
      <c r="BK120" t="s">
        <v>101</v>
      </c>
      <c r="BL120" t="s">
        <v>321</v>
      </c>
      <c r="BM120" t="s">
        <v>2493</v>
      </c>
      <c r="BN120" t="s">
        <v>74</v>
      </c>
      <c r="BO120" t="s">
        <v>74</v>
      </c>
      <c r="BP120" t="s">
        <v>74</v>
      </c>
      <c r="BQ120" t="s">
        <v>74</v>
      </c>
      <c r="BR120" t="s">
        <v>104</v>
      </c>
      <c r="BS120" t="s">
        <v>2494</v>
      </c>
      <c r="BT120" t="str">
        <f>HYPERLINK("https%3A%2F%2Fwww.webofscience.com%2Fwos%2Fwoscc%2Ffull-record%2FWOS:000456880900004","View Full Record in Web of Science")</f>
        <v>View Full Record in Web of Science</v>
      </c>
    </row>
    <row r="121" spans="1:72" x14ac:dyDescent="0.2">
      <c r="A121" t="s">
        <v>72</v>
      </c>
      <c r="B121" t="s">
        <v>2495</v>
      </c>
      <c r="C121" t="s">
        <v>74</v>
      </c>
      <c r="D121" t="s">
        <v>74</v>
      </c>
      <c r="E121" t="s">
        <v>74</v>
      </c>
      <c r="F121" t="s">
        <v>2496</v>
      </c>
      <c r="G121" t="s">
        <v>74</v>
      </c>
      <c r="H121" t="s">
        <v>74</v>
      </c>
      <c r="I121" t="s">
        <v>2497</v>
      </c>
      <c r="J121" t="s">
        <v>954</v>
      </c>
      <c r="K121" t="s">
        <v>74</v>
      </c>
      <c r="L121" t="s">
        <v>74</v>
      </c>
      <c r="M121" t="s">
        <v>78</v>
      </c>
      <c r="N121" t="s">
        <v>79</v>
      </c>
      <c r="O121" t="s">
        <v>74</v>
      </c>
      <c r="P121" t="s">
        <v>74</v>
      </c>
      <c r="Q121" t="s">
        <v>74</v>
      </c>
      <c r="R121" t="s">
        <v>74</v>
      </c>
      <c r="S121" t="s">
        <v>74</v>
      </c>
      <c r="T121" t="s">
        <v>2498</v>
      </c>
      <c r="U121" t="s">
        <v>2499</v>
      </c>
      <c r="V121" t="s">
        <v>2500</v>
      </c>
      <c r="W121" t="s">
        <v>2501</v>
      </c>
      <c r="X121" t="s">
        <v>2502</v>
      </c>
      <c r="Y121" t="s">
        <v>2503</v>
      </c>
      <c r="Z121" t="s">
        <v>2504</v>
      </c>
      <c r="AA121" t="s">
        <v>2505</v>
      </c>
      <c r="AB121" t="s">
        <v>2506</v>
      </c>
      <c r="AC121" t="s">
        <v>2507</v>
      </c>
      <c r="AD121" t="s">
        <v>2508</v>
      </c>
      <c r="AE121" t="s">
        <v>2509</v>
      </c>
      <c r="AF121" t="s">
        <v>74</v>
      </c>
      <c r="AG121">
        <v>14</v>
      </c>
      <c r="AH121">
        <v>8</v>
      </c>
      <c r="AI121">
        <v>8</v>
      </c>
      <c r="AJ121">
        <v>1</v>
      </c>
      <c r="AK121">
        <v>8</v>
      </c>
      <c r="AL121" t="s">
        <v>967</v>
      </c>
      <c r="AM121" t="s">
        <v>968</v>
      </c>
      <c r="AN121" t="s">
        <v>969</v>
      </c>
      <c r="AO121" t="s">
        <v>970</v>
      </c>
      <c r="AP121" t="s">
        <v>971</v>
      </c>
      <c r="AQ121" t="s">
        <v>74</v>
      </c>
      <c r="AR121" t="s">
        <v>972</v>
      </c>
      <c r="AS121" t="s">
        <v>973</v>
      </c>
      <c r="AT121" t="s">
        <v>74</v>
      </c>
      <c r="AU121">
        <v>2019</v>
      </c>
      <c r="AV121">
        <v>53</v>
      </c>
      <c r="AW121">
        <v>2</v>
      </c>
      <c r="AX121" t="s">
        <v>74</v>
      </c>
      <c r="AY121" t="s">
        <v>74</v>
      </c>
      <c r="AZ121" t="s">
        <v>74</v>
      </c>
      <c r="BA121" t="s">
        <v>74</v>
      </c>
      <c r="BB121">
        <v>239</v>
      </c>
      <c r="BC121">
        <v>243</v>
      </c>
      <c r="BD121" t="s">
        <v>74</v>
      </c>
      <c r="BE121" t="s">
        <v>2510</v>
      </c>
      <c r="BF121" t="str">
        <f>HYPERLINK("http://dx.doi.org/10.17222/mit.2018.151","http://dx.doi.org/10.17222/mit.2018.151")</f>
        <v>http://dx.doi.org/10.17222/mit.2018.151</v>
      </c>
      <c r="BG121" t="s">
        <v>74</v>
      </c>
      <c r="BH121" t="s">
        <v>74</v>
      </c>
      <c r="BI121">
        <v>5</v>
      </c>
      <c r="BJ121" t="s">
        <v>241</v>
      </c>
      <c r="BK121" t="s">
        <v>101</v>
      </c>
      <c r="BL121" t="s">
        <v>242</v>
      </c>
      <c r="BM121" t="s">
        <v>2511</v>
      </c>
      <c r="BN121" t="s">
        <v>74</v>
      </c>
      <c r="BO121" t="s">
        <v>244</v>
      </c>
      <c r="BP121" t="s">
        <v>74</v>
      </c>
      <c r="BQ121" t="s">
        <v>74</v>
      </c>
      <c r="BR121" t="s">
        <v>104</v>
      </c>
      <c r="BS121" t="s">
        <v>2512</v>
      </c>
      <c r="BT121" t="str">
        <f>HYPERLINK("https%3A%2F%2Fwww.webofscience.com%2Fwos%2Fwoscc%2Ffull-record%2FWOS:000467022300013","View Full Record in Web of Science")</f>
        <v>View Full Record in Web of Science</v>
      </c>
    </row>
    <row r="122" spans="1:72" x14ac:dyDescent="0.2">
      <c r="A122" t="s">
        <v>72</v>
      </c>
      <c r="B122" t="s">
        <v>2513</v>
      </c>
      <c r="C122" t="s">
        <v>74</v>
      </c>
      <c r="D122" t="s">
        <v>74</v>
      </c>
      <c r="E122" t="s">
        <v>74</v>
      </c>
      <c r="F122" t="s">
        <v>2514</v>
      </c>
      <c r="G122" t="s">
        <v>74</v>
      </c>
      <c r="H122" t="s">
        <v>74</v>
      </c>
      <c r="I122" t="s">
        <v>2515</v>
      </c>
      <c r="J122" t="s">
        <v>300</v>
      </c>
      <c r="K122" t="s">
        <v>74</v>
      </c>
      <c r="L122" t="s">
        <v>74</v>
      </c>
      <c r="M122" t="s">
        <v>78</v>
      </c>
      <c r="N122" t="s">
        <v>79</v>
      </c>
      <c r="O122" t="s">
        <v>74</v>
      </c>
      <c r="P122" t="s">
        <v>74</v>
      </c>
      <c r="Q122" t="s">
        <v>74</v>
      </c>
      <c r="R122" t="s">
        <v>74</v>
      </c>
      <c r="S122" t="s">
        <v>74</v>
      </c>
      <c r="T122" t="s">
        <v>2516</v>
      </c>
      <c r="U122" t="s">
        <v>2517</v>
      </c>
      <c r="V122" t="s">
        <v>2518</v>
      </c>
      <c r="W122" t="s">
        <v>2519</v>
      </c>
      <c r="X122" t="s">
        <v>305</v>
      </c>
      <c r="Y122" t="s">
        <v>2520</v>
      </c>
      <c r="Z122" t="s">
        <v>307</v>
      </c>
      <c r="AA122" t="s">
        <v>74</v>
      </c>
      <c r="AB122" t="s">
        <v>74</v>
      </c>
      <c r="AC122" t="s">
        <v>74</v>
      </c>
      <c r="AD122" t="s">
        <v>74</v>
      </c>
      <c r="AE122" t="s">
        <v>74</v>
      </c>
      <c r="AF122" t="s">
        <v>74</v>
      </c>
      <c r="AG122">
        <v>15</v>
      </c>
      <c r="AH122">
        <v>7</v>
      </c>
      <c r="AI122">
        <v>7</v>
      </c>
      <c r="AJ122">
        <v>3</v>
      </c>
      <c r="AK122">
        <v>51</v>
      </c>
      <c r="AL122" t="s">
        <v>312</v>
      </c>
      <c r="AM122" t="s">
        <v>313</v>
      </c>
      <c r="AN122" t="s">
        <v>314</v>
      </c>
      <c r="AO122" t="s">
        <v>315</v>
      </c>
      <c r="AP122" t="s">
        <v>74</v>
      </c>
      <c r="AQ122" t="s">
        <v>74</v>
      </c>
      <c r="AR122" t="s">
        <v>316</v>
      </c>
      <c r="AS122" t="s">
        <v>317</v>
      </c>
      <c r="AT122" t="s">
        <v>720</v>
      </c>
      <c r="AU122">
        <v>2018</v>
      </c>
      <c r="AV122">
        <v>5</v>
      </c>
      <c r="AW122">
        <v>12</v>
      </c>
      <c r="AX122" t="s">
        <v>74</v>
      </c>
      <c r="AY122" t="s">
        <v>74</v>
      </c>
      <c r="AZ122" t="s">
        <v>74</v>
      </c>
      <c r="BA122" t="s">
        <v>74</v>
      </c>
      <c r="BB122" t="s">
        <v>74</v>
      </c>
      <c r="BC122" t="s">
        <v>74</v>
      </c>
      <c r="BD122">
        <v>125801</v>
      </c>
      <c r="BE122" t="s">
        <v>2521</v>
      </c>
      <c r="BF122" t="str">
        <f>HYPERLINK("http://dx.doi.org/10.1088/2053-1591/aadbec","http://dx.doi.org/10.1088/2053-1591/aadbec")</f>
        <v>http://dx.doi.org/10.1088/2053-1591/aadbec</v>
      </c>
      <c r="BG122" t="s">
        <v>74</v>
      </c>
      <c r="BH122" t="s">
        <v>74</v>
      </c>
      <c r="BI122">
        <v>8</v>
      </c>
      <c r="BJ122" t="s">
        <v>320</v>
      </c>
      <c r="BK122" t="s">
        <v>101</v>
      </c>
      <c r="BL122" t="s">
        <v>321</v>
      </c>
      <c r="BM122" t="s">
        <v>2522</v>
      </c>
      <c r="BN122" t="s">
        <v>74</v>
      </c>
      <c r="BO122" t="s">
        <v>74</v>
      </c>
      <c r="BP122" t="s">
        <v>74</v>
      </c>
      <c r="BQ122" t="s">
        <v>74</v>
      </c>
      <c r="BR122" t="s">
        <v>104</v>
      </c>
      <c r="BS122" t="s">
        <v>2523</v>
      </c>
      <c r="BT122" t="str">
        <f>HYPERLINK("https%3A%2F%2Fwww.webofscience.com%2Fwos%2Fwoscc%2Ffull-record%2FWOS:000445290800001","View Full Record in Web of Science")</f>
        <v>View Full Record in Web of Science</v>
      </c>
    </row>
    <row r="123" spans="1:72" x14ac:dyDescent="0.2">
      <c r="A123" t="s">
        <v>72</v>
      </c>
      <c r="B123" t="s">
        <v>2524</v>
      </c>
      <c r="C123" t="s">
        <v>74</v>
      </c>
      <c r="D123" t="s">
        <v>74</v>
      </c>
      <c r="E123" t="s">
        <v>74</v>
      </c>
      <c r="F123" t="s">
        <v>2525</v>
      </c>
      <c r="G123" t="s">
        <v>74</v>
      </c>
      <c r="H123" t="s">
        <v>74</v>
      </c>
      <c r="I123" t="s">
        <v>2526</v>
      </c>
      <c r="J123" t="s">
        <v>1447</v>
      </c>
      <c r="K123" t="s">
        <v>74</v>
      </c>
      <c r="L123" t="s">
        <v>74</v>
      </c>
      <c r="M123" t="s">
        <v>78</v>
      </c>
      <c r="N123" t="s">
        <v>79</v>
      </c>
      <c r="O123" t="s">
        <v>74</v>
      </c>
      <c r="P123" t="s">
        <v>74</v>
      </c>
      <c r="Q123" t="s">
        <v>74</v>
      </c>
      <c r="R123" t="s">
        <v>74</v>
      </c>
      <c r="S123" t="s">
        <v>74</v>
      </c>
      <c r="T123" t="s">
        <v>2527</v>
      </c>
      <c r="U123" t="s">
        <v>2528</v>
      </c>
      <c r="V123" t="s">
        <v>2529</v>
      </c>
      <c r="W123" t="s">
        <v>2530</v>
      </c>
      <c r="X123" t="s">
        <v>2531</v>
      </c>
      <c r="Y123" t="s">
        <v>2532</v>
      </c>
      <c r="Z123" t="s">
        <v>2533</v>
      </c>
      <c r="AA123" t="s">
        <v>74</v>
      </c>
      <c r="AB123" t="s">
        <v>74</v>
      </c>
      <c r="AC123" t="s">
        <v>2534</v>
      </c>
      <c r="AD123" t="s">
        <v>2534</v>
      </c>
      <c r="AE123" t="s">
        <v>2535</v>
      </c>
      <c r="AF123" t="s">
        <v>74</v>
      </c>
      <c r="AG123">
        <v>51</v>
      </c>
      <c r="AH123">
        <v>3</v>
      </c>
      <c r="AI123">
        <v>3</v>
      </c>
      <c r="AJ123">
        <v>4</v>
      </c>
      <c r="AK123">
        <v>38</v>
      </c>
      <c r="AL123" t="s">
        <v>1460</v>
      </c>
      <c r="AM123" t="s">
        <v>367</v>
      </c>
      <c r="AN123" t="s">
        <v>2536</v>
      </c>
      <c r="AO123" t="s">
        <v>1462</v>
      </c>
      <c r="AP123" t="s">
        <v>1463</v>
      </c>
      <c r="AQ123" t="s">
        <v>74</v>
      </c>
      <c r="AR123" t="s">
        <v>1464</v>
      </c>
      <c r="AS123" t="s">
        <v>1465</v>
      </c>
      <c r="AT123" t="s">
        <v>292</v>
      </c>
      <c r="AU123">
        <v>2018</v>
      </c>
      <c r="AV123">
        <v>27</v>
      </c>
      <c r="AW123">
        <v>11</v>
      </c>
      <c r="AX123" t="s">
        <v>74</v>
      </c>
      <c r="AY123" t="s">
        <v>74</v>
      </c>
      <c r="AZ123" t="s">
        <v>74</v>
      </c>
      <c r="BA123" t="s">
        <v>74</v>
      </c>
      <c r="BB123">
        <v>5823</v>
      </c>
      <c r="BC123">
        <v>5830</v>
      </c>
      <c r="BD123" t="s">
        <v>74</v>
      </c>
      <c r="BE123" t="s">
        <v>2537</v>
      </c>
      <c r="BF123" t="str">
        <f>HYPERLINK("http://dx.doi.org/10.1007/s11665-018-3716-9","http://dx.doi.org/10.1007/s11665-018-3716-9")</f>
        <v>http://dx.doi.org/10.1007/s11665-018-3716-9</v>
      </c>
      <c r="BG123" t="s">
        <v>74</v>
      </c>
      <c r="BH123" t="s">
        <v>74</v>
      </c>
      <c r="BI123">
        <v>8</v>
      </c>
      <c r="BJ123" t="s">
        <v>320</v>
      </c>
      <c r="BK123" t="s">
        <v>101</v>
      </c>
      <c r="BL123" t="s">
        <v>321</v>
      </c>
      <c r="BM123" t="s">
        <v>2538</v>
      </c>
      <c r="BN123" t="s">
        <v>74</v>
      </c>
      <c r="BO123" t="s">
        <v>74</v>
      </c>
      <c r="BP123" t="s">
        <v>74</v>
      </c>
      <c r="BQ123" t="s">
        <v>74</v>
      </c>
      <c r="BR123" t="s">
        <v>104</v>
      </c>
      <c r="BS123" t="s">
        <v>2539</v>
      </c>
      <c r="BT123" t="str">
        <f>HYPERLINK("https%3A%2F%2Fwww.webofscience.com%2Fwos%2Fwoscc%2Ffull-record%2FWOS:000450259200025","View Full Record in Web of Science")</f>
        <v>View Full Record in Web of Science</v>
      </c>
    </row>
    <row r="124" spans="1:72" x14ac:dyDescent="0.2">
      <c r="A124" t="s">
        <v>72</v>
      </c>
      <c r="B124" t="s">
        <v>2540</v>
      </c>
      <c r="C124" t="s">
        <v>74</v>
      </c>
      <c r="D124" t="s">
        <v>74</v>
      </c>
      <c r="E124" t="s">
        <v>74</v>
      </c>
      <c r="F124" t="s">
        <v>2541</v>
      </c>
      <c r="G124" t="s">
        <v>74</v>
      </c>
      <c r="H124" t="s">
        <v>74</v>
      </c>
      <c r="I124" t="s">
        <v>2542</v>
      </c>
      <c r="J124" t="s">
        <v>1372</v>
      </c>
      <c r="K124" t="s">
        <v>74</v>
      </c>
      <c r="L124" t="s">
        <v>74</v>
      </c>
      <c r="M124" t="s">
        <v>1373</v>
      </c>
      <c r="N124" t="s">
        <v>79</v>
      </c>
      <c r="O124" t="s">
        <v>74</v>
      </c>
      <c r="P124" t="s">
        <v>74</v>
      </c>
      <c r="Q124" t="s">
        <v>74</v>
      </c>
      <c r="R124" t="s">
        <v>74</v>
      </c>
      <c r="S124" t="s">
        <v>74</v>
      </c>
      <c r="T124" t="s">
        <v>2543</v>
      </c>
      <c r="U124" t="s">
        <v>2544</v>
      </c>
      <c r="V124" t="s">
        <v>2545</v>
      </c>
      <c r="W124" t="s">
        <v>2546</v>
      </c>
      <c r="X124" t="s">
        <v>2547</v>
      </c>
      <c r="Y124" t="s">
        <v>2548</v>
      </c>
      <c r="Z124" t="s">
        <v>2549</v>
      </c>
      <c r="AA124" t="s">
        <v>2550</v>
      </c>
      <c r="AB124" t="s">
        <v>74</v>
      </c>
      <c r="AC124" t="s">
        <v>74</v>
      </c>
      <c r="AD124" t="s">
        <v>74</v>
      </c>
      <c r="AE124" t="s">
        <v>74</v>
      </c>
      <c r="AF124" t="s">
        <v>74</v>
      </c>
      <c r="AG124">
        <v>21</v>
      </c>
      <c r="AH124">
        <v>1</v>
      </c>
      <c r="AI124">
        <v>2</v>
      </c>
      <c r="AJ124">
        <v>0</v>
      </c>
      <c r="AK124">
        <v>10</v>
      </c>
      <c r="AL124" t="s">
        <v>1379</v>
      </c>
      <c r="AM124" t="s">
        <v>1380</v>
      </c>
      <c r="AN124" t="s">
        <v>1381</v>
      </c>
      <c r="AO124" t="s">
        <v>1382</v>
      </c>
      <c r="AP124" t="s">
        <v>74</v>
      </c>
      <c r="AQ124" t="s">
        <v>74</v>
      </c>
      <c r="AR124" t="s">
        <v>1383</v>
      </c>
      <c r="AS124" t="s">
        <v>1384</v>
      </c>
      <c r="AT124" t="s">
        <v>267</v>
      </c>
      <c r="AU124">
        <v>2018</v>
      </c>
      <c r="AV124">
        <v>47</v>
      </c>
      <c r="AW124">
        <v>5</v>
      </c>
      <c r="AX124" t="s">
        <v>74</v>
      </c>
      <c r="AY124" t="s">
        <v>74</v>
      </c>
      <c r="AZ124" t="s">
        <v>74</v>
      </c>
      <c r="BA124" t="s">
        <v>74</v>
      </c>
      <c r="BB124">
        <v>1543</v>
      </c>
      <c r="BC124">
        <v>1549</v>
      </c>
      <c r="BD124" t="s">
        <v>74</v>
      </c>
      <c r="BE124" t="s">
        <v>74</v>
      </c>
      <c r="BF124" t="s">
        <v>74</v>
      </c>
      <c r="BG124" t="s">
        <v>74</v>
      </c>
      <c r="BH124" t="s">
        <v>74</v>
      </c>
      <c r="BI124">
        <v>7</v>
      </c>
      <c r="BJ124" t="s">
        <v>241</v>
      </c>
      <c r="BK124" t="s">
        <v>101</v>
      </c>
      <c r="BL124" t="s">
        <v>242</v>
      </c>
      <c r="BM124" t="s">
        <v>2551</v>
      </c>
      <c r="BN124" t="s">
        <v>74</v>
      </c>
      <c r="BO124" t="s">
        <v>74</v>
      </c>
      <c r="BP124" t="s">
        <v>74</v>
      </c>
      <c r="BQ124" t="s">
        <v>74</v>
      </c>
      <c r="BR124" t="s">
        <v>104</v>
      </c>
      <c r="BS124" t="s">
        <v>2552</v>
      </c>
      <c r="BT124" t="str">
        <f>HYPERLINK("https%3A%2F%2Fwww.webofscience.com%2Fwos%2Fwoscc%2Ffull-record%2FWOS:000434366800033","View Full Record in Web of Science")</f>
        <v>View Full Record in Web of Science</v>
      </c>
    </row>
    <row r="125" spans="1:72" x14ac:dyDescent="0.2">
      <c r="A125" t="s">
        <v>72</v>
      </c>
      <c r="B125" t="s">
        <v>2553</v>
      </c>
      <c r="C125" t="s">
        <v>74</v>
      </c>
      <c r="D125" t="s">
        <v>74</v>
      </c>
      <c r="E125" t="s">
        <v>74</v>
      </c>
      <c r="F125" t="s">
        <v>2554</v>
      </c>
      <c r="G125" t="s">
        <v>74</v>
      </c>
      <c r="H125" t="s">
        <v>74</v>
      </c>
      <c r="I125" t="s">
        <v>2555</v>
      </c>
      <c r="J125" t="s">
        <v>2556</v>
      </c>
      <c r="K125" t="s">
        <v>74</v>
      </c>
      <c r="L125" t="s">
        <v>74</v>
      </c>
      <c r="M125" t="s">
        <v>78</v>
      </c>
      <c r="N125" t="s">
        <v>79</v>
      </c>
      <c r="O125" t="s">
        <v>74</v>
      </c>
      <c r="P125" t="s">
        <v>74</v>
      </c>
      <c r="Q125" t="s">
        <v>74</v>
      </c>
      <c r="R125" t="s">
        <v>74</v>
      </c>
      <c r="S125" t="s">
        <v>74</v>
      </c>
      <c r="T125" t="s">
        <v>2557</v>
      </c>
      <c r="U125" t="s">
        <v>2558</v>
      </c>
      <c r="V125" t="s">
        <v>2559</v>
      </c>
      <c r="W125" t="s">
        <v>2560</v>
      </c>
      <c r="X125" t="s">
        <v>2561</v>
      </c>
      <c r="Y125" t="s">
        <v>2562</v>
      </c>
      <c r="Z125" t="s">
        <v>2563</v>
      </c>
      <c r="AA125" t="s">
        <v>2564</v>
      </c>
      <c r="AB125" t="s">
        <v>2565</v>
      </c>
      <c r="AC125" t="s">
        <v>2566</v>
      </c>
      <c r="AD125" t="s">
        <v>619</v>
      </c>
      <c r="AE125" t="s">
        <v>2567</v>
      </c>
      <c r="AF125" t="s">
        <v>74</v>
      </c>
      <c r="AG125">
        <v>37</v>
      </c>
      <c r="AH125">
        <v>95</v>
      </c>
      <c r="AI125">
        <v>102</v>
      </c>
      <c r="AJ125">
        <v>8</v>
      </c>
      <c r="AK125">
        <v>116</v>
      </c>
      <c r="AL125" t="s">
        <v>92</v>
      </c>
      <c r="AM125" t="s">
        <v>93</v>
      </c>
      <c r="AN125" t="s">
        <v>94</v>
      </c>
      <c r="AO125" t="s">
        <v>2568</v>
      </c>
      <c r="AP125" t="s">
        <v>2569</v>
      </c>
      <c r="AQ125" t="s">
        <v>74</v>
      </c>
      <c r="AR125" t="s">
        <v>2570</v>
      </c>
      <c r="AS125" t="s">
        <v>2571</v>
      </c>
      <c r="AT125" t="s">
        <v>2572</v>
      </c>
      <c r="AU125">
        <v>2018</v>
      </c>
      <c r="AV125">
        <v>735</v>
      </c>
      <c r="AW125" t="s">
        <v>74</v>
      </c>
      <c r="AX125" t="s">
        <v>74</v>
      </c>
      <c r="AY125" t="s">
        <v>74</v>
      </c>
      <c r="AZ125" t="s">
        <v>74</v>
      </c>
      <c r="BA125" t="s">
        <v>74</v>
      </c>
      <c r="BB125">
        <v>1759</v>
      </c>
      <c r="BC125">
        <v>1768</v>
      </c>
      <c r="BD125" t="s">
        <v>74</v>
      </c>
      <c r="BE125" t="s">
        <v>2573</v>
      </c>
      <c r="BF125" t="str">
        <f>HYPERLINK("http://dx.doi.org/10.1016/j.jallcom.2017.11.285","http://dx.doi.org/10.1016/j.jallcom.2017.11.285")</f>
        <v>http://dx.doi.org/10.1016/j.jallcom.2017.11.285</v>
      </c>
      <c r="BG125" t="s">
        <v>74</v>
      </c>
      <c r="BH125" t="s">
        <v>74</v>
      </c>
      <c r="BI125">
        <v>10</v>
      </c>
      <c r="BJ125" t="s">
        <v>2574</v>
      </c>
      <c r="BK125" t="s">
        <v>101</v>
      </c>
      <c r="BL125" t="s">
        <v>2575</v>
      </c>
      <c r="BM125" t="s">
        <v>2576</v>
      </c>
      <c r="BN125" t="s">
        <v>74</v>
      </c>
      <c r="BO125" t="s">
        <v>74</v>
      </c>
      <c r="BP125" t="s">
        <v>74</v>
      </c>
      <c r="BQ125" t="s">
        <v>74</v>
      </c>
      <c r="BR125" t="s">
        <v>104</v>
      </c>
      <c r="BS125" t="s">
        <v>2577</v>
      </c>
      <c r="BT125" t="str">
        <f>HYPERLINK("https%3A%2F%2Fwww.webofscience.com%2Fwos%2Fwoscc%2Ffull-record%2FWOS:000418518600213","View Full Record in Web of Science")</f>
        <v>View Full Record in Web of Science</v>
      </c>
    </row>
    <row r="126" spans="1:72" x14ac:dyDescent="0.2">
      <c r="A126" t="s">
        <v>72</v>
      </c>
      <c r="B126" t="s">
        <v>2578</v>
      </c>
      <c r="C126" t="s">
        <v>74</v>
      </c>
      <c r="D126" t="s">
        <v>74</v>
      </c>
      <c r="E126" t="s">
        <v>74</v>
      </c>
      <c r="F126" t="s">
        <v>2579</v>
      </c>
      <c r="G126" t="s">
        <v>74</v>
      </c>
      <c r="H126" t="s">
        <v>74</v>
      </c>
      <c r="I126" t="s">
        <v>2580</v>
      </c>
      <c r="J126" t="s">
        <v>2581</v>
      </c>
      <c r="K126" t="s">
        <v>74</v>
      </c>
      <c r="L126" t="s">
        <v>74</v>
      </c>
      <c r="M126" t="s">
        <v>78</v>
      </c>
      <c r="N126" t="s">
        <v>79</v>
      </c>
      <c r="O126" t="s">
        <v>74</v>
      </c>
      <c r="P126" t="s">
        <v>74</v>
      </c>
      <c r="Q126" t="s">
        <v>74</v>
      </c>
      <c r="R126" t="s">
        <v>74</v>
      </c>
      <c r="S126" t="s">
        <v>74</v>
      </c>
      <c r="T126" t="s">
        <v>2582</v>
      </c>
      <c r="U126" t="s">
        <v>2583</v>
      </c>
      <c r="V126" t="s">
        <v>2584</v>
      </c>
      <c r="W126" t="s">
        <v>2585</v>
      </c>
      <c r="X126" t="s">
        <v>2586</v>
      </c>
      <c r="Y126" t="s">
        <v>2587</v>
      </c>
      <c r="Z126" t="s">
        <v>2588</v>
      </c>
      <c r="AA126" t="s">
        <v>2589</v>
      </c>
      <c r="AB126" t="s">
        <v>2590</v>
      </c>
      <c r="AC126" t="s">
        <v>74</v>
      </c>
      <c r="AD126" t="s">
        <v>74</v>
      </c>
      <c r="AE126" t="s">
        <v>74</v>
      </c>
      <c r="AF126" t="s">
        <v>74</v>
      </c>
      <c r="AG126">
        <v>15</v>
      </c>
      <c r="AH126">
        <v>0</v>
      </c>
      <c r="AI126">
        <v>0</v>
      </c>
      <c r="AJ126">
        <v>0</v>
      </c>
      <c r="AK126">
        <v>10</v>
      </c>
      <c r="AL126" t="s">
        <v>2591</v>
      </c>
      <c r="AM126" t="s">
        <v>2592</v>
      </c>
      <c r="AN126" t="s">
        <v>2593</v>
      </c>
      <c r="AO126" t="s">
        <v>2594</v>
      </c>
      <c r="AP126" t="s">
        <v>2595</v>
      </c>
      <c r="AQ126" t="s">
        <v>74</v>
      </c>
      <c r="AR126" t="s">
        <v>2596</v>
      </c>
      <c r="AS126" t="s">
        <v>2597</v>
      </c>
      <c r="AT126" t="s">
        <v>2598</v>
      </c>
      <c r="AU126">
        <v>2018</v>
      </c>
      <c r="AV126">
        <v>23</v>
      </c>
      <c r="AW126">
        <v>1</v>
      </c>
      <c r="AX126" t="s">
        <v>74</v>
      </c>
      <c r="AY126" t="s">
        <v>74</v>
      </c>
      <c r="AZ126" t="s">
        <v>74</v>
      </c>
      <c r="BA126" t="s">
        <v>74</v>
      </c>
      <c r="BB126">
        <v>52</v>
      </c>
      <c r="BC126">
        <v>59</v>
      </c>
      <c r="BD126" t="s">
        <v>74</v>
      </c>
      <c r="BE126" t="s">
        <v>2599</v>
      </c>
      <c r="BF126" t="str">
        <f>HYPERLINK("http://dx.doi.org/10.1590/0104-9224/SI2301.06","http://dx.doi.org/10.1590/0104-9224/SI2301.06")</f>
        <v>http://dx.doi.org/10.1590/0104-9224/SI2301.06</v>
      </c>
      <c r="BG126" t="s">
        <v>74</v>
      </c>
      <c r="BH126" t="s">
        <v>74</v>
      </c>
      <c r="BI126">
        <v>8</v>
      </c>
      <c r="BJ126" t="s">
        <v>294</v>
      </c>
      <c r="BK126" t="s">
        <v>101</v>
      </c>
      <c r="BL126" t="s">
        <v>294</v>
      </c>
      <c r="BM126" t="s">
        <v>2600</v>
      </c>
      <c r="BN126" t="s">
        <v>74</v>
      </c>
      <c r="BO126" t="s">
        <v>2601</v>
      </c>
      <c r="BP126" t="s">
        <v>74</v>
      </c>
      <c r="BQ126" t="s">
        <v>74</v>
      </c>
      <c r="BR126" t="s">
        <v>104</v>
      </c>
      <c r="BS126" t="s">
        <v>2602</v>
      </c>
      <c r="BT126" t="str">
        <f>HYPERLINK("https%3A%2F%2Fwww.webofscience.com%2Fwos%2Fwoscc%2Ffull-record%2FWOS:000435109800006","View Full Record in Web of Science")</f>
        <v>View Full Record in Web of Science</v>
      </c>
    </row>
    <row r="127" spans="1:72" x14ac:dyDescent="0.2">
      <c r="A127" t="s">
        <v>106</v>
      </c>
      <c r="B127" t="s">
        <v>2603</v>
      </c>
      <c r="C127" t="s">
        <v>74</v>
      </c>
      <c r="D127" t="s">
        <v>2604</v>
      </c>
      <c r="E127" t="s">
        <v>74</v>
      </c>
      <c r="F127" t="s">
        <v>2605</v>
      </c>
      <c r="G127" t="s">
        <v>74</v>
      </c>
      <c r="H127" t="s">
        <v>74</v>
      </c>
      <c r="I127" t="s">
        <v>2606</v>
      </c>
      <c r="J127" t="s">
        <v>2607</v>
      </c>
      <c r="K127" t="s">
        <v>2608</v>
      </c>
      <c r="L127" t="s">
        <v>74</v>
      </c>
      <c r="M127" t="s">
        <v>78</v>
      </c>
      <c r="N127" t="s">
        <v>113</v>
      </c>
      <c r="O127" t="s">
        <v>2609</v>
      </c>
      <c r="P127" t="s">
        <v>2610</v>
      </c>
      <c r="Q127" t="s">
        <v>2611</v>
      </c>
      <c r="R127" t="s">
        <v>2612</v>
      </c>
      <c r="S127" t="s">
        <v>74</v>
      </c>
      <c r="T127" t="s">
        <v>2613</v>
      </c>
      <c r="U127" t="s">
        <v>2614</v>
      </c>
      <c r="V127" t="s">
        <v>2615</v>
      </c>
      <c r="W127" t="s">
        <v>2616</v>
      </c>
      <c r="X127" t="s">
        <v>2617</v>
      </c>
      <c r="Y127" t="s">
        <v>2618</v>
      </c>
      <c r="Z127" t="s">
        <v>2619</v>
      </c>
      <c r="AA127" t="s">
        <v>74</v>
      </c>
      <c r="AB127" t="s">
        <v>74</v>
      </c>
      <c r="AC127" t="s">
        <v>2620</v>
      </c>
      <c r="AD127" t="s">
        <v>2621</v>
      </c>
      <c r="AE127" t="s">
        <v>2622</v>
      </c>
      <c r="AF127" t="s">
        <v>74</v>
      </c>
      <c r="AG127">
        <v>15</v>
      </c>
      <c r="AH127">
        <v>2</v>
      </c>
      <c r="AI127">
        <v>2</v>
      </c>
      <c r="AJ127">
        <v>1</v>
      </c>
      <c r="AK127">
        <v>5</v>
      </c>
      <c r="AL127" t="s">
        <v>2623</v>
      </c>
      <c r="AM127" t="s">
        <v>2152</v>
      </c>
      <c r="AN127" t="s">
        <v>2624</v>
      </c>
      <c r="AO127" t="s">
        <v>2625</v>
      </c>
      <c r="AP127" t="s">
        <v>2626</v>
      </c>
      <c r="AQ127" t="s">
        <v>2627</v>
      </c>
      <c r="AR127" t="s">
        <v>2628</v>
      </c>
      <c r="AS127" t="s">
        <v>74</v>
      </c>
      <c r="AT127" t="s">
        <v>74</v>
      </c>
      <c r="AU127">
        <v>2018</v>
      </c>
      <c r="AV127" t="s">
        <v>74</v>
      </c>
      <c r="AW127" t="s">
        <v>74</v>
      </c>
      <c r="AX127" t="s">
        <v>74</v>
      </c>
      <c r="AY127" t="s">
        <v>74</v>
      </c>
      <c r="AZ127" t="s">
        <v>74</v>
      </c>
      <c r="BA127" t="s">
        <v>74</v>
      </c>
      <c r="BB127">
        <v>182</v>
      </c>
      <c r="BC127">
        <v>188</v>
      </c>
      <c r="BD127" t="s">
        <v>74</v>
      </c>
      <c r="BE127" t="s">
        <v>2629</v>
      </c>
      <c r="BF127" t="str">
        <f>HYPERLINK("http://dx.doi.org/10.1007/978-981-13-0107-0_18","http://dx.doi.org/10.1007/978-981-13-0107-0_18")</f>
        <v>http://dx.doi.org/10.1007/978-981-13-0107-0_18</v>
      </c>
      <c r="BG127" t="s">
        <v>74</v>
      </c>
      <c r="BH127" t="s">
        <v>74</v>
      </c>
      <c r="BI127">
        <v>7</v>
      </c>
      <c r="BJ127" t="s">
        <v>2630</v>
      </c>
      <c r="BK127" t="s">
        <v>138</v>
      </c>
      <c r="BL127" t="s">
        <v>2631</v>
      </c>
      <c r="BM127" t="s">
        <v>2632</v>
      </c>
      <c r="BN127" t="s">
        <v>74</v>
      </c>
      <c r="BO127" t="s">
        <v>74</v>
      </c>
      <c r="BP127" t="s">
        <v>74</v>
      </c>
      <c r="BQ127" t="s">
        <v>74</v>
      </c>
      <c r="BR127" t="s">
        <v>104</v>
      </c>
      <c r="BS127" t="s">
        <v>2633</v>
      </c>
      <c r="BT127" t="str">
        <f>HYPERLINK("https%3A%2F%2Fwww.webofscience.com%2Fwos%2Fwoscc%2Ffull-record%2FWOS:000549756500018","View Full Record in Web of Science")</f>
        <v>View Full Record in Web of Science</v>
      </c>
    </row>
    <row r="128" spans="1:72" x14ac:dyDescent="0.2">
      <c r="A128" t="s">
        <v>72</v>
      </c>
      <c r="B128" t="s">
        <v>2634</v>
      </c>
      <c r="C128" t="s">
        <v>74</v>
      </c>
      <c r="D128" t="s">
        <v>74</v>
      </c>
      <c r="E128" t="s">
        <v>74</v>
      </c>
      <c r="F128" t="s">
        <v>2635</v>
      </c>
      <c r="G128" t="s">
        <v>74</v>
      </c>
      <c r="H128" t="s">
        <v>74</v>
      </c>
      <c r="I128" t="s">
        <v>2636</v>
      </c>
      <c r="J128" t="s">
        <v>2637</v>
      </c>
      <c r="K128" t="s">
        <v>74</v>
      </c>
      <c r="L128" t="s">
        <v>74</v>
      </c>
      <c r="M128" t="s">
        <v>78</v>
      </c>
      <c r="N128" t="s">
        <v>79</v>
      </c>
      <c r="O128" t="s">
        <v>74</v>
      </c>
      <c r="P128" t="s">
        <v>74</v>
      </c>
      <c r="Q128" t="s">
        <v>74</v>
      </c>
      <c r="R128" t="s">
        <v>74</v>
      </c>
      <c r="S128" t="s">
        <v>74</v>
      </c>
      <c r="T128" t="s">
        <v>2638</v>
      </c>
      <c r="U128" t="s">
        <v>2639</v>
      </c>
      <c r="V128" t="s">
        <v>2640</v>
      </c>
      <c r="W128" t="s">
        <v>2641</v>
      </c>
      <c r="X128" t="s">
        <v>2642</v>
      </c>
      <c r="Y128" t="s">
        <v>2643</v>
      </c>
      <c r="Z128" t="s">
        <v>2644</v>
      </c>
      <c r="AA128" t="s">
        <v>2645</v>
      </c>
      <c r="AB128" t="s">
        <v>2646</v>
      </c>
      <c r="AC128" t="s">
        <v>2647</v>
      </c>
      <c r="AD128" t="s">
        <v>2648</v>
      </c>
      <c r="AE128" t="s">
        <v>2649</v>
      </c>
      <c r="AF128" t="s">
        <v>74</v>
      </c>
      <c r="AG128">
        <v>28</v>
      </c>
      <c r="AH128">
        <v>3</v>
      </c>
      <c r="AI128">
        <v>3</v>
      </c>
      <c r="AJ128">
        <v>0</v>
      </c>
      <c r="AK128">
        <v>11</v>
      </c>
      <c r="AL128" t="s">
        <v>2650</v>
      </c>
      <c r="AM128" t="s">
        <v>2651</v>
      </c>
      <c r="AN128" t="s">
        <v>2652</v>
      </c>
      <c r="AO128" t="s">
        <v>2653</v>
      </c>
      <c r="AP128" t="s">
        <v>2654</v>
      </c>
      <c r="AQ128" t="s">
        <v>74</v>
      </c>
      <c r="AR128" t="s">
        <v>2655</v>
      </c>
      <c r="AS128" t="s">
        <v>2656</v>
      </c>
      <c r="AT128" t="s">
        <v>74</v>
      </c>
      <c r="AU128">
        <v>2018</v>
      </c>
      <c r="AV128">
        <v>63</v>
      </c>
      <c r="AW128">
        <v>1</v>
      </c>
      <c r="AX128" t="s">
        <v>74</v>
      </c>
      <c r="AY128" t="s">
        <v>74</v>
      </c>
      <c r="AZ128" t="s">
        <v>74</v>
      </c>
      <c r="BA128" t="s">
        <v>74</v>
      </c>
      <c r="BB128">
        <v>45</v>
      </c>
      <c r="BC128">
        <v>54</v>
      </c>
      <c r="BD128" t="s">
        <v>74</v>
      </c>
      <c r="BE128" t="s">
        <v>2657</v>
      </c>
      <c r="BF128" t="str">
        <f>HYPERLINK("http://dx.doi.org/10.24425/118907","http://dx.doi.org/10.24425/118907")</f>
        <v>http://dx.doi.org/10.24425/118907</v>
      </c>
      <c r="BG128" t="s">
        <v>74</v>
      </c>
      <c r="BH128" t="s">
        <v>74</v>
      </c>
      <c r="BI128">
        <v>10</v>
      </c>
      <c r="BJ128" t="s">
        <v>294</v>
      </c>
      <c r="BK128" t="s">
        <v>101</v>
      </c>
      <c r="BL128" t="s">
        <v>294</v>
      </c>
      <c r="BM128" t="s">
        <v>2658</v>
      </c>
      <c r="BN128" t="s">
        <v>74</v>
      </c>
      <c r="BO128" t="s">
        <v>244</v>
      </c>
      <c r="BP128" t="s">
        <v>74</v>
      </c>
      <c r="BQ128" t="s">
        <v>74</v>
      </c>
      <c r="BR128" t="s">
        <v>104</v>
      </c>
      <c r="BS128" t="s">
        <v>2659</v>
      </c>
      <c r="BT128" t="str">
        <f>HYPERLINK("https%3A%2F%2Fwww.webofscience.com%2Fwos%2Fwoscc%2Ffull-record%2FWOS:000432340700007","View Full Record in Web of Science")</f>
        <v>View Full Record in Web of Science</v>
      </c>
    </row>
    <row r="129" spans="1:72" x14ac:dyDescent="0.2">
      <c r="A129" t="s">
        <v>72</v>
      </c>
      <c r="B129" t="s">
        <v>2660</v>
      </c>
      <c r="C129" t="s">
        <v>74</v>
      </c>
      <c r="D129" t="s">
        <v>74</v>
      </c>
      <c r="E129" t="s">
        <v>74</v>
      </c>
      <c r="F129" t="s">
        <v>2661</v>
      </c>
      <c r="G129" t="s">
        <v>74</v>
      </c>
      <c r="H129" t="s">
        <v>74</v>
      </c>
      <c r="I129" t="s">
        <v>2662</v>
      </c>
      <c r="J129" t="s">
        <v>1858</v>
      </c>
      <c r="K129" t="s">
        <v>74</v>
      </c>
      <c r="L129" t="s">
        <v>74</v>
      </c>
      <c r="M129" t="s">
        <v>78</v>
      </c>
      <c r="N129" t="s">
        <v>79</v>
      </c>
      <c r="O129" t="s">
        <v>74</v>
      </c>
      <c r="P129" t="s">
        <v>74</v>
      </c>
      <c r="Q129" t="s">
        <v>74</v>
      </c>
      <c r="R129" t="s">
        <v>74</v>
      </c>
      <c r="S129" t="s">
        <v>74</v>
      </c>
      <c r="T129" t="s">
        <v>2663</v>
      </c>
      <c r="U129" t="s">
        <v>2664</v>
      </c>
      <c r="V129" t="s">
        <v>2665</v>
      </c>
      <c r="W129" t="s">
        <v>2666</v>
      </c>
      <c r="X129" t="s">
        <v>2667</v>
      </c>
      <c r="Y129" t="s">
        <v>2668</v>
      </c>
      <c r="Z129" t="s">
        <v>2669</v>
      </c>
      <c r="AA129" t="s">
        <v>2670</v>
      </c>
      <c r="AB129" t="s">
        <v>2671</v>
      </c>
      <c r="AC129" t="s">
        <v>2672</v>
      </c>
      <c r="AD129" t="s">
        <v>2673</v>
      </c>
      <c r="AE129" t="s">
        <v>2674</v>
      </c>
      <c r="AF129" t="s">
        <v>74</v>
      </c>
      <c r="AG129">
        <v>23</v>
      </c>
      <c r="AH129">
        <v>24</v>
      </c>
      <c r="AI129">
        <v>26</v>
      </c>
      <c r="AJ129">
        <v>5</v>
      </c>
      <c r="AK129">
        <v>58</v>
      </c>
      <c r="AL129" t="s">
        <v>1865</v>
      </c>
      <c r="AM129" t="s">
        <v>800</v>
      </c>
      <c r="AN129" t="s">
        <v>1866</v>
      </c>
      <c r="AO129" t="s">
        <v>1867</v>
      </c>
      <c r="AP129" t="s">
        <v>1868</v>
      </c>
      <c r="AQ129" t="s">
        <v>74</v>
      </c>
      <c r="AR129" t="s">
        <v>1869</v>
      </c>
      <c r="AS129" t="s">
        <v>1870</v>
      </c>
      <c r="AT129" t="s">
        <v>895</v>
      </c>
      <c r="AU129">
        <v>2017</v>
      </c>
      <c r="AV129">
        <v>92</v>
      </c>
      <c r="AW129" t="s">
        <v>1367</v>
      </c>
      <c r="AX129" t="s">
        <v>74</v>
      </c>
      <c r="AY129" t="s">
        <v>74</v>
      </c>
      <c r="AZ129" t="s">
        <v>74</v>
      </c>
      <c r="BA129" t="s">
        <v>74</v>
      </c>
      <c r="BB129">
        <v>1039</v>
      </c>
      <c r="BC129">
        <v>1052</v>
      </c>
      <c r="BD129" t="s">
        <v>74</v>
      </c>
      <c r="BE129" t="s">
        <v>2675</v>
      </c>
      <c r="BF129" t="str">
        <f>HYPERLINK("http://dx.doi.org/10.1007/s00170-017-0200-x","http://dx.doi.org/10.1007/s00170-017-0200-x")</f>
        <v>http://dx.doi.org/10.1007/s00170-017-0200-x</v>
      </c>
      <c r="BG129" t="s">
        <v>74</v>
      </c>
      <c r="BH129" t="s">
        <v>74</v>
      </c>
      <c r="BI129">
        <v>14</v>
      </c>
      <c r="BJ129" t="s">
        <v>1874</v>
      </c>
      <c r="BK129" t="s">
        <v>101</v>
      </c>
      <c r="BL129" t="s">
        <v>1875</v>
      </c>
      <c r="BM129" t="s">
        <v>2676</v>
      </c>
      <c r="BN129" t="s">
        <v>74</v>
      </c>
      <c r="BO129" t="s">
        <v>74</v>
      </c>
      <c r="BP129" t="s">
        <v>74</v>
      </c>
      <c r="BQ129" t="s">
        <v>74</v>
      </c>
      <c r="BR129" t="s">
        <v>104</v>
      </c>
      <c r="BS129" t="s">
        <v>2677</v>
      </c>
      <c r="BT129" t="str">
        <f>HYPERLINK("https%3A%2F%2Fwww.webofscience.com%2Fwos%2Fwoscc%2Ffull-record%2FWOS:000407815500083","View Full Record in Web of Science")</f>
        <v>View Full Record in Web of Science</v>
      </c>
    </row>
    <row r="130" spans="1:72" x14ac:dyDescent="0.2">
      <c r="A130" t="s">
        <v>72</v>
      </c>
      <c r="B130" t="s">
        <v>2678</v>
      </c>
      <c r="C130" t="s">
        <v>74</v>
      </c>
      <c r="D130" t="s">
        <v>74</v>
      </c>
      <c r="E130" t="s">
        <v>74</v>
      </c>
      <c r="F130" t="s">
        <v>2679</v>
      </c>
      <c r="G130" t="s">
        <v>74</v>
      </c>
      <c r="H130" t="s">
        <v>74</v>
      </c>
      <c r="I130" t="s">
        <v>2680</v>
      </c>
      <c r="J130" t="s">
        <v>275</v>
      </c>
      <c r="K130" t="s">
        <v>74</v>
      </c>
      <c r="L130" t="s">
        <v>74</v>
      </c>
      <c r="M130" t="s">
        <v>78</v>
      </c>
      <c r="N130" t="s">
        <v>79</v>
      </c>
      <c r="O130" t="s">
        <v>74</v>
      </c>
      <c r="P130" t="s">
        <v>74</v>
      </c>
      <c r="Q130" t="s">
        <v>74</v>
      </c>
      <c r="R130" t="s">
        <v>74</v>
      </c>
      <c r="S130" t="s">
        <v>74</v>
      </c>
      <c r="T130" t="s">
        <v>2681</v>
      </c>
      <c r="U130" t="s">
        <v>2682</v>
      </c>
      <c r="V130" t="s">
        <v>2683</v>
      </c>
      <c r="W130" t="s">
        <v>2684</v>
      </c>
      <c r="X130" t="s">
        <v>305</v>
      </c>
      <c r="Y130" t="s">
        <v>2685</v>
      </c>
      <c r="Z130" t="s">
        <v>1031</v>
      </c>
      <c r="AA130" t="s">
        <v>74</v>
      </c>
      <c r="AB130" t="s">
        <v>74</v>
      </c>
      <c r="AC130" t="s">
        <v>2686</v>
      </c>
      <c r="AD130" t="s">
        <v>2687</v>
      </c>
      <c r="AE130" t="s">
        <v>2688</v>
      </c>
      <c r="AF130" t="s">
        <v>74</v>
      </c>
      <c r="AG130">
        <v>30</v>
      </c>
      <c r="AH130">
        <v>16</v>
      </c>
      <c r="AI130">
        <v>18</v>
      </c>
      <c r="AJ130">
        <v>0</v>
      </c>
      <c r="AK130">
        <v>37</v>
      </c>
      <c r="AL130" t="s">
        <v>341</v>
      </c>
      <c r="AM130" t="s">
        <v>233</v>
      </c>
      <c r="AN130" t="s">
        <v>342</v>
      </c>
      <c r="AO130" t="s">
        <v>288</v>
      </c>
      <c r="AP130" t="s">
        <v>289</v>
      </c>
      <c r="AQ130" t="s">
        <v>74</v>
      </c>
      <c r="AR130" t="s">
        <v>290</v>
      </c>
      <c r="AS130" t="s">
        <v>291</v>
      </c>
      <c r="AT130" t="s">
        <v>1647</v>
      </c>
      <c r="AU130">
        <v>2017</v>
      </c>
      <c r="AV130">
        <v>27</v>
      </c>
      <c r="AW130">
        <v>6</v>
      </c>
      <c r="AX130" t="s">
        <v>74</v>
      </c>
      <c r="AY130" t="s">
        <v>74</v>
      </c>
      <c r="AZ130" t="s">
        <v>74</v>
      </c>
      <c r="BA130" t="s">
        <v>74</v>
      </c>
      <c r="BB130">
        <v>1285</v>
      </c>
      <c r="BC130">
        <v>1293</v>
      </c>
      <c r="BD130" t="s">
        <v>74</v>
      </c>
      <c r="BE130" t="s">
        <v>2689</v>
      </c>
      <c r="BF130" t="str">
        <f>HYPERLINK("http://dx.doi.org/10.1016/S1003-6326(17)60149-3","http://dx.doi.org/10.1016/S1003-6326(17)60149-3")</f>
        <v>http://dx.doi.org/10.1016/S1003-6326(17)60149-3</v>
      </c>
      <c r="BG130" t="s">
        <v>74</v>
      </c>
      <c r="BH130" t="s">
        <v>74</v>
      </c>
      <c r="BI130">
        <v>9</v>
      </c>
      <c r="BJ130" t="s">
        <v>294</v>
      </c>
      <c r="BK130" t="s">
        <v>101</v>
      </c>
      <c r="BL130" t="s">
        <v>294</v>
      </c>
      <c r="BM130" t="s">
        <v>2690</v>
      </c>
      <c r="BN130" t="s">
        <v>74</v>
      </c>
      <c r="BO130" t="s">
        <v>74</v>
      </c>
      <c r="BP130" t="s">
        <v>74</v>
      </c>
      <c r="BQ130" t="s">
        <v>74</v>
      </c>
      <c r="BR130" t="s">
        <v>104</v>
      </c>
      <c r="BS130" t="s">
        <v>2691</v>
      </c>
      <c r="BT130" t="str">
        <f>HYPERLINK("https%3A%2F%2Fwww.webofscience.com%2Fwos%2Fwoscc%2Ffull-record%2FWOS:000406388300008","View Full Record in Web of Science")</f>
        <v>View Full Record in Web of Science</v>
      </c>
    </row>
    <row r="131" spans="1:72" x14ac:dyDescent="0.2">
      <c r="A131" t="s">
        <v>72</v>
      </c>
      <c r="B131" t="s">
        <v>2692</v>
      </c>
      <c r="C131" t="s">
        <v>74</v>
      </c>
      <c r="D131" t="s">
        <v>74</v>
      </c>
      <c r="E131" t="s">
        <v>74</v>
      </c>
      <c r="F131" t="s">
        <v>2693</v>
      </c>
      <c r="G131" t="s">
        <v>74</v>
      </c>
      <c r="H131" t="s">
        <v>74</v>
      </c>
      <c r="I131" t="s">
        <v>2694</v>
      </c>
      <c r="J131" t="s">
        <v>1372</v>
      </c>
      <c r="K131" t="s">
        <v>74</v>
      </c>
      <c r="L131" t="s">
        <v>74</v>
      </c>
      <c r="M131" t="s">
        <v>1373</v>
      </c>
      <c r="N131" t="s">
        <v>79</v>
      </c>
      <c r="O131" t="s">
        <v>74</v>
      </c>
      <c r="P131" t="s">
        <v>74</v>
      </c>
      <c r="Q131" t="s">
        <v>74</v>
      </c>
      <c r="R131" t="s">
        <v>74</v>
      </c>
      <c r="S131" t="s">
        <v>74</v>
      </c>
      <c r="T131" t="s">
        <v>2695</v>
      </c>
      <c r="U131" t="s">
        <v>2696</v>
      </c>
      <c r="V131" t="s">
        <v>2697</v>
      </c>
      <c r="W131" t="s">
        <v>2698</v>
      </c>
      <c r="X131" t="s">
        <v>2699</v>
      </c>
      <c r="Y131" t="s">
        <v>2700</v>
      </c>
      <c r="Z131" t="s">
        <v>2701</v>
      </c>
      <c r="AA131" t="s">
        <v>2702</v>
      </c>
      <c r="AB131" t="s">
        <v>74</v>
      </c>
      <c r="AC131" t="s">
        <v>74</v>
      </c>
      <c r="AD131" t="s">
        <v>74</v>
      </c>
      <c r="AE131" t="s">
        <v>74</v>
      </c>
      <c r="AF131" t="s">
        <v>74</v>
      </c>
      <c r="AG131">
        <v>24</v>
      </c>
      <c r="AH131">
        <v>4</v>
      </c>
      <c r="AI131">
        <v>6</v>
      </c>
      <c r="AJ131">
        <v>0</v>
      </c>
      <c r="AK131">
        <v>11</v>
      </c>
      <c r="AL131" t="s">
        <v>1379</v>
      </c>
      <c r="AM131" t="s">
        <v>1380</v>
      </c>
      <c r="AN131" t="s">
        <v>1381</v>
      </c>
      <c r="AO131" t="s">
        <v>1382</v>
      </c>
      <c r="AP131" t="s">
        <v>74</v>
      </c>
      <c r="AQ131" t="s">
        <v>74</v>
      </c>
      <c r="AR131" t="s">
        <v>1383</v>
      </c>
      <c r="AS131" t="s">
        <v>1384</v>
      </c>
      <c r="AT131" t="s">
        <v>267</v>
      </c>
      <c r="AU131">
        <v>2017</v>
      </c>
      <c r="AV131">
        <v>46</v>
      </c>
      <c r="AW131">
        <v>5</v>
      </c>
      <c r="AX131" t="s">
        <v>74</v>
      </c>
      <c r="AY131" t="s">
        <v>74</v>
      </c>
      <c r="AZ131" t="s">
        <v>74</v>
      </c>
      <c r="BA131" t="s">
        <v>74</v>
      </c>
      <c r="BB131">
        <v>1437</v>
      </c>
      <c r="BC131">
        <v>1444</v>
      </c>
      <c r="BD131" t="s">
        <v>74</v>
      </c>
      <c r="BE131" t="s">
        <v>74</v>
      </c>
      <c r="BF131" t="s">
        <v>74</v>
      </c>
      <c r="BG131" t="s">
        <v>74</v>
      </c>
      <c r="BH131" t="s">
        <v>74</v>
      </c>
      <c r="BI131">
        <v>8</v>
      </c>
      <c r="BJ131" t="s">
        <v>241</v>
      </c>
      <c r="BK131" t="s">
        <v>101</v>
      </c>
      <c r="BL131" t="s">
        <v>242</v>
      </c>
      <c r="BM131" t="s">
        <v>2703</v>
      </c>
      <c r="BN131" t="s">
        <v>74</v>
      </c>
      <c r="BO131" t="s">
        <v>74</v>
      </c>
      <c r="BP131" t="s">
        <v>74</v>
      </c>
      <c r="BQ131" t="s">
        <v>74</v>
      </c>
      <c r="BR131" t="s">
        <v>104</v>
      </c>
      <c r="BS131" t="s">
        <v>2704</v>
      </c>
      <c r="BT131" t="str">
        <f>HYPERLINK("https%3A%2F%2Fwww.webofscience.com%2Fwos%2Fwoscc%2Ffull-record%2FWOS:000402950200048","View Full Record in Web of Science")</f>
        <v>View Full Record in Web of Science</v>
      </c>
    </row>
    <row r="132" spans="1:72" x14ac:dyDescent="0.2">
      <c r="A132" t="s">
        <v>72</v>
      </c>
      <c r="B132" t="s">
        <v>2705</v>
      </c>
      <c r="C132" t="s">
        <v>74</v>
      </c>
      <c r="D132" t="s">
        <v>74</v>
      </c>
      <c r="E132" t="s">
        <v>74</v>
      </c>
      <c r="F132" t="s">
        <v>2706</v>
      </c>
      <c r="G132" t="s">
        <v>74</v>
      </c>
      <c r="H132" t="s">
        <v>74</v>
      </c>
      <c r="I132" t="s">
        <v>2707</v>
      </c>
      <c r="J132" t="s">
        <v>2708</v>
      </c>
      <c r="K132" t="s">
        <v>74</v>
      </c>
      <c r="L132" t="s">
        <v>74</v>
      </c>
      <c r="M132" t="s">
        <v>78</v>
      </c>
      <c r="N132" t="s">
        <v>79</v>
      </c>
      <c r="O132" t="s">
        <v>74</v>
      </c>
      <c r="P132" t="s">
        <v>74</v>
      </c>
      <c r="Q132" t="s">
        <v>74</v>
      </c>
      <c r="R132" t="s">
        <v>74</v>
      </c>
      <c r="S132" t="s">
        <v>74</v>
      </c>
      <c r="T132" t="s">
        <v>2709</v>
      </c>
      <c r="U132" t="s">
        <v>2710</v>
      </c>
      <c r="V132" t="s">
        <v>2711</v>
      </c>
      <c r="W132" t="s">
        <v>2712</v>
      </c>
      <c r="X132" t="s">
        <v>2713</v>
      </c>
      <c r="Y132" t="s">
        <v>2714</v>
      </c>
      <c r="Z132" t="s">
        <v>2715</v>
      </c>
      <c r="AA132" t="s">
        <v>2716</v>
      </c>
      <c r="AB132" t="s">
        <v>2717</v>
      </c>
      <c r="AC132" t="s">
        <v>74</v>
      </c>
      <c r="AD132" t="s">
        <v>74</v>
      </c>
      <c r="AE132" t="s">
        <v>74</v>
      </c>
      <c r="AF132" t="s">
        <v>74</v>
      </c>
      <c r="AG132">
        <v>26</v>
      </c>
      <c r="AH132">
        <v>20</v>
      </c>
      <c r="AI132">
        <v>20</v>
      </c>
      <c r="AJ132">
        <v>2</v>
      </c>
      <c r="AK132">
        <v>45</v>
      </c>
      <c r="AL132" t="s">
        <v>2718</v>
      </c>
      <c r="AM132" t="s">
        <v>2592</v>
      </c>
      <c r="AN132" t="s">
        <v>2719</v>
      </c>
      <c r="AO132" t="s">
        <v>2720</v>
      </c>
      <c r="AP132" t="s">
        <v>74</v>
      </c>
      <c r="AQ132" t="s">
        <v>74</v>
      </c>
      <c r="AR132" t="s">
        <v>2721</v>
      </c>
      <c r="AS132" t="s">
        <v>2722</v>
      </c>
      <c r="AT132" t="s">
        <v>74</v>
      </c>
      <c r="AU132">
        <v>2017</v>
      </c>
      <c r="AV132">
        <v>14</v>
      </c>
      <c r="AW132">
        <v>1</v>
      </c>
      <c r="AX132" t="s">
        <v>74</v>
      </c>
      <c r="AY132" t="s">
        <v>74</v>
      </c>
      <c r="AZ132" t="s">
        <v>74</v>
      </c>
      <c r="BA132" t="s">
        <v>74</v>
      </c>
      <c r="BB132">
        <v>113</v>
      </c>
      <c r="BC132">
        <v>130</v>
      </c>
      <c r="BD132" t="s">
        <v>74</v>
      </c>
      <c r="BE132" t="s">
        <v>2723</v>
      </c>
      <c r="BF132" t="str">
        <f>HYPERLINK("http://dx.doi.org/10.1590/1679-78253162","http://dx.doi.org/10.1590/1679-78253162")</f>
        <v>http://dx.doi.org/10.1590/1679-78253162</v>
      </c>
      <c r="BG132" t="s">
        <v>74</v>
      </c>
      <c r="BH132" t="s">
        <v>74</v>
      </c>
      <c r="BI132">
        <v>18</v>
      </c>
      <c r="BJ132" t="s">
        <v>2724</v>
      </c>
      <c r="BK132" t="s">
        <v>101</v>
      </c>
      <c r="BL132" t="s">
        <v>2725</v>
      </c>
      <c r="BM132" t="s">
        <v>2726</v>
      </c>
      <c r="BN132" t="s">
        <v>74</v>
      </c>
      <c r="BO132" t="s">
        <v>628</v>
      </c>
      <c r="BP132" t="s">
        <v>74</v>
      </c>
      <c r="BQ132" t="s">
        <v>74</v>
      </c>
      <c r="BR132" t="s">
        <v>104</v>
      </c>
      <c r="BS132" t="s">
        <v>2727</v>
      </c>
      <c r="BT132" t="str">
        <f>HYPERLINK("https%3A%2F%2Fwww.webofscience.com%2Fwos%2Fwoscc%2Ffull-record%2FWOS:000394522300007","View Full Record in Web of Science")</f>
        <v>View Full Record in Web of Science</v>
      </c>
    </row>
    <row r="133" spans="1:72" x14ac:dyDescent="0.2">
      <c r="A133" t="s">
        <v>72</v>
      </c>
      <c r="B133" t="s">
        <v>2728</v>
      </c>
      <c r="C133" t="s">
        <v>74</v>
      </c>
      <c r="D133" t="s">
        <v>74</v>
      </c>
      <c r="E133" t="s">
        <v>74</v>
      </c>
      <c r="F133" t="s">
        <v>2729</v>
      </c>
      <c r="G133" t="s">
        <v>74</v>
      </c>
      <c r="H133" t="s">
        <v>74</v>
      </c>
      <c r="I133" t="s">
        <v>2730</v>
      </c>
      <c r="J133" t="s">
        <v>2731</v>
      </c>
      <c r="K133" t="s">
        <v>74</v>
      </c>
      <c r="L133" t="s">
        <v>74</v>
      </c>
      <c r="M133" t="s">
        <v>78</v>
      </c>
      <c r="N133" t="s">
        <v>79</v>
      </c>
      <c r="O133" t="s">
        <v>74</v>
      </c>
      <c r="P133" t="s">
        <v>74</v>
      </c>
      <c r="Q133" t="s">
        <v>74</v>
      </c>
      <c r="R133" t="s">
        <v>74</v>
      </c>
      <c r="S133" t="s">
        <v>74</v>
      </c>
      <c r="T133" t="s">
        <v>2732</v>
      </c>
      <c r="U133" t="s">
        <v>2733</v>
      </c>
      <c r="V133" t="s">
        <v>2734</v>
      </c>
      <c r="W133" t="s">
        <v>2735</v>
      </c>
      <c r="X133" t="s">
        <v>2736</v>
      </c>
      <c r="Y133" t="s">
        <v>2737</v>
      </c>
      <c r="Z133" t="s">
        <v>2738</v>
      </c>
      <c r="AA133" t="s">
        <v>2739</v>
      </c>
      <c r="AB133" t="s">
        <v>2565</v>
      </c>
      <c r="AC133" t="s">
        <v>2740</v>
      </c>
      <c r="AD133" t="s">
        <v>2741</v>
      </c>
      <c r="AE133" t="s">
        <v>2742</v>
      </c>
      <c r="AF133" t="s">
        <v>74</v>
      </c>
      <c r="AG133">
        <v>36</v>
      </c>
      <c r="AH133">
        <v>25</v>
      </c>
      <c r="AI133">
        <v>25</v>
      </c>
      <c r="AJ133">
        <v>3</v>
      </c>
      <c r="AK133">
        <v>50</v>
      </c>
      <c r="AL133" t="s">
        <v>486</v>
      </c>
      <c r="AM133" t="s">
        <v>487</v>
      </c>
      <c r="AN133" t="s">
        <v>488</v>
      </c>
      <c r="AO133" t="s">
        <v>2743</v>
      </c>
      <c r="AP133" t="s">
        <v>2744</v>
      </c>
      <c r="AQ133" t="s">
        <v>74</v>
      </c>
      <c r="AR133" t="s">
        <v>2745</v>
      </c>
      <c r="AS133" t="s">
        <v>2746</v>
      </c>
      <c r="AT133" t="s">
        <v>74</v>
      </c>
      <c r="AU133">
        <v>2017</v>
      </c>
      <c r="AV133">
        <v>33</v>
      </c>
      <c r="AW133">
        <v>7</v>
      </c>
      <c r="AX133" t="s">
        <v>74</v>
      </c>
      <c r="AY133" t="s">
        <v>74</v>
      </c>
      <c r="AZ133" t="s">
        <v>74</v>
      </c>
      <c r="BA133" t="s">
        <v>74</v>
      </c>
      <c r="BB133">
        <v>854</v>
      </c>
      <c r="BC133">
        <v>863</v>
      </c>
      <c r="BD133" t="s">
        <v>74</v>
      </c>
      <c r="BE133" t="s">
        <v>2747</v>
      </c>
      <c r="BF133" t="str">
        <f>HYPERLINK("http://dx.doi.org/10.1080/02670836.2016.1243356","http://dx.doi.org/10.1080/02670836.2016.1243356")</f>
        <v>http://dx.doi.org/10.1080/02670836.2016.1243356</v>
      </c>
      <c r="BG133" t="s">
        <v>74</v>
      </c>
      <c r="BH133" t="s">
        <v>74</v>
      </c>
      <c r="BI133">
        <v>10</v>
      </c>
      <c r="BJ133" t="s">
        <v>241</v>
      </c>
      <c r="BK133" t="s">
        <v>101</v>
      </c>
      <c r="BL133" t="s">
        <v>242</v>
      </c>
      <c r="BM133" t="s">
        <v>2748</v>
      </c>
      <c r="BN133" t="s">
        <v>74</v>
      </c>
      <c r="BO133" t="s">
        <v>74</v>
      </c>
      <c r="BP133" t="s">
        <v>74</v>
      </c>
      <c r="BQ133" t="s">
        <v>74</v>
      </c>
      <c r="BR133" t="s">
        <v>104</v>
      </c>
      <c r="BS133" t="s">
        <v>2749</v>
      </c>
      <c r="BT133" t="str">
        <f>HYPERLINK("https%3A%2F%2Fwww.webofscience.com%2Fwos%2Fwoscc%2Ffull-record%2FWOS:000398190800009","View Full Record in Web of Science")</f>
        <v>View Full Record in Web of Science</v>
      </c>
    </row>
    <row r="134" spans="1:72" x14ac:dyDescent="0.2">
      <c r="A134" t="s">
        <v>72</v>
      </c>
      <c r="B134" t="s">
        <v>2750</v>
      </c>
      <c r="C134" t="s">
        <v>74</v>
      </c>
      <c r="D134" t="s">
        <v>74</v>
      </c>
      <c r="E134" t="s">
        <v>74</v>
      </c>
      <c r="F134" t="s">
        <v>2751</v>
      </c>
      <c r="G134" t="s">
        <v>74</v>
      </c>
      <c r="H134" t="s">
        <v>74</v>
      </c>
      <c r="I134" t="s">
        <v>2752</v>
      </c>
      <c r="J134" t="s">
        <v>190</v>
      </c>
      <c r="K134" t="s">
        <v>74</v>
      </c>
      <c r="L134" t="s">
        <v>74</v>
      </c>
      <c r="M134" t="s">
        <v>78</v>
      </c>
      <c r="N134" t="s">
        <v>79</v>
      </c>
      <c r="O134" t="s">
        <v>74</v>
      </c>
      <c r="P134" t="s">
        <v>74</v>
      </c>
      <c r="Q134" t="s">
        <v>74</v>
      </c>
      <c r="R134" t="s">
        <v>74</v>
      </c>
      <c r="S134" t="s">
        <v>74</v>
      </c>
      <c r="T134" t="s">
        <v>2753</v>
      </c>
      <c r="U134" t="s">
        <v>2754</v>
      </c>
      <c r="V134" t="s">
        <v>2755</v>
      </c>
      <c r="W134" t="s">
        <v>2756</v>
      </c>
      <c r="X134" t="s">
        <v>985</v>
      </c>
      <c r="Y134" t="s">
        <v>2757</v>
      </c>
      <c r="Z134" t="s">
        <v>2758</v>
      </c>
      <c r="AA134" t="s">
        <v>2759</v>
      </c>
      <c r="AB134" t="s">
        <v>2760</v>
      </c>
      <c r="AC134" t="s">
        <v>2761</v>
      </c>
      <c r="AD134" t="s">
        <v>2762</v>
      </c>
      <c r="AE134" t="s">
        <v>2763</v>
      </c>
      <c r="AF134" t="s">
        <v>74</v>
      </c>
      <c r="AG134">
        <v>9</v>
      </c>
      <c r="AH134">
        <v>42</v>
      </c>
      <c r="AI134">
        <v>47</v>
      </c>
      <c r="AJ134">
        <v>5</v>
      </c>
      <c r="AK134">
        <v>85</v>
      </c>
      <c r="AL134" t="s">
        <v>203</v>
      </c>
      <c r="AM134" t="s">
        <v>873</v>
      </c>
      <c r="AN134" t="s">
        <v>874</v>
      </c>
      <c r="AO134" t="s">
        <v>206</v>
      </c>
      <c r="AP134" t="s">
        <v>74</v>
      </c>
      <c r="AQ134" t="s">
        <v>74</v>
      </c>
      <c r="AR134" t="s">
        <v>208</v>
      </c>
      <c r="AS134" t="s">
        <v>209</v>
      </c>
      <c r="AT134" t="s">
        <v>740</v>
      </c>
      <c r="AU134">
        <v>2016</v>
      </c>
      <c r="AV134">
        <v>24</v>
      </c>
      <c r="AW134" t="s">
        <v>74</v>
      </c>
      <c r="AX134">
        <v>1</v>
      </c>
      <c r="AY134" t="s">
        <v>74</v>
      </c>
      <c r="AZ134" t="s">
        <v>74</v>
      </c>
      <c r="BA134" t="s">
        <v>74</v>
      </c>
      <c r="BB134">
        <v>298</v>
      </c>
      <c r="BC134">
        <v>306</v>
      </c>
      <c r="BD134" t="s">
        <v>74</v>
      </c>
      <c r="BE134" t="s">
        <v>2764</v>
      </c>
      <c r="BF134" t="str">
        <f>HYPERLINK("http://dx.doi.org/10.1016/j.jmapro.2016.10.001","http://dx.doi.org/10.1016/j.jmapro.2016.10.001")</f>
        <v>http://dx.doi.org/10.1016/j.jmapro.2016.10.001</v>
      </c>
      <c r="BG134" t="s">
        <v>74</v>
      </c>
      <c r="BH134" t="s">
        <v>74</v>
      </c>
      <c r="BI134">
        <v>9</v>
      </c>
      <c r="BJ134" t="s">
        <v>213</v>
      </c>
      <c r="BK134" t="s">
        <v>101</v>
      </c>
      <c r="BL134" t="s">
        <v>214</v>
      </c>
      <c r="BM134" t="s">
        <v>2765</v>
      </c>
      <c r="BN134" t="s">
        <v>74</v>
      </c>
      <c r="BO134" t="s">
        <v>74</v>
      </c>
      <c r="BP134" t="s">
        <v>74</v>
      </c>
      <c r="BQ134" t="s">
        <v>74</v>
      </c>
      <c r="BR134" t="s">
        <v>104</v>
      </c>
      <c r="BS134" t="s">
        <v>2766</v>
      </c>
      <c r="BT134" t="str">
        <f>HYPERLINK("https%3A%2F%2Fwww.webofscience.com%2Fwos%2Fwoscc%2Ffull-record%2FWOS:000389393500032","View Full Record in Web of Science")</f>
        <v>View Full Record in Web of Science</v>
      </c>
    </row>
    <row r="135" spans="1:72" x14ac:dyDescent="0.2">
      <c r="A135" t="s">
        <v>106</v>
      </c>
      <c r="B135" t="s">
        <v>2767</v>
      </c>
      <c r="C135" t="s">
        <v>74</v>
      </c>
      <c r="D135" t="s">
        <v>2768</v>
      </c>
      <c r="E135" t="s">
        <v>74</v>
      </c>
      <c r="F135" t="s">
        <v>2769</v>
      </c>
      <c r="G135" t="s">
        <v>74</v>
      </c>
      <c r="H135" t="s">
        <v>74</v>
      </c>
      <c r="I135" t="s">
        <v>2770</v>
      </c>
      <c r="J135" t="s">
        <v>2771</v>
      </c>
      <c r="K135" t="s">
        <v>2772</v>
      </c>
      <c r="L135" t="s">
        <v>74</v>
      </c>
      <c r="M135" t="s">
        <v>78</v>
      </c>
      <c r="N135" t="s">
        <v>113</v>
      </c>
      <c r="O135" t="s">
        <v>2773</v>
      </c>
      <c r="P135" t="s">
        <v>2774</v>
      </c>
      <c r="Q135" t="s">
        <v>2775</v>
      </c>
      <c r="R135" t="s">
        <v>2776</v>
      </c>
      <c r="S135" t="s">
        <v>74</v>
      </c>
      <c r="T135" t="s">
        <v>2777</v>
      </c>
      <c r="U135" t="s">
        <v>74</v>
      </c>
      <c r="V135" t="s">
        <v>2778</v>
      </c>
      <c r="W135" t="s">
        <v>2779</v>
      </c>
      <c r="X135" t="s">
        <v>74</v>
      </c>
      <c r="Y135" t="s">
        <v>2780</v>
      </c>
      <c r="Z135" t="s">
        <v>2781</v>
      </c>
      <c r="AA135" t="s">
        <v>2782</v>
      </c>
      <c r="AB135" t="s">
        <v>74</v>
      </c>
      <c r="AC135" t="s">
        <v>74</v>
      </c>
      <c r="AD135" t="s">
        <v>74</v>
      </c>
      <c r="AE135" t="s">
        <v>74</v>
      </c>
      <c r="AF135" t="s">
        <v>74</v>
      </c>
      <c r="AG135">
        <v>13</v>
      </c>
      <c r="AH135">
        <v>24</v>
      </c>
      <c r="AI135">
        <v>25</v>
      </c>
      <c r="AJ135">
        <v>1</v>
      </c>
      <c r="AK135">
        <v>19</v>
      </c>
      <c r="AL135" t="s">
        <v>341</v>
      </c>
      <c r="AM135" t="s">
        <v>233</v>
      </c>
      <c r="AN135" t="s">
        <v>2783</v>
      </c>
      <c r="AO135" t="s">
        <v>2784</v>
      </c>
      <c r="AP135" t="s">
        <v>74</v>
      </c>
      <c r="AQ135" t="s">
        <v>74</v>
      </c>
      <c r="AR135" t="s">
        <v>2785</v>
      </c>
      <c r="AS135" t="s">
        <v>74</v>
      </c>
      <c r="AT135" t="s">
        <v>74</v>
      </c>
      <c r="AU135">
        <v>2016</v>
      </c>
      <c r="AV135">
        <v>23</v>
      </c>
      <c r="AW135" t="s">
        <v>74</v>
      </c>
      <c r="AX135" t="s">
        <v>74</v>
      </c>
      <c r="AY135" t="s">
        <v>74</v>
      </c>
      <c r="AZ135" t="s">
        <v>74</v>
      </c>
      <c r="BA135" t="s">
        <v>74</v>
      </c>
      <c r="BB135">
        <v>566</v>
      </c>
      <c r="BC135">
        <v>572</v>
      </c>
      <c r="BD135" t="s">
        <v>74</v>
      </c>
      <c r="BE135" t="s">
        <v>2786</v>
      </c>
      <c r="BF135" t="str">
        <f>HYPERLINK("http://dx.doi.org/10.1016/j.protcy.2016.03.064","http://dx.doi.org/10.1016/j.protcy.2016.03.064")</f>
        <v>http://dx.doi.org/10.1016/j.protcy.2016.03.064</v>
      </c>
      <c r="BG135" t="s">
        <v>74</v>
      </c>
      <c r="BH135" t="s">
        <v>74</v>
      </c>
      <c r="BI135">
        <v>7</v>
      </c>
      <c r="BJ135" t="s">
        <v>2787</v>
      </c>
      <c r="BK135" t="s">
        <v>138</v>
      </c>
      <c r="BL135" t="s">
        <v>1875</v>
      </c>
      <c r="BM135" t="s">
        <v>2788</v>
      </c>
      <c r="BN135" t="s">
        <v>74</v>
      </c>
      <c r="BO135" t="s">
        <v>244</v>
      </c>
      <c r="BP135" t="s">
        <v>74</v>
      </c>
      <c r="BQ135" t="s">
        <v>74</v>
      </c>
      <c r="BR135" t="s">
        <v>104</v>
      </c>
      <c r="BS135" t="s">
        <v>2789</v>
      </c>
      <c r="BT135" t="str">
        <f>HYPERLINK("https%3A%2F%2Fwww.webofscience.com%2Fwos%2Fwoscc%2Ffull-record%2FWOS:000387493700073","View Full Record in Web of Science")</f>
        <v>View Full Record in Web of Science</v>
      </c>
    </row>
    <row r="136" spans="1:72" x14ac:dyDescent="0.2">
      <c r="A136" t="s">
        <v>72</v>
      </c>
      <c r="B136" t="s">
        <v>2790</v>
      </c>
      <c r="C136" t="s">
        <v>74</v>
      </c>
      <c r="D136" t="s">
        <v>74</v>
      </c>
      <c r="E136" t="s">
        <v>74</v>
      </c>
      <c r="F136" t="s">
        <v>2791</v>
      </c>
      <c r="G136" t="s">
        <v>74</v>
      </c>
      <c r="H136" t="s">
        <v>74</v>
      </c>
      <c r="I136" t="s">
        <v>2792</v>
      </c>
      <c r="J136" t="s">
        <v>1858</v>
      </c>
      <c r="K136" t="s">
        <v>74</v>
      </c>
      <c r="L136" t="s">
        <v>74</v>
      </c>
      <c r="M136" t="s">
        <v>78</v>
      </c>
      <c r="N136" t="s">
        <v>79</v>
      </c>
      <c r="O136" t="s">
        <v>74</v>
      </c>
      <c r="P136" t="s">
        <v>74</v>
      </c>
      <c r="Q136" t="s">
        <v>74</v>
      </c>
      <c r="R136" t="s">
        <v>74</v>
      </c>
      <c r="S136" t="s">
        <v>74</v>
      </c>
      <c r="T136" t="s">
        <v>2793</v>
      </c>
      <c r="U136" t="s">
        <v>2794</v>
      </c>
      <c r="V136" t="s">
        <v>2795</v>
      </c>
      <c r="W136" t="s">
        <v>2796</v>
      </c>
      <c r="X136" t="s">
        <v>305</v>
      </c>
      <c r="Y136" t="s">
        <v>1030</v>
      </c>
      <c r="Z136" t="s">
        <v>1031</v>
      </c>
      <c r="AA136" t="s">
        <v>74</v>
      </c>
      <c r="AB136" t="s">
        <v>74</v>
      </c>
      <c r="AC136" t="s">
        <v>2797</v>
      </c>
      <c r="AD136" t="s">
        <v>619</v>
      </c>
      <c r="AE136" t="s">
        <v>2798</v>
      </c>
      <c r="AF136" t="s">
        <v>74</v>
      </c>
      <c r="AG136">
        <v>35</v>
      </c>
      <c r="AH136">
        <v>16</v>
      </c>
      <c r="AI136">
        <v>16</v>
      </c>
      <c r="AJ136">
        <v>2</v>
      </c>
      <c r="AK136">
        <v>39</v>
      </c>
      <c r="AL136" t="s">
        <v>1865</v>
      </c>
      <c r="AM136" t="s">
        <v>800</v>
      </c>
      <c r="AN136" t="s">
        <v>1866</v>
      </c>
      <c r="AO136" t="s">
        <v>1867</v>
      </c>
      <c r="AP136" t="s">
        <v>1868</v>
      </c>
      <c r="AQ136" t="s">
        <v>74</v>
      </c>
      <c r="AR136" t="s">
        <v>1869</v>
      </c>
      <c r="AS136" t="s">
        <v>1870</v>
      </c>
      <c r="AT136" t="s">
        <v>98</v>
      </c>
      <c r="AU136">
        <v>2016</v>
      </c>
      <c r="AV136">
        <v>82</v>
      </c>
      <c r="AW136" t="s">
        <v>1367</v>
      </c>
      <c r="AX136" t="s">
        <v>74</v>
      </c>
      <c r="AY136" t="s">
        <v>74</v>
      </c>
      <c r="AZ136" t="s">
        <v>74</v>
      </c>
      <c r="BA136" t="s">
        <v>74</v>
      </c>
      <c r="BB136">
        <v>75</v>
      </c>
      <c r="BC136">
        <v>83</v>
      </c>
      <c r="BD136" t="s">
        <v>74</v>
      </c>
      <c r="BE136" t="s">
        <v>2799</v>
      </c>
      <c r="BF136" t="str">
        <f>HYPERLINK("http://dx.doi.org/10.1007/s00170-015-7361-2","http://dx.doi.org/10.1007/s00170-015-7361-2")</f>
        <v>http://dx.doi.org/10.1007/s00170-015-7361-2</v>
      </c>
      <c r="BG136" t="s">
        <v>74</v>
      </c>
      <c r="BH136" t="s">
        <v>74</v>
      </c>
      <c r="BI136">
        <v>9</v>
      </c>
      <c r="BJ136" t="s">
        <v>1874</v>
      </c>
      <c r="BK136" t="s">
        <v>101</v>
      </c>
      <c r="BL136" t="s">
        <v>1875</v>
      </c>
      <c r="BM136" t="s">
        <v>2800</v>
      </c>
      <c r="BN136" t="s">
        <v>74</v>
      </c>
      <c r="BO136" t="s">
        <v>74</v>
      </c>
      <c r="BP136" t="s">
        <v>74</v>
      </c>
      <c r="BQ136" t="s">
        <v>74</v>
      </c>
      <c r="BR136" t="s">
        <v>104</v>
      </c>
      <c r="BS136" t="s">
        <v>2801</v>
      </c>
      <c r="BT136" t="str">
        <f>HYPERLINK("https%3A%2F%2Fwww.webofscience.com%2Fwos%2Fwoscc%2Ffull-record%2FWOS:000368080400006","View Full Record in Web of Science")</f>
        <v>View Full Record in Web of Science</v>
      </c>
    </row>
    <row r="137" spans="1:72" x14ac:dyDescent="0.2">
      <c r="A137" t="s">
        <v>72</v>
      </c>
      <c r="B137" t="s">
        <v>2802</v>
      </c>
      <c r="C137" t="s">
        <v>74</v>
      </c>
      <c r="D137" t="s">
        <v>74</v>
      </c>
      <c r="E137" t="s">
        <v>74</v>
      </c>
      <c r="F137" t="s">
        <v>2803</v>
      </c>
      <c r="G137" t="s">
        <v>74</v>
      </c>
      <c r="H137" t="s">
        <v>74</v>
      </c>
      <c r="I137" t="s">
        <v>2804</v>
      </c>
      <c r="J137" t="s">
        <v>1003</v>
      </c>
      <c r="K137" t="s">
        <v>74</v>
      </c>
      <c r="L137" t="s">
        <v>74</v>
      </c>
      <c r="M137" t="s">
        <v>78</v>
      </c>
      <c r="N137" t="s">
        <v>79</v>
      </c>
      <c r="O137" t="s">
        <v>74</v>
      </c>
      <c r="P137" t="s">
        <v>74</v>
      </c>
      <c r="Q137" t="s">
        <v>74</v>
      </c>
      <c r="R137" t="s">
        <v>74</v>
      </c>
      <c r="S137" t="s">
        <v>74</v>
      </c>
      <c r="T137" t="s">
        <v>2805</v>
      </c>
      <c r="U137" t="s">
        <v>2806</v>
      </c>
      <c r="V137" t="s">
        <v>2807</v>
      </c>
      <c r="W137" t="s">
        <v>2808</v>
      </c>
      <c r="X137" t="s">
        <v>985</v>
      </c>
      <c r="Y137" t="s">
        <v>2809</v>
      </c>
      <c r="Z137" t="s">
        <v>2758</v>
      </c>
      <c r="AA137" t="s">
        <v>2759</v>
      </c>
      <c r="AB137" t="s">
        <v>2760</v>
      </c>
      <c r="AC137" t="s">
        <v>2810</v>
      </c>
      <c r="AD137" t="s">
        <v>2811</v>
      </c>
      <c r="AE137" t="s">
        <v>2812</v>
      </c>
      <c r="AF137" t="s">
        <v>74</v>
      </c>
      <c r="AG137">
        <v>14</v>
      </c>
      <c r="AH137">
        <v>66</v>
      </c>
      <c r="AI137">
        <v>74</v>
      </c>
      <c r="AJ137">
        <v>7</v>
      </c>
      <c r="AK137">
        <v>120</v>
      </c>
      <c r="AL137" t="s">
        <v>203</v>
      </c>
      <c r="AM137" t="s">
        <v>873</v>
      </c>
      <c r="AN137" t="s">
        <v>874</v>
      </c>
      <c r="AO137" t="s">
        <v>1016</v>
      </c>
      <c r="AP137" t="s">
        <v>1017</v>
      </c>
      <c r="AQ137" t="s">
        <v>74</v>
      </c>
      <c r="AR137" t="s">
        <v>1018</v>
      </c>
      <c r="AS137" t="s">
        <v>1019</v>
      </c>
      <c r="AT137" t="s">
        <v>2813</v>
      </c>
      <c r="AU137">
        <v>2015</v>
      </c>
      <c r="AV137">
        <v>86</v>
      </c>
      <c r="AW137" t="s">
        <v>74</v>
      </c>
      <c r="AX137" t="s">
        <v>74</v>
      </c>
      <c r="AY137" t="s">
        <v>74</v>
      </c>
      <c r="AZ137" t="s">
        <v>74</v>
      </c>
      <c r="BA137" t="s">
        <v>74</v>
      </c>
      <c r="BB137">
        <v>894</v>
      </c>
      <c r="BC137">
        <v>901</v>
      </c>
      <c r="BD137" t="s">
        <v>74</v>
      </c>
      <c r="BE137" t="s">
        <v>2814</v>
      </c>
      <c r="BF137" t="str">
        <f>HYPERLINK("http://dx.doi.org/10.1016/j.matdes.2015.07.143","http://dx.doi.org/10.1016/j.matdes.2015.07.143")</f>
        <v>http://dx.doi.org/10.1016/j.matdes.2015.07.143</v>
      </c>
      <c r="BG137" t="s">
        <v>74</v>
      </c>
      <c r="BH137" t="s">
        <v>74</v>
      </c>
      <c r="BI137">
        <v>8</v>
      </c>
      <c r="BJ137" t="s">
        <v>320</v>
      </c>
      <c r="BK137" t="s">
        <v>101</v>
      </c>
      <c r="BL137" t="s">
        <v>321</v>
      </c>
      <c r="BM137" t="s">
        <v>2815</v>
      </c>
      <c r="BN137" t="s">
        <v>74</v>
      </c>
      <c r="BO137" t="s">
        <v>74</v>
      </c>
      <c r="BP137" t="s">
        <v>74</v>
      </c>
      <c r="BQ137" t="s">
        <v>74</v>
      </c>
      <c r="BR137" t="s">
        <v>104</v>
      </c>
      <c r="BS137" t="s">
        <v>2816</v>
      </c>
      <c r="BT137" t="str">
        <f>HYPERLINK("https%3A%2F%2Fwww.webofscience.com%2Fwos%2Fwoscc%2Ffull-record%2FWOS:000362862700113","View Full Record in Web of Science")</f>
        <v>View Full Record in Web of Science</v>
      </c>
    </row>
    <row r="138" spans="1:72" x14ac:dyDescent="0.2">
      <c r="A138" t="s">
        <v>72</v>
      </c>
      <c r="B138" t="s">
        <v>2817</v>
      </c>
      <c r="C138" t="s">
        <v>74</v>
      </c>
      <c r="D138" t="s">
        <v>74</v>
      </c>
      <c r="E138" t="s">
        <v>74</v>
      </c>
      <c r="F138" t="s">
        <v>2818</v>
      </c>
      <c r="G138" t="s">
        <v>74</v>
      </c>
      <c r="H138" t="s">
        <v>74</v>
      </c>
      <c r="I138" t="s">
        <v>2819</v>
      </c>
      <c r="J138" t="s">
        <v>1003</v>
      </c>
      <c r="K138" t="s">
        <v>74</v>
      </c>
      <c r="L138" t="s">
        <v>74</v>
      </c>
      <c r="M138" t="s">
        <v>78</v>
      </c>
      <c r="N138" t="s">
        <v>79</v>
      </c>
      <c r="O138" t="s">
        <v>74</v>
      </c>
      <c r="P138" t="s">
        <v>74</v>
      </c>
      <c r="Q138" t="s">
        <v>74</v>
      </c>
      <c r="R138" t="s">
        <v>74</v>
      </c>
      <c r="S138" t="s">
        <v>74</v>
      </c>
      <c r="T138" t="s">
        <v>2820</v>
      </c>
      <c r="U138" t="s">
        <v>2821</v>
      </c>
      <c r="V138" t="s">
        <v>2822</v>
      </c>
      <c r="W138" t="s">
        <v>2823</v>
      </c>
      <c r="X138" t="s">
        <v>305</v>
      </c>
      <c r="Y138" t="s">
        <v>2685</v>
      </c>
      <c r="Z138" t="s">
        <v>1031</v>
      </c>
      <c r="AA138" t="s">
        <v>74</v>
      </c>
      <c r="AB138" t="s">
        <v>74</v>
      </c>
      <c r="AC138" t="s">
        <v>2797</v>
      </c>
      <c r="AD138" t="s">
        <v>619</v>
      </c>
      <c r="AE138" t="s">
        <v>2824</v>
      </c>
      <c r="AF138" t="s">
        <v>74</v>
      </c>
      <c r="AG138">
        <v>40</v>
      </c>
      <c r="AH138">
        <v>44</v>
      </c>
      <c r="AI138">
        <v>48</v>
      </c>
      <c r="AJ138">
        <v>3</v>
      </c>
      <c r="AK138">
        <v>107</v>
      </c>
      <c r="AL138" t="s">
        <v>203</v>
      </c>
      <c r="AM138" t="s">
        <v>873</v>
      </c>
      <c r="AN138" t="s">
        <v>874</v>
      </c>
      <c r="AO138" t="s">
        <v>1016</v>
      </c>
      <c r="AP138" t="s">
        <v>1017</v>
      </c>
      <c r="AQ138" t="s">
        <v>74</v>
      </c>
      <c r="AR138" t="s">
        <v>1018</v>
      </c>
      <c r="AS138" t="s">
        <v>1019</v>
      </c>
      <c r="AT138" t="s">
        <v>2825</v>
      </c>
      <c r="AU138">
        <v>2015</v>
      </c>
      <c r="AV138">
        <v>81</v>
      </c>
      <c r="AW138" t="s">
        <v>74</v>
      </c>
      <c r="AX138" t="s">
        <v>74</v>
      </c>
      <c r="AY138" t="s">
        <v>74</v>
      </c>
      <c r="AZ138" t="s">
        <v>74</v>
      </c>
      <c r="BA138" t="s">
        <v>74</v>
      </c>
      <c r="BB138">
        <v>31</v>
      </c>
      <c r="BC138">
        <v>38</v>
      </c>
      <c r="BD138" t="s">
        <v>74</v>
      </c>
      <c r="BE138" t="s">
        <v>2826</v>
      </c>
      <c r="BF138" t="str">
        <f>HYPERLINK("http://dx.doi.org/10.1016/j.matdes.2015.05.024","http://dx.doi.org/10.1016/j.matdes.2015.05.024")</f>
        <v>http://dx.doi.org/10.1016/j.matdes.2015.05.024</v>
      </c>
      <c r="BG138" t="s">
        <v>74</v>
      </c>
      <c r="BH138" t="s">
        <v>74</v>
      </c>
      <c r="BI138">
        <v>8</v>
      </c>
      <c r="BJ138" t="s">
        <v>320</v>
      </c>
      <c r="BK138" t="s">
        <v>101</v>
      </c>
      <c r="BL138" t="s">
        <v>321</v>
      </c>
      <c r="BM138" t="s">
        <v>2827</v>
      </c>
      <c r="BN138" t="s">
        <v>74</v>
      </c>
      <c r="BO138" t="s">
        <v>74</v>
      </c>
      <c r="BP138" t="s">
        <v>74</v>
      </c>
      <c r="BQ138" t="s">
        <v>74</v>
      </c>
      <c r="BR138" t="s">
        <v>104</v>
      </c>
      <c r="BS138" t="s">
        <v>2828</v>
      </c>
      <c r="BT138" t="str">
        <f>HYPERLINK("https%3A%2F%2Fwww.webofscience.com%2Fwos%2Fwoscc%2Ffull-record%2FWOS:000355378300004","View Full Record in Web of Science")</f>
        <v>View Full Record in Web of Science</v>
      </c>
    </row>
    <row r="139" spans="1:72" x14ac:dyDescent="0.2">
      <c r="A139" t="s">
        <v>72</v>
      </c>
      <c r="B139" t="s">
        <v>2829</v>
      </c>
      <c r="C139" t="s">
        <v>74</v>
      </c>
      <c r="D139" t="s">
        <v>74</v>
      </c>
      <c r="E139" t="s">
        <v>74</v>
      </c>
      <c r="F139" t="s">
        <v>2830</v>
      </c>
      <c r="G139" t="s">
        <v>74</v>
      </c>
      <c r="H139" t="s">
        <v>74</v>
      </c>
      <c r="I139" t="s">
        <v>2831</v>
      </c>
      <c r="J139" t="s">
        <v>2832</v>
      </c>
      <c r="K139" t="s">
        <v>74</v>
      </c>
      <c r="L139" t="s">
        <v>74</v>
      </c>
      <c r="M139" t="s">
        <v>78</v>
      </c>
      <c r="N139" t="s">
        <v>79</v>
      </c>
      <c r="O139" t="s">
        <v>74</v>
      </c>
      <c r="P139" t="s">
        <v>74</v>
      </c>
      <c r="Q139" t="s">
        <v>74</v>
      </c>
      <c r="R139" t="s">
        <v>74</v>
      </c>
      <c r="S139" t="s">
        <v>74</v>
      </c>
      <c r="T139" t="s">
        <v>2833</v>
      </c>
      <c r="U139" t="s">
        <v>2834</v>
      </c>
      <c r="V139" t="s">
        <v>2835</v>
      </c>
      <c r="W139" t="s">
        <v>2836</v>
      </c>
      <c r="X139" t="s">
        <v>2837</v>
      </c>
      <c r="Y139" t="s">
        <v>2838</v>
      </c>
      <c r="Z139" t="s">
        <v>2839</v>
      </c>
      <c r="AA139" t="s">
        <v>2840</v>
      </c>
      <c r="AB139" t="s">
        <v>2841</v>
      </c>
      <c r="AC139" t="s">
        <v>74</v>
      </c>
      <c r="AD139" t="s">
        <v>74</v>
      </c>
      <c r="AE139" t="s">
        <v>74</v>
      </c>
      <c r="AF139" t="s">
        <v>74</v>
      </c>
      <c r="AG139">
        <v>21</v>
      </c>
      <c r="AH139">
        <v>14</v>
      </c>
      <c r="AI139">
        <v>16</v>
      </c>
      <c r="AJ139">
        <v>5</v>
      </c>
      <c r="AK139">
        <v>83</v>
      </c>
      <c r="AL139" t="s">
        <v>2842</v>
      </c>
      <c r="AM139" t="s">
        <v>367</v>
      </c>
      <c r="AN139" t="s">
        <v>2843</v>
      </c>
      <c r="AO139" t="s">
        <v>2844</v>
      </c>
      <c r="AP139" t="s">
        <v>2845</v>
      </c>
      <c r="AQ139" t="s">
        <v>74</v>
      </c>
      <c r="AR139" t="s">
        <v>2846</v>
      </c>
      <c r="AS139" t="s">
        <v>2847</v>
      </c>
      <c r="AT139" t="s">
        <v>318</v>
      </c>
      <c r="AU139">
        <v>2015</v>
      </c>
      <c r="AV139">
        <v>137</v>
      </c>
      <c r="AW139">
        <v>4</v>
      </c>
      <c r="AX139" t="s">
        <v>74</v>
      </c>
      <c r="AY139" t="s">
        <v>74</v>
      </c>
      <c r="AZ139" t="s">
        <v>74</v>
      </c>
      <c r="BA139" t="s">
        <v>74</v>
      </c>
      <c r="BB139" t="s">
        <v>74</v>
      </c>
      <c r="BC139" t="s">
        <v>74</v>
      </c>
      <c r="BD139">
        <v>41003</v>
      </c>
      <c r="BE139" t="s">
        <v>2848</v>
      </c>
      <c r="BF139" t="str">
        <f>HYPERLINK("http://dx.doi.org/10.1115/1.4029052","http://dx.doi.org/10.1115/1.4029052")</f>
        <v>http://dx.doi.org/10.1115/1.4029052</v>
      </c>
      <c r="BG139" t="s">
        <v>74</v>
      </c>
      <c r="BH139" t="s">
        <v>74</v>
      </c>
      <c r="BI139">
        <v>9</v>
      </c>
      <c r="BJ139" t="s">
        <v>2849</v>
      </c>
      <c r="BK139" t="s">
        <v>101</v>
      </c>
      <c r="BL139" t="s">
        <v>214</v>
      </c>
      <c r="BM139" t="s">
        <v>2850</v>
      </c>
      <c r="BN139" t="s">
        <v>74</v>
      </c>
      <c r="BO139" t="s">
        <v>74</v>
      </c>
      <c r="BP139" t="s">
        <v>74</v>
      </c>
      <c r="BQ139" t="s">
        <v>74</v>
      </c>
      <c r="BR139" t="s">
        <v>104</v>
      </c>
      <c r="BS139" t="s">
        <v>2851</v>
      </c>
      <c r="BT139" t="str">
        <f>HYPERLINK("https%3A%2F%2Fwww.webofscience.com%2Fwos%2Fwoscc%2Ffull-record%2FWOS:000358255600018","View Full Record in Web of Science")</f>
        <v>View Full Record in Web of Science</v>
      </c>
    </row>
    <row r="140" spans="1:72" x14ac:dyDescent="0.2">
      <c r="A140" t="s">
        <v>72</v>
      </c>
      <c r="B140" t="s">
        <v>2852</v>
      </c>
      <c r="C140" t="s">
        <v>74</v>
      </c>
      <c r="D140" t="s">
        <v>74</v>
      </c>
      <c r="E140" t="s">
        <v>74</v>
      </c>
      <c r="F140" t="s">
        <v>2853</v>
      </c>
      <c r="G140" t="s">
        <v>74</v>
      </c>
      <c r="H140" t="s">
        <v>74</v>
      </c>
      <c r="I140" t="s">
        <v>2854</v>
      </c>
      <c r="J140" t="s">
        <v>1858</v>
      </c>
      <c r="K140" t="s">
        <v>74</v>
      </c>
      <c r="L140" t="s">
        <v>74</v>
      </c>
      <c r="M140" t="s">
        <v>78</v>
      </c>
      <c r="N140" t="s">
        <v>79</v>
      </c>
      <c r="O140" t="s">
        <v>74</v>
      </c>
      <c r="P140" t="s">
        <v>74</v>
      </c>
      <c r="Q140" t="s">
        <v>74</v>
      </c>
      <c r="R140" t="s">
        <v>74</v>
      </c>
      <c r="S140" t="s">
        <v>74</v>
      </c>
      <c r="T140" t="s">
        <v>2855</v>
      </c>
      <c r="U140" t="s">
        <v>2856</v>
      </c>
      <c r="V140" t="s">
        <v>2857</v>
      </c>
      <c r="W140" t="s">
        <v>2858</v>
      </c>
      <c r="X140" t="s">
        <v>2859</v>
      </c>
      <c r="Y140" t="s">
        <v>2860</v>
      </c>
      <c r="Z140" t="s">
        <v>2861</v>
      </c>
      <c r="AA140" t="s">
        <v>74</v>
      </c>
      <c r="AB140" t="s">
        <v>74</v>
      </c>
      <c r="AC140" t="s">
        <v>2862</v>
      </c>
      <c r="AD140" t="s">
        <v>2863</v>
      </c>
      <c r="AE140" t="s">
        <v>2864</v>
      </c>
      <c r="AF140" t="s">
        <v>74</v>
      </c>
      <c r="AG140">
        <v>16</v>
      </c>
      <c r="AH140">
        <v>13</v>
      </c>
      <c r="AI140">
        <v>19</v>
      </c>
      <c r="AJ140">
        <v>1</v>
      </c>
      <c r="AK140">
        <v>55</v>
      </c>
      <c r="AL140" t="s">
        <v>1865</v>
      </c>
      <c r="AM140" t="s">
        <v>800</v>
      </c>
      <c r="AN140" t="s">
        <v>1866</v>
      </c>
      <c r="AO140" t="s">
        <v>1867</v>
      </c>
      <c r="AP140" t="s">
        <v>1868</v>
      </c>
      <c r="AQ140" t="s">
        <v>74</v>
      </c>
      <c r="AR140" t="s">
        <v>1869</v>
      </c>
      <c r="AS140" t="s">
        <v>1870</v>
      </c>
      <c r="AT140" t="s">
        <v>267</v>
      </c>
      <c r="AU140">
        <v>2015</v>
      </c>
      <c r="AV140">
        <v>78</v>
      </c>
      <c r="AW140" t="s">
        <v>2411</v>
      </c>
      <c r="AX140" t="s">
        <v>74</v>
      </c>
      <c r="AY140" t="s">
        <v>74</v>
      </c>
      <c r="AZ140" t="s">
        <v>74</v>
      </c>
      <c r="BA140" t="s">
        <v>74</v>
      </c>
      <c r="BB140">
        <v>1259</v>
      </c>
      <c r="BC140">
        <v>1264</v>
      </c>
      <c r="BD140" t="s">
        <v>74</v>
      </c>
      <c r="BE140" t="s">
        <v>2865</v>
      </c>
      <c r="BF140" t="str">
        <f>HYPERLINK("http://dx.doi.org/10.1007/s00170-014-6703-9","http://dx.doi.org/10.1007/s00170-014-6703-9")</f>
        <v>http://dx.doi.org/10.1007/s00170-014-6703-9</v>
      </c>
      <c r="BG140" t="s">
        <v>74</v>
      </c>
      <c r="BH140" t="s">
        <v>74</v>
      </c>
      <c r="BI140">
        <v>6</v>
      </c>
      <c r="BJ140" t="s">
        <v>1874</v>
      </c>
      <c r="BK140" t="s">
        <v>101</v>
      </c>
      <c r="BL140" t="s">
        <v>1875</v>
      </c>
      <c r="BM140" t="s">
        <v>2866</v>
      </c>
      <c r="BN140" t="s">
        <v>74</v>
      </c>
      <c r="BO140" t="s">
        <v>74</v>
      </c>
      <c r="BP140" t="s">
        <v>74</v>
      </c>
      <c r="BQ140" t="s">
        <v>74</v>
      </c>
      <c r="BR140" t="s">
        <v>104</v>
      </c>
      <c r="BS140" t="s">
        <v>2867</v>
      </c>
      <c r="BT140" t="str">
        <f>HYPERLINK("https%3A%2F%2Fwww.webofscience.com%2Fwos%2Fwoscc%2Ffull-record%2FWOS:000353512900051","View Full Record in Web of Science")</f>
        <v>View Full Record in Web of Science</v>
      </c>
    </row>
    <row r="141" spans="1:72" x14ac:dyDescent="0.2">
      <c r="A141" t="s">
        <v>72</v>
      </c>
      <c r="B141" t="s">
        <v>2868</v>
      </c>
      <c r="C141" t="s">
        <v>74</v>
      </c>
      <c r="D141" t="s">
        <v>74</v>
      </c>
      <c r="E141" t="s">
        <v>74</v>
      </c>
      <c r="F141" t="s">
        <v>2869</v>
      </c>
      <c r="G141" t="s">
        <v>74</v>
      </c>
      <c r="H141" t="s">
        <v>74</v>
      </c>
      <c r="I141" t="s">
        <v>2870</v>
      </c>
      <c r="J141" t="s">
        <v>2871</v>
      </c>
      <c r="K141" t="s">
        <v>74</v>
      </c>
      <c r="L141" t="s">
        <v>74</v>
      </c>
      <c r="M141" t="s">
        <v>78</v>
      </c>
      <c r="N141" t="s">
        <v>79</v>
      </c>
      <c r="O141" t="s">
        <v>74</v>
      </c>
      <c r="P141" t="s">
        <v>74</v>
      </c>
      <c r="Q141" t="s">
        <v>74</v>
      </c>
      <c r="R141" t="s">
        <v>74</v>
      </c>
      <c r="S141" t="s">
        <v>74</v>
      </c>
      <c r="T141" t="s">
        <v>2872</v>
      </c>
      <c r="U141" t="s">
        <v>2873</v>
      </c>
      <c r="V141" t="s">
        <v>2874</v>
      </c>
      <c r="W141" t="s">
        <v>2875</v>
      </c>
      <c r="X141" t="s">
        <v>2876</v>
      </c>
      <c r="Y141" t="s">
        <v>2877</v>
      </c>
      <c r="Z141" t="s">
        <v>2878</v>
      </c>
      <c r="AA141" t="s">
        <v>2879</v>
      </c>
      <c r="AB141" t="s">
        <v>74</v>
      </c>
      <c r="AC141" t="s">
        <v>2880</v>
      </c>
      <c r="AD141" t="s">
        <v>2881</v>
      </c>
      <c r="AE141" t="s">
        <v>2882</v>
      </c>
      <c r="AF141" t="s">
        <v>74</v>
      </c>
      <c r="AG141">
        <v>26</v>
      </c>
      <c r="AH141">
        <v>3</v>
      </c>
      <c r="AI141">
        <v>3</v>
      </c>
      <c r="AJ141">
        <v>2</v>
      </c>
      <c r="AK141">
        <v>73</v>
      </c>
      <c r="AL141" t="s">
        <v>2151</v>
      </c>
      <c r="AM141" t="s">
        <v>2152</v>
      </c>
      <c r="AN141" t="s">
        <v>2153</v>
      </c>
      <c r="AO141" t="s">
        <v>2883</v>
      </c>
      <c r="AP141" t="s">
        <v>2884</v>
      </c>
      <c r="AQ141" t="s">
        <v>74</v>
      </c>
      <c r="AR141" t="s">
        <v>2885</v>
      </c>
      <c r="AS141" t="s">
        <v>2886</v>
      </c>
      <c r="AT141" t="s">
        <v>1087</v>
      </c>
      <c r="AU141">
        <v>2015</v>
      </c>
      <c r="AV141">
        <v>22</v>
      </c>
      <c r="AW141">
        <v>2</v>
      </c>
      <c r="AX141" t="s">
        <v>74</v>
      </c>
      <c r="AY141" t="s">
        <v>74</v>
      </c>
      <c r="AZ141" t="s">
        <v>74</v>
      </c>
      <c r="BA141" t="s">
        <v>74</v>
      </c>
      <c r="BB141" t="s">
        <v>74</v>
      </c>
      <c r="BC141" t="s">
        <v>74</v>
      </c>
      <c r="BD141">
        <v>1550029</v>
      </c>
      <c r="BE141" t="s">
        <v>2887</v>
      </c>
      <c r="BF141" t="str">
        <f>HYPERLINK("http://dx.doi.org/10.1142/S0218625X15500298","http://dx.doi.org/10.1142/S0218625X15500298")</f>
        <v>http://dx.doi.org/10.1142/S0218625X15500298</v>
      </c>
      <c r="BG141" t="s">
        <v>74</v>
      </c>
      <c r="BH141" t="s">
        <v>74</v>
      </c>
      <c r="BI141">
        <v>9</v>
      </c>
      <c r="BJ141" t="s">
        <v>2888</v>
      </c>
      <c r="BK141" t="s">
        <v>101</v>
      </c>
      <c r="BL141" t="s">
        <v>2889</v>
      </c>
      <c r="BM141" t="s">
        <v>2890</v>
      </c>
      <c r="BN141" t="s">
        <v>74</v>
      </c>
      <c r="BO141" t="s">
        <v>74</v>
      </c>
      <c r="BP141" t="s">
        <v>74</v>
      </c>
      <c r="BQ141" t="s">
        <v>74</v>
      </c>
      <c r="BR141" t="s">
        <v>104</v>
      </c>
      <c r="BS141" t="s">
        <v>2891</v>
      </c>
      <c r="BT141" t="str">
        <f>HYPERLINK("https%3A%2F%2Fwww.webofscience.com%2Fwos%2Fwoscc%2Ffull-record%2FWOS:000352956700013","View Full Record in Web of Science")</f>
        <v>View Full Record in Web of Science</v>
      </c>
    </row>
    <row r="142" spans="1:72" x14ac:dyDescent="0.2">
      <c r="A142" t="s">
        <v>72</v>
      </c>
      <c r="B142" t="s">
        <v>2892</v>
      </c>
      <c r="C142" t="s">
        <v>74</v>
      </c>
      <c r="D142" t="s">
        <v>74</v>
      </c>
      <c r="E142" t="s">
        <v>74</v>
      </c>
      <c r="F142" t="s">
        <v>2893</v>
      </c>
      <c r="G142" t="s">
        <v>74</v>
      </c>
      <c r="H142" t="s">
        <v>74</v>
      </c>
      <c r="I142" t="s">
        <v>2894</v>
      </c>
      <c r="J142" t="s">
        <v>1858</v>
      </c>
      <c r="K142" t="s">
        <v>74</v>
      </c>
      <c r="L142" t="s">
        <v>74</v>
      </c>
      <c r="M142" t="s">
        <v>78</v>
      </c>
      <c r="N142" t="s">
        <v>79</v>
      </c>
      <c r="O142" t="s">
        <v>74</v>
      </c>
      <c r="P142" t="s">
        <v>74</v>
      </c>
      <c r="Q142" t="s">
        <v>74</v>
      </c>
      <c r="R142" t="s">
        <v>74</v>
      </c>
      <c r="S142" t="s">
        <v>74</v>
      </c>
      <c r="T142" t="s">
        <v>2895</v>
      </c>
      <c r="U142" t="s">
        <v>2896</v>
      </c>
      <c r="V142" t="s">
        <v>2897</v>
      </c>
      <c r="W142" t="s">
        <v>2898</v>
      </c>
      <c r="X142" t="s">
        <v>2699</v>
      </c>
      <c r="Y142" t="s">
        <v>2700</v>
      </c>
      <c r="Z142" t="s">
        <v>2899</v>
      </c>
      <c r="AA142" t="s">
        <v>2900</v>
      </c>
      <c r="AB142" t="s">
        <v>2901</v>
      </c>
      <c r="AC142" t="s">
        <v>2902</v>
      </c>
      <c r="AD142" t="s">
        <v>2903</v>
      </c>
      <c r="AE142" t="s">
        <v>2904</v>
      </c>
      <c r="AF142" t="s">
        <v>74</v>
      </c>
      <c r="AG142">
        <v>19</v>
      </c>
      <c r="AH142">
        <v>16</v>
      </c>
      <c r="AI142">
        <v>19</v>
      </c>
      <c r="AJ142">
        <v>2</v>
      </c>
      <c r="AK142">
        <v>39</v>
      </c>
      <c r="AL142" t="s">
        <v>1865</v>
      </c>
      <c r="AM142" t="s">
        <v>800</v>
      </c>
      <c r="AN142" t="s">
        <v>1866</v>
      </c>
      <c r="AO142" t="s">
        <v>1867</v>
      </c>
      <c r="AP142" t="s">
        <v>1868</v>
      </c>
      <c r="AQ142" t="s">
        <v>74</v>
      </c>
      <c r="AR142" t="s">
        <v>1869</v>
      </c>
      <c r="AS142" t="s">
        <v>1870</v>
      </c>
      <c r="AT142" t="s">
        <v>98</v>
      </c>
      <c r="AU142">
        <v>2015</v>
      </c>
      <c r="AV142">
        <v>76</v>
      </c>
      <c r="AW142" t="s">
        <v>1367</v>
      </c>
      <c r="AX142" t="s">
        <v>74</v>
      </c>
      <c r="AY142" t="s">
        <v>74</v>
      </c>
      <c r="AZ142" t="s">
        <v>74</v>
      </c>
      <c r="BA142" t="s">
        <v>74</v>
      </c>
      <c r="BB142">
        <v>721</v>
      </c>
      <c r="BC142">
        <v>733</v>
      </c>
      <c r="BD142" t="s">
        <v>74</v>
      </c>
      <c r="BE142" t="s">
        <v>2905</v>
      </c>
      <c r="BF142" t="str">
        <f>HYPERLINK("http://dx.doi.org/10.1007/s00170-014-6303-8","http://dx.doi.org/10.1007/s00170-014-6303-8")</f>
        <v>http://dx.doi.org/10.1007/s00170-014-6303-8</v>
      </c>
      <c r="BG142" t="s">
        <v>74</v>
      </c>
      <c r="BH142" t="s">
        <v>74</v>
      </c>
      <c r="BI142">
        <v>13</v>
      </c>
      <c r="BJ142" t="s">
        <v>1874</v>
      </c>
      <c r="BK142" t="s">
        <v>101</v>
      </c>
      <c r="BL142" t="s">
        <v>1875</v>
      </c>
      <c r="BM142" t="s">
        <v>2906</v>
      </c>
      <c r="BN142" t="s">
        <v>74</v>
      </c>
      <c r="BO142" t="s">
        <v>74</v>
      </c>
      <c r="BP142" t="s">
        <v>74</v>
      </c>
      <c r="BQ142" t="s">
        <v>74</v>
      </c>
      <c r="BR142" t="s">
        <v>104</v>
      </c>
      <c r="BS142" t="s">
        <v>2907</v>
      </c>
      <c r="BT142" t="str">
        <f>HYPERLINK("https%3A%2F%2Fwww.webofscience.com%2Fwos%2Fwoscc%2Ffull-record%2FWOS:000348135800060","View Full Record in Web of Science")</f>
        <v>View Full Record in Web of Science</v>
      </c>
    </row>
    <row r="143" spans="1:72" x14ac:dyDescent="0.2">
      <c r="A143" t="s">
        <v>72</v>
      </c>
      <c r="B143" t="s">
        <v>2908</v>
      </c>
      <c r="C143" t="s">
        <v>74</v>
      </c>
      <c r="D143" t="s">
        <v>74</v>
      </c>
      <c r="E143" t="s">
        <v>74</v>
      </c>
      <c r="F143" t="s">
        <v>2909</v>
      </c>
      <c r="G143" t="s">
        <v>74</v>
      </c>
      <c r="H143" t="s">
        <v>74</v>
      </c>
      <c r="I143" t="s">
        <v>2910</v>
      </c>
      <c r="J143" t="s">
        <v>275</v>
      </c>
      <c r="K143" t="s">
        <v>74</v>
      </c>
      <c r="L143" t="s">
        <v>74</v>
      </c>
      <c r="M143" t="s">
        <v>78</v>
      </c>
      <c r="N143" t="s">
        <v>79</v>
      </c>
      <c r="O143" t="s">
        <v>74</v>
      </c>
      <c r="P143" t="s">
        <v>74</v>
      </c>
      <c r="Q143" t="s">
        <v>74</v>
      </c>
      <c r="R143" t="s">
        <v>74</v>
      </c>
      <c r="S143" t="s">
        <v>74</v>
      </c>
      <c r="T143" t="s">
        <v>2911</v>
      </c>
      <c r="U143" t="s">
        <v>2912</v>
      </c>
      <c r="V143" t="s">
        <v>2913</v>
      </c>
      <c r="W143" t="s">
        <v>2914</v>
      </c>
      <c r="X143" t="s">
        <v>2915</v>
      </c>
      <c r="Y143" t="s">
        <v>2916</v>
      </c>
      <c r="Z143" t="s">
        <v>2917</v>
      </c>
      <c r="AA143" t="s">
        <v>74</v>
      </c>
      <c r="AB143" t="s">
        <v>74</v>
      </c>
      <c r="AC143" t="s">
        <v>2918</v>
      </c>
      <c r="AD143" t="s">
        <v>2919</v>
      </c>
      <c r="AE143" t="s">
        <v>2920</v>
      </c>
      <c r="AF143" t="s">
        <v>74</v>
      </c>
      <c r="AG143">
        <v>19</v>
      </c>
      <c r="AH143">
        <v>32</v>
      </c>
      <c r="AI143">
        <v>34</v>
      </c>
      <c r="AJ143">
        <v>2</v>
      </c>
      <c r="AK143">
        <v>26</v>
      </c>
      <c r="AL143" t="s">
        <v>341</v>
      </c>
      <c r="AM143" t="s">
        <v>233</v>
      </c>
      <c r="AN143" t="s">
        <v>342</v>
      </c>
      <c r="AO143" t="s">
        <v>288</v>
      </c>
      <c r="AP143" t="s">
        <v>289</v>
      </c>
      <c r="AQ143" t="s">
        <v>74</v>
      </c>
      <c r="AR143" t="s">
        <v>290</v>
      </c>
      <c r="AS143" t="s">
        <v>291</v>
      </c>
      <c r="AT143" t="s">
        <v>895</v>
      </c>
      <c r="AU143">
        <v>2014</v>
      </c>
      <c r="AV143">
        <v>24</v>
      </c>
      <c r="AW143">
        <v>9</v>
      </c>
      <c r="AX143" t="s">
        <v>74</v>
      </c>
      <c r="AY143" t="s">
        <v>74</v>
      </c>
      <c r="AZ143" t="s">
        <v>74</v>
      </c>
      <c r="BA143" t="s">
        <v>74</v>
      </c>
      <c r="BB143">
        <v>2776</v>
      </c>
      <c r="BC143">
        <v>2784</v>
      </c>
      <c r="BD143" t="s">
        <v>74</v>
      </c>
      <c r="BE143" t="s">
        <v>2921</v>
      </c>
      <c r="BF143" t="str">
        <f>HYPERLINK("http://dx.doi.org/10.1016/S1003-6326(14)63409-9","http://dx.doi.org/10.1016/S1003-6326(14)63409-9")</f>
        <v>http://dx.doi.org/10.1016/S1003-6326(14)63409-9</v>
      </c>
      <c r="BG143" t="s">
        <v>74</v>
      </c>
      <c r="BH143" t="s">
        <v>74</v>
      </c>
      <c r="BI143">
        <v>9</v>
      </c>
      <c r="BJ143" t="s">
        <v>294</v>
      </c>
      <c r="BK143" t="s">
        <v>101</v>
      </c>
      <c r="BL143" t="s">
        <v>294</v>
      </c>
      <c r="BM143" t="s">
        <v>2922</v>
      </c>
      <c r="BN143" t="s">
        <v>74</v>
      </c>
      <c r="BO143" t="s">
        <v>74</v>
      </c>
      <c r="BP143" t="s">
        <v>74</v>
      </c>
      <c r="BQ143" t="s">
        <v>74</v>
      </c>
      <c r="BR143" t="s">
        <v>104</v>
      </c>
      <c r="BS143" t="s">
        <v>2923</v>
      </c>
      <c r="BT143" t="str">
        <f>HYPERLINK("https%3A%2F%2Fwww.webofscience.com%2Fwos%2Fwoscc%2Ffull-record%2FWOS:000344001700006","View Full Record in Web of Science")</f>
        <v>View Full Record in Web of Science</v>
      </c>
    </row>
    <row r="144" spans="1:72" x14ac:dyDescent="0.2">
      <c r="A144" t="s">
        <v>72</v>
      </c>
      <c r="B144" t="s">
        <v>2924</v>
      </c>
      <c r="C144" t="s">
        <v>74</v>
      </c>
      <c r="D144" t="s">
        <v>74</v>
      </c>
      <c r="E144" t="s">
        <v>74</v>
      </c>
      <c r="F144" t="s">
        <v>2925</v>
      </c>
      <c r="G144" t="s">
        <v>74</v>
      </c>
      <c r="H144" t="s">
        <v>74</v>
      </c>
      <c r="I144" t="s">
        <v>2926</v>
      </c>
      <c r="J144" t="s">
        <v>2927</v>
      </c>
      <c r="K144" t="s">
        <v>74</v>
      </c>
      <c r="L144" t="s">
        <v>74</v>
      </c>
      <c r="M144" t="s">
        <v>78</v>
      </c>
      <c r="N144" t="s">
        <v>79</v>
      </c>
      <c r="O144" t="s">
        <v>74</v>
      </c>
      <c r="P144" t="s">
        <v>74</v>
      </c>
      <c r="Q144" t="s">
        <v>74</v>
      </c>
      <c r="R144" t="s">
        <v>74</v>
      </c>
      <c r="S144" t="s">
        <v>74</v>
      </c>
      <c r="T144" t="s">
        <v>2928</v>
      </c>
      <c r="U144" t="s">
        <v>2929</v>
      </c>
      <c r="V144" t="s">
        <v>2930</v>
      </c>
      <c r="W144" t="s">
        <v>2931</v>
      </c>
      <c r="X144" t="s">
        <v>2932</v>
      </c>
      <c r="Y144" t="s">
        <v>2933</v>
      </c>
      <c r="Z144" t="s">
        <v>2934</v>
      </c>
      <c r="AA144" t="s">
        <v>2935</v>
      </c>
      <c r="AB144" t="s">
        <v>2936</v>
      </c>
      <c r="AC144" t="s">
        <v>2937</v>
      </c>
      <c r="AD144" t="s">
        <v>2937</v>
      </c>
      <c r="AE144" t="s">
        <v>2938</v>
      </c>
      <c r="AF144" t="s">
        <v>74</v>
      </c>
      <c r="AG144">
        <v>33</v>
      </c>
      <c r="AH144">
        <v>3</v>
      </c>
      <c r="AI144">
        <v>3</v>
      </c>
      <c r="AJ144">
        <v>0</v>
      </c>
      <c r="AK144">
        <v>31</v>
      </c>
      <c r="AL144" t="s">
        <v>2359</v>
      </c>
      <c r="AM144" t="s">
        <v>2360</v>
      </c>
      <c r="AN144" t="s">
        <v>2361</v>
      </c>
      <c r="AO144" t="s">
        <v>2939</v>
      </c>
      <c r="AP144" t="s">
        <v>2940</v>
      </c>
      <c r="AQ144" t="s">
        <v>74</v>
      </c>
      <c r="AR144" t="s">
        <v>2941</v>
      </c>
      <c r="AS144" t="s">
        <v>2942</v>
      </c>
      <c r="AT144" t="s">
        <v>318</v>
      </c>
      <c r="AU144">
        <v>2014</v>
      </c>
      <c r="AV144">
        <v>29</v>
      </c>
      <c r="AW144">
        <v>8</v>
      </c>
      <c r="AX144" t="s">
        <v>74</v>
      </c>
      <c r="AY144" t="s">
        <v>74</v>
      </c>
      <c r="AZ144" t="s">
        <v>74</v>
      </c>
      <c r="BA144" t="s">
        <v>74</v>
      </c>
      <c r="BB144">
        <v>980</v>
      </c>
      <c r="BC144">
        <v>987</v>
      </c>
      <c r="BD144" t="s">
        <v>74</v>
      </c>
      <c r="BE144" t="s">
        <v>2943</v>
      </c>
      <c r="BF144" t="str">
        <f>HYPERLINK("http://dx.doi.org/10.1080/10426914.2014.892614","http://dx.doi.org/10.1080/10426914.2014.892614")</f>
        <v>http://dx.doi.org/10.1080/10426914.2014.892614</v>
      </c>
      <c r="BG144" t="s">
        <v>74</v>
      </c>
      <c r="BH144" t="s">
        <v>74</v>
      </c>
      <c r="BI144">
        <v>8</v>
      </c>
      <c r="BJ144" t="s">
        <v>160</v>
      </c>
      <c r="BK144" t="s">
        <v>101</v>
      </c>
      <c r="BL144" t="s">
        <v>102</v>
      </c>
      <c r="BM144" t="s">
        <v>2944</v>
      </c>
      <c r="BN144" t="s">
        <v>74</v>
      </c>
      <c r="BO144" t="s">
        <v>74</v>
      </c>
      <c r="BP144" t="s">
        <v>74</v>
      </c>
      <c r="BQ144" t="s">
        <v>74</v>
      </c>
      <c r="BR144" t="s">
        <v>104</v>
      </c>
      <c r="BS144" t="s">
        <v>2945</v>
      </c>
      <c r="BT144" t="str">
        <f>HYPERLINK("https%3A%2F%2Fwww.webofscience.com%2Fwos%2Fwoscc%2Ffull-record%2FWOS:000340249900015","View Full Record in Web of Science")</f>
        <v>View Full Record in Web of Science</v>
      </c>
    </row>
    <row r="145" spans="1:72" x14ac:dyDescent="0.2">
      <c r="A145" t="s">
        <v>72</v>
      </c>
      <c r="B145" t="s">
        <v>2946</v>
      </c>
      <c r="C145" t="s">
        <v>74</v>
      </c>
      <c r="D145" t="s">
        <v>74</v>
      </c>
      <c r="E145" t="s">
        <v>74</v>
      </c>
      <c r="F145" t="s">
        <v>2947</v>
      </c>
      <c r="G145" t="s">
        <v>74</v>
      </c>
      <c r="H145" t="s">
        <v>74</v>
      </c>
      <c r="I145" t="s">
        <v>2948</v>
      </c>
      <c r="J145" t="s">
        <v>275</v>
      </c>
      <c r="K145" t="s">
        <v>74</v>
      </c>
      <c r="L145" t="s">
        <v>74</v>
      </c>
      <c r="M145" t="s">
        <v>78</v>
      </c>
      <c r="N145" t="s">
        <v>79</v>
      </c>
      <c r="O145" t="s">
        <v>74</v>
      </c>
      <c r="P145" t="s">
        <v>74</v>
      </c>
      <c r="Q145" t="s">
        <v>74</v>
      </c>
      <c r="R145" t="s">
        <v>74</v>
      </c>
      <c r="S145" t="s">
        <v>74</v>
      </c>
      <c r="T145" t="s">
        <v>2949</v>
      </c>
      <c r="U145" t="s">
        <v>2950</v>
      </c>
      <c r="V145" t="s">
        <v>2951</v>
      </c>
      <c r="W145" t="s">
        <v>2952</v>
      </c>
      <c r="X145" t="s">
        <v>305</v>
      </c>
      <c r="Y145" t="s">
        <v>1030</v>
      </c>
      <c r="Z145" t="s">
        <v>1031</v>
      </c>
      <c r="AA145" t="s">
        <v>1114</v>
      </c>
      <c r="AB145" t="s">
        <v>2953</v>
      </c>
      <c r="AC145" t="s">
        <v>2954</v>
      </c>
      <c r="AD145" t="s">
        <v>2955</v>
      </c>
      <c r="AE145" t="s">
        <v>2956</v>
      </c>
      <c r="AF145" t="s">
        <v>74</v>
      </c>
      <c r="AG145">
        <v>18</v>
      </c>
      <c r="AH145">
        <v>13</v>
      </c>
      <c r="AI145">
        <v>13</v>
      </c>
      <c r="AJ145">
        <v>1</v>
      </c>
      <c r="AK145">
        <v>37</v>
      </c>
      <c r="AL145" t="s">
        <v>232</v>
      </c>
      <c r="AM145" t="s">
        <v>233</v>
      </c>
      <c r="AN145" t="s">
        <v>234</v>
      </c>
      <c r="AO145" t="s">
        <v>288</v>
      </c>
      <c r="AP145" t="s">
        <v>289</v>
      </c>
      <c r="AQ145" t="s">
        <v>74</v>
      </c>
      <c r="AR145" t="s">
        <v>290</v>
      </c>
      <c r="AS145" t="s">
        <v>291</v>
      </c>
      <c r="AT145" t="s">
        <v>318</v>
      </c>
      <c r="AU145">
        <v>2014</v>
      </c>
      <c r="AV145">
        <v>24</v>
      </c>
      <c r="AW145">
        <v>8</v>
      </c>
      <c r="AX145" t="s">
        <v>74</v>
      </c>
      <c r="AY145" t="s">
        <v>74</v>
      </c>
      <c r="AZ145" t="s">
        <v>74</v>
      </c>
      <c r="BA145" t="s">
        <v>74</v>
      </c>
      <c r="BB145">
        <v>2507</v>
      </c>
      <c r="BC145">
        <v>2515</v>
      </c>
      <c r="BD145" t="s">
        <v>74</v>
      </c>
      <c r="BE145" t="s">
        <v>2957</v>
      </c>
      <c r="BF145" t="str">
        <f>HYPERLINK("http://dx.doi.org/10.1016/S1003-6326(14)63377-X","http://dx.doi.org/10.1016/S1003-6326(14)63377-X")</f>
        <v>http://dx.doi.org/10.1016/S1003-6326(14)63377-X</v>
      </c>
      <c r="BG145" t="s">
        <v>74</v>
      </c>
      <c r="BH145" t="s">
        <v>74</v>
      </c>
      <c r="BI145">
        <v>9</v>
      </c>
      <c r="BJ145" t="s">
        <v>294</v>
      </c>
      <c r="BK145" t="s">
        <v>101</v>
      </c>
      <c r="BL145" t="s">
        <v>294</v>
      </c>
      <c r="BM145" t="s">
        <v>2958</v>
      </c>
      <c r="BN145" t="s">
        <v>74</v>
      </c>
      <c r="BO145" t="s">
        <v>74</v>
      </c>
      <c r="BP145" t="s">
        <v>74</v>
      </c>
      <c r="BQ145" t="s">
        <v>74</v>
      </c>
      <c r="BR145" t="s">
        <v>104</v>
      </c>
      <c r="BS145" t="s">
        <v>2959</v>
      </c>
      <c r="BT145" t="str">
        <f>HYPERLINK("https%3A%2F%2Fwww.webofscience.com%2Fwos%2Fwoscc%2Ffull-record%2FWOS:000342138600011","View Full Record in Web of Science")</f>
        <v>View Full Record in Web of Science</v>
      </c>
    </row>
    <row r="146" spans="1:72" x14ac:dyDescent="0.2">
      <c r="A146" t="s">
        <v>72</v>
      </c>
      <c r="B146" t="s">
        <v>2960</v>
      </c>
      <c r="C146" t="s">
        <v>74</v>
      </c>
      <c r="D146" t="s">
        <v>74</v>
      </c>
      <c r="E146" t="s">
        <v>74</v>
      </c>
      <c r="F146" t="s">
        <v>2961</v>
      </c>
      <c r="G146" t="s">
        <v>74</v>
      </c>
      <c r="H146" t="s">
        <v>74</v>
      </c>
      <c r="I146" t="s">
        <v>2962</v>
      </c>
      <c r="J146" t="s">
        <v>275</v>
      </c>
      <c r="K146" t="s">
        <v>74</v>
      </c>
      <c r="L146" t="s">
        <v>74</v>
      </c>
      <c r="M146" t="s">
        <v>78</v>
      </c>
      <c r="N146" t="s">
        <v>79</v>
      </c>
      <c r="O146" t="s">
        <v>74</v>
      </c>
      <c r="P146" t="s">
        <v>74</v>
      </c>
      <c r="Q146" t="s">
        <v>74</v>
      </c>
      <c r="R146" t="s">
        <v>74</v>
      </c>
      <c r="S146" t="s">
        <v>74</v>
      </c>
      <c r="T146" t="s">
        <v>2963</v>
      </c>
      <c r="U146" t="s">
        <v>2964</v>
      </c>
      <c r="V146" t="s">
        <v>2965</v>
      </c>
      <c r="W146" t="s">
        <v>2966</v>
      </c>
      <c r="X146" t="s">
        <v>2967</v>
      </c>
      <c r="Y146" t="s">
        <v>2968</v>
      </c>
      <c r="Z146" t="s">
        <v>2969</v>
      </c>
      <c r="AA146" t="s">
        <v>74</v>
      </c>
      <c r="AB146" t="s">
        <v>74</v>
      </c>
      <c r="AC146" t="s">
        <v>2970</v>
      </c>
      <c r="AD146" t="s">
        <v>2971</v>
      </c>
      <c r="AE146" t="s">
        <v>2972</v>
      </c>
      <c r="AF146" t="s">
        <v>74</v>
      </c>
      <c r="AG146">
        <v>18</v>
      </c>
      <c r="AH146">
        <v>26</v>
      </c>
      <c r="AI146">
        <v>29</v>
      </c>
      <c r="AJ146">
        <v>2</v>
      </c>
      <c r="AK146">
        <v>42</v>
      </c>
      <c r="AL146" t="s">
        <v>341</v>
      </c>
      <c r="AM146" t="s">
        <v>233</v>
      </c>
      <c r="AN146" t="s">
        <v>342</v>
      </c>
      <c r="AO146" t="s">
        <v>288</v>
      </c>
      <c r="AP146" t="s">
        <v>289</v>
      </c>
      <c r="AQ146" t="s">
        <v>74</v>
      </c>
      <c r="AR146" t="s">
        <v>290</v>
      </c>
      <c r="AS146" t="s">
        <v>291</v>
      </c>
      <c r="AT146" t="s">
        <v>623</v>
      </c>
      <c r="AU146">
        <v>2014</v>
      </c>
      <c r="AV146">
        <v>24</v>
      </c>
      <c r="AW146">
        <v>7</v>
      </c>
      <c r="AX146" t="s">
        <v>74</v>
      </c>
      <c r="AY146" t="s">
        <v>74</v>
      </c>
      <c r="AZ146" t="s">
        <v>74</v>
      </c>
      <c r="BA146" t="s">
        <v>74</v>
      </c>
      <c r="BB146">
        <v>2374</v>
      </c>
      <c r="BC146">
        <v>2379</v>
      </c>
      <c r="BD146" t="s">
        <v>74</v>
      </c>
      <c r="BE146" t="s">
        <v>2973</v>
      </c>
      <c r="BF146" t="str">
        <f>HYPERLINK("http://dx.doi.org/10.1016/S1003-6326(14)63359-8","http://dx.doi.org/10.1016/S1003-6326(14)63359-8")</f>
        <v>http://dx.doi.org/10.1016/S1003-6326(14)63359-8</v>
      </c>
      <c r="BG146" t="s">
        <v>74</v>
      </c>
      <c r="BH146" t="s">
        <v>74</v>
      </c>
      <c r="BI146">
        <v>6</v>
      </c>
      <c r="BJ146" t="s">
        <v>294</v>
      </c>
      <c r="BK146" t="s">
        <v>101</v>
      </c>
      <c r="BL146" t="s">
        <v>294</v>
      </c>
      <c r="BM146" t="s">
        <v>2974</v>
      </c>
      <c r="BN146" t="s">
        <v>74</v>
      </c>
      <c r="BO146" t="s">
        <v>74</v>
      </c>
      <c r="BP146" t="s">
        <v>74</v>
      </c>
      <c r="BQ146" t="s">
        <v>74</v>
      </c>
      <c r="BR146" t="s">
        <v>104</v>
      </c>
      <c r="BS146" t="s">
        <v>2975</v>
      </c>
      <c r="BT146" t="str">
        <f>HYPERLINK("https%3A%2F%2Fwww.webofscience.com%2Fwos%2Fwoscc%2Ffull-record%2FWOS:000340841700055","View Full Record in Web of Science")</f>
        <v>View Full Record in Web of Science</v>
      </c>
    </row>
    <row r="147" spans="1:72" x14ac:dyDescent="0.2">
      <c r="A147" t="s">
        <v>72</v>
      </c>
      <c r="B147" t="s">
        <v>2976</v>
      </c>
      <c r="C147" t="s">
        <v>74</v>
      </c>
      <c r="D147" t="s">
        <v>74</v>
      </c>
      <c r="E147" t="s">
        <v>74</v>
      </c>
      <c r="F147" t="s">
        <v>2977</v>
      </c>
      <c r="G147" t="s">
        <v>74</v>
      </c>
      <c r="H147" t="s">
        <v>74</v>
      </c>
      <c r="I147" t="s">
        <v>2978</v>
      </c>
      <c r="J147" t="s">
        <v>275</v>
      </c>
      <c r="K147" t="s">
        <v>74</v>
      </c>
      <c r="L147" t="s">
        <v>74</v>
      </c>
      <c r="M147" t="s">
        <v>78</v>
      </c>
      <c r="N147" t="s">
        <v>79</v>
      </c>
      <c r="O147" t="s">
        <v>74</v>
      </c>
      <c r="P147" t="s">
        <v>74</v>
      </c>
      <c r="Q147" t="s">
        <v>74</v>
      </c>
      <c r="R147" t="s">
        <v>74</v>
      </c>
      <c r="S147" t="s">
        <v>74</v>
      </c>
      <c r="T147" t="s">
        <v>2979</v>
      </c>
      <c r="U147" t="s">
        <v>2980</v>
      </c>
      <c r="V147" t="s">
        <v>2981</v>
      </c>
      <c r="W147" t="s">
        <v>2982</v>
      </c>
      <c r="X147" t="s">
        <v>637</v>
      </c>
      <c r="Y147" t="s">
        <v>2983</v>
      </c>
      <c r="Z147" t="s">
        <v>2984</v>
      </c>
      <c r="AA147" t="s">
        <v>2985</v>
      </c>
      <c r="AB147" t="s">
        <v>2986</v>
      </c>
      <c r="AC147" t="s">
        <v>74</v>
      </c>
      <c r="AD147" t="s">
        <v>74</v>
      </c>
      <c r="AE147" t="s">
        <v>74</v>
      </c>
      <c r="AF147" t="s">
        <v>74</v>
      </c>
      <c r="AG147">
        <v>19</v>
      </c>
      <c r="AH147">
        <v>66</v>
      </c>
      <c r="AI147">
        <v>70</v>
      </c>
      <c r="AJ147">
        <v>1</v>
      </c>
      <c r="AK147">
        <v>58</v>
      </c>
      <c r="AL147" t="s">
        <v>232</v>
      </c>
      <c r="AM147" t="s">
        <v>233</v>
      </c>
      <c r="AN147" t="s">
        <v>234</v>
      </c>
      <c r="AO147" t="s">
        <v>288</v>
      </c>
      <c r="AP147" t="s">
        <v>289</v>
      </c>
      <c r="AQ147" t="s">
        <v>74</v>
      </c>
      <c r="AR147" t="s">
        <v>290</v>
      </c>
      <c r="AS147" t="s">
        <v>291</v>
      </c>
      <c r="AT147" t="s">
        <v>267</v>
      </c>
      <c r="AU147">
        <v>2014</v>
      </c>
      <c r="AV147">
        <v>24</v>
      </c>
      <c r="AW147">
        <v>5</v>
      </c>
      <c r="AX147" t="s">
        <v>74</v>
      </c>
      <c r="AY147" t="s">
        <v>74</v>
      </c>
      <c r="AZ147" t="s">
        <v>74</v>
      </c>
      <c r="BA147" t="s">
        <v>74</v>
      </c>
      <c r="BB147">
        <v>1317</v>
      </c>
      <c r="BC147">
        <v>1322</v>
      </c>
      <c r="BD147" t="s">
        <v>74</v>
      </c>
      <c r="BE147" t="s">
        <v>2987</v>
      </c>
      <c r="BF147" t="str">
        <f>HYPERLINK("http://dx.doi.org/10.1016/S1003-6326(14)63194-0","http://dx.doi.org/10.1016/S1003-6326(14)63194-0")</f>
        <v>http://dx.doi.org/10.1016/S1003-6326(14)63194-0</v>
      </c>
      <c r="BG147" t="s">
        <v>74</v>
      </c>
      <c r="BH147" t="s">
        <v>74</v>
      </c>
      <c r="BI147">
        <v>6</v>
      </c>
      <c r="BJ147" t="s">
        <v>294</v>
      </c>
      <c r="BK147" t="s">
        <v>101</v>
      </c>
      <c r="BL147" t="s">
        <v>294</v>
      </c>
      <c r="BM147" t="s">
        <v>2988</v>
      </c>
      <c r="BN147" t="s">
        <v>74</v>
      </c>
      <c r="BO147" t="s">
        <v>74</v>
      </c>
      <c r="BP147" t="s">
        <v>74</v>
      </c>
      <c r="BQ147" t="s">
        <v>74</v>
      </c>
      <c r="BR147" t="s">
        <v>104</v>
      </c>
      <c r="BS147" t="s">
        <v>2989</v>
      </c>
      <c r="BT147" t="str">
        <f>HYPERLINK("https%3A%2F%2Fwww.webofscience.com%2Fwos%2Fwoscc%2Ffull-record%2FWOS:000339036700007","View Full Record in Web of Science")</f>
        <v>View Full Record in Web of Science</v>
      </c>
    </row>
    <row r="148" spans="1:72" x14ac:dyDescent="0.2">
      <c r="A148" t="s">
        <v>72</v>
      </c>
      <c r="B148" t="s">
        <v>2990</v>
      </c>
      <c r="C148" t="s">
        <v>74</v>
      </c>
      <c r="D148" t="s">
        <v>74</v>
      </c>
      <c r="E148" t="s">
        <v>74</v>
      </c>
      <c r="F148" t="s">
        <v>2991</v>
      </c>
      <c r="G148" t="s">
        <v>74</v>
      </c>
      <c r="H148" t="s">
        <v>74</v>
      </c>
      <c r="I148" t="s">
        <v>2992</v>
      </c>
      <c r="J148" t="s">
        <v>1569</v>
      </c>
      <c r="K148" t="s">
        <v>74</v>
      </c>
      <c r="L148" t="s">
        <v>74</v>
      </c>
      <c r="M148" t="s">
        <v>78</v>
      </c>
      <c r="N148" t="s">
        <v>79</v>
      </c>
      <c r="O148" t="s">
        <v>74</v>
      </c>
      <c r="P148" t="s">
        <v>74</v>
      </c>
      <c r="Q148" t="s">
        <v>74</v>
      </c>
      <c r="R148" t="s">
        <v>74</v>
      </c>
      <c r="S148" t="s">
        <v>74</v>
      </c>
      <c r="T148" t="s">
        <v>2993</v>
      </c>
      <c r="U148" t="s">
        <v>2994</v>
      </c>
      <c r="V148" t="s">
        <v>2995</v>
      </c>
      <c r="W148" t="s">
        <v>2996</v>
      </c>
      <c r="X148" t="s">
        <v>2997</v>
      </c>
      <c r="Y148" t="s">
        <v>2998</v>
      </c>
      <c r="Z148" t="s">
        <v>2999</v>
      </c>
      <c r="AA148" t="s">
        <v>3000</v>
      </c>
      <c r="AB148" t="s">
        <v>3001</v>
      </c>
      <c r="AC148" t="s">
        <v>74</v>
      </c>
      <c r="AD148" t="s">
        <v>74</v>
      </c>
      <c r="AE148" t="s">
        <v>74</v>
      </c>
      <c r="AF148" t="s">
        <v>74</v>
      </c>
      <c r="AG148">
        <v>17</v>
      </c>
      <c r="AH148">
        <v>3</v>
      </c>
      <c r="AI148">
        <v>3</v>
      </c>
      <c r="AJ148">
        <v>0</v>
      </c>
      <c r="AK148">
        <v>25</v>
      </c>
      <c r="AL148" t="s">
        <v>3002</v>
      </c>
      <c r="AM148" t="s">
        <v>3003</v>
      </c>
      <c r="AN148" t="s">
        <v>3004</v>
      </c>
      <c r="AO148" t="s">
        <v>1580</v>
      </c>
      <c r="AP148" t="s">
        <v>74</v>
      </c>
      <c r="AQ148" t="s">
        <v>74</v>
      </c>
      <c r="AR148" t="s">
        <v>1582</v>
      </c>
      <c r="AS148" t="s">
        <v>1583</v>
      </c>
      <c r="AT148" t="s">
        <v>74</v>
      </c>
      <c r="AU148">
        <v>2014</v>
      </c>
      <c r="AV148">
        <v>56</v>
      </c>
      <c r="AW148">
        <v>10</v>
      </c>
      <c r="AX148" t="s">
        <v>74</v>
      </c>
      <c r="AY148" t="s">
        <v>74</v>
      </c>
      <c r="AZ148" t="s">
        <v>74</v>
      </c>
      <c r="BA148" t="s">
        <v>74</v>
      </c>
      <c r="BB148">
        <v>847</v>
      </c>
      <c r="BC148">
        <v>851</v>
      </c>
      <c r="BD148" t="s">
        <v>74</v>
      </c>
      <c r="BE148" t="s">
        <v>3005</v>
      </c>
      <c r="BF148" t="str">
        <f>HYPERLINK("http://dx.doi.org/10.3139/120.110635","http://dx.doi.org/10.3139/120.110635")</f>
        <v>http://dx.doi.org/10.3139/120.110635</v>
      </c>
      <c r="BG148" t="s">
        <v>74</v>
      </c>
      <c r="BH148" t="s">
        <v>74</v>
      </c>
      <c r="BI148">
        <v>5</v>
      </c>
      <c r="BJ148" t="s">
        <v>1586</v>
      </c>
      <c r="BK148" t="s">
        <v>101</v>
      </c>
      <c r="BL148" t="s">
        <v>321</v>
      </c>
      <c r="BM148" t="s">
        <v>3006</v>
      </c>
      <c r="BN148" t="s">
        <v>74</v>
      </c>
      <c r="BO148" t="s">
        <v>74</v>
      </c>
      <c r="BP148" t="s">
        <v>74</v>
      </c>
      <c r="BQ148" t="s">
        <v>74</v>
      </c>
      <c r="BR148" t="s">
        <v>104</v>
      </c>
      <c r="BS148" t="s">
        <v>3007</v>
      </c>
      <c r="BT148" t="str">
        <f>HYPERLINK("https%3A%2F%2Fwww.webofscience.com%2Fwos%2Fwoscc%2Ffull-record%2FWOS:000343134000012","View Full Record in Web of Science")</f>
        <v>View Full Record in Web of Science</v>
      </c>
    </row>
    <row r="149" spans="1:72" x14ac:dyDescent="0.2">
      <c r="A149" t="s">
        <v>106</v>
      </c>
      <c r="B149" t="s">
        <v>3008</v>
      </c>
      <c r="C149" t="s">
        <v>74</v>
      </c>
      <c r="D149" t="s">
        <v>3009</v>
      </c>
      <c r="E149" t="s">
        <v>74</v>
      </c>
      <c r="F149" t="s">
        <v>3010</v>
      </c>
      <c r="G149" t="s">
        <v>74</v>
      </c>
      <c r="H149" t="s">
        <v>74</v>
      </c>
      <c r="I149" t="s">
        <v>3011</v>
      </c>
      <c r="J149" t="s">
        <v>3012</v>
      </c>
      <c r="K149" t="s">
        <v>3013</v>
      </c>
      <c r="L149" t="s">
        <v>74</v>
      </c>
      <c r="M149" t="s">
        <v>78</v>
      </c>
      <c r="N149" t="s">
        <v>113</v>
      </c>
      <c r="O149" t="s">
        <v>3014</v>
      </c>
      <c r="P149" t="s">
        <v>3015</v>
      </c>
      <c r="Q149" t="s">
        <v>3016</v>
      </c>
      <c r="R149" t="s">
        <v>3017</v>
      </c>
      <c r="S149" t="s">
        <v>3018</v>
      </c>
      <c r="T149" t="s">
        <v>3019</v>
      </c>
      <c r="U149" t="s">
        <v>3020</v>
      </c>
      <c r="V149" t="s">
        <v>3021</v>
      </c>
      <c r="W149" t="s">
        <v>3022</v>
      </c>
      <c r="X149" t="s">
        <v>3023</v>
      </c>
      <c r="Y149" t="s">
        <v>3024</v>
      </c>
      <c r="Z149" t="s">
        <v>3025</v>
      </c>
      <c r="AA149" t="s">
        <v>3026</v>
      </c>
      <c r="AB149" t="s">
        <v>3027</v>
      </c>
      <c r="AC149" t="s">
        <v>74</v>
      </c>
      <c r="AD149" t="s">
        <v>74</v>
      </c>
      <c r="AE149" t="s">
        <v>74</v>
      </c>
      <c r="AF149" t="s">
        <v>74</v>
      </c>
      <c r="AG149">
        <v>9</v>
      </c>
      <c r="AH149">
        <v>32</v>
      </c>
      <c r="AI149">
        <v>32</v>
      </c>
      <c r="AJ149">
        <v>0</v>
      </c>
      <c r="AK149">
        <v>16</v>
      </c>
      <c r="AL149" t="s">
        <v>341</v>
      </c>
      <c r="AM149" t="s">
        <v>233</v>
      </c>
      <c r="AN149" t="s">
        <v>2783</v>
      </c>
      <c r="AO149" t="s">
        <v>3028</v>
      </c>
      <c r="AP149" t="s">
        <v>74</v>
      </c>
      <c r="AQ149" t="s">
        <v>74</v>
      </c>
      <c r="AR149" t="s">
        <v>3029</v>
      </c>
      <c r="AS149" t="s">
        <v>74</v>
      </c>
      <c r="AT149" t="s">
        <v>74</v>
      </c>
      <c r="AU149">
        <v>2014</v>
      </c>
      <c r="AV149">
        <v>97</v>
      </c>
      <c r="AW149" t="s">
        <v>74</v>
      </c>
      <c r="AX149" t="s">
        <v>74</v>
      </c>
      <c r="AY149" t="s">
        <v>74</v>
      </c>
      <c r="AZ149" t="s">
        <v>74</v>
      </c>
      <c r="BA149" t="s">
        <v>74</v>
      </c>
      <c r="BB149">
        <v>741</v>
      </c>
      <c r="BC149">
        <v>751</v>
      </c>
      <c r="BD149" t="s">
        <v>74</v>
      </c>
      <c r="BE149" t="s">
        <v>3030</v>
      </c>
      <c r="BF149" t="str">
        <f>HYPERLINK("http://dx.doi.org/10.1016/j.proeng.2014.12.304","http://dx.doi.org/10.1016/j.proeng.2014.12.304")</f>
        <v>http://dx.doi.org/10.1016/j.proeng.2014.12.304</v>
      </c>
      <c r="BG149" t="s">
        <v>74</v>
      </c>
      <c r="BH149" t="s">
        <v>74</v>
      </c>
      <c r="BI149">
        <v>11</v>
      </c>
      <c r="BJ149" t="s">
        <v>3031</v>
      </c>
      <c r="BK149" t="s">
        <v>138</v>
      </c>
      <c r="BL149" t="s">
        <v>214</v>
      </c>
      <c r="BM149" t="s">
        <v>3032</v>
      </c>
      <c r="BN149" t="s">
        <v>74</v>
      </c>
      <c r="BO149" t="s">
        <v>244</v>
      </c>
      <c r="BP149" t="s">
        <v>74</v>
      </c>
      <c r="BQ149" t="s">
        <v>74</v>
      </c>
      <c r="BR149" t="s">
        <v>104</v>
      </c>
      <c r="BS149" t="s">
        <v>3033</v>
      </c>
      <c r="BT149" t="str">
        <f>HYPERLINK("https%3A%2F%2Fwww.webofscience.com%2Fwos%2Fwoscc%2Ffull-record%2FWOS:000369433200086","View Full Record in Web of Science")</f>
        <v>View Full Record in Web of Science</v>
      </c>
    </row>
    <row r="150" spans="1:72" x14ac:dyDescent="0.2">
      <c r="A150" t="s">
        <v>106</v>
      </c>
      <c r="B150" t="s">
        <v>3008</v>
      </c>
      <c r="C150" t="s">
        <v>74</v>
      </c>
      <c r="D150" t="s">
        <v>3034</v>
      </c>
      <c r="E150" t="s">
        <v>74</v>
      </c>
      <c r="F150" t="s">
        <v>3010</v>
      </c>
      <c r="G150" t="s">
        <v>74</v>
      </c>
      <c r="H150" t="s">
        <v>74</v>
      </c>
      <c r="I150" t="s">
        <v>3035</v>
      </c>
      <c r="J150" t="s">
        <v>3036</v>
      </c>
      <c r="K150" t="s">
        <v>3037</v>
      </c>
      <c r="L150" t="s">
        <v>74</v>
      </c>
      <c r="M150" t="s">
        <v>78</v>
      </c>
      <c r="N150" t="s">
        <v>113</v>
      </c>
      <c r="O150" t="s">
        <v>3038</v>
      </c>
      <c r="P150" t="s">
        <v>3039</v>
      </c>
      <c r="Q150" t="s">
        <v>3040</v>
      </c>
      <c r="R150" t="s">
        <v>74</v>
      </c>
      <c r="S150" t="s">
        <v>3041</v>
      </c>
      <c r="T150" t="s">
        <v>3042</v>
      </c>
      <c r="U150" t="s">
        <v>74</v>
      </c>
      <c r="V150" t="s">
        <v>3043</v>
      </c>
      <c r="W150" t="s">
        <v>3044</v>
      </c>
      <c r="X150" t="s">
        <v>3023</v>
      </c>
      <c r="Y150" t="s">
        <v>3045</v>
      </c>
      <c r="Z150" t="s">
        <v>3046</v>
      </c>
      <c r="AA150" t="s">
        <v>3026</v>
      </c>
      <c r="AB150" t="s">
        <v>3047</v>
      </c>
      <c r="AC150" t="s">
        <v>74</v>
      </c>
      <c r="AD150" t="s">
        <v>74</v>
      </c>
      <c r="AE150" t="s">
        <v>74</v>
      </c>
      <c r="AF150" t="s">
        <v>74</v>
      </c>
      <c r="AG150">
        <v>6</v>
      </c>
      <c r="AH150">
        <v>14</v>
      </c>
      <c r="AI150">
        <v>14</v>
      </c>
      <c r="AJ150">
        <v>1</v>
      </c>
      <c r="AK150">
        <v>29</v>
      </c>
      <c r="AL150" t="s">
        <v>128</v>
      </c>
      <c r="AM150" t="s">
        <v>129</v>
      </c>
      <c r="AN150" t="s">
        <v>130</v>
      </c>
      <c r="AO150" t="s">
        <v>3048</v>
      </c>
      <c r="AP150" t="s">
        <v>74</v>
      </c>
      <c r="AQ150" t="s">
        <v>3049</v>
      </c>
      <c r="AR150" t="s">
        <v>3050</v>
      </c>
      <c r="AS150" t="s">
        <v>74</v>
      </c>
      <c r="AT150" t="s">
        <v>74</v>
      </c>
      <c r="AU150">
        <v>2014</v>
      </c>
      <c r="AV150">
        <v>591</v>
      </c>
      <c r="AW150" t="s">
        <v>74</v>
      </c>
      <c r="AX150" t="s">
        <v>74</v>
      </c>
      <c r="AY150" t="s">
        <v>74</v>
      </c>
      <c r="AZ150" t="s">
        <v>74</v>
      </c>
      <c r="BA150" t="s">
        <v>74</v>
      </c>
      <c r="BB150">
        <v>11</v>
      </c>
      <c r="BC150" t="s">
        <v>135</v>
      </c>
      <c r="BD150" t="s">
        <v>74</v>
      </c>
      <c r="BE150" t="s">
        <v>3051</v>
      </c>
      <c r="BF150" t="str">
        <f>HYPERLINK("http://dx.doi.org/10.4028/www.scientific.net/AMM.591.11","http://dx.doi.org/10.4028/www.scientific.net/AMM.591.11")</f>
        <v>http://dx.doi.org/10.4028/www.scientific.net/AMM.591.11</v>
      </c>
      <c r="BG150" t="s">
        <v>74</v>
      </c>
      <c r="BH150" t="s">
        <v>74</v>
      </c>
      <c r="BI150">
        <v>2</v>
      </c>
      <c r="BJ150" t="s">
        <v>3052</v>
      </c>
      <c r="BK150" t="s">
        <v>138</v>
      </c>
      <c r="BL150" t="s">
        <v>497</v>
      </c>
      <c r="BM150" t="s">
        <v>3053</v>
      </c>
      <c r="BN150" t="s">
        <v>74</v>
      </c>
      <c r="BO150" t="s">
        <v>74</v>
      </c>
      <c r="BP150" t="s">
        <v>74</v>
      </c>
      <c r="BQ150" t="s">
        <v>74</v>
      </c>
      <c r="BR150" t="s">
        <v>104</v>
      </c>
      <c r="BS150" t="s">
        <v>3054</v>
      </c>
      <c r="BT150" t="str">
        <f>HYPERLINK("https%3A%2F%2Fwww.webofscience.com%2Fwos%2Fwoscc%2Ffull-record%2FWOS:000348042800003","View Full Record in Web of Science")</f>
        <v>View Full Record in Web of Science</v>
      </c>
    </row>
    <row r="151" spans="1:72" x14ac:dyDescent="0.2">
      <c r="A151" t="s">
        <v>72</v>
      </c>
      <c r="B151" t="s">
        <v>3055</v>
      </c>
      <c r="C151" t="s">
        <v>74</v>
      </c>
      <c r="D151" t="s">
        <v>74</v>
      </c>
      <c r="E151" t="s">
        <v>74</v>
      </c>
      <c r="F151" t="s">
        <v>3056</v>
      </c>
      <c r="G151" t="s">
        <v>74</v>
      </c>
      <c r="H151" t="s">
        <v>74</v>
      </c>
      <c r="I151" t="s">
        <v>3057</v>
      </c>
      <c r="J151" t="s">
        <v>275</v>
      </c>
      <c r="K151" t="s">
        <v>74</v>
      </c>
      <c r="L151" t="s">
        <v>74</v>
      </c>
      <c r="M151" t="s">
        <v>78</v>
      </c>
      <c r="N151" t="s">
        <v>79</v>
      </c>
      <c r="O151" t="s">
        <v>74</v>
      </c>
      <c r="P151" t="s">
        <v>74</v>
      </c>
      <c r="Q151" t="s">
        <v>74</v>
      </c>
      <c r="R151" t="s">
        <v>74</v>
      </c>
      <c r="S151" t="s">
        <v>74</v>
      </c>
      <c r="T151" t="s">
        <v>3058</v>
      </c>
      <c r="U151" t="s">
        <v>3059</v>
      </c>
      <c r="V151" t="s">
        <v>3060</v>
      </c>
      <c r="W151" t="s">
        <v>3061</v>
      </c>
      <c r="X151" t="s">
        <v>3062</v>
      </c>
      <c r="Y151" t="s">
        <v>3063</v>
      </c>
      <c r="Z151" t="s">
        <v>3064</v>
      </c>
      <c r="AA151" t="s">
        <v>74</v>
      </c>
      <c r="AB151" t="s">
        <v>3065</v>
      </c>
      <c r="AC151" t="s">
        <v>3066</v>
      </c>
      <c r="AD151" t="s">
        <v>3067</v>
      </c>
      <c r="AE151" t="s">
        <v>3068</v>
      </c>
      <c r="AF151" t="s">
        <v>74</v>
      </c>
      <c r="AG151">
        <v>21</v>
      </c>
      <c r="AH151">
        <v>5</v>
      </c>
      <c r="AI151">
        <v>6</v>
      </c>
      <c r="AJ151">
        <v>1</v>
      </c>
      <c r="AK151">
        <v>31</v>
      </c>
      <c r="AL151" t="s">
        <v>341</v>
      </c>
      <c r="AM151" t="s">
        <v>233</v>
      </c>
      <c r="AN151" t="s">
        <v>342</v>
      </c>
      <c r="AO151" t="s">
        <v>288</v>
      </c>
      <c r="AP151" t="s">
        <v>289</v>
      </c>
      <c r="AQ151" t="s">
        <v>74</v>
      </c>
      <c r="AR151" t="s">
        <v>290</v>
      </c>
      <c r="AS151" t="s">
        <v>291</v>
      </c>
      <c r="AT151" t="s">
        <v>623</v>
      </c>
      <c r="AU151">
        <v>2013</v>
      </c>
      <c r="AV151">
        <v>23</v>
      </c>
      <c r="AW151">
        <v>7</v>
      </c>
      <c r="AX151" t="s">
        <v>74</v>
      </c>
      <c r="AY151" t="s">
        <v>74</v>
      </c>
      <c r="AZ151" t="s">
        <v>74</v>
      </c>
      <c r="BA151" t="s">
        <v>74</v>
      </c>
      <c r="BB151">
        <v>1949</v>
      </c>
      <c r="BC151">
        <v>1956</v>
      </c>
      <c r="BD151" t="s">
        <v>74</v>
      </c>
      <c r="BE151" t="s">
        <v>3069</v>
      </c>
      <c r="BF151" t="str">
        <f>HYPERLINK("http://dx.doi.org/10.1016/S1003-6326(13)62682-5","http://dx.doi.org/10.1016/S1003-6326(13)62682-5")</f>
        <v>http://dx.doi.org/10.1016/S1003-6326(13)62682-5</v>
      </c>
      <c r="BG151" t="s">
        <v>74</v>
      </c>
      <c r="BH151" t="s">
        <v>74</v>
      </c>
      <c r="BI151">
        <v>8</v>
      </c>
      <c r="BJ151" t="s">
        <v>294</v>
      </c>
      <c r="BK151" t="s">
        <v>101</v>
      </c>
      <c r="BL151" t="s">
        <v>294</v>
      </c>
      <c r="BM151" t="s">
        <v>3070</v>
      </c>
      <c r="BN151" t="s">
        <v>74</v>
      </c>
      <c r="BO151" t="s">
        <v>74</v>
      </c>
      <c r="BP151" t="s">
        <v>74</v>
      </c>
      <c r="BQ151" t="s">
        <v>74</v>
      </c>
      <c r="BR151" t="s">
        <v>104</v>
      </c>
      <c r="BS151" t="s">
        <v>3071</v>
      </c>
      <c r="BT151" t="str">
        <f>HYPERLINK("https%3A%2F%2Fwww.webofscience.com%2Fwos%2Fwoscc%2Ffull-record%2FWOS:000325599600012","View Full Record in Web of Science")</f>
        <v>View Full Record in Web of Science</v>
      </c>
    </row>
    <row r="152" spans="1:72" x14ac:dyDescent="0.2">
      <c r="A152" t="s">
        <v>72</v>
      </c>
      <c r="B152" t="s">
        <v>3072</v>
      </c>
      <c r="C152" t="s">
        <v>74</v>
      </c>
      <c r="D152" t="s">
        <v>74</v>
      </c>
      <c r="E152" t="s">
        <v>74</v>
      </c>
      <c r="F152" t="s">
        <v>3073</v>
      </c>
      <c r="G152" t="s">
        <v>74</v>
      </c>
      <c r="H152" t="s">
        <v>74</v>
      </c>
      <c r="I152" t="s">
        <v>3074</v>
      </c>
      <c r="J152" t="s">
        <v>77</v>
      </c>
      <c r="K152" t="s">
        <v>74</v>
      </c>
      <c r="L152" t="s">
        <v>74</v>
      </c>
      <c r="M152" t="s">
        <v>78</v>
      </c>
      <c r="N152" t="s">
        <v>79</v>
      </c>
      <c r="O152" t="s">
        <v>74</v>
      </c>
      <c r="P152" t="s">
        <v>74</v>
      </c>
      <c r="Q152" t="s">
        <v>74</v>
      </c>
      <c r="R152" t="s">
        <v>74</v>
      </c>
      <c r="S152" t="s">
        <v>74</v>
      </c>
      <c r="T152" t="s">
        <v>3075</v>
      </c>
      <c r="U152" t="s">
        <v>3076</v>
      </c>
      <c r="V152" t="s">
        <v>3077</v>
      </c>
      <c r="W152" t="s">
        <v>3078</v>
      </c>
      <c r="X152" t="s">
        <v>3079</v>
      </c>
      <c r="Y152" t="s">
        <v>3080</v>
      </c>
      <c r="Z152" t="s">
        <v>3081</v>
      </c>
      <c r="AA152" t="s">
        <v>3082</v>
      </c>
      <c r="AB152" t="s">
        <v>3083</v>
      </c>
      <c r="AC152" t="s">
        <v>3084</v>
      </c>
      <c r="AD152" t="s">
        <v>3085</v>
      </c>
      <c r="AE152" t="s">
        <v>3086</v>
      </c>
      <c r="AF152" t="s">
        <v>74</v>
      </c>
      <c r="AG152">
        <v>22</v>
      </c>
      <c r="AH152">
        <v>63</v>
      </c>
      <c r="AI152">
        <v>70</v>
      </c>
      <c r="AJ152">
        <v>3</v>
      </c>
      <c r="AK152">
        <v>58</v>
      </c>
      <c r="AL152" t="s">
        <v>92</v>
      </c>
      <c r="AM152" t="s">
        <v>93</v>
      </c>
      <c r="AN152" t="s">
        <v>94</v>
      </c>
      <c r="AO152" t="s">
        <v>95</v>
      </c>
      <c r="AP152" t="s">
        <v>74</v>
      </c>
      <c r="AQ152" t="s">
        <v>74</v>
      </c>
      <c r="AR152" t="s">
        <v>96</v>
      </c>
      <c r="AS152" t="s">
        <v>97</v>
      </c>
      <c r="AT152" t="s">
        <v>1087</v>
      </c>
      <c r="AU152">
        <v>2013</v>
      </c>
      <c r="AV152">
        <v>213</v>
      </c>
      <c r="AW152">
        <v>4</v>
      </c>
      <c r="AX152" t="s">
        <v>74</v>
      </c>
      <c r="AY152" t="s">
        <v>74</v>
      </c>
      <c r="AZ152" t="s">
        <v>74</v>
      </c>
      <c r="BA152" t="s">
        <v>74</v>
      </c>
      <c r="BB152">
        <v>515</v>
      </c>
      <c r="BC152">
        <v>521</v>
      </c>
      <c r="BD152" t="s">
        <v>74</v>
      </c>
      <c r="BE152" t="s">
        <v>3087</v>
      </c>
      <c r="BF152" t="str">
        <f>HYPERLINK("http://dx.doi.org/10.1016/j.jmatprotec.2012.11.002","http://dx.doi.org/10.1016/j.jmatprotec.2012.11.002")</f>
        <v>http://dx.doi.org/10.1016/j.jmatprotec.2012.11.002</v>
      </c>
      <c r="BG152" t="s">
        <v>74</v>
      </c>
      <c r="BH152" t="s">
        <v>74</v>
      </c>
      <c r="BI152">
        <v>7</v>
      </c>
      <c r="BJ152" t="s">
        <v>100</v>
      </c>
      <c r="BK152" t="s">
        <v>101</v>
      </c>
      <c r="BL152" t="s">
        <v>102</v>
      </c>
      <c r="BM152" t="s">
        <v>3088</v>
      </c>
      <c r="BN152" t="s">
        <v>74</v>
      </c>
      <c r="BO152" t="s">
        <v>3089</v>
      </c>
      <c r="BP152" t="s">
        <v>74</v>
      </c>
      <c r="BQ152" t="s">
        <v>74</v>
      </c>
      <c r="BR152" t="s">
        <v>104</v>
      </c>
      <c r="BS152" t="s">
        <v>3090</v>
      </c>
      <c r="BT152" t="str">
        <f>HYPERLINK("https%3A%2F%2Fwww.webofscience.com%2Fwos%2Fwoscc%2Ffull-record%2FWOS:000315311300001","View Full Record in Web of Science")</f>
        <v>View Full Record in Web of Science</v>
      </c>
    </row>
    <row r="153" spans="1:72" x14ac:dyDescent="0.2">
      <c r="A153" t="s">
        <v>72</v>
      </c>
      <c r="B153" t="s">
        <v>3091</v>
      </c>
      <c r="C153" t="s">
        <v>74</v>
      </c>
      <c r="D153" t="s">
        <v>74</v>
      </c>
      <c r="E153" t="s">
        <v>74</v>
      </c>
      <c r="F153" t="s">
        <v>3092</v>
      </c>
      <c r="G153" t="s">
        <v>74</v>
      </c>
      <c r="H153" t="s">
        <v>74</v>
      </c>
      <c r="I153" t="s">
        <v>3093</v>
      </c>
      <c r="J153" t="s">
        <v>2556</v>
      </c>
      <c r="K153" t="s">
        <v>74</v>
      </c>
      <c r="L153" t="s">
        <v>74</v>
      </c>
      <c r="M153" t="s">
        <v>78</v>
      </c>
      <c r="N153" t="s">
        <v>79</v>
      </c>
      <c r="O153" t="s">
        <v>74</v>
      </c>
      <c r="P153" t="s">
        <v>74</v>
      </c>
      <c r="Q153" t="s">
        <v>74</v>
      </c>
      <c r="R153" t="s">
        <v>74</v>
      </c>
      <c r="S153" t="s">
        <v>74</v>
      </c>
      <c r="T153" t="s">
        <v>3094</v>
      </c>
      <c r="U153" t="s">
        <v>3095</v>
      </c>
      <c r="V153" t="s">
        <v>3096</v>
      </c>
      <c r="W153" t="s">
        <v>3097</v>
      </c>
      <c r="X153" t="s">
        <v>3098</v>
      </c>
      <c r="Y153" t="s">
        <v>3099</v>
      </c>
      <c r="Z153" t="s">
        <v>3100</v>
      </c>
      <c r="AA153" t="s">
        <v>3101</v>
      </c>
      <c r="AB153" t="s">
        <v>3102</v>
      </c>
      <c r="AC153" t="s">
        <v>3103</v>
      </c>
      <c r="AD153" t="s">
        <v>3104</v>
      </c>
      <c r="AE153" t="s">
        <v>3105</v>
      </c>
      <c r="AF153" t="s">
        <v>74</v>
      </c>
      <c r="AG153">
        <v>17</v>
      </c>
      <c r="AH153">
        <v>12</v>
      </c>
      <c r="AI153">
        <v>13</v>
      </c>
      <c r="AJ153">
        <v>0</v>
      </c>
      <c r="AK153">
        <v>41</v>
      </c>
      <c r="AL153" t="s">
        <v>92</v>
      </c>
      <c r="AM153" t="s">
        <v>93</v>
      </c>
      <c r="AN153" t="s">
        <v>94</v>
      </c>
      <c r="AO153" t="s">
        <v>2568</v>
      </c>
      <c r="AP153" t="s">
        <v>2569</v>
      </c>
      <c r="AQ153" t="s">
        <v>74</v>
      </c>
      <c r="AR153" t="s">
        <v>2570</v>
      </c>
      <c r="AS153" t="s">
        <v>2571</v>
      </c>
      <c r="AT153" t="s">
        <v>3106</v>
      </c>
      <c r="AU153">
        <v>2013</v>
      </c>
      <c r="AV153">
        <v>554</v>
      </c>
      <c r="AW153" t="s">
        <v>74</v>
      </c>
      <c r="AX153" t="s">
        <v>74</v>
      </c>
      <c r="AY153" t="s">
        <v>74</v>
      </c>
      <c r="AZ153" t="s">
        <v>74</v>
      </c>
      <c r="BA153" t="s">
        <v>74</v>
      </c>
      <c r="BB153">
        <v>162</v>
      </c>
      <c r="BC153">
        <v>168</v>
      </c>
      <c r="BD153" t="s">
        <v>74</v>
      </c>
      <c r="BE153" t="s">
        <v>3107</v>
      </c>
      <c r="BF153" t="str">
        <f>HYPERLINK("http://dx.doi.org/10.1016/j.jallcom.2012.11.143","http://dx.doi.org/10.1016/j.jallcom.2012.11.143")</f>
        <v>http://dx.doi.org/10.1016/j.jallcom.2012.11.143</v>
      </c>
      <c r="BG153" t="s">
        <v>74</v>
      </c>
      <c r="BH153" t="s">
        <v>74</v>
      </c>
      <c r="BI153">
        <v>7</v>
      </c>
      <c r="BJ153" t="s">
        <v>2574</v>
      </c>
      <c r="BK153" t="s">
        <v>101</v>
      </c>
      <c r="BL153" t="s">
        <v>2575</v>
      </c>
      <c r="BM153" t="s">
        <v>3108</v>
      </c>
      <c r="BN153" t="s">
        <v>74</v>
      </c>
      <c r="BO153" t="s">
        <v>74</v>
      </c>
      <c r="BP153" t="s">
        <v>74</v>
      </c>
      <c r="BQ153" t="s">
        <v>74</v>
      </c>
      <c r="BR153" t="s">
        <v>104</v>
      </c>
      <c r="BS153" t="s">
        <v>3109</v>
      </c>
      <c r="BT153" t="str">
        <f>HYPERLINK("https%3A%2F%2Fwww.webofscience.com%2Fwos%2Fwoscc%2Ffull-record%2FWOS:000314642200027","View Full Record in Web of Science")</f>
        <v>View Full Record in Web of Science</v>
      </c>
    </row>
    <row r="154" spans="1:72" x14ac:dyDescent="0.2">
      <c r="A154" t="s">
        <v>72</v>
      </c>
      <c r="B154" t="s">
        <v>3110</v>
      </c>
      <c r="C154" t="s">
        <v>74</v>
      </c>
      <c r="D154" t="s">
        <v>74</v>
      </c>
      <c r="E154" t="s">
        <v>74</v>
      </c>
      <c r="F154" t="s">
        <v>3111</v>
      </c>
      <c r="G154" t="s">
        <v>74</v>
      </c>
      <c r="H154" t="s">
        <v>74</v>
      </c>
      <c r="I154" t="s">
        <v>3112</v>
      </c>
      <c r="J154" t="s">
        <v>1239</v>
      </c>
      <c r="K154" t="s">
        <v>74</v>
      </c>
      <c r="L154" t="s">
        <v>74</v>
      </c>
      <c r="M154" t="s">
        <v>78</v>
      </c>
      <c r="N154" t="s">
        <v>79</v>
      </c>
      <c r="O154" t="s">
        <v>74</v>
      </c>
      <c r="P154" t="s">
        <v>74</v>
      </c>
      <c r="Q154" t="s">
        <v>74</v>
      </c>
      <c r="R154" t="s">
        <v>74</v>
      </c>
      <c r="S154" t="s">
        <v>74</v>
      </c>
      <c r="T154" t="s">
        <v>3113</v>
      </c>
      <c r="U154" t="s">
        <v>3114</v>
      </c>
      <c r="V154" t="s">
        <v>3115</v>
      </c>
      <c r="W154" t="s">
        <v>3116</v>
      </c>
      <c r="X154" t="s">
        <v>3117</v>
      </c>
      <c r="Y154" t="s">
        <v>3118</v>
      </c>
      <c r="Z154" t="s">
        <v>3119</v>
      </c>
      <c r="AA154" t="s">
        <v>3120</v>
      </c>
      <c r="AB154" t="s">
        <v>3121</v>
      </c>
      <c r="AC154" t="s">
        <v>3122</v>
      </c>
      <c r="AD154" t="s">
        <v>3122</v>
      </c>
      <c r="AE154" t="s">
        <v>3123</v>
      </c>
      <c r="AF154" t="s">
        <v>74</v>
      </c>
      <c r="AG154">
        <v>26</v>
      </c>
      <c r="AH154">
        <v>22</v>
      </c>
      <c r="AI154">
        <v>25</v>
      </c>
      <c r="AJ154">
        <v>1</v>
      </c>
      <c r="AK154">
        <v>32</v>
      </c>
      <c r="AL154" t="s">
        <v>92</v>
      </c>
      <c r="AM154" t="s">
        <v>93</v>
      </c>
      <c r="AN154" t="s">
        <v>94</v>
      </c>
      <c r="AO154" t="s">
        <v>1252</v>
      </c>
      <c r="AP154" t="s">
        <v>1253</v>
      </c>
      <c r="AQ154" t="s">
        <v>74</v>
      </c>
      <c r="AR154" t="s">
        <v>1254</v>
      </c>
      <c r="AS154" t="s">
        <v>1255</v>
      </c>
      <c r="AT154" t="s">
        <v>1663</v>
      </c>
      <c r="AU154">
        <v>2012</v>
      </c>
      <c r="AV154">
        <v>549</v>
      </c>
      <c r="AW154" t="s">
        <v>74</v>
      </c>
      <c r="AX154" t="s">
        <v>74</v>
      </c>
      <c r="AY154" t="s">
        <v>74</v>
      </c>
      <c r="AZ154" t="s">
        <v>74</v>
      </c>
      <c r="BA154" t="s">
        <v>74</v>
      </c>
      <c r="BB154">
        <v>149</v>
      </c>
      <c r="BC154">
        <v>156</v>
      </c>
      <c r="BD154" t="s">
        <v>74</v>
      </c>
      <c r="BE154" t="s">
        <v>3124</v>
      </c>
      <c r="BF154" t="str">
        <f>HYPERLINK("http://dx.doi.org/10.1016/j.msea.2012.04.021","http://dx.doi.org/10.1016/j.msea.2012.04.021")</f>
        <v>http://dx.doi.org/10.1016/j.msea.2012.04.021</v>
      </c>
      <c r="BG154" t="s">
        <v>74</v>
      </c>
      <c r="BH154" t="s">
        <v>74</v>
      </c>
      <c r="BI154">
        <v>8</v>
      </c>
      <c r="BJ154" t="s">
        <v>1258</v>
      </c>
      <c r="BK154" t="s">
        <v>101</v>
      </c>
      <c r="BL154" t="s">
        <v>1259</v>
      </c>
      <c r="BM154" t="s">
        <v>3125</v>
      </c>
      <c r="BN154" t="s">
        <v>74</v>
      </c>
      <c r="BO154" t="s">
        <v>74</v>
      </c>
      <c r="BP154" t="s">
        <v>74</v>
      </c>
      <c r="BQ154" t="s">
        <v>74</v>
      </c>
      <c r="BR154" t="s">
        <v>104</v>
      </c>
      <c r="BS154" t="s">
        <v>3126</v>
      </c>
      <c r="BT154" t="str">
        <f>HYPERLINK("https%3A%2F%2Fwww.webofscience.com%2Fwos%2Fwoscc%2Ffull-record%2FWOS:000305373800022","View Full Record in Web of Science")</f>
        <v>View Full Record in Web of Science</v>
      </c>
    </row>
    <row r="155" spans="1:72" x14ac:dyDescent="0.2">
      <c r="A155" t="s">
        <v>72</v>
      </c>
      <c r="B155" t="s">
        <v>3127</v>
      </c>
      <c r="C155" t="s">
        <v>74</v>
      </c>
      <c r="D155" t="s">
        <v>74</v>
      </c>
      <c r="E155" t="s">
        <v>74</v>
      </c>
      <c r="F155" t="s">
        <v>3128</v>
      </c>
      <c r="G155" t="s">
        <v>74</v>
      </c>
      <c r="H155" t="s">
        <v>74</v>
      </c>
      <c r="I155" t="s">
        <v>3129</v>
      </c>
      <c r="J155" t="s">
        <v>1372</v>
      </c>
      <c r="K155" t="s">
        <v>74</v>
      </c>
      <c r="L155" t="s">
        <v>74</v>
      </c>
      <c r="M155" t="s">
        <v>1373</v>
      </c>
      <c r="N155" t="s">
        <v>79</v>
      </c>
      <c r="O155" t="s">
        <v>74</v>
      </c>
      <c r="P155" t="s">
        <v>74</v>
      </c>
      <c r="Q155" t="s">
        <v>74</v>
      </c>
      <c r="R155" t="s">
        <v>74</v>
      </c>
      <c r="S155" t="s">
        <v>74</v>
      </c>
      <c r="T155" t="s">
        <v>3130</v>
      </c>
      <c r="U155" t="s">
        <v>3131</v>
      </c>
      <c r="V155" t="s">
        <v>3132</v>
      </c>
      <c r="W155" t="s">
        <v>3133</v>
      </c>
      <c r="X155" t="s">
        <v>3134</v>
      </c>
      <c r="Y155" t="s">
        <v>3135</v>
      </c>
      <c r="Z155" t="s">
        <v>3136</v>
      </c>
      <c r="AA155" t="s">
        <v>3137</v>
      </c>
      <c r="AB155" t="s">
        <v>3138</v>
      </c>
      <c r="AC155" t="s">
        <v>74</v>
      </c>
      <c r="AD155" t="s">
        <v>74</v>
      </c>
      <c r="AE155" t="s">
        <v>74</v>
      </c>
      <c r="AF155" t="s">
        <v>74</v>
      </c>
      <c r="AG155">
        <v>14</v>
      </c>
      <c r="AH155">
        <v>1</v>
      </c>
      <c r="AI155">
        <v>4</v>
      </c>
      <c r="AJ155">
        <v>0</v>
      </c>
      <c r="AK155">
        <v>4</v>
      </c>
      <c r="AL155" t="s">
        <v>1379</v>
      </c>
      <c r="AM155" t="s">
        <v>1380</v>
      </c>
      <c r="AN155" t="s">
        <v>1381</v>
      </c>
      <c r="AO155" t="s">
        <v>1382</v>
      </c>
      <c r="AP155" t="s">
        <v>74</v>
      </c>
      <c r="AQ155" t="s">
        <v>74</v>
      </c>
      <c r="AR155" t="s">
        <v>1383</v>
      </c>
      <c r="AS155" t="s">
        <v>1384</v>
      </c>
      <c r="AT155" t="s">
        <v>1647</v>
      </c>
      <c r="AU155">
        <v>2012</v>
      </c>
      <c r="AV155">
        <v>41</v>
      </c>
      <c r="AW155">
        <v>6</v>
      </c>
      <c r="AX155" t="s">
        <v>74</v>
      </c>
      <c r="AY155" t="s">
        <v>74</v>
      </c>
      <c r="AZ155" t="s">
        <v>74</v>
      </c>
      <c r="BA155" t="s">
        <v>74</v>
      </c>
      <c r="BB155">
        <v>1111</v>
      </c>
      <c r="BC155">
        <v>1115</v>
      </c>
      <c r="BD155" t="s">
        <v>74</v>
      </c>
      <c r="BE155" t="s">
        <v>74</v>
      </c>
      <c r="BF155" t="s">
        <v>74</v>
      </c>
      <c r="BG155" t="s">
        <v>74</v>
      </c>
      <c r="BH155" t="s">
        <v>74</v>
      </c>
      <c r="BI155">
        <v>5</v>
      </c>
      <c r="BJ155" t="s">
        <v>241</v>
      </c>
      <c r="BK155" t="s">
        <v>101</v>
      </c>
      <c r="BL155" t="s">
        <v>242</v>
      </c>
      <c r="BM155" t="s">
        <v>3139</v>
      </c>
      <c r="BN155" t="s">
        <v>74</v>
      </c>
      <c r="BO155" t="s">
        <v>74</v>
      </c>
      <c r="BP155" t="s">
        <v>74</v>
      </c>
      <c r="BQ155" t="s">
        <v>74</v>
      </c>
      <c r="BR155" t="s">
        <v>104</v>
      </c>
      <c r="BS155" t="s">
        <v>3140</v>
      </c>
      <c r="BT155" t="str">
        <f>HYPERLINK("https%3A%2F%2Fwww.webofscience.com%2Fwos%2Fwoscc%2Ffull-record%2FWOS:000312111800035","View Full Record in Web of Science")</f>
        <v>View Full Record in Web of Science</v>
      </c>
    </row>
    <row r="156" spans="1:72" x14ac:dyDescent="0.2">
      <c r="A156" t="s">
        <v>72</v>
      </c>
      <c r="B156" t="s">
        <v>3141</v>
      </c>
      <c r="C156" t="s">
        <v>74</v>
      </c>
      <c r="D156" t="s">
        <v>74</v>
      </c>
      <c r="E156" t="s">
        <v>74</v>
      </c>
      <c r="F156" t="s">
        <v>3142</v>
      </c>
      <c r="G156" t="s">
        <v>74</v>
      </c>
      <c r="H156" t="s">
        <v>74</v>
      </c>
      <c r="I156" t="s">
        <v>3143</v>
      </c>
      <c r="J156" t="s">
        <v>1372</v>
      </c>
      <c r="K156" t="s">
        <v>74</v>
      </c>
      <c r="L156" t="s">
        <v>74</v>
      </c>
      <c r="M156" t="s">
        <v>78</v>
      </c>
      <c r="N156" t="s">
        <v>79</v>
      </c>
      <c r="O156" t="s">
        <v>74</v>
      </c>
      <c r="P156" t="s">
        <v>74</v>
      </c>
      <c r="Q156" t="s">
        <v>74</v>
      </c>
      <c r="R156" t="s">
        <v>74</v>
      </c>
      <c r="S156" t="s">
        <v>74</v>
      </c>
      <c r="T156" t="s">
        <v>3144</v>
      </c>
      <c r="U156" t="s">
        <v>477</v>
      </c>
      <c r="V156" t="s">
        <v>3145</v>
      </c>
      <c r="W156" t="s">
        <v>3146</v>
      </c>
      <c r="X156" t="s">
        <v>3147</v>
      </c>
      <c r="Y156" t="s">
        <v>3148</v>
      </c>
      <c r="Z156" t="s">
        <v>3149</v>
      </c>
      <c r="AA156" t="s">
        <v>3150</v>
      </c>
      <c r="AB156" t="s">
        <v>2565</v>
      </c>
      <c r="AC156" t="s">
        <v>3151</v>
      </c>
      <c r="AD156" t="s">
        <v>3152</v>
      </c>
      <c r="AE156" t="s">
        <v>3153</v>
      </c>
      <c r="AF156" t="s">
        <v>74</v>
      </c>
      <c r="AG156">
        <v>7</v>
      </c>
      <c r="AH156">
        <v>5</v>
      </c>
      <c r="AI156">
        <v>7</v>
      </c>
      <c r="AJ156">
        <v>0</v>
      </c>
      <c r="AK156">
        <v>58</v>
      </c>
      <c r="AL156" t="s">
        <v>1379</v>
      </c>
      <c r="AM156" t="s">
        <v>1380</v>
      </c>
      <c r="AN156" t="s">
        <v>1381</v>
      </c>
      <c r="AO156" t="s">
        <v>1382</v>
      </c>
      <c r="AP156" t="s">
        <v>74</v>
      </c>
      <c r="AQ156" t="s">
        <v>74</v>
      </c>
      <c r="AR156" t="s">
        <v>1383</v>
      </c>
      <c r="AS156" t="s">
        <v>1384</v>
      </c>
      <c r="AT156" t="s">
        <v>1647</v>
      </c>
      <c r="AU156">
        <v>2012</v>
      </c>
      <c r="AV156">
        <v>41</v>
      </c>
      <c r="AW156">
        <v>6</v>
      </c>
      <c r="AX156" t="s">
        <v>74</v>
      </c>
      <c r="AY156" t="s">
        <v>74</v>
      </c>
      <c r="AZ156" t="s">
        <v>74</v>
      </c>
      <c r="BA156" t="s">
        <v>74</v>
      </c>
      <c r="BB156">
        <v>967</v>
      </c>
      <c r="BC156">
        <v>972</v>
      </c>
      <c r="BD156" t="s">
        <v>74</v>
      </c>
      <c r="BE156" t="s">
        <v>3154</v>
      </c>
      <c r="BF156" t="str">
        <f>HYPERLINK("http://dx.doi.org/10.1016/S1875-5372(12)60054-X","http://dx.doi.org/10.1016/S1875-5372(12)60054-X")</f>
        <v>http://dx.doi.org/10.1016/S1875-5372(12)60054-X</v>
      </c>
      <c r="BG156" t="s">
        <v>74</v>
      </c>
      <c r="BH156" t="s">
        <v>74</v>
      </c>
      <c r="BI156">
        <v>6</v>
      </c>
      <c r="BJ156" t="s">
        <v>241</v>
      </c>
      <c r="BK156" t="s">
        <v>101</v>
      </c>
      <c r="BL156" t="s">
        <v>242</v>
      </c>
      <c r="BM156" t="s">
        <v>3139</v>
      </c>
      <c r="BN156" t="s">
        <v>74</v>
      </c>
      <c r="BO156" t="s">
        <v>74</v>
      </c>
      <c r="BP156" t="s">
        <v>74</v>
      </c>
      <c r="BQ156" t="s">
        <v>74</v>
      </c>
      <c r="BR156" t="s">
        <v>104</v>
      </c>
      <c r="BS156" t="s">
        <v>3155</v>
      </c>
      <c r="BT156" t="str">
        <f>HYPERLINK("https%3A%2F%2Fwww.webofscience.com%2Fwos%2Fwoscc%2Ffull-record%2FWOS:000312111800006","View Full Record in Web of Science")</f>
        <v>View Full Record in Web of Science</v>
      </c>
    </row>
    <row r="157" spans="1:72" x14ac:dyDescent="0.2">
      <c r="A157" t="s">
        <v>106</v>
      </c>
      <c r="B157" t="s">
        <v>3156</v>
      </c>
      <c r="C157" t="s">
        <v>74</v>
      </c>
      <c r="D157" t="s">
        <v>3157</v>
      </c>
      <c r="E157" t="s">
        <v>74</v>
      </c>
      <c r="F157" t="s">
        <v>3158</v>
      </c>
      <c r="G157" t="s">
        <v>74</v>
      </c>
      <c r="H157" t="s">
        <v>74</v>
      </c>
      <c r="I157" t="s">
        <v>3159</v>
      </c>
      <c r="J157" t="s">
        <v>3160</v>
      </c>
      <c r="K157" t="s">
        <v>1354</v>
      </c>
      <c r="L157" t="s">
        <v>74</v>
      </c>
      <c r="M157" t="s">
        <v>78</v>
      </c>
      <c r="N157" t="s">
        <v>113</v>
      </c>
      <c r="O157" t="s">
        <v>3161</v>
      </c>
      <c r="P157" t="s">
        <v>3162</v>
      </c>
      <c r="Q157" t="s">
        <v>3163</v>
      </c>
      <c r="R157" t="s">
        <v>3164</v>
      </c>
      <c r="S157" t="s">
        <v>74</v>
      </c>
      <c r="T157" t="s">
        <v>3165</v>
      </c>
      <c r="U157" t="s">
        <v>3166</v>
      </c>
      <c r="V157" t="s">
        <v>3167</v>
      </c>
      <c r="W157" t="s">
        <v>3168</v>
      </c>
      <c r="X157" t="s">
        <v>3169</v>
      </c>
      <c r="Y157" t="s">
        <v>3170</v>
      </c>
      <c r="Z157" t="s">
        <v>3171</v>
      </c>
      <c r="AA157" t="s">
        <v>3172</v>
      </c>
      <c r="AB157" t="s">
        <v>3173</v>
      </c>
      <c r="AC157" t="s">
        <v>74</v>
      </c>
      <c r="AD157" t="s">
        <v>74</v>
      </c>
      <c r="AE157" t="s">
        <v>74</v>
      </c>
      <c r="AF157" t="s">
        <v>74</v>
      </c>
      <c r="AG157">
        <v>11</v>
      </c>
      <c r="AH157">
        <v>7</v>
      </c>
      <c r="AI157">
        <v>9</v>
      </c>
      <c r="AJ157">
        <v>0</v>
      </c>
      <c r="AK157">
        <v>13</v>
      </c>
      <c r="AL157" t="s">
        <v>128</v>
      </c>
      <c r="AM157" t="s">
        <v>129</v>
      </c>
      <c r="AN157" t="s">
        <v>130</v>
      </c>
      <c r="AO157" t="s">
        <v>1363</v>
      </c>
      <c r="AP157" t="s">
        <v>74</v>
      </c>
      <c r="AQ157" t="s">
        <v>74</v>
      </c>
      <c r="AR157" t="s">
        <v>1365</v>
      </c>
      <c r="AS157" t="s">
        <v>74</v>
      </c>
      <c r="AT157" t="s">
        <v>74</v>
      </c>
      <c r="AU157">
        <v>2012</v>
      </c>
      <c r="AV157" t="s">
        <v>3174</v>
      </c>
      <c r="AW157" t="s">
        <v>74</v>
      </c>
      <c r="AX157" t="s">
        <v>74</v>
      </c>
      <c r="AY157" t="s">
        <v>74</v>
      </c>
      <c r="AZ157" t="s">
        <v>74</v>
      </c>
      <c r="BA157" t="s">
        <v>74</v>
      </c>
      <c r="BB157">
        <v>3016</v>
      </c>
      <c r="BC157">
        <v>3021</v>
      </c>
      <c r="BD157" t="s">
        <v>74</v>
      </c>
      <c r="BE157" t="s">
        <v>3175</v>
      </c>
      <c r="BF157" t="str">
        <f>HYPERLINK("http://dx.doi.org/10.4028/www.scientific.net/MSF.706-709.3016","http://dx.doi.org/10.4028/www.scientific.net/MSF.706-709.3016")</f>
        <v>http://dx.doi.org/10.4028/www.scientific.net/MSF.706-709.3016</v>
      </c>
      <c r="BG157" t="s">
        <v>74</v>
      </c>
      <c r="BH157" t="s">
        <v>74</v>
      </c>
      <c r="BI157">
        <v>6</v>
      </c>
      <c r="BJ157" t="s">
        <v>320</v>
      </c>
      <c r="BK157" t="s">
        <v>138</v>
      </c>
      <c r="BL157" t="s">
        <v>321</v>
      </c>
      <c r="BM157" t="s">
        <v>3176</v>
      </c>
      <c r="BN157" t="s">
        <v>74</v>
      </c>
      <c r="BO157" t="s">
        <v>74</v>
      </c>
      <c r="BP157" t="s">
        <v>74</v>
      </c>
      <c r="BQ157" t="s">
        <v>74</v>
      </c>
      <c r="BR157" t="s">
        <v>104</v>
      </c>
      <c r="BS157" t="s">
        <v>3177</v>
      </c>
      <c r="BT157" t="str">
        <f>HYPERLINK("https%3A%2F%2Fwww.webofscience.com%2Fwos%2Fwoscc%2Ffull-record%2FWOS:000308517301236","View Full Record in Web of Science")</f>
        <v>View Full Record in Web of Science</v>
      </c>
    </row>
    <row r="158" spans="1:72" x14ac:dyDescent="0.2">
      <c r="A158" t="s">
        <v>72</v>
      </c>
      <c r="B158" t="s">
        <v>3178</v>
      </c>
      <c r="C158" t="s">
        <v>74</v>
      </c>
      <c r="D158" t="s">
        <v>74</v>
      </c>
      <c r="E158" t="s">
        <v>74</v>
      </c>
      <c r="F158" t="s">
        <v>3179</v>
      </c>
      <c r="G158" t="s">
        <v>74</v>
      </c>
      <c r="H158" t="s">
        <v>74</v>
      </c>
      <c r="I158" t="s">
        <v>3180</v>
      </c>
      <c r="J158" t="s">
        <v>2581</v>
      </c>
      <c r="K158" t="s">
        <v>74</v>
      </c>
      <c r="L158" t="s">
        <v>74</v>
      </c>
      <c r="M158" t="s">
        <v>78</v>
      </c>
      <c r="N158" t="s">
        <v>79</v>
      </c>
      <c r="O158" t="s">
        <v>74</v>
      </c>
      <c r="P158" t="s">
        <v>74</v>
      </c>
      <c r="Q158" t="s">
        <v>74</v>
      </c>
      <c r="R158" t="s">
        <v>74</v>
      </c>
      <c r="S158" t="s">
        <v>74</v>
      </c>
      <c r="T158" t="s">
        <v>3181</v>
      </c>
      <c r="U158" t="s">
        <v>74</v>
      </c>
      <c r="V158" t="s">
        <v>3182</v>
      </c>
      <c r="W158" t="s">
        <v>3183</v>
      </c>
      <c r="X158" t="s">
        <v>3079</v>
      </c>
      <c r="Y158" t="s">
        <v>3184</v>
      </c>
      <c r="Z158" t="s">
        <v>3171</v>
      </c>
      <c r="AA158" t="s">
        <v>3172</v>
      </c>
      <c r="AB158" t="s">
        <v>3173</v>
      </c>
      <c r="AC158" t="s">
        <v>3185</v>
      </c>
      <c r="AD158" t="s">
        <v>3186</v>
      </c>
      <c r="AE158" t="s">
        <v>3187</v>
      </c>
      <c r="AF158" t="s">
        <v>74</v>
      </c>
      <c r="AG158">
        <v>11</v>
      </c>
      <c r="AH158">
        <v>24</v>
      </c>
      <c r="AI158">
        <v>27</v>
      </c>
      <c r="AJ158">
        <v>0</v>
      </c>
      <c r="AK158">
        <v>7</v>
      </c>
      <c r="AL158" t="s">
        <v>2591</v>
      </c>
      <c r="AM158" t="s">
        <v>2592</v>
      </c>
      <c r="AN158" t="s">
        <v>2593</v>
      </c>
      <c r="AO158" t="s">
        <v>2594</v>
      </c>
      <c r="AP158" t="s">
        <v>74</v>
      </c>
      <c r="AQ158" t="s">
        <v>74</v>
      </c>
      <c r="AR158" t="s">
        <v>2596</v>
      </c>
      <c r="AS158" t="s">
        <v>2597</v>
      </c>
      <c r="AT158" t="s">
        <v>2598</v>
      </c>
      <c r="AU158">
        <v>2012</v>
      </c>
      <c r="AV158">
        <v>17</v>
      </c>
      <c r="AW158">
        <v>1</v>
      </c>
      <c r="AX158" t="s">
        <v>74</v>
      </c>
      <c r="AY158" t="s">
        <v>74</v>
      </c>
      <c r="AZ158" t="s">
        <v>74</v>
      </c>
      <c r="BA158" t="s">
        <v>74</v>
      </c>
      <c r="BB158">
        <v>26</v>
      </c>
      <c r="BC158">
        <v>31</v>
      </c>
      <c r="BD158" t="s">
        <v>74</v>
      </c>
      <c r="BE158" t="s">
        <v>3188</v>
      </c>
      <c r="BF158" t="str">
        <f>HYPERLINK("http://dx.doi.org/10.1590/S0104-92242012000100005","http://dx.doi.org/10.1590/S0104-92242012000100005")</f>
        <v>http://dx.doi.org/10.1590/S0104-92242012000100005</v>
      </c>
      <c r="BG158" t="s">
        <v>74</v>
      </c>
      <c r="BH158" t="s">
        <v>74</v>
      </c>
      <c r="BI158">
        <v>6</v>
      </c>
      <c r="BJ158" t="s">
        <v>294</v>
      </c>
      <c r="BK158" t="s">
        <v>101</v>
      </c>
      <c r="BL158" t="s">
        <v>294</v>
      </c>
      <c r="BM158" t="s">
        <v>3189</v>
      </c>
      <c r="BN158" t="s">
        <v>74</v>
      </c>
      <c r="BO158" t="s">
        <v>3190</v>
      </c>
      <c r="BP158" t="s">
        <v>74</v>
      </c>
      <c r="BQ158" t="s">
        <v>74</v>
      </c>
      <c r="BR158" t="s">
        <v>104</v>
      </c>
      <c r="BS158" t="s">
        <v>3191</v>
      </c>
      <c r="BT158" t="str">
        <f>HYPERLINK("https%3A%2F%2Fwww.webofscience.com%2Fwos%2Fwoscc%2Ffull-record%2FWOS:000312758200005","View Full Record in Web of Science")</f>
        <v>View Full Record in Web of Science</v>
      </c>
    </row>
    <row r="159" spans="1:72" x14ac:dyDescent="0.2">
      <c r="A159" t="s">
        <v>72</v>
      </c>
      <c r="B159" t="s">
        <v>3192</v>
      </c>
      <c r="C159" t="s">
        <v>74</v>
      </c>
      <c r="D159" t="s">
        <v>74</v>
      </c>
      <c r="E159" t="s">
        <v>74</v>
      </c>
      <c r="F159" t="s">
        <v>3193</v>
      </c>
      <c r="G159" t="s">
        <v>74</v>
      </c>
      <c r="H159" t="s">
        <v>74</v>
      </c>
      <c r="I159" t="s">
        <v>3194</v>
      </c>
      <c r="J159" t="s">
        <v>1372</v>
      </c>
      <c r="K159" t="s">
        <v>74</v>
      </c>
      <c r="L159" t="s">
        <v>74</v>
      </c>
      <c r="M159" t="s">
        <v>78</v>
      </c>
      <c r="N159" t="s">
        <v>79</v>
      </c>
      <c r="O159" t="s">
        <v>74</v>
      </c>
      <c r="P159" t="s">
        <v>74</v>
      </c>
      <c r="Q159" t="s">
        <v>74</v>
      </c>
      <c r="R159" t="s">
        <v>74</v>
      </c>
      <c r="S159" t="s">
        <v>74</v>
      </c>
      <c r="T159" t="s">
        <v>3195</v>
      </c>
      <c r="U159" t="s">
        <v>1094</v>
      </c>
      <c r="V159" t="s">
        <v>3196</v>
      </c>
      <c r="W159" t="s">
        <v>3197</v>
      </c>
      <c r="X159" t="s">
        <v>2736</v>
      </c>
      <c r="Y159" t="s">
        <v>3198</v>
      </c>
      <c r="Z159" t="s">
        <v>3199</v>
      </c>
      <c r="AA159" t="s">
        <v>74</v>
      </c>
      <c r="AB159" t="s">
        <v>74</v>
      </c>
      <c r="AC159" t="s">
        <v>3200</v>
      </c>
      <c r="AD159" t="s">
        <v>3152</v>
      </c>
      <c r="AE159" t="s">
        <v>3201</v>
      </c>
      <c r="AF159" t="s">
        <v>74</v>
      </c>
      <c r="AG159">
        <v>11</v>
      </c>
      <c r="AH159">
        <v>4</v>
      </c>
      <c r="AI159">
        <v>4</v>
      </c>
      <c r="AJ159">
        <v>0</v>
      </c>
      <c r="AK159">
        <v>24</v>
      </c>
      <c r="AL159" t="s">
        <v>1379</v>
      </c>
      <c r="AM159" t="s">
        <v>1380</v>
      </c>
      <c r="AN159" t="s">
        <v>1381</v>
      </c>
      <c r="AO159" t="s">
        <v>1382</v>
      </c>
      <c r="AP159" t="s">
        <v>74</v>
      </c>
      <c r="AQ159" t="s">
        <v>74</v>
      </c>
      <c r="AR159" t="s">
        <v>1383</v>
      </c>
      <c r="AS159" t="s">
        <v>1384</v>
      </c>
      <c r="AT159" t="s">
        <v>740</v>
      </c>
      <c r="AU159">
        <v>2011</v>
      </c>
      <c r="AV159">
        <v>40</v>
      </c>
      <c r="AW159" t="s">
        <v>74</v>
      </c>
      <c r="AX159" t="s">
        <v>74</v>
      </c>
      <c r="AY159">
        <v>4</v>
      </c>
      <c r="AZ159" t="s">
        <v>74</v>
      </c>
      <c r="BA159" t="s">
        <v>74</v>
      </c>
      <c r="BB159">
        <v>21</v>
      </c>
      <c r="BC159">
        <v>25</v>
      </c>
      <c r="BD159" t="s">
        <v>74</v>
      </c>
      <c r="BE159" t="s">
        <v>74</v>
      </c>
      <c r="BF159" t="s">
        <v>74</v>
      </c>
      <c r="BG159" t="s">
        <v>74</v>
      </c>
      <c r="BH159" t="s">
        <v>74</v>
      </c>
      <c r="BI159">
        <v>5</v>
      </c>
      <c r="BJ159" t="s">
        <v>241</v>
      </c>
      <c r="BK159" t="s">
        <v>101</v>
      </c>
      <c r="BL159" t="s">
        <v>242</v>
      </c>
      <c r="BM159" t="s">
        <v>3202</v>
      </c>
      <c r="BN159" t="s">
        <v>74</v>
      </c>
      <c r="BO159" t="s">
        <v>74</v>
      </c>
      <c r="BP159" t="s">
        <v>74</v>
      </c>
      <c r="BQ159" t="s">
        <v>74</v>
      </c>
      <c r="BR159" t="s">
        <v>104</v>
      </c>
      <c r="BS159" t="s">
        <v>3203</v>
      </c>
      <c r="BT159" t="str">
        <f>HYPERLINK("https%3A%2F%2Fwww.webofscience.com%2Fwos%2Fwoscc%2Ffull-record%2FWOS:000298569800004","View Full Record in Web of Science")</f>
        <v>View Full Record in Web of Science</v>
      </c>
    </row>
    <row r="160" spans="1:72" x14ac:dyDescent="0.2">
      <c r="A160" t="s">
        <v>72</v>
      </c>
      <c r="B160" t="s">
        <v>3204</v>
      </c>
      <c r="C160" t="s">
        <v>74</v>
      </c>
      <c r="D160" t="s">
        <v>74</v>
      </c>
      <c r="E160" t="s">
        <v>74</v>
      </c>
      <c r="F160" t="s">
        <v>3205</v>
      </c>
      <c r="G160" t="s">
        <v>74</v>
      </c>
      <c r="H160" t="s">
        <v>74</v>
      </c>
      <c r="I160" t="s">
        <v>3206</v>
      </c>
      <c r="J160" t="s">
        <v>1239</v>
      </c>
      <c r="K160" t="s">
        <v>74</v>
      </c>
      <c r="L160" t="s">
        <v>74</v>
      </c>
      <c r="M160" t="s">
        <v>78</v>
      </c>
      <c r="N160" t="s">
        <v>79</v>
      </c>
      <c r="O160" t="s">
        <v>74</v>
      </c>
      <c r="P160" t="s">
        <v>74</v>
      </c>
      <c r="Q160" t="s">
        <v>74</v>
      </c>
      <c r="R160" t="s">
        <v>74</v>
      </c>
      <c r="S160" t="s">
        <v>74</v>
      </c>
      <c r="T160" t="s">
        <v>3207</v>
      </c>
      <c r="U160" t="s">
        <v>3208</v>
      </c>
      <c r="V160" t="s">
        <v>3209</v>
      </c>
      <c r="W160" t="s">
        <v>3210</v>
      </c>
      <c r="X160" t="s">
        <v>305</v>
      </c>
      <c r="Y160" t="s">
        <v>1030</v>
      </c>
      <c r="Z160" t="s">
        <v>3211</v>
      </c>
      <c r="AA160" t="s">
        <v>3212</v>
      </c>
      <c r="AB160" t="s">
        <v>74</v>
      </c>
      <c r="AC160" t="s">
        <v>3213</v>
      </c>
      <c r="AD160" t="s">
        <v>3214</v>
      </c>
      <c r="AE160" t="s">
        <v>3215</v>
      </c>
      <c r="AF160" t="s">
        <v>74</v>
      </c>
      <c r="AG160">
        <v>27</v>
      </c>
      <c r="AH160">
        <v>34</v>
      </c>
      <c r="AI160">
        <v>35</v>
      </c>
      <c r="AJ160">
        <v>2</v>
      </c>
      <c r="AK160">
        <v>34</v>
      </c>
      <c r="AL160" t="s">
        <v>92</v>
      </c>
      <c r="AM160" t="s">
        <v>93</v>
      </c>
      <c r="AN160" t="s">
        <v>94</v>
      </c>
      <c r="AO160" t="s">
        <v>1252</v>
      </c>
      <c r="AP160" t="s">
        <v>1253</v>
      </c>
      <c r="AQ160" t="s">
        <v>74</v>
      </c>
      <c r="AR160" t="s">
        <v>1254</v>
      </c>
      <c r="AS160" t="s">
        <v>1255</v>
      </c>
      <c r="AT160" t="s">
        <v>2825</v>
      </c>
      <c r="AU160">
        <v>2011</v>
      </c>
      <c r="AV160">
        <v>528</v>
      </c>
      <c r="AW160">
        <v>24</v>
      </c>
      <c r="AX160" t="s">
        <v>74</v>
      </c>
      <c r="AY160" t="s">
        <v>74</v>
      </c>
      <c r="AZ160" t="s">
        <v>74</v>
      </c>
      <c r="BA160" t="s">
        <v>74</v>
      </c>
      <c r="BB160">
        <v>7276</v>
      </c>
      <c r="BC160">
        <v>7284</v>
      </c>
      <c r="BD160" t="s">
        <v>74</v>
      </c>
      <c r="BE160" t="s">
        <v>3216</v>
      </c>
      <c r="BF160" t="str">
        <f>HYPERLINK("http://dx.doi.org/10.1016/j.msea.2011.06.014","http://dx.doi.org/10.1016/j.msea.2011.06.014")</f>
        <v>http://dx.doi.org/10.1016/j.msea.2011.06.014</v>
      </c>
      <c r="BG160" t="s">
        <v>74</v>
      </c>
      <c r="BH160" t="s">
        <v>74</v>
      </c>
      <c r="BI160">
        <v>9</v>
      </c>
      <c r="BJ160" t="s">
        <v>1258</v>
      </c>
      <c r="BK160" t="s">
        <v>101</v>
      </c>
      <c r="BL160" t="s">
        <v>1259</v>
      </c>
      <c r="BM160" t="s">
        <v>3217</v>
      </c>
      <c r="BN160" t="s">
        <v>74</v>
      </c>
      <c r="BO160" t="s">
        <v>74</v>
      </c>
      <c r="BP160" t="s">
        <v>74</v>
      </c>
      <c r="BQ160" t="s">
        <v>74</v>
      </c>
      <c r="BR160" t="s">
        <v>104</v>
      </c>
      <c r="BS160" t="s">
        <v>3218</v>
      </c>
      <c r="BT160" t="str">
        <f>HYPERLINK("https%3A%2F%2Fwww.webofscience.com%2Fwos%2Fwoscc%2Ffull-record%2FWOS:000294091900021","View Full Record in Web of Science")</f>
        <v>View Full Record in Web of Science</v>
      </c>
    </row>
    <row r="161" spans="1:72" x14ac:dyDescent="0.2">
      <c r="A161" t="s">
        <v>72</v>
      </c>
      <c r="B161" t="s">
        <v>3219</v>
      </c>
      <c r="C161" t="s">
        <v>74</v>
      </c>
      <c r="D161" t="s">
        <v>74</v>
      </c>
      <c r="E161" t="s">
        <v>74</v>
      </c>
      <c r="F161" t="s">
        <v>3220</v>
      </c>
      <c r="G161" t="s">
        <v>74</v>
      </c>
      <c r="H161" t="s">
        <v>74</v>
      </c>
      <c r="I161" t="s">
        <v>3221</v>
      </c>
      <c r="J161" t="s">
        <v>1372</v>
      </c>
      <c r="K161" t="s">
        <v>74</v>
      </c>
      <c r="L161" t="s">
        <v>74</v>
      </c>
      <c r="M161" t="s">
        <v>1373</v>
      </c>
      <c r="N161" t="s">
        <v>79</v>
      </c>
      <c r="O161" t="s">
        <v>74</v>
      </c>
      <c r="P161" t="s">
        <v>74</v>
      </c>
      <c r="Q161" t="s">
        <v>74</v>
      </c>
      <c r="R161" t="s">
        <v>74</v>
      </c>
      <c r="S161" t="s">
        <v>74</v>
      </c>
      <c r="T161" t="s">
        <v>3222</v>
      </c>
      <c r="U161" t="s">
        <v>3223</v>
      </c>
      <c r="V161" t="s">
        <v>3224</v>
      </c>
      <c r="W161" t="s">
        <v>3225</v>
      </c>
      <c r="X161" t="s">
        <v>3134</v>
      </c>
      <c r="Y161" t="s">
        <v>3226</v>
      </c>
      <c r="Z161" t="s">
        <v>3227</v>
      </c>
      <c r="AA161" t="s">
        <v>3228</v>
      </c>
      <c r="AB161" t="s">
        <v>3138</v>
      </c>
      <c r="AC161" t="s">
        <v>74</v>
      </c>
      <c r="AD161" t="s">
        <v>74</v>
      </c>
      <c r="AE161" t="s">
        <v>74</v>
      </c>
      <c r="AF161" t="s">
        <v>74</v>
      </c>
      <c r="AG161">
        <v>13</v>
      </c>
      <c r="AH161">
        <v>5</v>
      </c>
      <c r="AI161">
        <v>11</v>
      </c>
      <c r="AJ161">
        <v>0</v>
      </c>
      <c r="AK161">
        <v>4</v>
      </c>
      <c r="AL161" t="s">
        <v>1379</v>
      </c>
      <c r="AM161" t="s">
        <v>1380</v>
      </c>
      <c r="AN161" t="s">
        <v>1381</v>
      </c>
      <c r="AO161" t="s">
        <v>1382</v>
      </c>
      <c r="AP161" t="s">
        <v>74</v>
      </c>
      <c r="AQ161" t="s">
        <v>74</v>
      </c>
      <c r="AR161" t="s">
        <v>1383</v>
      </c>
      <c r="AS161" t="s">
        <v>1384</v>
      </c>
      <c r="AT161" t="s">
        <v>1647</v>
      </c>
      <c r="AU161">
        <v>2011</v>
      </c>
      <c r="AV161">
        <v>40</v>
      </c>
      <c r="AW161">
        <v>6</v>
      </c>
      <c r="AX161" t="s">
        <v>74</v>
      </c>
      <c r="AY161" t="s">
        <v>74</v>
      </c>
      <c r="AZ161" t="s">
        <v>74</v>
      </c>
      <c r="BA161" t="s">
        <v>74</v>
      </c>
      <c r="BB161">
        <v>1075</v>
      </c>
      <c r="BC161">
        <v>1078</v>
      </c>
      <c r="BD161" t="s">
        <v>74</v>
      </c>
      <c r="BE161" t="s">
        <v>74</v>
      </c>
      <c r="BF161" t="s">
        <v>74</v>
      </c>
      <c r="BG161" t="s">
        <v>74</v>
      </c>
      <c r="BH161" t="s">
        <v>74</v>
      </c>
      <c r="BI161">
        <v>4</v>
      </c>
      <c r="BJ161" t="s">
        <v>241</v>
      </c>
      <c r="BK161" t="s">
        <v>101</v>
      </c>
      <c r="BL161" t="s">
        <v>242</v>
      </c>
      <c r="BM161" t="s">
        <v>3229</v>
      </c>
      <c r="BN161" t="s">
        <v>74</v>
      </c>
      <c r="BO161" t="s">
        <v>74</v>
      </c>
      <c r="BP161" t="s">
        <v>74</v>
      </c>
      <c r="BQ161" t="s">
        <v>74</v>
      </c>
      <c r="BR161" t="s">
        <v>104</v>
      </c>
      <c r="BS161" t="s">
        <v>3230</v>
      </c>
      <c r="BT161" t="str">
        <f>HYPERLINK("https%3A%2F%2Fwww.webofscience.com%2Fwos%2Fwoscc%2Ffull-record%2FWOS:000293060000029","View Full Record in Web of Science")</f>
        <v>View Full Record in Web of Science</v>
      </c>
    </row>
    <row r="162" spans="1:72" x14ac:dyDescent="0.2">
      <c r="A162" t="s">
        <v>72</v>
      </c>
      <c r="B162" t="s">
        <v>3231</v>
      </c>
      <c r="C162" t="s">
        <v>74</v>
      </c>
      <c r="D162" t="s">
        <v>74</v>
      </c>
      <c r="E162" t="s">
        <v>74</v>
      </c>
      <c r="F162" t="s">
        <v>3232</v>
      </c>
      <c r="G162" t="s">
        <v>74</v>
      </c>
      <c r="H162" t="s">
        <v>74</v>
      </c>
      <c r="I162" t="s">
        <v>3233</v>
      </c>
      <c r="J162" t="s">
        <v>275</v>
      </c>
      <c r="K162" t="s">
        <v>74</v>
      </c>
      <c r="L162" t="s">
        <v>74</v>
      </c>
      <c r="M162" t="s">
        <v>78</v>
      </c>
      <c r="N162" t="s">
        <v>79</v>
      </c>
      <c r="O162" t="s">
        <v>74</v>
      </c>
      <c r="P162" t="s">
        <v>74</v>
      </c>
      <c r="Q162" t="s">
        <v>74</v>
      </c>
      <c r="R162" t="s">
        <v>74</v>
      </c>
      <c r="S162" t="s">
        <v>74</v>
      </c>
      <c r="T162" t="s">
        <v>3234</v>
      </c>
      <c r="U162" t="s">
        <v>3235</v>
      </c>
      <c r="V162" t="s">
        <v>3236</v>
      </c>
      <c r="W162" t="s">
        <v>3237</v>
      </c>
      <c r="X162" t="s">
        <v>2915</v>
      </c>
      <c r="Y162" t="s">
        <v>3238</v>
      </c>
      <c r="Z162" t="s">
        <v>3239</v>
      </c>
      <c r="AA162" t="s">
        <v>3240</v>
      </c>
      <c r="AB162" t="s">
        <v>74</v>
      </c>
      <c r="AC162" t="s">
        <v>74</v>
      </c>
      <c r="AD162" t="s">
        <v>74</v>
      </c>
      <c r="AE162" t="s">
        <v>74</v>
      </c>
      <c r="AF162" t="s">
        <v>74</v>
      </c>
      <c r="AG162">
        <v>17</v>
      </c>
      <c r="AH162">
        <v>44</v>
      </c>
      <c r="AI162">
        <v>49</v>
      </c>
      <c r="AJ162">
        <v>1</v>
      </c>
      <c r="AK162">
        <v>19</v>
      </c>
      <c r="AL162" t="s">
        <v>232</v>
      </c>
      <c r="AM162" t="s">
        <v>233</v>
      </c>
      <c r="AN162" t="s">
        <v>234</v>
      </c>
      <c r="AO162" t="s">
        <v>288</v>
      </c>
      <c r="AP162" t="s">
        <v>289</v>
      </c>
      <c r="AQ162" t="s">
        <v>74</v>
      </c>
      <c r="AR162" t="s">
        <v>290</v>
      </c>
      <c r="AS162" t="s">
        <v>291</v>
      </c>
      <c r="AT162" t="s">
        <v>373</v>
      </c>
      <c r="AU162">
        <v>2011</v>
      </c>
      <c r="AV162">
        <v>21</v>
      </c>
      <c r="AW162">
        <v>3</v>
      </c>
      <c r="AX162" t="s">
        <v>74</v>
      </c>
      <c r="AY162" t="s">
        <v>74</v>
      </c>
      <c r="AZ162" t="s">
        <v>74</v>
      </c>
      <c r="BA162" t="s">
        <v>74</v>
      </c>
      <c r="BB162">
        <v>467</v>
      </c>
      <c r="BC162">
        <v>476</v>
      </c>
      <c r="BD162" t="s">
        <v>74</v>
      </c>
      <c r="BE162" t="s">
        <v>3241</v>
      </c>
      <c r="BF162" t="str">
        <f>HYPERLINK("http://dx.doi.org/10.1016/S1003-6326(11)60738-3","http://dx.doi.org/10.1016/S1003-6326(11)60738-3")</f>
        <v>http://dx.doi.org/10.1016/S1003-6326(11)60738-3</v>
      </c>
      <c r="BG162" t="s">
        <v>74</v>
      </c>
      <c r="BH162" t="s">
        <v>74</v>
      </c>
      <c r="BI162">
        <v>10</v>
      </c>
      <c r="BJ162" t="s">
        <v>294</v>
      </c>
      <c r="BK162" t="s">
        <v>101</v>
      </c>
      <c r="BL162" t="s">
        <v>294</v>
      </c>
      <c r="BM162" t="s">
        <v>3242</v>
      </c>
      <c r="BN162" t="s">
        <v>74</v>
      </c>
      <c r="BO162" t="s">
        <v>74</v>
      </c>
      <c r="BP162" t="s">
        <v>74</v>
      </c>
      <c r="BQ162" t="s">
        <v>74</v>
      </c>
      <c r="BR162" t="s">
        <v>104</v>
      </c>
      <c r="BS162" t="s">
        <v>3243</v>
      </c>
      <c r="BT162" t="str">
        <f>HYPERLINK("https%3A%2F%2Fwww.webofscience.com%2Fwos%2Fwoscc%2Ffull-record%2FWOS:000290016500006","View Full Record in Web of Science")</f>
        <v>View Full Record in Web of Science</v>
      </c>
    </row>
    <row r="163" spans="1:72" x14ac:dyDescent="0.2">
      <c r="A163" t="s">
        <v>106</v>
      </c>
      <c r="B163" t="s">
        <v>3244</v>
      </c>
      <c r="C163" t="s">
        <v>74</v>
      </c>
      <c r="D163" t="s">
        <v>3245</v>
      </c>
      <c r="E163" t="s">
        <v>74</v>
      </c>
      <c r="F163" t="s">
        <v>3246</v>
      </c>
      <c r="G163" t="s">
        <v>74</v>
      </c>
      <c r="H163" t="s">
        <v>74</v>
      </c>
      <c r="I163" t="s">
        <v>3247</v>
      </c>
      <c r="J163" t="s">
        <v>3248</v>
      </c>
      <c r="K163" t="s">
        <v>112</v>
      </c>
      <c r="L163" t="s">
        <v>74</v>
      </c>
      <c r="M163" t="s">
        <v>78</v>
      </c>
      <c r="N163" t="s">
        <v>113</v>
      </c>
      <c r="O163" t="s">
        <v>3249</v>
      </c>
      <c r="P163" t="s">
        <v>3250</v>
      </c>
      <c r="Q163" t="s">
        <v>3251</v>
      </c>
      <c r="R163" t="s">
        <v>3252</v>
      </c>
      <c r="S163" t="s">
        <v>74</v>
      </c>
      <c r="T163" t="s">
        <v>3253</v>
      </c>
      <c r="U163" t="s">
        <v>74</v>
      </c>
      <c r="V163" t="s">
        <v>3254</v>
      </c>
      <c r="W163" t="s">
        <v>3255</v>
      </c>
      <c r="X163" t="s">
        <v>3256</v>
      </c>
      <c r="Y163" t="s">
        <v>3257</v>
      </c>
      <c r="Z163" t="s">
        <v>3258</v>
      </c>
      <c r="AA163" t="s">
        <v>74</v>
      </c>
      <c r="AB163" t="s">
        <v>74</v>
      </c>
      <c r="AC163" t="s">
        <v>3259</v>
      </c>
      <c r="AD163" t="s">
        <v>3260</v>
      </c>
      <c r="AE163" t="s">
        <v>3261</v>
      </c>
      <c r="AF163" t="s">
        <v>74</v>
      </c>
      <c r="AG163">
        <v>5</v>
      </c>
      <c r="AH163">
        <v>1</v>
      </c>
      <c r="AI163">
        <v>1</v>
      </c>
      <c r="AJ163">
        <v>3</v>
      </c>
      <c r="AK163">
        <v>15</v>
      </c>
      <c r="AL163" t="s">
        <v>128</v>
      </c>
      <c r="AM163" t="s">
        <v>129</v>
      </c>
      <c r="AN163" t="s">
        <v>130</v>
      </c>
      <c r="AO163" t="s">
        <v>131</v>
      </c>
      <c r="AP163" t="s">
        <v>74</v>
      </c>
      <c r="AQ163" t="s">
        <v>3262</v>
      </c>
      <c r="AR163" t="s">
        <v>133</v>
      </c>
      <c r="AS163" t="s">
        <v>74</v>
      </c>
      <c r="AT163" t="s">
        <v>74</v>
      </c>
      <c r="AU163">
        <v>2011</v>
      </c>
      <c r="AV163" t="s">
        <v>3263</v>
      </c>
      <c r="AW163" t="s">
        <v>74</v>
      </c>
      <c r="AX163" t="s">
        <v>1367</v>
      </c>
      <c r="AY163" t="s">
        <v>74</v>
      </c>
      <c r="AZ163" t="s">
        <v>74</v>
      </c>
      <c r="BA163" t="s">
        <v>74</v>
      </c>
      <c r="BB163">
        <v>1437</v>
      </c>
      <c r="BC163" t="s">
        <v>135</v>
      </c>
      <c r="BD163" t="s">
        <v>74</v>
      </c>
      <c r="BE163" t="s">
        <v>3264</v>
      </c>
      <c r="BF163" t="str">
        <f>HYPERLINK("http://dx.doi.org/10.4028/www.scientific.net/AMR.239-242.1437","http://dx.doi.org/10.4028/www.scientific.net/AMR.239-242.1437")</f>
        <v>http://dx.doi.org/10.4028/www.scientific.net/AMR.239-242.1437</v>
      </c>
      <c r="BG163" t="s">
        <v>74</v>
      </c>
      <c r="BH163" t="s">
        <v>74</v>
      </c>
      <c r="BI163">
        <v>2</v>
      </c>
      <c r="BJ163" t="s">
        <v>3265</v>
      </c>
      <c r="BK163" t="s">
        <v>138</v>
      </c>
      <c r="BL163" t="s">
        <v>102</v>
      </c>
      <c r="BM163" t="s">
        <v>3266</v>
      </c>
      <c r="BN163" t="s">
        <v>74</v>
      </c>
      <c r="BO163" t="s">
        <v>74</v>
      </c>
      <c r="BP163" t="s">
        <v>74</v>
      </c>
      <c r="BQ163" t="s">
        <v>74</v>
      </c>
      <c r="BR163" t="s">
        <v>104</v>
      </c>
      <c r="BS163" t="s">
        <v>3267</v>
      </c>
      <c r="BT163" t="str">
        <f>HYPERLINK("https%3A%2F%2Fwww.webofscience.com%2Fwos%2Fwoscc%2Ffull-record%2FWOS:000304284000306","View Full Record in Web of Science")</f>
        <v>View Full Record in Web of Science</v>
      </c>
    </row>
    <row r="164" spans="1:72" x14ac:dyDescent="0.2">
      <c r="A164" t="s">
        <v>106</v>
      </c>
      <c r="B164" t="s">
        <v>3268</v>
      </c>
      <c r="C164" t="s">
        <v>74</v>
      </c>
      <c r="D164" t="s">
        <v>3269</v>
      </c>
      <c r="E164" t="s">
        <v>74</v>
      </c>
      <c r="F164" t="s">
        <v>3270</v>
      </c>
      <c r="G164" t="s">
        <v>74</v>
      </c>
      <c r="H164" t="s">
        <v>74</v>
      </c>
      <c r="I164" t="s">
        <v>3271</v>
      </c>
      <c r="J164" t="s">
        <v>3272</v>
      </c>
      <c r="K164" t="s">
        <v>3273</v>
      </c>
      <c r="L164" t="s">
        <v>74</v>
      </c>
      <c r="M164" t="s">
        <v>78</v>
      </c>
      <c r="N164" t="s">
        <v>113</v>
      </c>
      <c r="O164" t="s">
        <v>3274</v>
      </c>
      <c r="P164" t="s">
        <v>3275</v>
      </c>
      <c r="Q164" t="s">
        <v>3276</v>
      </c>
      <c r="R164" t="s">
        <v>3277</v>
      </c>
      <c r="S164" t="s">
        <v>74</v>
      </c>
      <c r="T164" t="s">
        <v>3278</v>
      </c>
      <c r="U164" t="s">
        <v>74</v>
      </c>
      <c r="V164" t="s">
        <v>3279</v>
      </c>
      <c r="W164" t="s">
        <v>3280</v>
      </c>
      <c r="X164" t="s">
        <v>2406</v>
      </c>
      <c r="Y164" t="s">
        <v>3281</v>
      </c>
      <c r="Z164" t="s">
        <v>3282</v>
      </c>
      <c r="AA164" t="s">
        <v>74</v>
      </c>
      <c r="AB164" t="s">
        <v>74</v>
      </c>
      <c r="AC164" t="s">
        <v>74</v>
      </c>
      <c r="AD164" t="s">
        <v>74</v>
      </c>
      <c r="AE164" t="s">
        <v>74</v>
      </c>
      <c r="AF164" t="s">
        <v>74</v>
      </c>
      <c r="AG164">
        <v>6</v>
      </c>
      <c r="AH164">
        <v>0</v>
      </c>
      <c r="AI164">
        <v>0</v>
      </c>
      <c r="AJ164">
        <v>0</v>
      </c>
      <c r="AK164">
        <v>8</v>
      </c>
      <c r="AL164" t="s">
        <v>128</v>
      </c>
      <c r="AM164" t="s">
        <v>129</v>
      </c>
      <c r="AN164" t="s">
        <v>130</v>
      </c>
      <c r="AO164" t="s">
        <v>3283</v>
      </c>
      <c r="AP164" t="s">
        <v>74</v>
      </c>
      <c r="AQ164" t="s">
        <v>74</v>
      </c>
      <c r="AR164" t="s">
        <v>3284</v>
      </c>
      <c r="AS164" t="s">
        <v>74</v>
      </c>
      <c r="AT164" t="s">
        <v>74</v>
      </c>
      <c r="AU164">
        <v>2011</v>
      </c>
      <c r="AV164" t="s">
        <v>3285</v>
      </c>
      <c r="AW164" t="s">
        <v>74</v>
      </c>
      <c r="AX164" t="s">
        <v>3286</v>
      </c>
      <c r="AY164" t="s">
        <v>74</v>
      </c>
      <c r="AZ164" t="s">
        <v>74</v>
      </c>
      <c r="BA164" t="s">
        <v>74</v>
      </c>
      <c r="BB164">
        <v>53</v>
      </c>
      <c r="BC164" t="s">
        <v>135</v>
      </c>
      <c r="BD164" t="s">
        <v>74</v>
      </c>
      <c r="BE164" t="s">
        <v>3287</v>
      </c>
      <c r="BF164" t="str">
        <f>HYPERLINK("http://dx.doi.org/10.4028/www.scientific.net/KEM.480-481.53","http://dx.doi.org/10.4028/www.scientific.net/KEM.480-481.53")</f>
        <v>http://dx.doi.org/10.4028/www.scientific.net/KEM.480-481.53</v>
      </c>
      <c r="BG164" t="s">
        <v>74</v>
      </c>
      <c r="BH164" t="s">
        <v>74</v>
      </c>
      <c r="BI164">
        <v>2</v>
      </c>
      <c r="BJ164" t="s">
        <v>320</v>
      </c>
      <c r="BK164" t="s">
        <v>138</v>
      </c>
      <c r="BL164" t="s">
        <v>321</v>
      </c>
      <c r="BM164" t="s">
        <v>3288</v>
      </c>
      <c r="BN164" t="s">
        <v>74</v>
      </c>
      <c r="BO164" t="s">
        <v>74</v>
      </c>
      <c r="BP164" t="s">
        <v>74</v>
      </c>
      <c r="BQ164" t="s">
        <v>74</v>
      </c>
      <c r="BR164" t="s">
        <v>104</v>
      </c>
      <c r="BS164" t="s">
        <v>3289</v>
      </c>
      <c r="BT164" t="str">
        <f>HYPERLINK("https%3A%2F%2Fwww.webofscience.com%2Fwos%2Fwoscc%2Ffull-record%2FWOS:000309483200011","View Full Record in Web of Science")</f>
        <v>View Full Record in Web of Science</v>
      </c>
    </row>
    <row r="165" spans="1:72" x14ac:dyDescent="0.2">
      <c r="A165" t="s">
        <v>72</v>
      </c>
      <c r="B165" t="s">
        <v>3290</v>
      </c>
      <c r="C165" t="s">
        <v>74</v>
      </c>
      <c r="D165" t="s">
        <v>74</v>
      </c>
      <c r="E165" t="s">
        <v>74</v>
      </c>
      <c r="F165" t="s">
        <v>3291</v>
      </c>
      <c r="G165" t="s">
        <v>74</v>
      </c>
      <c r="H165" t="s">
        <v>74</v>
      </c>
      <c r="I165" t="s">
        <v>3292</v>
      </c>
      <c r="J165" t="s">
        <v>77</v>
      </c>
      <c r="K165" t="s">
        <v>74</v>
      </c>
      <c r="L165" t="s">
        <v>74</v>
      </c>
      <c r="M165" t="s">
        <v>78</v>
      </c>
      <c r="N165" t="s">
        <v>79</v>
      </c>
      <c r="O165" t="s">
        <v>74</v>
      </c>
      <c r="P165" t="s">
        <v>74</v>
      </c>
      <c r="Q165" t="s">
        <v>74</v>
      </c>
      <c r="R165" t="s">
        <v>74</v>
      </c>
      <c r="S165" t="s">
        <v>74</v>
      </c>
      <c r="T165" t="s">
        <v>3293</v>
      </c>
      <c r="U165" t="s">
        <v>3294</v>
      </c>
      <c r="V165" t="s">
        <v>3295</v>
      </c>
      <c r="W165" t="s">
        <v>3296</v>
      </c>
      <c r="X165" t="s">
        <v>3297</v>
      </c>
      <c r="Y165" t="s">
        <v>3298</v>
      </c>
      <c r="Z165" t="s">
        <v>3299</v>
      </c>
      <c r="AA165" t="s">
        <v>74</v>
      </c>
      <c r="AB165" t="s">
        <v>74</v>
      </c>
      <c r="AC165" t="s">
        <v>3300</v>
      </c>
      <c r="AD165" t="s">
        <v>3300</v>
      </c>
      <c r="AE165" t="s">
        <v>3301</v>
      </c>
      <c r="AF165" t="s">
        <v>74</v>
      </c>
      <c r="AG165">
        <v>17</v>
      </c>
      <c r="AH165">
        <v>43</v>
      </c>
      <c r="AI165">
        <v>50</v>
      </c>
      <c r="AJ165">
        <v>0</v>
      </c>
      <c r="AK165">
        <v>34</v>
      </c>
      <c r="AL165" t="s">
        <v>92</v>
      </c>
      <c r="AM165" t="s">
        <v>93</v>
      </c>
      <c r="AN165" t="s">
        <v>94</v>
      </c>
      <c r="AO165" t="s">
        <v>95</v>
      </c>
      <c r="AP165" t="s">
        <v>74</v>
      </c>
      <c r="AQ165" t="s">
        <v>74</v>
      </c>
      <c r="AR165" t="s">
        <v>96</v>
      </c>
      <c r="AS165" t="s">
        <v>97</v>
      </c>
      <c r="AT165" t="s">
        <v>3302</v>
      </c>
      <c r="AU165">
        <v>2010</v>
      </c>
      <c r="AV165">
        <v>210</v>
      </c>
      <c r="AW165">
        <v>15</v>
      </c>
      <c r="AX165" t="s">
        <v>74</v>
      </c>
      <c r="AY165" t="s">
        <v>74</v>
      </c>
      <c r="AZ165" t="s">
        <v>74</v>
      </c>
      <c r="BA165" t="s">
        <v>74</v>
      </c>
      <c r="BB165">
        <v>2206</v>
      </c>
      <c r="BC165">
        <v>2214</v>
      </c>
      <c r="BD165" t="s">
        <v>74</v>
      </c>
      <c r="BE165" t="s">
        <v>3303</v>
      </c>
      <c r="BF165" t="str">
        <f>HYPERLINK("http://dx.doi.org/10.1016/j.jmatprotec.2010.08.005","http://dx.doi.org/10.1016/j.jmatprotec.2010.08.005")</f>
        <v>http://dx.doi.org/10.1016/j.jmatprotec.2010.08.005</v>
      </c>
      <c r="BG165" t="s">
        <v>74</v>
      </c>
      <c r="BH165" t="s">
        <v>74</v>
      </c>
      <c r="BI165">
        <v>9</v>
      </c>
      <c r="BJ165" t="s">
        <v>100</v>
      </c>
      <c r="BK165" t="s">
        <v>101</v>
      </c>
      <c r="BL165" t="s">
        <v>102</v>
      </c>
      <c r="BM165" t="s">
        <v>3304</v>
      </c>
      <c r="BN165" t="s">
        <v>74</v>
      </c>
      <c r="BO165" t="s">
        <v>74</v>
      </c>
      <c r="BP165" t="s">
        <v>74</v>
      </c>
      <c r="BQ165" t="s">
        <v>74</v>
      </c>
      <c r="BR165" t="s">
        <v>104</v>
      </c>
      <c r="BS165" t="s">
        <v>3305</v>
      </c>
      <c r="BT165" t="str">
        <f>HYPERLINK("https%3A%2F%2Fwww.webofscience.com%2Fwos%2Fwoscc%2Ffull-record%2FWOS:000283967200013","View Full Record in Web of Science")</f>
        <v>View Full Record in Web of Science</v>
      </c>
    </row>
    <row r="166" spans="1:72" x14ac:dyDescent="0.2">
      <c r="A166" t="s">
        <v>72</v>
      </c>
      <c r="B166" t="s">
        <v>3231</v>
      </c>
      <c r="C166" t="s">
        <v>74</v>
      </c>
      <c r="D166" t="s">
        <v>74</v>
      </c>
      <c r="E166" t="s">
        <v>74</v>
      </c>
      <c r="F166" t="s">
        <v>3232</v>
      </c>
      <c r="G166" t="s">
        <v>74</v>
      </c>
      <c r="H166" t="s">
        <v>74</v>
      </c>
      <c r="I166" t="s">
        <v>3306</v>
      </c>
      <c r="J166" t="s">
        <v>862</v>
      </c>
      <c r="K166" t="s">
        <v>74</v>
      </c>
      <c r="L166" t="s">
        <v>74</v>
      </c>
      <c r="M166" t="s">
        <v>78</v>
      </c>
      <c r="N166" t="s">
        <v>79</v>
      </c>
      <c r="O166" t="s">
        <v>74</v>
      </c>
      <c r="P166" t="s">
        <v>74</v>
      </c>
      <c r="Q166" t="s">
        <v>74</v>
      </c>
      <c r="R166" t="s">
        <v>74</v>
      </c>
      <c r="S166" t="s">
        <v>74</v>
      </c>
      <c r="T166" t="s">
        <v>3307</v>
      </c>
      <c r="U166" t="s">
        <v>1594</v>
      </c>
      <c r="V166" t="s">
        <v>3308</v>
      </c>
      <c r="W166" t="s">
        <v>3237</v>
      </c>
      <c r="X166" t="s">
        <v>2915</v>
      </c>
      <c r="Y166" t="s">
        <v>3309</v>
      </c>
      <c r="Z166" t="s">
        <v>3310</v>
      </c>
      <c r="AA166" t="s">
        <v>74</v>
      </c>
      <c r="AB166" t="s">
        <v>74</v>
      </c>
      <c r="AC166" t="s">
        <v>3311</v>
      </c>
      <c r="AD166" t="s">
        <v>3312</v>
      </c>
      <c r="AE166" t="s">
        <v>3313</v>
      </c>
      <c r="AF166" t="s">
        <v>74</v>
      </c>
      <c r="AG166">
        <v>18</v>
      </c>
      <c r="AH166">
        <v>66</v>
      </c>
      <c r="AI166">
        <v>73</v>
      </c>
      <c r="AJ166">
        <v>1</v>
      </c>
      <c r="AK166">
        <v>37</v>
      </c>
      <c r="AL166" t="s">
        <v>203</v>
      </c>
      <c r="AM166" t="s">
        <v>873</v>
      </c>
      <c r="AN166" t="s">
        <v>874</v>
      </c>
      <c r="AO166" t="s">
        <v>875</v>
      </c>
      <c r="AP166" t="s">
        <v>876</v>
      </c>
      <c r="AQ166" t="s">
        <v>74</v>
      </c>
      <c r="AR166" t="s">
        <v>877</v>
      </c>
      <c r="AS166" t="s">
        <v>878</v>
      </c>
      <c r="AT166" t="s">
        <v>292</v>
      </c>
      <c r="AU166">
        <v>2010</v>
      </c>
      <c r="AV166">
        <v>42</v>
      </c>
      <c r="AW166">
        <v>8</v>
      </c>
      <c r="AX166" t="s">
        <v>74</v>
      </c>
      <c r="AY166" t="s">
        <v>74</v>
      </c>
      <c r="AZ166" t="s">
        <v>74</v>
      </c>
      <c r="BA166" t="s">
        <v>74</v>
      </c>
      <c r="BB166">
        <v>1253</v>
      </c>
      <c r="BC166">
        <v>1260</v>
      </c>
      <c r="BD166" t="s">
        <v>74</v>
      </c>
      <c r="BE166" t="s">
        <v>3314</v>
      </c>
      <c r="BF166" t="str">
        <f>HYPERLINK("http://dx.doi.org/10.1016/j.optlastec.2010.03.019","http://dx.doi.org/10.1016/j.optlastec.2010.03.019")</f>
        <v>http://dx.doi.org/10.1016/j.optlastec.2010.03.019</v>
      </c>
      <c r="BG166" t="s">
        <v>74</v>
      </c>
      <c r="BH166" t="s">
        <v>74</v>
      </c>
      <c r="BI166">
        <v>8</v>
      </c>
      <c r="BJ166" t="s">
        <v>880</v>
      </c>
      <c r="BK166" t="s">
        <v>101</v>
      </c>
      <c r="BL166" t="s">
        <v>881</v>
      </c>
      <c r="BM166" t="s">
        <v>3315</v>
      </c>
      <c r="BN166" t="s">
        <v>74</v>
      </c>
      <c r="BO166" t="s">
        <v>74</v>
      </c>
      <c r="BP166" t="s">
        <v>74</v>
      </c>
      <c r="BQ166" t="s">
        <v>74</v>
      </c>
      <c r="BR166" t="s">
        <v>104</v>
      </c>
      <c r="BS166" t="s">
        <v>3316</v>
      </c>
      <c r="BT166" t="str">
        <f>HYPERLINK("https%3A%2F%2Fwww.webofscience.com%2Fwos%2Fwoscc%2Ffull-record%2FWOS:000279098100013","View Full Record in Web of Science")</f>
        <v>View Full Record in Web of Science</v>
      </c>
    </row>
    <row r="167" spans="1:72" x14ac:dyDescent="0.2">
      <c r="A167" t="s">
        <v>72</v>
      </c>
      <c r="B167" t="s">
        <v>1221</v>
      </c>
      <c r="C167" t="s">
        <v>74</v>
      </c>
      <c r="D167" t="s">
        <v>74</v>
      </c>
      <c r="E167" t="s">
        <v>74</v>
      </c>
      <c r="F167" t="s">
        <v>1222</v>
      </c>
      <c r="G167" t="s">
        <v>74</v>
      </c>
      <c r="H167" t="s">
        <v>74</v>
      </c>
      <c r="I167" t="s">
        <v>3317</v>
      </c>
      <c r="J167" t="s">
        <v>77</v>
      </c>
      <c r="K167" t="s">
        <v>74</v>
      </c>
      <c r="L167" t="s">
        <v>74</v>
      </c>
      <c r="M167" t="s">
        <v>78</v>
      </c>
      <c r="N167" t="s">
        <v>79</v>
      </c>
      <c r="O167" t="s">
        <v>74</v>
      </c>
      <c r="P167" t="s">
        <v>74</v>
      </c>
      <c r="Q167" t="s">
        <v>74</v>
      </c>
      <c r="R167" t="s">
        <v>74</v>
      </c>
      <c r="S167" t="s">
        <v>74</v>
      </c>
      <c r="T167" t="s">
        <v>3318</v>
      </c>
      <c r="U167" t="s">
        <v>3319</v>
      </c>
      <c r="V167" t="s">
        <v>3320</v>
      </c>
      <c r="W167" t="s">
        <v>3321</v>
      </c>
      <c r="X167" t="s">
        <v>1228</v>
      </c>
      <c r="Y167" t="s">
        <v>3322</v>
      </c>
      <c r="Z167" t="s">
        <v>1267</v>
      </c>
      <c r="AA167" t="s">
        <v>1283</v>
      </c>
      <c r="AB167" t="s">
        <v>74</v>
      </c>
      <c r="AC167" t="s">
        <v>1285</v>
      </c>
      <c r="AD167" t="s">
        <v>1286</v>
      </c>
      <c r="AE167" t="s">
        <v>3323</v>
      </c>
      <c r="AF167" t="s">
        <v>74</v>
      </c>
      <c r="AG167">
        <v>21</v>
      </c>
      <c r="AH167">
        <v>100</v>
      </c>
      <c r="AI167">
        <v>108</v>
      </c>
      <c r="AJ167">
        <v>1</v>
      </c>
      <c r="AK167">
        <v>31</v>
      </c>
      <c r="AL167" t="s">
        <v>92</v>
      </c>
      <c r="AM167" t="s">
        <v>93</v>
      </c>
      <c r="AN167" t="s">
        <v>94</v>
      </c>
      <c r="AO167" t="s">
        <v>95</v>
      </c>
      <c r="AP167" t="s">
        <v>74</v>
      </c>
      <c r="AQ167" t="s">
        <v>74</v>
      </c>
      <c r="AR167" t="s">
        <v>96</v>
      </c>
      <c r="AS167" t="s">
        <v>97</v>
      </c>
      <c r="AT167" t="s">
        <v>1507</v>
      </c>
      <c r="AU167">
        <v>2010</v>
      </c>
      <c r="AV167">
        <v>210</v>
      </c>
      <c r="AW167">
        <v>14</v>
      </c>
      <c r="AX167" t="s">
        <v>74</v>
      </c>
      <c r="AY167" t="s">
        <v>74</v>
      </c>
      <c r="AZ167" t="s">
        <v>74</v>
      </c>
      <c r="BA167" t="s">
        <v>74</v>
      </c>
      <c r="BB167">
        <v>2062</v>
      </c>
      <c r="BC167">
        <v>2070</v>
      </c>
      <c r="BD167" t="s">
        <v>74</v>
      </c>
      <c r="BE167" t="s">
        <v>3324</v>
      </c>
      <c r="BF167" t="str">
        <f>HYPERLINK("http://dx.doi.org/10.1016/j.jmatprotec.2010.07.029","http://dx.doi.org/10.1016/j.jmatprotec.2010.07.029")</f>
        <v>http://dx.doi.org/10.1016/j.jmatprotec.2010.07.029</v>
      </c>
      <c r="BG167" t="s">
        <v>74</v>
      </c>
      <c r="BH167" t="s">
        <v>74</v>
      </c>
      <c r="BI167">
        <v>9</v>
      </c>
      <c r="BJ167" t="s">
        <v>100</v>
      </c>
      <c r="BK167" t="s">
        <v>101</v>
      </c>
      <c r="BL167" t="s">
        <v>102</v>
      </c>
      <c r="BM167" t="s">
        <v>3325</v>
      </c>
      <c r="BN167" t="s">
        <v>74</v>
      </c>
      <c r="BO167" t="s">
        <v>74</v>
      </c>
      <c r="BP167" t="s">
        <v>74</v>
      </c>
      <c r="BQ167" t="s">
        <v>74</v>
      </c>
      <c r="BR167" t="s">
        <v>104</v>
      </c>
      <c r="BS167" t="s">
        <v>3326</v>
      </c>
      <c r="BT167" t="str">
        <f>HYPERLINK("https%3A%2F%2Fwww.webofscience.com%2Fwos%2Fwoscc%2Ffull-record%2FWOS:000282394300030","View Full Record in Web of Science")</f>
        <v>View Full Record in Web of Science</v>
      </c>
    </row>
    <row r="168" spans="1:72" x14ac:dyDescent="0.2">
      <c r="A168" t="s">
        <v>72</v>
      </c>
      <c r="B168" t="s">
        <v>3327</v>
      </c>
      <c r="C168" t="s">
        <v>74</v>
      </c>
      <c r="D168" t="s">
        <v>74</v>
      </c>
      <c r="E168" t="s">
        <v>74</v>
      </c>
      <c r="F168" t="s">
        <v>3328</v>
      </c>
      <c r="G168" t="s">
        <v>74</v>
      </c>
      <c r="H168" t="s">
        <v>74</v>
      </c>
      <c r="I168" t="s">
        <v>3329</v>
      </c>
      <c r="J168" t="s">
        <v>275</v>
      </c>
      <c r="K168" t="s">
        <v>74</v>
      </c>
      <c r="L168" t="s">
        <v>74</v>
      </c>
      <c r="M168" t="s">
        <v>78</v>
      </c>
      <c r="N168" t="s">
        <v>79</v>
      </c>
      <c r="O168" t="s">
        <v>74</v>
      </c>
      <c r="P168" t="s">
        <v>74</v>
      </c>
      <c r="Q168" t="s">
        <v>74</v>
      </c>
      <c r="R168" t="s">
        <v>74</v>
      </c>
      <c r="S168" t="s">
        <v>74</v>
      </c>
      <c r="T168" t="s">
        <v>3330</v>
      </c>
      <c r="U168" t="s">
        <v>3331</v>
      </c>
      <c r="V168" t="s">
        <v>3332</v>
      </c>
      <c r="W168" t="s">
        <v>3333</v>
      </c>
      <c r="X168" t="s">
        <v>3334</v>
      </c>
      <c r="Y168" t="s">
        <v>3335</v>
      </c>
      <c r="Z168" t="s">
        <v>3336</v>
      </c>
      <c r="AA168" t="s">
        <v>74</v>
      </c>
      <c r="AB168" t="s">
        <v>74</v>
      </c>
      <c r="AC168" t="s">
        <v>3337</v>
      </c>
      <c r="AD168" t="s">
        <v>3338</v>
      </c>
      <c r="AE168" t="s">
        <v>3339</v>
      </c>
      <c r="AF168" t="s">
        <v>74</v>
      </c>
      <c r="AG168">
        <v>15</v>
      </c>
      <c r="AH168">
        <v>111</v>
      </c>
      <c r="AI168">
        <v>119</v>
      </c>
      <c r="AJ168">
        <v>3</v>
      </c>
      <c r="AK168">
        <v>37</v>
      </c>
      <c r="AL168" t="s">
        <v>341</v>
      </c>
      <c r="AM168" t="s">
        <v>233</v>
      </c>
      <c r="AN168" t="s">
        <v>342</v>
      </c>
      <c r="AO168" t="s">
        <v>288</v>
      </c>
      <c r="AP168" t="s">
        <v>289</v>
      </c>
      <c r="AQ168" t="s">
        <v>74</v>
      </c>
      <c r="AR168" t="s">
        <v>290</v>
      </c>
      <c r="AS168" t="s">
        <v>291</v>
      </c>
      <c r="AT168" t="s">
        <v>623</v>
      </c>
      <c r="AU168">
        <v>2010</v>
      </c>
      <c r="AV168">
        <v>20</v>
      </c>
      <c r="AW168" t="s">
        <v>74</v>
      </c>
      <c r="AX168" t="s">
        <v>74</v>
      </c>
      <c r="AY168">
        <v>2</v>
      </c>
      <c r="AZ168" t="s">
        <v>74</v>
      </c>
      <c r="BA168" t="s">
        <v>74</v>
      </c>
      <c r="BB168" t="s">
        <v>3340</v>
      </c>
      <c r="BC168" t="s">
        <v>3341</v>
      </c>
      <c r="BD168" t="s">
        <v>74</v>
      </c>
      <c r="BE168" t="s">
        <v>74</v>
      </c>
      <c r="BF168" t="s">
        <v>74</v>
      </c>
      <c r="BG168" t="s">
        <v>74</v>
      </c>
      <c r="BH168" t="s">
        <v>74</v>
      </c>
      <c r="BI168">
        <v>5</v>
      </c>
      <c r="BJ168" t="s">
        <v>294</v>
      </c>
      <c r="BK168" t="s">
        <v>101</v>
      </c>
      <c r="BL168" t="s">
        <v>294</v>
      </c>
      <c r="BM168" t="s">
        <v>3342</v>
      </c>
      <c r="BN168" t="s">
        <v>74</v>
      </c>
      <c r="BO168" t="s">
        <v>74</v>
      </c>
      <c r="BP168" t="s">
        <v>74</v>
      </c>
      <c r="BQ168" t="s">
        <v>74</v>
      </c>
      <c r="BR168" t="s">
        <v>104</v>
      </c>
      <c r="BS168" t="s">
        <v>3343</v>
      </c>
      <c r="BT168" t="str">
        <f>HYPERLINK("https%3A%2F%2Fwww.webofscience.com%2Fwos%2Fwoscc%2Ffull-record%2FWOS:000280873300064","View Full Record in Web of Science")</f>
        <v>View Full Record in Web of Science</v>
      </c>
    </row>
    <row r="169" spans="1:72" x14ac:dyDescent="0.2">
      <c r="A169" t="s">
        <v>72</v>
      </c>
      <c r="B169" t="s">
        <v>3344</v>
      </c>
      <c r="C169" t="s">
        <v>74</v>
      </c>
      <c r="D169" t="s">
        <v>74</v>
      </c>
      <c r="E169" t="s">
        <v>74</v>
      </c>
      <c r="F169" t="s">
        <v>3345</v>
      </c>
      <c r="G169" t="s">
        <v>74</v>
      </c>
      <c r="H169" t="s">
        <v>74</v>
      </c>
      <c r="I169" t="s">
        <v>3346</v>
      </c>
      <c r="J169" t="s">
        <v>3347</v>
      </c>
      <c r="K169" t="s">
        <v>74</v>
      </c>
      <c r="L169" t="s">
        <v>74</v>
      </c>
      <c r="M169" t="s">
        <v>78</v>
      </c>
      <c r="N169" t="s">
        <v>79</v>
      </c>
      <c r="O169" t="s">
        <v>74</v>
      </c>
      <c r="P169" t="s">
        <v>74</v>
      </c>
      <c r="Q169" t="s">
        <v>74</v>
      </c>
      <c r="R169" t="s">
        <v>74</v>
      </c>
      <c r="S169" t="s">
        <v>74</v>
      </c>
      <c r="T169" t="s">
        <v>3348</v>
      </c>
      <c r="U169" t="s">
        <v>3349</v>
      </c>
      <c r="V169" t="s">
        <v>3350</v>
      </c>
      <c r="W169" t="s">
        <v>3351</v>
      </c>
      <c r="X169" t="s">
        <v>3352</v>
      </c>
      <c r="Y169" t="s">
        <v>3353</v>
      </c>
      <c r="Z169" t="s">
        <v>3354</v>
      </c>
      <c r="AA169" t="s">
        <v>3355</v>
      </c>
      <c r="AB169" t="s">
        <v>74</v>
      </c>
      <c r="AC169" t="s">
        <v>3356</v>
      </c>
      <c r="AD169" t="s">
        <v>3357</v>
      </c>
      <c r="AE169" t="s">
        <v>3358</v>
      </c>
      <c r="AF169" t="s">
        <v>74</v>
      </c>
      <c r="AG169">
        <v>16</v>
      </c>
      <c r="AH169">
        <v>10</v>
      </c>
      <c r="AI169">
        <v>12</v>
      </c>
      <c r="AJ169">
        <v>1</v>
      </c>
      <c r="AK169">
        <v>21</v>
      </c>
      <c r="AL169" t="s">
        <v>3359</v>
      </c>
      <c r="AM169" t="s">
        <v>261</v>
      </c>
      <c r="AN169" t="s">
        <v>3360</v>
      </c>
      <c r="AO169" t="s">
        <v>3361</v>
      </c>
      <c r="AP169" t="s">
        <v>74</v>
      </c>
      <c r="AQ169" t="s">
        <v>74</v>
      </c>
      <c r="AR169" t="s">
        <v>3362</v>
      </c>
      <c r="AS169" t="s">
        <v>3363</v>
      </c>
      <c r="AT169" t="s">
        <v>1647</v>
      </c>
      <c r="AU169">
        <v>2010</v>
      </c>
      <c r="AV169">
        <v>11</v>
      </c>
      <c r="AW169">
        <v>3</v>
      </c>
      <c r="AX169" t="s">
        <v>74</v>
      </c>
      <c r="AY169" t="s">
        <v>74</v>
      </c>
      <c r="AZ169" t="s">
        <v>74</v>
      </c>
      <c r="BA169" t="s">
        <v>74</v>
      </c>
      <c r="BB169">
        <v>369</v>
      </c>
      <c r="BC169">
        <v>373</v>
      </c>
      <c r="BD169" t="s">
        <v>74</v>
      </c>
      <c r="BE169" t="s">
        <v>3364</v>
      </c>
      <c r="BF169" t="str">
        <f>HYPERLINK("http://dx.doi.org/10.1007/s12541-010-0042-z","http://dx.doi.org/10.1007/s12541-010-0042-z")</f>
        <v>http://dx.doi.org/10.1007/s12541-010-0042-z</v>
      </c>
      <c r="BG169" t="s">
        <v>74</v>
      </c>
      <c r="BH169" t="s">
        <v>74</v>
      </c>
      <c r="BI169">
        <v>5</v>
      </c>
      <c r="BJ169" t="s">
        <v>2849</v>
      </c>
      <c r="BK169" t="s">
        <v>101</v>
      </c>
      <c r="BL169" t="s">
        <v>214</v>
      </c>
      <c r="BM169" t="s">
        <v>3365</v>
      </c>
      <c r="BN169" t="s">
        <v>74</v>
      </c>
      <c r="BO169" t="s">
        <v>74</v>
      </c>
      <c r="BP169" t="s">
        <v>74</v>
      </c>
      <c r="BQ169" t="s">
        <v>74</v>
      </c>
      <c r="BR169" t="s">
        <v>104</v>
      </c>
      <c r="BS169" t="s">
        <v>3366</v>
      </c>
      <c r="BT169" t="str">
        <f>HYPERLINK("https%3A%2F%2Fwww.webofscience.com%2Fwos%2Fwoscc%2Ffull-record%2FWOS:000278112500002","View Full Record in Web of Science")</f>
        <v>View Full Record in Web of Science</v>
      </c>
    </row>
    <row r="170" spans="1:72" x14ac:dyDescent="0.2">
      <c r="A170" t="s">
        <v>72</v>
      </c>
      <c r="B170" t="s">
        <v>3367</v>
      </c>
      <c r="C170" t="s">
        <v>74</v>
      </c>
      <c r="D170" t="s">
        <v>74</v>
      </c>
      <c r="E170" t="s">
        <v>74</v>
      </c>
      <c r="F170" t="s">
        <v>3368</v>
      </c>
      <c r="G170" t="s">
        <v>74</v>
      </c>
      <c r="H170" t="s">
        <v>74</v>
      </c>
      <c r="I170" t="s">
        <v>3369</v>
      </c>
      <c r="J170" t="s">
        <v>1239</v>
      </c>
      <c r="K170" t="s">
        <v>74</v>
      </c>
      <c r="L170" t="s">
        <v>74</v>
      </c>
      <c r="M170" t="s">
        <v>78</v>
      </c>
      <c r="N170" t="s">
        <v>79</v>
      </c>
      <c r="O170" t="s">
        <v>74</v>
      </c>
      <c r="P170" t="s">
        <v>74</v>
      </c>
      <c r="Q170" t="s">
        <v>74</v>
      </c>
      <c r="R170" t="s">
        <v>74</v>
      </c>
      <c r="S170" t="s">
        <v>74</v>
      </c>
      <c r="T170" t="s">
        <v>3370</v>
      </c>
      <c r="U170" t="s">
        <v>3371</v>
      </c>
      <c r="V170" t="s">
        <v>3372</v>
      </c>
      <c r="W170" t="s">
        <v>3373</v>
      </c>
      <c r="X170" t="s">
        <v>3374</v>
      </c>
      <c r="Y170" t="s">
        <v>3375</v>
      </c>
      <c r="Z170" t="s">
        <v>3376</v>
      </c>
      <c r="AA170" t="s">
        <v>3377</v>
      </c>
      <c r="AB170" t="s">
        <v>3378</v>
      </c>
      <c r="AC170" t="s">
        <v>3379</v>
      </c>
      <c r="AD170" t="s">
        <v>3380</v>
      </c>
      <c r="AE170" t="s">
        <v>3381</v>
      </c>
      <c r="AF170" t="s">
        <v>74</v>
      </c>
      <c r="AG170">
        <v>24</v>
      </c>
      <c r="AH170">
        <v>173</v>
      </c>
      <c r="AI170">
        <v>203</v>
      </c>
      <c r="AJ170">
        <v>12</v>
      </c>
      <c r="AK170">
        <v>125</v>
      </c>
      <c r="AL170" t="s">
        <v>92</v>
      </c>
      <c r="AM170" t="s">
        <v>93</v>
      </c>
      <c r="AN170" t="s">
        <v>94</v>
      </c>
      <c r="AO170" t="s">
        <v>1252</v>
      </c>
      <c r="AP170" t="s">
        <v>74</v>
      </c>
      <c r="AQ170" t="s">
        <v>74</v>
      </c>
      <c r="AR170" t="s">
        <v>1254</v>
      </c>
      <c r="AS170" t="s">
        <v>1255</v>
      </c>
      <c r="AT170" t="s">
        <v>1774</v>
      </c>
      <c r="AU170">
        <v>2010</v>
      </c>
      <c r="AV170">
        <v>527</v>
      </c>
      <c r="AW170">
        <v>9</v>
      </c>
      <c r="AX170" t="s">
        <v>74</v>
      </c>
      <c r="AY170" t="s">
        <v>74</v>
      </c>
      <c r="AZ170" t="s">
        <v>74</v>
      </c>
      <c r="BA170" t="s">
        <v>74</v>
      </c>
      <c r="BB170">
        <v>2241</v>
      </c>
      <c r="BC170">
        <v>2245</v>
      </c>
      <c r="BD170" t="s">
        <v>74</v>
      </c>
      <c r="BE170" t="s">
        <v>3382</v>
      </c>
      <c r="BF170" t="str">
        <f>HYPERLINK("http://dx.doi.org/10.1016/j.msea.2009.12.007","http://dx.doi.org/10.1016/j.msea.2009.12.007")</f>
        <v>http://dx.doi.org/10.1016/j.msea.2009.12.007</v>
      </c>
      <c r="BG170" t="s">
        <v>74</v>
      </c>
      <c r="BH170" t="s">
        <v>74</v>
      </c>
      <c r="BI170">
        <v>5</v>
      </c>
      <c r="BJ170" t="s">
        <v>1258</v>
      </c>
      <c r="BK170" t="s">
        <v>101</v>
      </c>
      <c r="BL170" t="s">
        <v>1259</v>
      </c>
      <c r="BM170" t="s">
        <v>3383</v>
      </c>
      <c r="BN170" t="s">
        <v>74</v>
      </c>
      <c r="BO170" t="s">
        <v>74</v>
      </c>
      <c r="BP170" t="s">
        <v>74</v>
      </c>
      <c r="BQ170" t="s">
        <v>74</v>
      </c>
      <c r="BR170" t="s">
        <v>104</v>
      </c>
      <c r="BS170" t="s">
        <v>3384</v>
      </c>
      <c r="BT170" t="str">
        <f>HYPERLINK("https%3A%2F%2Fwww.webofscience.com%2Fwos%2Fwoscc%2Ffull-record%2FWOS:000275592200009","View Full Record in Web of Science")</f>
        <v>View Full Record in Web of Science</v>
      </c>
    </row>
    <row r="171" spans="1:72" x14ac:dyDescent="0.2">
      <c r="A171" t="s">
        <v>72</v>
      </c>
      <c r="B171" t="s">
        <v>3385</v>
      </c>
      <c r="C171" t="s">
        <v>74</v>
      </c>
      <c r="D171" t="s">
        <v>74</v>
      </c>
      <c r="E171" t="s">
        <v>74</v>
      </c>
      <c r="F171" t="s">
        <v>3386</v>
      </c>
      <c r="G171" t="s">
        <v>74</v>
      </c>
      <c r="H171" t="s">
        <v>74</v>
      </c>
      <c r="I171" t="s">
        <v>3387</v>
      </c>
      <c r="J171" t="s">
        <v>3388</v>
      </c>
      <c r="K171" t="s">
        <v>74</v>
      </c>
      <c r="L171" t="s">
        <v>74</v>
      </c>
      <c r="M171" t="s">
        <v>78</v>
      </c>
      <c r="N171" t="s">
        <v>79</v>
      </c>
      <c r="O171" t="s">
        <v>74</v>
      </c>
      <c r="P171" t="s">
        <v>74</v>
      </c>
      <c r="Q171" t="s">
        <v>74</v>
      </c>
      <c r="R171" t="s">
        <v>74</v>
      </c>
      <c r="S171" t="s">
        <v>74</v>
      </c>
      <c r="T171" t="s">
        <v>3389</v>
      </c>
      <c r="U171" t="s">
        <v>74</v>
      </c>
      <c r="V171" t="s">
        <v>3390</v>
      </c>
      <c r="W171" t="s">
        <v>3391</v>
      </c>
      <c r="X171" t="s">
        <v>3392</v>
      </c>
      <c r="Y171" t="s">
        <v>3393</v>
      </c>
      <c r="Z171" t="s">
        <v>3394</v>
      </c>
      <c r="AA171" t="s">
        <v>3395</v>
      </c>
      <c r="AB171" t="s">
        <v>74</v>
      </c>
      <c r="AC171" t="s">
        <v>3396</v>
      </c>
      <c r="AD171" t="s">
        <v>3397</v>
      </c>
      <c r="AE171" t="s">
        <v>3398</v>
      </c>
      <c r="AF171" t="s">
        <v>74</v>
      </c>
      <c r="AG171">
        <v>15</v>
      </c>
      <c r="AH171">
        <v>52</v>
      </c>
      <c r="AI171">
        <v>55</v>
      </c>
      <c r="AJ171">
        <v>2</v>
      </c>
      <c r="AK171">
        <v>25</v>
      </c>
      <c r="AL171" t="s">
        <v>232</v>
      </c>
      <c r="AM171" t="s">
        <v>233</v>
      </c>
      <c r="AN171" t="s">
        <v>234</v>
      </c>
      <c r="AO171" t="s">
        <v>3399</v>
      </c>
      <c r="AP171" t="s">
        <v>74</v>
      </c>
      <c r="AQ171" t="s">
        <v>74</v>
      </c>
      <c r="AR171" t="s">
        <v>3400</v>
      </c>
      <c r="AS171" t="s">
        <v>3401</v>
      </c>
      <c r="AT171" t="s">
        <v>1087</v>
      </c>
      <c r="AU171">
        <v>2010</v>
      </c>
      <c r="AV171">
        <v>28</v>
      </c>
      <c r="AW171">
        <v>2</v>
      </c>
      <c r="AX171" t="s">
        <v>74</v>
      </c>
      <c r="AY171" t="s">
        <v>74</v>
      </c>
      <c r="AZ171" t="s">
        <v>74</v>
      </c>
      <c r="BA171" t="s">
        <v>74</v>
      </c>
      <c r="BB171">
        <v>316</v>
      </c>
      <c r="BC171">
        <v>320</v>
      </c>
      <c r="BD171" t="s">
        <v>74</v>
      </c>
      <c r="BE171" t="s">
        <v>3402</v>
      </c>
      <c r="BF171" t="str">
        <f>HYPERLINK("http://dx.doi.org/10.1016/S1002-0721(09)60104-6","http://dx.doi.org/10.1016/S1002-0721(09)60104-6")</f>
        <v>http://dx.doi.org/10.1016/S1002-0721(09)60104-6</v>
      </c>
      <c r="BG171" t="s">
        <v>74</v>
      </c>
      <c r="BH171" t="s">
        <v>74</v>
      </c>
      <c r="BI171">
        <v>5</v>
      </c>
      <c r="BJ171" t="s">
        <v>3403</v>
      </c>
      <c r="BK171" t="s">
        <v>101</v>
      </c>
      <c r="BL171" t="s">
        <v>3404</v>
      </c>
      <c r="BM171" t="s">
        <v>3405</v>
      </c>
      <c r="BN171" t="s">
        <v>74</v>
      </c>
      <c r="BO171" t="s">
        <v>74</v>
      </c>
      <c r="BP171" t="s">
        <v>74</v>
      </c>
      <c r="BQ171" t="s">
        <v>74</v>
      </c>
      <c r="BR171" t="s">
        <v>104</v>
      </c>
      <c r="BS171" t="s">
        <v>3406</v>
      </c>
      <c r="BT171" t="str">
        <f>HYPERLINK("https%3A%2F%2Fwww.webofscience.com%2Fwos%2Fwoscc%2Ffull-record%2FWOS:000277630200033","View Full Record in Web of Science")</f>
        <v>View Full Record in Web of Science</v>
      </c>
    </row>
    <row r="172" spans="1:72" x14ac:dyDescent="0.2">
      <c r="A172" t="s">
        <v>106</v>
      </c>
      <c r="B172" t="s">
        <v>3407</v>
      </c>
      <c r="C172" t="s">
        <v>74</v>
      </c>
      <c r="D172" t="s">
        <v>3408</v>
      </c>
      <c r="E172" t="s">
        <v>74</v>
      </c>
      <c r="F172" t="s">
        <v>3409</v>
      </c>
      <c r="G172" t="s">
        <v>74</v>
      </c>
      <c r="H172" t="s">
        <v>74</v>
      </c>
      <c r="I172" t="s">
        <v>3410</v>
      </c>
      <c r="J172" t="s">
        <v>3411</v>
      </c>
      <c r="K172" t="s">
        <v>112</v>
      </c>
      <c r="L172" t="s">
        <v>74</v>
      </c>
      <c r="M172" t="s">
        <v>78</v>
      </c>
      <c r="N172" t="s">
        <v>113</v>
      </c>
      <c r="O172" t="s">
        <v>3412</v>
      </c>
      <c r="P172" t="s">
        <v>3413</v>
      </c>
      <c r="Q172" t="s">
        <v>3414</v>
      </c>
      <c r="R172" t="s">
        <v>3415</v>
      </c>
      <c r="S172" t="s">
        <v>74</v>
      </c>
      <c r="T172" t="s">
        <v>3416</v>
      </c>
      <c r="U172" t="s">
        <v>74</v>
      </c>
      <c r="V172" t="s">
        <v>3417</v>
      </c>
      <c r="W172" t="s">
        <v>3418</v>
      </c>
      <c r="X172" t="s">
        <v>3419</v>
      </c>
      <c r="Y172" t="s">
        <v>3420</v>
      </c>
      <c r="Z172" t="s">
        <v>3421</v>
      </c>
      <c r="AA172" t="s">
        <v>3422</v>
      </c>
      <c r="AB172" t="s">
        <v>3423</v>
      </c>
      <c r="AC172" t="s">
        <v>74</v>
      </c>
      <c r="AD172" t="s">
        <v>74</v>
      </c>
      <c r="AE172" t="s">
        <v>74</v>
      </c>
      <c r="AF172" t="s">
        <v>74</v>
      </c>
      <c r="AG172">
        <v>4</v>
      </c>
      <c r="AH172">
        <v>2</v>
      </c>
      <c r="AI172">
        <v>2</v>
      </c>
      <c r="AJ172">
        <v>1</v>
      </c>
      <c r="AK172">
        <v>13</v>
      </c>
      <c r="AL172" t="s">
        <v>128</v>
      </c>
      <c r="AM172" t="s">
        <v>129</v>
      </c>
      <c r="AN172" t="s">
        <v>130</v>
      </c>
      <c r="AO172" t="s">
        <v>131</v>
      </c>
      <c r="AP172" t="s">
        <v>74</v>
      </c>
      <c r="AQ172" t="s">
        <v>3424</v>
      </c>
      <c r="AR172" t="s">
        <v>133</v>
      </c>
      <c r="AS172" t="s">
        <v>74</v>
      </c>
      <c r="AT172" t="s">
        <v>74</v>
      </c>
      <c r="AU172">
        <v>2010</v>
      </c>
      <c r="AV172">
        <v>95</v>
      </c>
      <c r="AW172" t="s">
        <v>74</v>
      </c>
      <c r="AX172" t="s">
        <v>74</v>
      </c>
      <c r="AY172" t="s">
        <v>74</v>
      </c>
      <c r="AZ172" t="s">
        <v>74</v>
      </c>
      <c r="BA172" t="s">
        <v>74</v>
      </c>
      <c r="BB172">
        <v>39</v>
      </c>
      <c r="BC172" t="s">
        <v>135</v>
      </c>
      <c r="BD172" t="s">
        <v>74</v>
      </c>
      <c r="BE172" t="s">
        <v>3425</v>
      </c>
      <c r="BF172" t="str">
        <f>HYPERLINK("http://dx.doi.org/10.4028/www.scientific.net/AMR.95.39","http://dx.doi.org/10.4028/www.scientific.net/AMR.95.39")</f>
        <v>http://dx.doi.org/10.4028/www.scientific.net/AMR.95.39</v>
      </c>
      <c r="BG172" t="s">
        <v>74</v>
      </c>
      <c r="BH172" t="s">
        <v>74</v>
      </c>
      <c r="BI172">
        <v>2</v>
      </c>
      <c r="BJ172" t="s">
        <v>241</v>
      </c>
      <c r="BK172" t="s">
        <v>138</v>
      </c>
      <c r="BL172" t="s">
        <v>242</v>
      </c>
      <c r="BM172" t="s">
        <v>3426</v>
      </c>
      <c r="BN172" t="s">
        <v>74</v>
      </c>
      <c r="BO172" t="s">
        <v>74</v>
      </c>
      <c r="BP172" t="s">
        <v>74</v>
      </c>
      <c r="BQ172" t="s">
        <v>74</v>
      </c>
      <c r="BR172" t="s">
        <v>104</v>
      </c>
      <c r="BS172" t="s">
        <v>3427</v>
      </c>
      <c r="BT172" t="str">
        <f>HYPERLINK("https%3A%2F%2Fwww.webofscience.com%2Fwos%2Fwoscc%2Ffull-record%2FWOS:000282086700007","View Full Record in Web of Science")</f>
        <v>View Full Record in Web of Science</v>
      </c>
    </row>
    <row r="173" spans="1:72" x14ac:dyDescent="0.2">
      <c r="A173" t="s">
        <v>72</v>
      </c>
      <c r="B173" t="s">
        <v>3231</v>
      </c>
      <c r="C173" t="s">
        <v>74</v>
      </c>
      <c r="D173" t="s">
        <v>74</v>
      </c>
      <c r="E173" t="s">
        <v>74</v>
      </c>
      <c r="F173" t="s">
        <v>3232</v>
      </c>
      <c r="G173" t="s">
        <v>74</v>
      </c>
      <c r="H173" t="s">
        <v>74</v>
      </c>
      <c r="I173" t="s">
        <v>3428</v>
      </c>
      <c r="J173" t="s">
        <v>3429</v>
      </c>
      <c r="K173" t="s">
        <v>74</v>
      </c>
      <c r="L173" t="s">
        <v>74</v>
      </c>
      <c r="M173" t="s">
        <v>78</v>
      </c>
      <c r="N173" t="s">
        <v>79</v>
      </c>
      <c r="O173" t="s">
        <v>74</v>
      </c>
      <c r="P173" t="s">
        <v>74</v>
      </c>
      <c r="Q173" t="s">
        <v>74</v>
      </c>
      <c r="R173" t="s">
        <v>74</v>
      </c>
      <c r="S173" t="s">
        <v>74</v>
      </c>
      <c r="T173" t="s">
        <v>3430</v>
      </c>
      <c r="U173" t="s">
        <v>3431</v>
      </c>
      <c r="V173" t="s">
        <v>3432</v>
      </c>
      <c r="W173" t="s">
        <v>3433</v>
      </c>
      <c r="X173" t="s">
        <v>2915</v>
      </c>
      <c r="Y173" t="s">
        <v>3434</v>
      </c>
      <c r="Z173" t="s">
        <v>3435</v>
      </c>
      <c r="AA173" t="s">
        <v>74</v>
      </c>
      <c r="AB173" t="s">
        <v>74</v>
      </c>
      <c r="AC173" t="s">
        <v>3311</v>
      </c>
      <c r="AD173" t="s">
        <v>3312</v>
      </c>
      <c r="AE173" t="s">
        <v>3436</v>
      </c>
      <c r="AF173" t="s">
        <v>74</v>
      </c>
      <c r="AG173">
        <v>22</v>
      </c>
      <c r="AH173">
        <v>7</v>
      </c>
      <c r="AI173">
        <v>8</v>
      </c>
      <c r="AJ173">
        <v>0</v>
      </c>
      <c r="AK173">
        <v>13</v>
      </c>
      <c r="AL173" t="s">
        <v>799</v>
      </c>
      <c r="AM173" t="s">
        <v>800</v>
      </c>
      <c r="AN173" t="s">
        <v>801</v>
      </c>
      <c r="AO173" t="s">
        <v>3437</v>
      </c>
      <c r="AP173" t="s">
        <v>3438</v>
      </c>
      <c r="AQ173" t="s">
        <v>74</v>
      </c>
      <c r="AR173" t="s">
        <v>3439</v>
      </c>
      <c r="AS173" t="s">
        <v>3440</v>
      </c>
      <c r="AT173" t="s">
        <v>74</v>
      </c>
      <c r="AU173">
        <v>2010</v>
      </c>
      <c r="AV173">
        <v>224</v>
      </c>
      <c r="AW173" t="s">
        <v>3441</v>
      </c>
      <c r="AX173" t="s">
        <v>74</v>
      </c>
      <c r="AY173" t="s">
        <v>74</v>
      </c>
      <c r="AZ173" t="s">
        <v>74</v>
      </c>
      <c r="BA173" t="s">
        <v>74</v>
      </c>
      <c r="BB173">
        <v>1519</v>
      </c>
      <c r="BC173">
        <v>1528</v>
      </c>
      <c r="BD173" t="s">
        <v>74</v>
      </c>
      <c r="BE173" t="s">
        <v>3442</v>
      </c>
      <c r="BF173" t="str">
        <f>HYPERLINK("http://dx.doi.org/10.1243/09544054JEM1667","http://dx.doi.org/10.1243/09544054JEM1667")</f>
        <v>http://dx.doi.org/10.1243/09544054JEM1667</v>
      </c>
      <c r="BG173" t="s">
        <v>74</v>
      </c>
      <c r="BH173" t="s">
        <v>74</v>
      </c>
      <c r="BI173">
        <v>10</v>
      </c>
      <c r="BJ173" t="s">
        <v>2849</v>
      </c>
      <c r="BK173" t="s">
        <v>101</v>
      </c>
      <c r="BL173" t="s">
        <v>214</v>
      </c>
      <c r="BM173" t="s">
        <v>3443</v>
      </c>
      <c r="BN173" t="s">
        <v>74</v>
      </c>
      <c r="BO173" t="s">
        <v>74</v>
      </c>
      <c r="BP173" t="s">
        <v>74</v>
      </c>
      <c r="BQ173" t="s">
        <v>74</v>
      </c>
      <c r="BR173" t="s">
        <v>104</v>
      </c>
      <c r="BS173" t="s">
        <v>3444</v>
      </c>
      <c r="BT173" t="str">
        <f>HYPERLINK("https%3A%2F%2Fwww.webofscience.com%2Fwos%2Fwoscc%2Ffull-record%2FWOS:000283593300006","View Full Record in Web of Science")</f>
        <v>View Full Record in Web of Science</v>
      </c>
    </row>
    <row r="174" spans="1:72" x14ac:dyDescent="0.2">
      <c r="A174" t="s">
        <v>72</v>
      </c>
      <c r="B174" t="s">
        <v>3445</v>
      </c>
      <c r="C174" t="s">
        <v>74</v>
      </c>
      <c r="D174" t="s">
        <v>74</v>
      </c>
      <c r="E174" t="s">
        <v>74</v>
      </c>
      <c r="F174" t="s">
        <v>3446</v>
      </c>
      <c r="G174" t="s">
        <v>74</v>
      </c>
      <c r="H174" t="s">
        <v>74</v>
      </c>
      <c r="I174" t="s">
        <v>3447</v>
      </c>
      <c r="J174" t="s">
        <v>1372</v>
      </c>
      <c r="K174" t="s">
        <v>74</v>
      </c>
      <c r="L174" t="s">
        <v>74</v>
      </c>
      <c r="M174" t="s">
        <v>1373</v>
      </c>
      <c r="N174" t="s">
        <v>79</v>
      </c>
      <c r="O174" t="s">
        <v>74</v>
      </c>
      <c r="P174" t="s">
        <v>74</v>
      </c>
      <c r="Q174" t="s">
        <v>74</v>
      </c>
      <c r="R174" t="s">
        <v>74</v>
      </c>
      <c r="S174" t="s">
        <v>74</v>
      </c>
      <c r="T174" t="s">
        <v>3448</v>
      </c>
      <c r="U174" t="s">
        <v>74</v>
      </c>
      <c r="V174" t="s">
        <v>3449</v>
      </c>
      <c r="W174" t="s">
        <v>3146</v>
      </c>
      <c r="X174" t="s">
        <v>3147</v>
      </c>
      <c r="Y174" t="s">
        <v>3148</v>
      </c>
      <c r="Z174" t="s">
        <v>3149</v>
      </c>
      <c r="AA174" t="s">
        <v>3450</v>
      </c>
      <c r="AB174" t="s">
        <v>74</v>
      </c>
      <c r="AC174" t="s">
        <v>74</v>
      </c>
      <c r="AD174" t="s">
        <v>74</v>
      </c>
      <c r="AE174" t="s">
        <v>74</v>
      </c>
      <c r="AF174" t="s">
        <v>74</v>
      </c>
      <c r="AG174">
        <v>7</v>
      </c>
      <c r="AH174">
        <v>3</v>
      </c>
      <c r="AI174">
        <v>3</v>
      </c>
      <c r="AJ174">
        <v>0</v>
      </c>
      <c r="AK174">
        <v>16</v>
      </c>
      <c r="AL174" t="s">
        <v>1379</v>
      </c>
      <c r="AM174" t="s">
        <v>1380</v>
      </c>
      <c r="AN174" t="s">
        <v>1381</v>
      </c>
      <c r="AO174" t="s">
        <v>1382</v>
      </c>
      <c r="AP174" t="s">
        <v>74</v>
      </c>
      <c r="AQ174" t="s">
        <v>74</v>
      </c>
      <c r="AR174" t="s">
        <v>1383</v>
      </c>
      <c r="AS174" t="s">
        <v>1384</v>
      </c>
      <c r="AT174" t="s">
        <v>720</v>
      </c>
      <c r="AU174">
        <v>2009</v>
      </c>
      <c r="AV174">
        <v>38</v>
      </c>
      <c r="AW174" t="s">
        <v>74</v>
      </c>
      <c r="AX174" t="s">
        <v>74</v>
      </c>
      <c r="AY174">
        <v>3</v>
      </c>
      <c r="AZ174" t="s">
        <v>74</v>
      </c>
      <c r="BA174" t="s">
        <v>74</v>
      </c>
      <c r="BB174">
        <v>186</v>
      </c>
      <c r="BC174">
        <v>190</v>
      </c>
      <c r="BD174" t="s">
        <v>74</v>
      </c>
      <c r="BE174" t="s">
        <v>74</v>
      </c>
      <c r="BF174" t="s">
        <v>74</v>
      </c>
      <c r="BG174" t="s">
        <v>74</v>
      </c>
      <c r="BH174" t="s">
        <v>74</v>
      </c>
      <c r="BI174">
        <v>5</v>
      </c>
      <c r="BJ174" t="s">
        <v>241</v>
      </c>
      <c r="BK174" t="s">
        <v>101</v>
      </c>
      <c r="BL174" t="s">
        <v>242</v>
      </c>
      <c r="BM174" t="s">
        <v>3451</v>
      </c>
      <c r="BN174" t="s">
        <v>74</v>
      </c>
      <c r="BO174" t="s">
        <v>74</v>
      </c>
      <c r="BP174" t="s">
        <v>74</v>
      </c>
      <c r="BQ174" t="s">
        <v>74</v>
      </c>
      <c r="BR174" t="s">
        <v>104</v>
      </c>
      <c r="BS174" t="s">
        <v>3452</v>
      </c>
      <c r="BT174" t="str">
        <f>HYPERLINK("https%3A%2F%2Fwww.webofscience.com%2Fwos%2Fwoscc%2Ffull-record%2FWOS:000273469300041","View Full Record in Web of Science")</f>
        <v>View Full Record in Web of Science</v>
      </c>
    </row>
    <row r="175" spans="1:72" x14ac:dyDescent="0.2">
      <c r="A175" t="s">
        <v>72</v>
      </c>
      <c r="B175" t="s">
        <v>3453</v>
      </c>
      <c r="C175" t="s">
        <v>74</v>
      </c>
      <c r="D175" t="s">
        <v>74</v>
      </c>
      <c r="E175" t="s">
        <v>74</v>
      </c>
      <c r="F175" t="s">
        <v>3454</v>
      </c>
      <c r="G175" t="s">
        <v>74</v>
      </c>
      <c r="H175" t="s">
        <v>74</v>
      </c>
      <c r="I175" t="s">
        <v>3455</v>
      </c>
      <c r="J175" t="s">
        <v>3456</v>
      </c>
      <c r="K175" t="s">
        <v>74</v>
      </c>
      <c r="L175" t="s">
        <v>74</v>
      </c>
      <c r="M175" t="s">
        <v>3457</v>
      </c>
      <c r="N175" t="s">
        <v>79</v>
      </c>
      <c r="O175" t="s">
        <v>74</v>
      </c>
      <c r="P175" t="s">
        <v>74</v>
      </c>
      <c r="Q175" t="s">
        <v>74</v>
      </c>
      <c r="R175" t="s">
        <v>74</v>
      </c>
      <c r="S175" t="s">
        <v>74</v>
      </c>
      <c r="T175" t="s">
        <v>3458</v>
      </c>
      <c r="U175" t="s">
        <v>3459</v>
      </c>
      <c r="V175" t="s">
        <v>3460</v>
      </c>
      <c r="W175" t="s">
        <v>3461</v>
      </c>
      <c r="X175" t="s">
        <v>1211</v>
      </c>
      <c r="Y175" t="s">
        <v>3462</v>
      </c>
      <c r="Z175" t="s">
        <v>3463</v>
      </c>
      <c r="AA175" t="s">
        <v>3464</v>
      </c>
      <c r="AB175" t="s">
        <v>74</v>
      </c>
      <c r="AC175" t="s">
        <v>74</v>
      </c>
      <c r="AD175" t="s">
        <v>74</v>
      </c>
      <c r="AE175" t="s">
        <v>74</v>
      </c>
      <c r="AF175" t="s">
        <v>74</v>
      </c>
      <c r="AG175">
        <v>21</v>
      </c>
      <c r="AH175">
        <v>3</v>
      </c>
      <c r="AI175">
        <v>3</v>
      </c>
      <c r="AJ175">
        <v>1</v>
      </c>
      <c r="AK175">
        <v>21</v>
      </c>
      <c r="AL175" t="s">
        <v>2294</v>
      </c>
      <c r="AM175" t="s">
        <v>2295</v>
      </c>
      <c r="AN175" t="s">
        <v>2296</v>
      </c>
      <c r="AO175" t="s">
        <v>3465</v>
      </c>
      <c r="AP175" t="s">
        <v>3466</v>
      </c>
      <c r="AQ175" t="s">
        <v>74</v>
      </c>
      <c r="AR175" t="s">
        <v>3467</v>
      </c>
      <c r="AS175" t="s">
        <v>3468</v>
      </c>
      <c r="AT175" t="s">
        <v>623</v>
      </c>
      <c r="AU175">
        <v>2008</v>
      </c>
      <c r="AV175">
        <v>39</v>
      </c>
      <c r="AW175">
        <v>7</v>
      </c>
      <c r="AX175" t="s">
        <v>74</v>
      </c>
      <c r="AY175" t="s">
        <v>74</v>
      </c>
      <c r="AZ175" t="s">
        <v>74</v>
      </c>
      <c r="BA175" t="s">
        <v>74</v>
      </c>
      <c r="BB175">
        <v>435</v>
      </c>
      <c r="BC175">
        <v>447</v>
      </c>
      <c r="BD175" t="s">
        <v>74</v>
      </c>
      <c r="BE175" t="s">
        <v>3469</v>
      </c>
      <c r="BF175" t="str">
        <f>HYPERLINK("http://dx.doi.org/10.1002/mawe.200800315","http://dx.doi.org/10.1002/mawe.200800315")</f>
        <v>http://dx.doi.org/10.1002/mawe.200800315</v>
      </c>
      <c r="BG175" t="s">
        <v>74</v>
      </c>
      <c r="BH175" t="s">
        <v>74</v>
      </c>
      <c r="BI175">
        <v>13</v>
      </c>
      <c r="BJ175" t="s">
        <v>320</v>
      </c>
      <c r="BK175" t="s">
        <v>101</v>
      </c>
      <c r="BL175" t="s">
        <v>321</v>
      </c>
      <c r="BM175" t="s">
        <v>3470</v>
      </c>
      <c r="BN175" t="s">
        <v>74</v>
      </c>
      <c r="BO175" t="s">
        <v>2459</v>
      </c>
      <c r="BP175" t="s">
        <v>74</v>
      </c>
      <c r="BQ175" t="s">
        <v>74</v>
      </c>
      <c r="BR175" t="s">
        <v>104</v>
      </c>
      <c r="BS175" t="s">
        <v>3471</v>
      </c>
      <c r="BT175" t="str">
        <f>HYPERLINK("https%3A%2F%2Fwww.webofscience.com%2Fwos%2Fwoscc%2Ffull-record%2FWOS:000257815600013","View Full Record in Web of Science")</f>
        <v>View Full Record in Web of Science</v>
      </c>
    </row>
    <row r="176" spans="1:72" x14ac:dyDescent="0.2">
      <c r="A176" t="s">
        <v>106</v>
      </c>
      <c r="B176" t="s">
        <v>3472</v>
      </c>
      <c r="C176" t="s">
        <v>74</v>
      </c>
      <c r="D176" t="s">
        <v>3473</v>
      </c>
      <c r="E176" t="s">
        <v>74</v>
      </c>
      <c r="F176" t="s">
        <v>3474</v>
      </c>
      <c r="G176" t="s">
        <v>74</v>
      </c>
      <c r="H176" t="s">
        <v>74</v>
      </c>
      <c r="I176" t="s">
        <v>3475</v>
      </c>
      <c r="J176" t="s">
        <v>3476</v>
      </c>
      <c r="K176" t="s">
        <v>1354</v>
      </c>
      <c r="L176" t="s">
        <v>74</v>
      </c>
      <c r="M176" t="s">
        <v>78</v>
      </c>
      <c r="N176" t="s">
        <v>113</v>
      </c>
      <c r="O176" t="s">
        <v>3477</v>
      </c>
      <c r="P176" t="s">
        <v>3478</v>
      </c>
      <c r="Q176" t="s">
        <v>3479</v>
      </c>
      <c r="R176" t="s">
        <v>3480</v>
      </c>
      <c r="S176" t="s">
        <v>74</v>
      </c>
      <c r="T176" t="s">
        <v>3481</v>
      </c>
      <c r="U176" t="s">
        <v>74</v>
      </c>
      <c r="V176" t="s">
        <v>3482</v>
      </c>
      <c r="W176" t="s">
        <v>3483</v>
      </c>
      <c r="X176" t="s">
        <v>3484</v>
      </c>
      <c r="Y176" t="s">
        <v>3485</v>
      </c>
      <c r="Z176" t="s">
        <v>3486</v>
      </c>
      <c r="AA176" t="s">
        <v>74</v>
      </c>
      <c r="AB176" t="s">
        <v>74</v>
      </c>
      <c r="AC176" t="s">
        <v>3487</v>
      </c>
      <c r="AD176" t="s">
        <v>3488</v>
      </c>
      <c r="AE176" t="s">
        <v>3489</v>
      </c>
      <c r="AF176" t="s">
        <v>74</v>
      </c>
      <c r="AG176">
        <v>7</v>
      </c>
      <c r="AH176">
        <v>1</v>
      </c>
      <c r="AI176">
        <v>1</v>
      </c>
      <c r="AJ176">
        <v>5</v>
      </c>
      <c r="AK176">
        <v>22</v>
      </c>
      <c r="AL176" t="s">
        <v>128</v>
      </c>
      <c r="AM176" t="s">
        <v>129</v>
      </c>
      <c r="AN176" t="s">
        <v>130</v>
      </c>
      <c r="AO176" t="s">
        <v>1363</v>
      </c>
      <c r="AP176" t="s">
        <v>74</v>
      </c>
      <c r="AQ176" t="s">
        <v>74</v>
      </c>
      <c r="AR176" t="s">
        <v>1365</v>
      </c>
      <c r="AS176" t="s">
        <v>74</v>
      </c>
      <c r="AT176" t="s">
        <v>74</v>
      </c>
      <c r="AU176">
        <v>2008</v>
      </c>
      <c r="AV176" t="s">
        <v>3490</v>
      </c>
      <c r="AW176" t="s">
        <v>74</v>
      </c>
      <c r="AX176" t="s">
        <v>3491</v>
      </c>
      <c r="AY176" t="s">
        <v>74</v>
      </c>
      <c r="AZ176" t="s">
        <v>74</v>
      </c>
      <c r="BA176" t="s">
        <v>74</v>
      </c>
      <c r="BB176">
        <v>837</v>
      </c>
      <c r="BC176" t="s">
        <v>135</v>
      </c>
      <c r="BD176" t="s">
        <v>74</v>
      </c>
      <c r="BE176" t="s">
        <v>3492</v>
      </c>
      <c r="BF176" t="str">
        <f>HYPERLINK("http://dx.doi.org/10.4028/www.scientific.net/MSF.575-578.837","http://dx.doi.org/10.4028/www.scientific.net/MSF.575-578.837")</f>
        <v>http://dx.doi.org/10.4028/www.scientific.net/MSF.575-578.837</v>
      </c>
      <c r="BG176" t="s">
        <v>74</v>
      </c>
      <c r="BH176" t="s">
        <v>74</v>
      </c>
      <c r="BI176">
        <v>2</v>
      </c>
      <c r="BJ176" t="s">
        <v>320</v>
      </c>
      <c r="BK176" t="s">
        <v>138</v>
      </c>
      <c r="BL176" t="s">
        <v>321</v>
      </c>
      <c r="BM176" t="s">
        <v>3493</v>
      </c>
      <c r="BN176" t="s">
        <v>74</v>
      </c>
      <c r="BO176" t="s">
        <v>74</v>
      </c>
      <c r="BP176" t="s">
        <v>74</v>
      </c>
      <c r="BQ176" t="s">
        <v>74</v>
      </c>
      <c r="BR176" t="s">
        <v>104</v>
      </c>
      <c r="BS176" t="s">
        <v>3494</v>
      </c>
      <c r="BT176" t="str">
        <f>HYPERLINK("https%3A%2F%2Fwww.webofscience.com%2Fwos%2Fwoscc%2Ffull-record%2FWOS:000256859700141","View Full Record in Web of Science")</f>
        <v>View Full Record in Web of Science</v>
      </c>
    </row>
    <row r="177" spans="1:72" x14ac:dyDescent="0.2">
      <c r="A177" t="s">
        <v>106</v>
      </c>
      <c r="B177" t="s">
        <v>3495</v>
      </c>
      <c r="C177" t="s">
        <v>74</v>
      </c>
      <c r="D177" t="s">
        <v>3496</v>
      </c>
      <c r="E177" t="s">
        <v>74</v>
      </c>
      <c r="F177" t="s">
        <v>3497</v>
      </c>
      <c r="G177" t="s">
        <v>74</v>
      </c>
      <c r="H177" t="s">
        <v>74</v>
      </c>
      <c r="I177" t="s">
        <v>3498</v>
      </c>
      <c r="J177" t="s">
        <v>3499</v>
      </c>
      <c r="K177" t="s">
        <v>3500</v>
      </c>
      <c r="L177" t="s">
        <v>74</v>
      </c>
      <c r="M177" t="s">
        <v>78</v>
      </c>
      <c r="N177" t="s">
        <v>113</v>
      </c>
      <c r="O177" t="s">
        <v>3501</v>
      </c>
      <c r="P177" t="s">
        <v>3502</v>
      </c>
      <c r="Q177" t="s">
        <v>148</v>
      </c>
      <c r="R177" t="s">
        <v>3503</v>
      </c>
      <c r="S177" t="s">
        <v>74</v>
      </c>
      <c r="T177" t="s">
        <v>3504</v>
      </c>
      <c r="U177" t="s">
        <v>74</v>
      </c>
      <c r="V177" t="s">
        <v>3505</v>
      </c>
      <c r="W177" t="s">
        <v>3506</v>
      </c>
      <c r="X177" t="s">
        <v>3507</v>
      </c>
      <c r="Y177" t="s">
        <v>3508</v>
      </c>
      <c r="Z177" t="s">
        <v>74</v>
      </c>
      <c r="AA177" t="s">
        <v>74</v>
      </c>
      <c r="AB177" t="s">
        <v>74</v>
      </c>
      <c r="AC177" t="s">
        <v>74</v>
      </c>
      <c r="AD177" t="s">
        <v>74</v>
      </c>
      <c r="AE177" t="s">
        <v>74</v>
      </c>
      <c r="AF177" t="s">
        <v>74</v>
      </c>
      <c r="AG177">
        <v>5</v>
      </c>
      <c r="AH177">
        <v>0</v>
      </c>
      <c r="AI177">
        <v>0</v>
      </c>
      <c r="AJ177">
        <v>1</v>
      </c>
      <c r="AK177">
        <v>14</v>
      </c>
      <c r="AL177" t="s">
        <v>3509</v>
      </c>
      <c r="AM177" t="s">
        <v>3510</v>
      </c>
      <c r="AN177" t="s">
        <v>3511</v>
      </c>
      <c r="AO177" t="s">
        <v>3512</v>
      </c>
      <c r="AP177" t="s">
        <v>74</v>
      </c>
      <c r="AQ177" t="s">
        <v>3513</v>
      </c>
      <c r="AR177" t="s">
        <v>3514</v>
      </c>
      <c r="AS177" t="s">
        <v>74</v>
      </c>
      <c r="AT177" t="s">
        <v>74</v>
      </c>
      <c r="AU177">
        <v>2008</v>
      </c>
      <c r="AV177">
        <v>6825</v>
      </c>
      <c r="AW177" t="s">
        <v>74</v>
      </c>
      <c r="AX177" t="s">
        <v>74</v>
      </c>
      <c r="AY177" t="s">
        <v>74</v>
      </c>
      <c r="AZ177" t="s">
        <v>74</v>
      </c>
      <c r="BA177" t="s">
        <v>74</v>
      </c>
      <c r="BB177">
        <v>82502</v>
      </c>
      <c r="BC177">
        <v>82502</v>
      </c>
      <c r="BD177" t="s">
        <v>74</v>
      </c>
      <c r="BE177" t="s">
        <v>74</v>
      </c>
      <c r="BF177" t="s">
        <v>74</v>
      </c>
      <c r="BG177" t="s">
        <v>74</v>
      </c>
      <c r="BH177" t="s">
        <v>74</v>
      </c>
      <c r="BI177">
        <v>9</v>
      </c>
      <c r="BJ177" t="s">
        <v>3515</v>
      </c>
      <c r="BK177" t="s">
        <v>138</v>
      </c>
      <c r="BL177" t="s">
        <v>3516</v>
      </c>
      <c r="BM177" t="s">
        <v>3517</v>
      </c>
      <c r="BN177" t="s">
        <v>74</v>
      </c>
      <c r="BO177" t="s">
        <v>74</v>
      </c>
      <c r="BP177" t="s">
        <v>74</v>
      </c>
      <c r="BQ177" t="s">
        <v>74</v>
      </c>
      <c r="BR177" t="s">
        <v>104</v>
      </c>
      <c r="BS177" t="s">
        <v>3518</v>
      </c>
      <c r="BT177" t="str">
        <f>HYPERLINK("https%3A%2F%2Fwww.webofscience.com%2Fwos%2Fwoscc%2Ffull-record%2FWOS:000254149500001","View Full Record in Web of Science")</f>
        <v>View Full Record in Web of Science</v>
      </c>
    </row>
    <row r="178" spans="1:72" x14ac:dyDescent="0.2">
      <c r="A178" t="s">
        <v>72</v>
      </c>
      <c r="B178" t="s">
        <v>3519</v>
      </c>
      <c r="C178" t="s">
        <v>74</v>
      </c>
      <c r="D178" t="s">
        <v>74</v>
      </c>
      <c r="E178" t="s">
        <v>74</v>
      </c>
      <c r="F178" t="s">
        <v>3520</v>
      </c>
      <c r="G178" t="s">
        <v>74</v>
      </c>
      <c r="H178" t="s">
        <v>74</v>
      </c>
      <c r="I178" t="s">
        <v>3521</v>
      </c>
      <c r="J178" t="s">
        <v>3522</v>
      </c>
      <c r="K178" t="s">
        <v>74</v>
      </c>
      <c r="L178" t="s">
        <v>74</v>
      </c>
      <c r="M178" t="s">
        <v>78</v>
      </c>
      <c r="N178" t="s">
        <v>79</v>
      </c>
      <c r="O178" t="s">
        <v>74</v>
      </c>
      <c r="P178" t="s">
        <v>74</v>
      </c>
      <c r="Q178" t="s">
        <v>74</v>
      </c>
      <c r="R178" t="s">
        <v>74</v>
      </c>
      <c r="S178" t="s">
        <v>74</v>
      </c>
      <c r="T178" t="s">
        <v>3523</v>
      </c>
      <c r="U178" t="s">
        <v>3524</v>
      </c>
      <c r="V178" t="s">
        <v>3525</v>
      </c>
      <c r="W178" t="s">
        <v>3526</v>
      </c>
      <c r="X178" t="s">
        <v>3527</v>
      </c>
      <c r="Y178" t="s">
        <v>3528</v>
      </c>
      <c r="Z178" t="s">
        <v>3529</v>
      </c>
      <c r="AA178" t="s">
        <v>74</v>
      </c>
      <c r="AB178" t="s">
        <v>74</v>
      </c>
      <c r="AC178" t="s">
        <v>74</v>
      </c>
      <c r="AD178" t="s">
        <v>74</v>
      </c>
      <c r="AE178" t="s">
        <v>74</v>
      </c>
      <c r="AF178" t="s">
        <v>74</v>
      </c>
      <c r="AG178">
        <v>7</v>
      </c>
      <c r="AH178">
        <v>43</v>
      </c>
      <c r="AI178">
        <v>47</v>
      </c>
      <c r="AJ178">
        <v>0</v>
      </c>
      <c r="AK178">
        <v>32</v>
      </c>
      <c r="AL178" t="s">
        <v>486</v>
      </c>
      <c r="AM178" t="s">
        <v>487</v>
      </c>
      <c r="AN178" t="s">
        <v>488</v>
      </c>
      <c r="AO178" t="s">
        <v>3530</v>
      </c>
      <c r="AP178" t="s">
        <v>3531</v>
      </c>
      <c r="AQ178" t="s">
        <v>74</v>
      </c>
      <c r="AR178" t="s">
        <v>3532</v>
      </c>
      <c r="AS178" t="s">
        <v>3533</v>
      </c>
      <c r="AT178" t="s">
        <v>1647</v>
      </c>
      <c r="AU178">
        <v>2007</v>
      </c>
      <c r="AV178">
        <v>42</v>
      </c>
      <c r="AW178">
        <v>2</v>
      </c>
      <c r="AX178" t="s">
        <v>74</v>
      </c>
      <c r="AY178" t="s">
        <v>74</v>
      </c>
      <c r="AZ178" t="s">
        <v>74</v>
      </c>
      <c r="BA178" t="s">
        <v>74</v>
      </c>
      <c r="BB178">
        <v>119</v>
      </c>
      <c r="BC178">
        <v>122</v>
      </c>
      <c r="BD178" t="s">
        <v>74</v>
      </c>
      <c r="BE178" t="s">
        <v>3534</v>
      </c>
      <c r="BF178" t="str">
        <f>HYPERLINK("http://dx.doi.org/10.1179/174327807X196834","http://dx.doi.org/10.1179/174327807X196834")</f>
        <v>http://dx.doi.org/10.1179/174327807X196834</v>
      </c>
      <c r="BG178" t="s">
        <v>74</v>
      </c>
      <c r="BH178" t="s">
        <v>74</v>
      </c>
      <c r="BI178">
        <v>4</v>
      </c>
      <c r="BJ178" t="s">
        <v>241</v>
      </c>
      <c r="BK178" t="s">
        <v>101</v>
      </c>
      <c r="BL178" t="s">
        <v>242</v>
      </c>
      <c r="BM178" t="s">
        <v>3535</v>
      </c>
      <c r="BN178" t="s">
        <v>74</v>
      </c>
      <c r="BO178" t="s">
        <v>74</v>
      </c>
      <c r="BP178" t="s">
        <v>74</v>
      </c>
      <c r="BQ178" t="s">
        <v>74</v>
      </c>
      <c r="BR178" t="s">
        <v>104</v>
      </c>
      <c r="BS178" t="s">
        <v>3536</v>
      </c>
      <c r="BT178" t="str">
        <f>HYPERLINK("https%3A%2F%2Fwww.webofscience.com%2Fwos%2Fwoscc%2Ffull-record%2FWOS:000248415700004","View Full Record in Web of Science")</f>
        <v>View Full Record in Web of Science</v>
      </c>
    </row>
    <row r="179" spans="1:72" x14ac:dyDescent="0.2">
      <c r="A179" t="s">
        <v>72</v>
      </c>
      <c r="B179" t="s">
        <v>3537</v>
      </c>
      <c r="C179" t="s">
        <v>74</v>
      </c>
      <c r="D179" t="s">
        <v>74</v>
      </c>
      <c r="E179" t="s">
        <v>74</v>
      </c>
      <c r="F179" t="s">
        <v>3538</v>
      </c>
      <c r="G179" t="s">
        <v>74</v>
      </c>
      <c r="H179" t="s">
        <v>74</v>
      </c>
      <c r="I179" t="s">
        <v>3539</v>
      </c>
      <c r="J179" t="s">
        <v>1239</v>
      </c>
      <c r="K179" t="s">
        <v>74</v>
      </c>
      <c r="L179" t="s">
        <v>74</v>
      </c>
      <c r="M179" t="s">
        <v>78</v>
      </c>
      <c r="N179" t="s">
        <v>79</v>
      </c>
      <c r="O179" t="s">
        <v>74</v>
      </c>
      <c r="P179" t="s">
        <v>74</v>
      </c>
      <c r="Q179" t="s">
        <v>74</v>
      </c>
      <c r="R179" t="s">
        <v>74</v>
      </c>
      <c r="S179" t="s">
        <v>74</v>
      </c>
      <c r="T179" t="s">
        <v>3540</v>
      </c>
      <c r="U179" t="s">
        <v>3541</v>
      </c>
      <c r="V179" t="s">
        <v>3542</v>
      </c>
      <c r="W179" t="s">
        <v>3543</v>
      </c>
      <c r="X179" t="s">
        <v>3544</v>
      </c>
      <c r="Y179" t="s">
        <v>3545</v>
      </c>
      <c r="Z179" t="s">
        <v>3546</v>
      </c>
      <c r="AA179" t="s">
        <v>3422</v>
      </c>
      <c r="AB179" t="s">
        <v>3423</v>
      </c>
      <c r="AC179" t="s">
        <v>74</v>
      </c>
      <c r="AD179" t="s">
        <v>74</v>
      </c>
      <c r="AE179" t="s">
        <v>74</v>
      </c>
      <c r="AF179" t="s">
        <v>74</v>
      </c>
      <c r="AG179">
        <v>31</v>
      </c>
      <c r="AH179">
        <v>46</v>
      </c>
      <c r="AI179">
        <v>55</v>
      </c>
      <c r="AJ179">
        <v>1</v>
      </c>
      <c r="AK179">
        <v>40</v>
      </c>
      <c r="AL179" t="s">
        <v>92</v>
      </c>
      <c r="AM179" t="s">
        <v>93</v>
      </c>
      <c r="AN179" t="s">
        <v>94</v>
      </c>
      <c r="AO179" t="s">
        <v>1252</v>
      </c>
      <c r="AP179" t="s">
        <v>1253</v>
      </c>
      <c r="AQ179" t="s">
        <v>74</v>
      </c>
      <c r="AR179" t="s">
        <v>1254</v>
      </c>
      <c r="AS179" t="s">
        <v>1255</v>
      </c>
      <c r="AT179" t="s">
        <v>1774</v>
      </c>
      <c r="AU179">
        <v>2007</v>
      </c>
      <c r="AV179">
        <v>452</v>
      </c>
      <c r="AW179" t="s">
        <v>74</v>
      </c>
      <c r="AX179" t="s">
        <v>74</v>
      </c>
      <c r="AY179" t="s">
        <v>74</v>
      </c>
      <c r="AZ179" t="s">
        <v>74</v>
      </c>
      <c r="BA179" t="s">
        <v>74</v>
      </c>
      <c r="BB179">
        <v>210</v>
      </c>
      <c r="BC179">
        <v>218</v>
      </c>
      <c r="BD179" t="s">
        <v>74</v>
      </c>
      <c r="BE179" t="s">
        <v>3547</v>
      </c>
      <c r="BF179" t="str">
        <f>HYPERLINK("http://dx.doi.org/10.1016/j.msea.2006.12.122","http://dx.doi.org/10.1016/j.msea.2006.12.122")</f>
        <v>http://dx.doi.org/10.1016/j.msea.2006.12.122</v>
      </c>
      <c r="BG179" t="s">
        <v>74</v>
      </c>
      <c r="BH179" t="s">
        <v>74</v>
      </c>
      <c r="BI179">
        <v>9</v>
      </c>
      <c r="BJ179" t="s">
        <v>1258</v>
      </c>
      <c r="BK179" t="s">
        <v>101</v>
      </c>
      <c r="BL179" t="s">
        <v>1259</v>
      </c>
      <c r="BM179" t="s">
        <v>3548</v>
      </c>
      <c r="BN179" t="s">
        <v>74</v>
      </c>
      <c r="BO179" t="s">
        <v>74</v>
      </c>
      <c r="BP179" t="s">
        <v>74</v>
      </c>
      <c r="BQ179" t="s">
        <v>74</v>
      </c>
      <c r="BR179" t="s">
        <v>104</v>
      </c>
      <c r="BS179" t="s">
        <v>3549</v>
      </c>
      <c r="BT179" t="str">
        <f>HYPERLINK("https%3A%2F%2Fwww.webofscience.com%2Fwos%2Fwoscc%2Ffull-record%2FWOS:000245639800029","View Full Record in Web of Science")</f>
        <v>View Full Record in Web of Science</v>
      </c>
    </row>
    <row r="180" spans="1:72" x14ac:dyDescent="0.2">
      <c r="A180" t="s">
        <v>106</v>
      </c>
      <c r="B180" t="s">
        <v>3550</v>
      </c>
      <c r="C180" t="s">
        <v>74</v>
      </c>
      <c r="D180" t="s">
        <v>3551</v>
      </c>
      <c r="E180" t="s">
        <v>74</v>
      </c>
      <c r="F180" t="s">
        <v>3552</v>
      </c>
      <c r="G180" t="s">
        <v>74</v>
      </c>
      <c r="H180" t="s">
        <v>74</v>
      </c>
      <c r="I180" t="s">
        <v>3553</v>
      </c>
      <c r="J180" t="s">
        <v>3554</v>
      </c>
      <c r="K180" t="s">
        <v>3273</v>
      </c>
      <c r="L180" t="s">
        <v>74</v>
      </c>
      <c r="M180" t="s">
        <v>78</v>
      </c>
      <c r="N180" t="s">
        <v>113</v>
      </c>
      <c r="O180" t="s">
        <v>3555</v>
      </c>
      <c r="P180" t="s">
        <v>3556</v>
      </c>
      <c r="Q180" t="s">
        <v>3557</v>
      </c>
      <c r="R180" t="s">
        <v>3558</v>
      </c>
      <c r="S180" t="s">
        <v>74</v>
      </c>
      <c r="T180" t="s">
        <v>3559</v>
      </c>
      <c r="U180" t="s">
        <v>3560</v>
      </c>
      <c r="V180" t="s">
        <v>3561</v>
      </c>
      <c r="W180" t="s">
        <v>3562</v>
      </c>
      <c r="X180" t="s">
        <v>3563</v>
      </c>
      <c r="Y180" t="s">
        <v>3564</v>
      </c>
      <c r="Z180" t="s">
        <v>3565</v>
      </c>
      <c r="AA180" t="s">
        <v>74</v>
      </c>
      <c r="AB180" t="s">
        <v>74</v>
      </c>
      <c r="AC180" t="s">
        <v>74</v>
      </c>
      <c r="AD180" t="s">
        <v>74</v>
      </c>
      <c r="AE180" t="s">
        <v>74</v>
      </c>
      <c r="AF180" t="s">
        <v>74</v>
      </c>
      <c r="AG180">
        <v>10</v>
      </c>
      <c r="AH180">
        <v>0</v>
      </c>
      <c r="AI180">
        <v>0</v>
      </c>
      <c r="AJ180">
        <v>1</v>
      </c>
      <c r="AK180">
        <v>4</v>
      </c>
      <c r="AL180" t="s">
        <v>128</v>
      </c>
      <c r="AM180" t="s">
        <v>129</v>
      </c>
      <c r="AN180" t="s">
        <v>130</v>
      </c>
      <c r="AO180" t="s">
        <v>3283</v>
      </c>
      <c r="AP180" t="s">
        <v>74</v>
      </c>
      <c r="AQ180" t="s">
        <v>74</v>
      </c>
      <c r="AR180" t="s">
        <v>3284</v>
      </c>
      <c r="AS180" t="s">
        <v>74</v>
      </c>
      <c r="AT180" t="s">
        <v>74</v>
      </c>
      <c r="AU180">
        <v>2007</v>
      </c>
      <c r="AV180" t="s">
        <v>3566</v>
      </c>
      <c r="AW180" t="s">
        <v>74</v>
      </c>
      <c r="AX180" t="s">
        <v>3491</v>
      </c>
      <c r="AY180" t="s">
        <v>74</v>
      </c>
      <c r="AZ180" t="s">
        <v>74</v>
      </c>
      <c r="BA180" t="s">
        <v>74</v>
      </c>
      <c r="BB180">
        <v>1441</v>
      </c>
      <c r="BC180" t="s">
        <v>135</v>
      </c>
      <c r="BD180" t="s">
        <v>74</v>
      </c>
      <c r="BE180" t="s">
        <v>3567</v>
      </c>
      <c r="BF180" t="str">
        <f>HYPERLINK("http://dx.doi.org/10.4028/www.scientific.net/KEM.345-346.1441","http://dx.doi.org/10.4028/www.scientific.net/KEM.345-346.1441")</f>
        <v>http://dx.doi.org/10.4028/www.scientific.net/KEM.345-346.1441</v>
      </c>
      <c r="BG180" t="s">
        <v>74</v>
      </c>
      <c r="BH180" t="s">
        <v>74</v>
      </c>
      <c r="BI180">
        <v>2</v>
      </c>
      <c r="BJ180" t="s">
        <v>3568</v>
      </c>
      <c r="BK180" t="s">
        <v>138</v>
      </c>
      <c r="BL180" t="s">
        <v>321</v>
      </c>
      <c r="BM180" t="s">
        <v>3569</v>
      </c>
      <c r="BN180" t="s">
        <v>74</v>
      </c>
      <c r="BO180" t="s">
        <v>74</v>
      </c>
      <c r="BP180" t="s">
        <v>74</v>
      </c>
      <c r="BQ180" t="s">
        <v>74</v>
      </c>
      <c r="BR180" t="s">
        <v>104</v>
      </c>
      <c r="BS180" t="s">
        <v>3570</v>
      </c>
      <c r="BT180" t="str">
        <f>HYPERLINK("https%3A%2F%2Fwww.webofscience.com%2Fwos%2Fwoscc%2Ffull-record%2FWOS:000247370400340","View Full Record in Web of Science")</f>
        <v>View Full Record in Web of Science</v>
      </c>
    </row>
    <row r="181" spans="1:72" x14ac:dyDescent="0.2">
      <c r="A181" t="s">
        <v>106</v>
      </c>
      <c r="B181" t="s">
        <v>3571</v>
      </c>
      <c r="C181" t="s">
        <v>74</v>
      </c>
      <c r="D181" t="s">
        <v>3572</v>
      </c>
      <c r="E181" t="s">
        <v>74</v>
      </c>
      <c r="F181" t="s">
        <v>3573</v>
      </c>
      <c r="G181" t="s">
        <v>74</v>
      </c>
      <c r="H181" t="s">
        <v>74</v>
      </c>
      <c r="I181" t="s">
        <v>3574</v>
      </c>
      <c r="J181" t="s">
        <v>3575</v>
      </c>
      <c r="K181" t="s">
        <v>3576</v>
      </c>
      <c r="L181" t="s">
        <v>74</v>
      </c>
      <c r="M181" t="s">
        <v>78</v>
      </c>
      <c r="N181" t="s">
        <v>113</v>
      </c>
      <c r="O181" t="s">
        <v>3577</v>
      </c>
      <c r="P181" t="s">
        <v>3578</v>
      </c>
      <c r="Q181" t="s">
        <v>3579</v>
      </c>
      <c r="R181" t="s">
        <v>3580</v>
      </c>
      <c r="S181" t="s">
        <v>74</v>
      </c>
      <c r="T181" t="s">
        <v>3581</v>
      </c>
      <c r="U181" t="s">
        <v>3582</v>
      </c>
      <c r="V181" t="s">
        <v>3583</v>
      </c>
      <c r="W181" t="s">
        <v>3584</v>
      </c>
      <c r="X181" t="s">
        <v>3585</v>
      </c>
      <c r="Y181" t="s">
        <v>3586</v>
      </c>
      <c r="Z181" t="s">
        <v>3529</v>
      </c>
      <c r="AA181" t="s">
        <v>74</v>
      </c>
      <c r="AB181" t="s">
        <v>74</v>
      </c>
      <c r="AC181" t="s">
        <v>3587</v>
      </c>
      <c r="AD181" t="s">
        <v>3587</v>
      </c>
      <c r="AE181" t="s">
        <v>3588</v>
      </c>
      <c r="AF181" t="s">
        <v>74</v>
      </c>
      <c r="AG181">
        <v>6</v>
      </c>
      <c r="AH181">
        <v>0</v>
      </c>
      <c r="AI181">
        <v>0</v>
      </c>
      <c r="AJ181">
        <v>0</v>
      </c>
      <c r="AK181">
        <v>6</v>
      </c>
      <c r="AL181" t="s">
        <v>128</v>
      </c>
      <c r="AM181" t="s">
        <v>129</v>
      </c>
      <c r="AN181" t="s">
        <v>130</v>
      </c>
      <c r="AO181" t="s">
        <v>3589</v>
      </c>
      <c r="AP181" t="s">
        <v>74</v>
      </c>
      <c r="AQ181" t="s">
        <v>74</v>
      </c>
      <c r="AR181" t="s">
        <v>3590</v>
      </c>
      <c r="AS181" t="s">
        <v>74</v>
      </c>
      <c r="AT181" t="s">
        <v>74</v>
      </c>
      <c r="AU181">
        <v>2007</v>
      </c>
      <c r="AV181" t="s">
        <v>3591</v>
      </c>
      <c r="AW181" t="s">
        <v>74</v>
      </c>
      <c r="AX181" t="s">
        <v>3491</v>
      </c>
      <c r="AY181" t="s">
        <v>74</v>
      </c>
      <c r="AZ181" t="s">
        <v>74</v>
      </c>
      <c r="BA181" t="s">
        <v>74</v>
      </c>
      <c r="BB181">
        <v>1357</v>
      </c>
      <c r="BC181" t="s">
        <v>135</v>
      </c>
      <c r="BD181" t="s">
        <v>74</v>
      </c>
      <c r="BE181" t="s">
        <v>3592</v>
      </c>
      <c r="BF181" t="str">
        <f>HYPERLINK("http://dx.doi.org/10.4028/www.scientific.net/SSP.124-126.1357","http://dx.doi.org/10.4028/www.scientific.net/SSP.124-126.1357")</f>
        <v>http://dx.doi.org/10.4028/www.scientific.net/SSP.124-126.1357</v>
      </c>
      <c r="BG181" t="s">
        <v>74</v>
      </c>
      <c r="BH181" t="s">
        <v>74</v>
      </c>
      <c r="BI181">
        <v>2</v>
      </c>
      <c r="BJ181" t="s">
        <v>3593</v>
      </c>
      <c r="BK181" t="s">
        <v>138</v>
      </c>
      <c r="BL181" t="s">
        <v>3594</v>
      </c>
      <c r="BM181" t="s">
        <v>3595</v>
      </c>
      <c r="BN181" t="s">
        <v>74</v>
      </c>
      <c r="BO181" t="s">
        <v>74</v>
      </c>
      <c r="BP181" t="s">
        <v>74</v>
      </c>
      <c r="BQ181" t="s">
        <v>74</v>
      </c>
      <c r="BR181" t="s">
        <v>104</v>
      </c>
      <c r="BS181" t="s">
        <v>3596</v>
      </c>
      <c r="BT181" t="str">
        <f>HYPERLINK("https%3A%2F%2Fwww.webofscience.com%2Fwos%2Fwoscc%2Ffull-record%2FWOS:000245890100338","View Full Record in Web of Science")</f>
        <v>View Full Record in Web of Science</v>
      </c>
    </row>
    <row r="182" spans="1:72" x14ac:dyDescent="0.2">
      <c r="A182" t="s">
        <v>72</v>
      </c>
      <c r="B182" t="s">
        <v>3597</v>
      </c>
      <c r="C182" t="s">
        <v>74</v>
      </c>
      <c r="D182" t="s">
        <v>74</v>
      </c>
      <c r="E182" t="s">
        <v>74</v>
      </c>
      <c r="F182" t="s">
        <v>3598</v>
      </c>
      <c r="G182" t="s">
        <v>74</v>
      </c>
      <c r="H182" t="s">
        <v>74</v>
      </c>
      <c r="I182" t="s">
        <v>3599</v>
      </c>
      <c r="J182" t="s">
        <v>3600</v>
      </c>
      <c r="K182" t="s">
        <v>74</v>
      </c>
      <c r="L182" t="s">
        <v>74</v>
      </c>
      <c r="M182" t="s">
        <v>78</v>
      </c>
      <c r="N182" t="s">
        <v>79</v>
      </c>
      <c r="O182" t="s">
        <v>74</v>
      </c>
      <c r="P182" t="s">
        <v>74</v>
      </c>
      <c r="Q182" t="s">
        <v>74</v>
      </c>
      <c r="R182" t="s">
        <v>74</v>
      </c>
      <c r="S182" t="s">
        <v>74</v>
      </c>
      <c r="T182" t="s">
        <v>3601</v>
      </c>
      <c r="U182" t="s">
        <v>3602</v>
      </c>
      <c r="V182" t="s">
        <v>3603</v>
      </c>
      <c r="W182" t="s">
        <v>3604</v>
      </c>
      <c r="X182" t="s">
        <v>3605</v>
      </c>
      <c r="Y182" t="s">
        <v>3606</v>
      </c>
      <c r="Z182" t="s">
        <v>3607</v>
      </c>
      <c r="AA182" t="s">
        <v>3608</v>
      </c>
      <c r="AB182" t="s">
        <v>3609</v>
      </c>
      <c r="AC182" t="s">
        <v>74</v>
      </c>
      <c r="AD182" t="s">
        <v>74</v>
      </c>
      <c r="AE182" t="s">
        <v>74</v>
      </c>
      <c r="AF182" t="s">
        <v>74</v>
      </c>
      <c r="AG182">
        <v>19</v>
      </c>
      <c r="AH182">
        <v>119</v>
      </c>
      <c r="AI182">
        <v>126</v>
      </c>
      <c r="AJ182">
        <v>2</v>
      </c>
      <c r="AK182">
        <v>35</v>
      </c>
      <c r="AL182" t="s">
        <v>203</v>
      </c>
      <c r="AM182" t="s">
        <v>873</v>
      </c>
      <c r="AN182" t="s">
        <v>874</v>
      </c>
      <c r="AO182" t="s">
        <v>3610</v>
      </c>
      <c r="AP182" t="s">
        <v>74</v>
      </c>
      <c r="AQ182" t="s">
        <v>74</v>
      </c>
      <c r="AR182" t="s">
        <v>3611</v>
      </c>
      <c r="AS182" t="s">
        <v>3612</v>
      </c>
      <c r="AT182" t="s">
        <v>720</v>
      </c>
      <c r="AU182">
        <v>2006</v>
      </c>
      <c r="AV182">
        <v>46</v>
      </c>
      <c r="AW182">
        <v>15</v>
      </c>
      <c r="AX182" t="s">
        <v>74</v>
      </c>
      <c r="AY182" t="s">
        <v>74</v>
      </c>
      <c r="AZ182" t="s">
        <v>74</v>
      </c>
      <c r="BA182" t="s">
        <v>74</v>
      </c>
      <c r="BB182">
        <v>1983</v>
      </c>
      <c r="BC182">
        <v>1987</v>
      </c>
      <c r="BD182" t="s">
        <v>74</v>
      </c>
      <c r="BE182" t="s">
        <v>3613</v>
      </c>
      <c r="BF182" t="str">
        <f>HYPERLINK("http://dx.doi.org/10.1016/j.ijmachtools.2006.01.007","http://dx.doi.org/10.1016/j.ijmachtools.2006.01.007")</f>
        <v>http://dx.doi.org/10.1016/j.ijmachtools.2006.01.007</v>
      </c>
      <c r="BG182" t="s">
        <v>74</v>
      </c>
      <c r="BH182" t="s">
        <v>74</v>
      </c>
      <c r="BI182">
        <v>5</v>
      </c>
      <c r="BJ182" t="s">
        <v>2849</v>
      </c>
      <c r="BK182" t="s">
        <v>101</v>
      </c>
      <c r="BL182" t="s">
        <v>214</v>
      </c>
      <c r="BM182" t="s">
        <v>3614</v>
      </c>
      <c r="BN182" t="s">
        <v>74</v>
      </c>
      <c r="BO182" t="s">
        <v>74</v>
      </c>
      <c r="BP182" t="s">
        <v>74</v>
      </c>
      <c r="BQ182" t="s">
        <v>74</v>
      </c>
      <c r="BR182" t="s">
        <v>104</v>
      </c>
      <c r="BS182" t="s">
        <v>3615</v>
      </c>
      <c r="BT182" t="str">
        <f>HYPERLINK("https%3A%2F%2Fwww.webofscience.com%2Fwos%2Fwoscc%2Ffull-record%2FWOS:000241635900010","View Full Record in Web of Science")</f>
        <v>View Full Record in Web of Science</v>
      </c>
    </row>
    <row r="183" spans="1:72" x14ac:dyDescent="0.2">
      <c r="A183" t="s">
        <v>72</v>
      </c>
      <c r="B183" t="s">
        <v>3616</v>
      </c>
      <c r="C183" t="s">
        <v>74</v>
      </c>
      <c r="D183" t="s">
        <v>74</v>
      </c>
      <c r="E183" t="s">
        <v>74</v>
      </c>
      <c r="F183" t="s">
        <v>3616</v>
      </c>
      <c r="G183" t="s">
        <v>74</v>
      </c>
      <c r="H183" t="s">
        <v>74</v>
      </c>
      <c r="I183" t="s">
        <v>3617</v>
      </c>
      <c r="J183" t="s">
        <v>3618</v>
      </c>
      <c r="K183" t="s">
        <v>74</v>
      </c>
      <c r="L183" t="s">
        <v>74</v>
      </c>
      <c r="M183" t="s">
        <v>78</v>
      </c>
      <c r="N183" t="s">
        <v>1389</v>
      </c>
      <c r="O183" t="s">
        <v>3619</v>
      </c>
      <c r="P183" t="s">
        <v>3620</v>
      </c>
      <c r="Q183" t="s">
        <v>3621</v>
      </c>
      <c r="R183" t="s">
        <v>3622</v>
      </c>
      <c r="S183" t="s">
        <v>74</v>
      </c>
      <c r="T183" t="s">
        <v>3623</v>
      </c>
      <c r="U183" t="s">
        <v>74</v>
      </c>
      <c r="V183" t="s">
        <v>3624</v>
      </c>
      <c r="W183" t="s">
        <v>3625</v>
      </c>
      <c r="X183" t="s">
        <v>3626</v>
      </c>
      <c r="Y183" t="s">
        <v>3627</v>
      </c>
      <c r="Z183" t="s">
        <v>3628</v>
      </c>
      <c r="AA183" t="s">
        <v>3629</v>
      </c>
      <c r="AB183" t="s">
        <v>74</v>
      </c>
      <c r="AC183" t="s">
        <v>74</v>
      </c>
      <c r="AD183" t="s">
        <v>74</v>
      </c>
      <c r="AE183" t="s">
        <v>74</v>
      </c>
      <c r="AF183" t="s">
        <v>74</v>
      </c>
      <c r="AG183">
        <v>9</v>
      </c>
      <c r="AH183">
        <v>70</v>
      </c>
      <c r="AI183">
        <v>82</v>
      </c>
      <c r="AJ183">
        <v>2</v>
      </c>
      <c r="AK183">
        <v>53</v>
      </c>
      <c r="AL183" t="s">
        <v>341</v>
      </c>
      <c r="AM183" t="s">
        <v>233</v>
      </c>
      <c r="AN183" t="s">
        <v>342</v>
      </c>
      <c r="AO183" t="s">
        <v>3630</v>
      </c>
      <c r="AP183" t="s">
        <v>3631</v>
      </c>
      <c r="AQ183" t="s">
        <v>74</v>
      </c>
      <c r="AR183" t="s">
        <v>3632</v>
      </c>
      <c r="AS183" t="s">
        <v>3633</v>
      </c>
      <c r="AT183" t="s">
        <v>1663</v>
      </c>
      <c r="AU183">
        <v>2005</v>
      </c>
      <c r="AV183">
        <v>247</v>
      </c>
      <c r="AW183" t="s">
        <v>1367</v>
      </c>
      <c r="AX183" t="s">
        <v>74</v>
      </c>
      <c r="AY183" t="s">
        <v>74</v>
      </c>
      <c r="AZ183" t="s">
        <v>74</v>
      </c>
      <c r="BA183" t="s">
        <v>74</v>
      </c>
      <c r="BB183">
        <v>300</v>
      </c>
      <c r="BC183">
        <v>306</v>
      </c>
      <c r="BD183" t="s">
        <v>74</v>
      </c>
      <c r="BE183" t="s">
        <v>3634</v>
      </c>
      <c r="BF183" t="str">
        <f>HYPERLINK("http://dx.doi.org/10.1016/j.apsusc.2005.01.162","http://dx.doi.org/10.1016/j.apsusc.2005.01.162")</f>
        <v>http://dx.doi.org/10.1016/j.apsusc.2005.01.162</v>
      </c>
      <c r="BG183" t="s">
        <v>74</v>
      </c>
      <c r="BH183" t="s">
        <v>74</v>
      </c>
      <c r="BI183">
        <v>7</v>
      </c>
      <c r="BJ183" t="s">
        <v>3635</v>
      </c>
      <c r="BK183" t="s">
        <v>1397</v>
      </c>
      <c r="BL183" t="s">
        <v>3636</v>
      </c>
      <c r="BM183" t="s">
        <v>3637</v>
      </c>
      <c r="BN183" t="s">
        <v>74</v>
      </c>
      <c r="BO183" t="s">
        <v>74</v>
      </c>
      <c r="BP183" t="s">
        <v>74</v>
      </c>
      <c r="BQ183" t="s">
        <v>74</v>
      </c>
      <c r="BR183" t="s">
        <v>104</v>
      </c>
      <c r="BS183" t="s">
        <v>3638</v>
      </c>
      <c r="BT183" t="str">
        <f>HYPERLINK("https%3A%2F%2Fwww.webofscience.com%2Fwos%2Fwoscc%2Ffull-record%2FWOS:000230098300046","View Full Record in Web of Science")</f>
        <v>View Full Record in Web of Science</v>
      </c>
    </row>
    <row r="184" spans="1:72" x14ac:dyDescent="0.2">
      <c r="A184" t="s">
        <v>3639</v>
      </c>
      <c r="B184" t="s">
        <v>3640</v>
      </c>
      <c r="C184" t="s">
        <v>74</v>
      </c>
      <c r="D184" t="s">
        <v>3641</v>
      </c>
      <c r="E184" t="s">
        <v>74</v>
      </c>
      <c r="F184" t="s">
        <v>3640</v>
      </c>
      <c r="G184" t="s">
        <v>74</v>
      </c>
      <c r="H184" t="s">
        <v>74</v>
      </c>
      <c r="I184" t="s">
        <v>3642</v>
      </c>
      <c r="J184" t="s">
        <v>3643</v>
      </c>
      <c r="K184" t="s">
        <v>1354</v>
      </c>
      <c r="L184" t="s">
        <v>74</v>
      </c>
      <c r="M184" t="s">
        <v>78</v>
      </c>
      <c r="N184" t="s">
        <v>1389</v>
      </c>
      <c r="O184" t="s">
        <v>3644</v>
      </c>
      <c r="P184" t="s">
        <v>3645</v>
      </c>
      <c r="Q184" t="s">
        <v>3646</v>
      </c>
      <c r="R184" t="s">
        <v>3647</v>
      </c>
      <c r="S184" t="s">
        <v>74</v>
      </c>
      <c r="T184" t="s">
        <v>3648</v>
      </c>
      <c r="U184" t="s">
        <v>3649</v>
      </c>
      <c r="V184" t="s">
        <v>3650</v>
      </c>
      <c r="W184" t="s">
        <v>3651</v>
      </c>
      <c r="X184" t="s">
        <v>3652</v>
      </c>
      <c r="Y184" t="s">
        <v>3653</v>
      </c>
      <c r="Z184" t="s">
        <v>3654</v>
      </c>
      <c r="AA184" t="s">
        <v>74</v>
      </c>
      <c r="AB184" t="s">
        <v>74</v>
      </c>
      <c r="AC184" t="s">
        <v>74</v>
      </c>
      <c r="AD184" t="s">
        <v>74</v>
      </c>
      <c r="AE184" t="s">
        <v>74</v>
      </c>
      <c r="AF184" t="s">
        <v>74</v>
      </c>
      <c r="AG184">
        <v>6</v>
      </c>
      <c r="AH184">
        <v>11</v>
      </c>
      <c r="AI184">
        <v>11</v>
      </c>
      <c r="AJ184">
        <v>1</v>
      </c>
      <c r="AK184">
        <v>20</v>
      </c>
      <c r="AL184" t="s">
        <v>128</v>
      </c>
      <c r="AM184" t="s">
        <v>129</v>
      </c>
      <c r="AN184" t="s">
        <v>130</v>
      </c>
      <c r="AO184" t="s">
        <v>1363</v>
      </c>
      <c r="AP184" t="s">
        <v>74</v>
      </c>
      <c r="AQ184" t="s">
        <v>3655</v>
      </c>
      <c r="AR184" t="s">
        <v>1365</v>
      </c>
      <c r="AS184" t="s">
        <v>74</v>
      </c>
      <c r="AT184" t="s">
        <v>74</v>
      </c>
      <c r="AU184">
        <v>2005</v>
      </c>
      <c r="AV184" t="s">
        <v>3656</v>
      </c>
      <c r="AW184" t="s">
        <v>74</v>
      </c>
      <c r="AX184" t="s">
        <v>74</v>
      </c>
      <c r="AY184" t="s">
        <v>74</v>
      </c>
      <c r="AZ184" t="s">
        <v>74</v>
      </c>
      <c r="BA184" t="s">
        <v>74</v>
      </c>
      <c r="BB184">
        <v>249</v>
      </c>
      <c r="BC184">
        <v>252</v>
      </c>
      <c r="BD184" t="s">
        <v>74</v>
      </c>
      <c r="BE184" t="s">
        <v>3657</v>
      </c>
      <c r="BF184" t="str">
        <f>HYPERLINK("http://dx.doi.org/10.1007/0-387-24243-0_13","http://dx.doi.org/10.1007/0-387-24243-0_13")</f>
        <v>http://dx.doi.org/10.1007/0-387-24243-0_13</v>
      </c>
      <c r="BG184" t="s">
        <v>74</v>
      </c>
      <c r="BH184" t="s">
        <v>74</v>
      </c>
      <c r="BI184">
        <v>4</v>
      </c>
      <c r="BJ184" t="s">
        <v>3658</v>
      </c>
      <c r="BK184" t="s">
        <v>3659</v>
      </c>
      <c r="BL184" t="s">
        <v>102</v>
      </c>
      <c r="BM184" t="s">
        <v>3660</v>
      </c>
      <c r="BN184" t="s">
        <v>74</v>
      </c>
      <c r="BO184" t="s">
        <v>74</v>
      </c>
      <c r="BP184" t="s">
        <v>74</v>
      </c>
      <c r="BQ184" t="s">
        <v>74</v>
      </c>
      <c r="BR184" t="s">
        <v>104</v>
      </c>
      <c r="BS184" t="s">
        <v>3661</v>
      </c>
      <c r="BT184" t="str">
        <f>HYPERLINK("https%3A%2F%2Fwww.webofscience.com%2Fwos%2Fwoscc%2Ffull-record%2FWOS:000230389400063","View Full Record in Web of Science")</f>
        <v>View Full Record in Web of Science</v>
      </c>
    </row>
    <row r="185" spans="1:72" x14ac:dyDescent="0.2">
      <c r="A185" t="s">
        <v>72</v>
      </c>
      <c r="B185" t="s">
        <v>3662</v>
      </c>
      <c r="C185" t="s">
        <v>74</v>
      </c>
      <c r="D185" t="s">
        <v>74</v>
      </c>
      <c r="E185" t="s">
        <v>74</v>
      </c>
      <c r="F185" t="s">
        <v>3662</v>
      </c>
      <c r="G185" t="s">
        <v>74</v>
      </c>
      <c r="H185" t="s">
        <v>74</v>
      </c>
      <c r="I185" t="s">
        <v>3663</v>
      </c>
      <c r="J185" t="s">
        <v>275</v>
      </c>
      <c r="K185" t="s">
        <v>74</v>
      </c>
      <c r="L185" t="s">
        <v>74</v>
      </c>
      <c r="M185" t="s">
        <v>78</v>
      </c>
      <c r="N185" t="s">
        <v>79</v>
      </c>
      <c r="O185" t="s">
        <v>74</v>
      </c>
      <c r="P185" t="s">
        <v>74</v>
      </c>
      <c r="Q185" t="s">
        <v>74</v>
      </c>
      <c r="R185" t="s">
        <v>74</v>
      </c>
      <c r="S185" t="s">
        <v>74</v>
      </c>
      <c r="T185" t="s">
        <v>3664</v>
      </c>
      <c r="U185" t="s">
        <v>74</v>
      </c>
      <c r="V185" t="s">
        <v>3665</v>
      </c>
      <c r="W185" t="s">
        <v>3666</v>
      </c>
      <c r="X185" t="s">
        <v>1097</v>
      </c>
      <c r="Y185" t="s">
        <v>3667</v>
      </c>
      <c r="Z185" t="s">
        <v>1099</v>
      </c>
      <c r="AA185" t="s">
        <v>74</v>
      </c>
      <c r="AB185" t="s">
        <v>74</v>
      </c>
      <c r="AC185" t="s">
        <v>74</v>
      </c>
      <c r="AD185" t="s">
        <v>74</v>
      </c>
      <c r="AE185" t="s">
        <v>74</v>
      </c>
      <c r="AF185" t="s">
        <v>74</v>
      </c>
      <c r="AG185">
        <v>16</v>
      </c>
      <c r="AH185">
        <v>8</v>
      </c>
      <c r="AI185">
        <v>13</v>
      </c>
      <c r="AJ185">
        <v>0</v>
      </c>
      <c r="AK185">
        <v>3</v>
      </c>
      <c r="AL185" t="s">
        <v>3668</v>
      </c>
      <c r="AM185" t="s">
        <v>367</v>
      </c>
      <c r="AN185" t="s">
        <v>3669</v>
      </c>
      <c r="AO185" t="s">
        <v>288</v>
      </c>
      <c r="AP185" t="s">
        <v>74</v>
      </c>
      <c r="AQ185" t="s">
        <v>74</v>
      </c>
      <c r="AR185" t="s">
        <v>290</v>
      </c>
      <c r="AS185" t="s">
        <v>291</v>
      </c>
      <c r="AT185" t="s">
        <v>515</v>
      </c>
      <c r="AU185">
        <v>2004</v>
      </c>
      <c r="AV185">
        <v>14</v>
      </c>
      <c r="AW185">
        <v>1</v>
      </c>
      <c r="AX185" t="s">
        <v>74</v>
      </c>
      <c r="AY185" t="s">
        <v>74</v>
      </c>
      <c r="AZ185" t="s">
        <v>74</v>
      </c>
      <c r="BA185" t="s">
        <v>74</v>
      </c>
      <c r="BB185">
        <v>88</v>
      </c>
      <c r="BC185">
        <v>92</v>
      </c>
      <c r="BD185" t="s">
        <v>74</v>
      </c>
      <c r="BE185" t="s">
        <v>74</v>
      </c>
      <c r="BF185" t="s">
        <v>74</v>
      </c>
      <c r="BG185" t="s">
        <v>74</v>
      </c>
      <c r="BH185" t="s">
        <v>74</v>
      </c>
      <c r="BI185">
        <v>5</v>
      </c>
      <c r="BJ185" t="s">
        <v>294</v>
      </c>
      <c r="BK185" t="s">
        <v>101</v>
      </c>
      <c r="BL185" t="s">
        <v>294</v>
      </c>
      <c r="BM185" t="s">
        <v>3670</v>
      </c>
      <c r="BN185" t="s">
        <v>74</v>
      </c>
      <c r="BO185" t="s">
        <v>74</v>
      </c>
      <c r="BP185" t="s">
        <v>74</v>
      </c>
      <c r="BQ185" t="s">
        <v>74</v>
      </c>
      <c r="BR185" t="s">
        <v>104</v>
      </c>
      <c r="BS185" t="s">
        <v>3671</v>
      </c>
      <c r="BT185" t="str">
        <f>HYPERLINK("https%3A%2F%2Fwww.webofscience.com%2Fwos%2Fwoscc%2Ffull-record%2FWOS:000220034600018","View Full Record in Web of Science")</f>
        <v>View Full Record in Web of Science</v>
      </c>
    </row>
    <row r="186" spans="1:72" x14ac:dyDescent="0.2">
      <c r="A186" t="s">
        <v>3639</v>
      </c>
      <c r="B186" t="s">
        <v>3672</v>
      </c>
      <c r="C186" t="s">
        <v>74</v>
      </c>
      <c r="D186" t="s">
        <v>3673</v>
      </c>
      <c r="E186" t="s">
        <v>74</v>
      </c>
      <c r="F186" t="s">
        <v>3672</v>
      </c>
      <c r="G186" t="s">
        <v>74</v>
      </c>
      <c r="H186" t="s">
        <v>74</v>
      </c>
      <c r="I186" t="s">
        <v>3674</v>
      </c>
      <c r="J186" t="s">
        <v>3675</v>
      </c>
      <c r="K186" t="s">
        <v>3676</v>
      </c>
      <c r="L186" t="s">
        <v>74</v>
      </c>
      <c r="M186" t="s">
        <v>78</v>
      </c>
      <c r="N186" t="s">
        <v>1389</v>
      </c>
      <c r="O186" t="s">
        <v>3677</v>
      </c>
      <c r="P186" t="s">
        <v>3678</v>
      </c>
      <c r="Q186" t="s">
        <v>3679</v>
      </c>
      <c r="R186" t="s">
        <v>3680</v>
      </c>
      <c r="S186" t="s">
        <v>3681</v>
      </c>
      <c r="T186" t="s">
        <v>3682</v>
      </c>
      <c r="U186" t="s">
        <v>74</v>
      </c>
      <c r="V186" t="s">
        <v>3683</v>
      </c>
      <c r="W186" t="s">
        <v>3684</v>
      </c>
      <c r="X186" t="s">
        <v>3685</v>
      </c>
      <c r="Y186" t="s">
        <v>3686</v>
      </c>
      <c r="Z186" t="s">
        <v>74</v>
      </c>
      <c r="AA186" t="s">
        <v>74</v>
      </c>
      <c r="AB186" t="s">
        <v>3687</v>
      </c>
      <c r="AC186" t="s">
        <v>74</v>
      </c>
      <c r="AD186" t="s">
        <v>74</v>
      </c>
      <c r="AE186" t="s">
        <v>74</v>
      </c>
      <c r="AF186" t="s">
        <v>74</v>
      </c>
      <c r="AG186">
        <v>6</v>
      </c>
      <c r="AH186">
        <v>1</v>
      </c>
      <c r="AI186">
        <v>2</v>
      </c>
      <c r="AJ186">
        <v>1</v>
      </c>
      <c r="AK186">
        <v>3</v>
      </c>
      <c r="AL186" t="s">
        <v>128</v>
      </c>
      <c r="AM186" t="s">
        <v>3688</v>
      </c>
      <c r="AN186" t="s">
        <v>3689</v>
      </c>
      <c r="AO186" t="s">
        <v>1363</v>
      </c>
      <c r="AP186" t="s">
        <v>74</v>
      </c>
      <c r="AQ186" t="s">
        <v>3690</v>
      </c>
      <c r="AR186" t="s">
        <v>1365</v>
      </c>
      <c r="AS186" t="s">
        <v>74</v>
      </c>
      <c r="AT186" t="s">
        <v>74</v>
      </c>
      <c r="AU186">
        <v>2003</v>
      </c>
      <c r="AV186" t="s">
        <v>3691</v>
      </c>
      <c r="AW186" t="s">
        <v>74</v>
      </c>
      <c r="AX186" t="s">
        <v>74</v>
      </c>
      <c r="AY186" t="s">
        <v>74</v>
      </c>
      <c r="AZ186" t="s">
        <v>74</v>
      </c>
      <c r="BA186" t="s">
        <v>74</v>
      </c>
      <c r="BB186">
        <v>3005</v>
      </c>
      <c r="BC186">
        <v>3010</v>
      </c>
      <c r="BD186" t="s">
        <v>74</v>
      </c>
      <c r="BE186" t="s">
        <v>3692</v>
      </c>
      <c r="BF186" t="str">
        <f>HYPERLINK("http://dx.doi.org/10.4028/www.scientific.net/MSF.426-432.3005","http://dx.doi.org/10.4028/www.scientific.net/MSF.426-432.3005")</f>
        <v>http://dx.doi.org/10.4028/www.scientific.net/MSF.426-432.3005</v>
      </c>
      <c r="BG186" t="s">
        <v>74</v>
      </c>
      <c r="BH186" t="s">
        <v>74</v>
      </c>
      <c r="BI186">
        <v>6</v>
      </c>
      <c r="BJ186" t="s">
        <v>320</v>
      </c>
      <c r="BK186" t="s">
        <v>3659</v>
      </c>
      <c r="BL186" t="s">
        <v>321</v>
      </c>
      <c r="BM186" t="s">
        <v>3693</v>
      </c>
      <c r="BN186" t="s">
        <v>74</v>
      </c>
      <c r="BO186" t="s">
        <v>74</v>
      </c>
      <c r="BP186" t="s">
        <v>74</v>
      </c>
      <c r="BQ186" t="s">
        <v>74</v>
      </c>
      <c r="BR186" t="s">
        <v>104</v>
      </c>
      <c r="BS186" t="s">
        <v>3694</v>
      </c>
      <c r="BT186" t="str">
        <f>HYPERLINK("https%3A%2F%2Fwww.webofscience.com%2Fwos%2Fwoscc%2Ffull-record%2FWOS:000183626400483","View Full Record in Web of Science")</f>
        <v>View Full Record in Web of Science</v>
      </c>
    </row>
    <row r="187" spans="1:72" x14ac:dyDescent="0.2">
      <c r="A187" t="s">
        <v>72</v>
      </c>
      <c r="B187" t="s">
        <v>3695</v>
      </c>
      <c r="C187" t="s">
        <v>74</v>
      </c>
      <c r="D187" t="s">
        <v>74</v>
      </c>
      <c r="E187" t="s">
        <v>74</v>
      </c>
      <c r="F187" t="s">
        <v>3695</v>
      </c>
      <c r="G187" t="s">
        <v>74</v>
      </c>
      <c r="H187" t="s">
        <v>74</v>
      </c>
      <c r="I187" t="s">
        <v>3696</v>
      </c>
      <c r="J187" t="s">
        <v>1308</v>
      </c>
      <c r="K187" t="s">
        <v>74</v>
      </c>
      <c r="L187" t="s">
        <v>74</v>
      </c>
      <c r="M187" t="s">
        <v>78</v>
      </c>
      <c r="N187" t="s">
        <v>3697</v>
      </c>
      <c r="O187" t="s">
        <v>74</v>
      </c>
      <c r="P187" t="s">
        <v>74</v>
      </c>
      <c r="Q187" t="s">
        <v>74</v>
      </c>
      <c r="R187" t="s">
        <v>74</v>
      </c>
      <c r="S187" t="s">
        <v>74</v>
      </c>
      <c r="T187" t="s">
        <v>3698</v>
      </c>
      <c r="U187" t="s">
        <v>74</v>
      </c>
      <c r="V187" t="s">
        <v>3699</v>
      </c>
      <c r="W187" t="s">
        <v>3700</v>
      </c>
      <c r="X187" t="s">
        <v>3701</v>
      </c>
      <c r="Y187" t="s">
        <v>3702</v>
      </c>
      <c r="Z187" t="s">
        <v>74</v>
      </c>
      <c r="AA187" t="s">
        <v>74</v>
      </c>
      <c r="AB187" t="s">
        <v>74</v>
      </c>
      <c r="AC187" t="s">
        <v>74</v>
      </c>
      <c r="AD187" t="s">
        <v>74</v>
      </c>
      <c r="AE187" t="s">
        <v>74</v>
      </c>
      <c r="AF187" t="s">
        <v>74</v>
      </c>
      <c r="AG187">
        <v>12</v>
      </c>
      <c r="AH187">
        <v>16</v>
      </c>
      <c r="AI187">
        <v>20</v>
      </c>
      <c r="AJ187">
        <v>1</v>
      </c>
      <c r="AK187">
        <v>18</v>
      </c>
      <c r="AL187" t="s">
        <v>3703</v>
      </c>
      <c r="AM187" t="s">
        <v>1318</v>
      </c>
      <c r="AN187" t="s">
        <v>1319</v>
      </c>
      <c r="AO187" t="s">
        <v>1320</v>
      </c>
      <c r="AP187" t="s">
        <v>1321</v>
      </c>
      <c r="AQ187" t="s">
        <v>74</v>
      </c>
      <c r="AR187" t="s">
        <v>1322</v>
      </c>
      <c r="AS187" t="s">
        <v>1323</v>
      </c>
      <c r="AT187" t="s">
        <v>292</v>
      </c>
      <c r="AU187">
        <v>2001</v>
      </c>
      <c r="AV187">
        <v>42</v>
      </c>
      <c r="AW187">
        <v>11</v>
      </c>
      <c r="AX187" t="s">
        <v>74</v>
      </c>
      <c r="AY187" t="s">
        <v>74</v>
      </c>
      <c r="AZ187" t="s">
        <v>1890</v>
      </c>
      <c r="BA187" t="s">
        <v>74</v>
      </c>
      <c r="BB187">
        <v>2345</v>
      </c>
      <c r="BC187">
        <v>2353</v>
      </c>
      <c r="BD187" t="s">
        <v>74</v>
      </c>
      <c r="BE187" t="s">
        <v>3704</v>
      </c>
      <c r="BF187" t="str">
        <f>HYPERLINK("http://dx.doi.org/10.2320/matertrans.42.2345","http://dx.doi.org/10.2320/matertrans.42.2345")</f>
        <v>http://dx.doi.org/10.2320/matertrans.42.2345</v>
      </c>
      <c r="BG187" t="s">
        <v>74</v>
      </c>
      <c r="BH187" t="s">
        <v>74</v>
      </c>
      <c r="BI187">
        <v>9</v>
      </c>
      <c r="BJ187" t="s">
        <v>241</v>
      </c>
      <c r="BK187" t="s">
        <v>101</v>
      </c>
      <c r="BL187" t="s">
        <v>242</v>
      </c>
      <c r="BM187" t="s">
        <v>3705</v>
      </c>
      <c r="BN187" t="s">
        <v>74</v>
      </c>
      <c r="BO187" t="s">
        <v>924</v>
      </c>
      <c r="BP187" t="s">
        <v>74</v>
      </c>
      <c r="BQ187" t="s">
        <v>74</v>
      </c>
      <c r="BR187" t="s">
        <v>104</v>
      </c>
      <c r="BS187" t="s">
        <v>3706</v>
      </c>
      <c r="BT187" t="str">
        <f>HYPERLINK("https%3A%2F%2Fwww.webofscience.com%2Fwos%2Fwoscc%2Ffull-record%2FWOS:000172844400036","View Full Record in Web of Science")</f>
        <v>View Full Record in Web of Science</v>
      </c>
    </row>
    <row r="188" spans="1:72" x14ac:dyDescent="0.2">
      <c r="A188" t="s">
        <v>106</v>
      </c>
      <c r="B188" t="s">
        <v>3707</v>
      </c>
      <c r="C188" t="s">
        <v>74</v>
      </c>
      <c r="D188" t="s">
        <v>3708</v>
      </c>
      <c r="E188" t="s">
        <v>74</v>
      </c>
      <c r="F188" t="s">
        <v>3707</v>
      </c>
      <c r="G188" t="s">
        <v>74</v>
      </c>
      <c r="H188" t="s">
        <v>74</v>
      </c>
      <c r="I188" t="s">
        <v>3709</v>
      </c>
      <c r="J188" t="s">
        <v>3710</v>
      </c>
      <c r="K188" t="s">
        <v>3711</v>
      </c>
      <c r="L188" t="s">
        <v>74</v>
      </c>
      <c r="M188" t="s">
        <v>78</v>
      </c>
      <c r="N188" t="s">
        <v>113</v>
      </c>
      <c r="O188" t="s">
        <v>3712</v>
      </c>
      <c r="P188" t="s">
        <v>3713</v>
      </c>
      <c r="Q188" t="s">
        <v>3714</v>
      </c>
      <c r="R188" t="s">
        <v>3715</v>
      </c>
      <c r="S188" t="s">
        <v>74</v>
      </c>
      <c r="T188" t="s">
        <v>3716</v>
      </c>
      <c r="U188" t="s">
        <v>74</v>
      </c>
      <c r="V188" t="s">
        <v>3717</v>
      </c>
      <c r="W188" t="s">
        <v>74</v>
      </c>
      <c r="X188" t="s">
        <v>74</v>
      </c>
      <c r="Y188" t="s">
        <v>3718</v>
      </c>
      <c r="Z188" t="s">
        <v>74</v>
      </c>
      <c r="AA188" t="s">
        <v>74</v>
      </c>
      <c r="AB188" t="s">
        <v>74</v>
      </c>
      <c r="AC188" t="s">
        <v>74</v>
      </c>
      <c r="AD188" t="s">
        <v>74</v>
      </c>
      <c r="AE188" t="s">
        <v>74</v>
      </c>
      <c r="AF188" t="s">
        <v>74</v>
      </c>
      <c r="AG188">
        <v>0</v>
      </c>
      <c r="AH188">
        <v>3</v>
      </c>
      <c r="AI188">
        <v>3</v>
      </c>
      <c r="AJ188">
        <v>0</v>
      </c>
      <c r="AK188">
        <v>0</v>
      </c>
      <c r="AL188" t="s">
        <v>3719</v>
      </c>
      <c r="AM188" t="s">
        <v>3720</v>
      </c>
      <c r="AN188" t="s">
        <v>3721</v>
      </c>
      <c r="AO188" t="s">
        <v>3722</v>
      </c>
      <c r="AP188" t="s">
        <v>74</v>
      </c>
      <c r="AQ188" t="s">
        <v>3723</v>
      </c>
      <c r="AR188" t="s">
        <v>3724</v>
      </c>
      <c r="AS188" t="s">
        <v>74</v>
      </c>
      <c r="AT188" t="s">
        <v>74</v>
      </c>
      <c r="AU188">
        <v>1997</v>
      </c>
      <c r="AV188" t="s">
        <v>74</v>
      </c>
      <c r="AW188" t="s">
        <v>74</v>
      </c>
      <c r="AX188" t="s">
        <v>74</v>
      </c>
      <c r="AY188" t="s">
        <v>74</v>
      </c>
      <c r="AZ188" t="s">
        <v>74</v>
      </c>
      <c r="BA188" t="s">
        <v>74</v>
      </c>
      <c r="BB188">
        <v>37</v>
      </c>
      <c r="BC188">
        <v>43</v>
      </c>
      <c r="BD188" t="s">
        <v>74</v>
      </c>
      <c r="BE188" t="s">
        <v>74</v>
      </c>
      <c r="BF188" t="s">
        <v>74</v>
      </c>
      <c r="BG188" t="s">
        <v>74</v>
      </c>
      <c r="BH188" t="s">
        <v>74</v>
      </c>
      <c r="BI188">
        <v>7</v>
      </c>
      <c r="BJ188" t="s">
        <v>3725</v>
      </c>
      <c r="BK188" t="s">
        <v>138</v>
      </c>
      <c r="BL188" t="s">
        <v>2631</v>
      </c>
      <c r="BM188" t="s">
        <v>3726</v>
      </c>
      <c r="BN188" t="s">
        <v>74</v>
      </c>
      <c r="BO188" t="s">
        <v>74</v>
      </c>
      <c r="BP188" t="s">
        <v>74</v>
      </c>
      <c r="BQ188" t="s">
        <v>74</v>
      </c>
      <c r="BR188" t="s">
        <v>104</v>
      </c>
      <c r="BS188" t="s">
        <v>3727</v>
      </c>
      <c r="BT188" t="str">
        <f>HYPERLINK("https%3A%2F%2Fwww.webofscience.com%2Fwos%2Fwoscc%2Ffull-record%2FWOS:A1997BJ14E00005","View Full Record in Web of Science")</f>
        <v>View Full Record in Web of Science</v>
      </c>
    </row>
    <row r="189" spans="1:72" x14ac:dyDescent="0.2">
      <c r="A189" t="s">
        <v>72</v>
      </c>
      <c r="B189" t="s">
        <v>3728</v>
      </c>
      <c r="C189" t="s">
        <v>74</v>
      </c>
      <c r="D189" t="s">
        <v>74</v>
      </c>
      <c r="E189" t="s">
        <v>74</v>
      </c>
      <c r="F189" t="s">
        <v>3729</v>
      </c>
      <c r="G189" t="s">
        <v>74</v>
      </c>
      <c r="H189" t="s">
        <v>74</v>
      </c>
      <c r="I189" t="s">
        <v>3730</v>
      </c>
      <c r="J189" t="s">
        <v>220</v>
      </c>
      <c r="K189" t="s">
        <v>74</v>
      </c>
      <c r="L189" t="s">
        <v>74</v>
      </c>
      <c r="M189" t="s">
        <v>78</v>
      </c>
      <c r="N189" t="s">
        <v>79</v>
      </c>
      <c r="O189" t="s">
        <v>74</v>
      </c>
      <c r="P189" t="s">
        <v>74</v>
      </c>
      <c r="Q189" t="s">
        <v>74</v>
      </c>
      <c r="R189" t="s">
        <v>74</v>
      </c>
      <c r="S189" t="s">
        <v>74</v>
      </c>
      <c r="T189" t="s">
        <v>3731</v>
      </c>
      <c r="U189" t="s">
        <v>3732</v>
      </c>
      <c r="V189" t="s">
        <v>3733</v>
      </c>
      <c r="W189" t="s">
        <v>3734</v>
      </c>
      <c r="X189" t="s">
        <v>3735</v>
      </c>
      <c r="Y189" t="s">
        <v>3736</v>
      </c>
      <c r="Z189" t="s">
        <v>3737</v>
      </c>
      <c r="AA189" t="s">
        <v>3738</v>
      </c>
      <c r="AB189" t="s">
        <v>3739</v>
      </c>
      <c r="AC189" t="s">
        <v>3740</v>
      </c>
      <c r="AD189" t="s">
        <v>3741</v>
      </c>
      <c r="AE189" t="s">
        <v>3742</v>
      </c>
      <c r="AF189" t="s">
        <v>74</v>
      </c>
      <c r="AG189">
        <v>73</v>
      </c>
      <c r="AH189">
        <v>7</v>
      </c>
      <c r="AI189">
        <v>7</v>
      </c>
      <c r="AJ189">
        <v>1</v>
      </c>
      <c r="AK189">
        <v>12</v>
      </c>
      <c r="AL189" t="s">
        <v>232</v>
      </c>
      <c r="AM189" t="s">
        <v>233</v>
      </c>
      <c r="AN189" t="s">
        <v>234</v>
      </c>
      <c r="AO189" t="s">
        <v>235</v>
      </c>
      <c r="AP189" t="s">
        <v>236</v>
      </c>
      <c r="AQ189" t="s">
        <v>74</v>
      </c>
      <c r="AR189" t="s">
        <v>237</v>
      </c>
      <c r="AS189" t="s">
        <v>238</v>
      </c>
      <c r="AT189" t="s">
        <v>3743</v>
      </c>
      <c r="AU189">
        <v>2023</v>
      </c>
      <c r="AV189">
        <v>22</v>
      </c>
      <c r="AW189" t="s">
        <v>74</v>
      </c>
      <c r="AX189" t="s">
        <v>74</v>
      </c>
      <c r="AY189" t="s">
        <v>74</v>
      </c>
      <c r="AZ189" t="s">
        <v>74</v>
      </c>
      <c r="BA189" t="s">
        <v>74</v>
      </c>
      <c r="BB189">
        <v>1210</v>
      </c>
      <c r="BC189">
        <v>1237</v>
      </c>
      <c r="BD189" t="s">
        <v>74</v>
      </c>
      <c r="BE189" t="s">
        <v>3744</v>
      </c>
      <c r="BF189" t="str">
        <f>HYPERLINK("http://dx.doi.org/10.1016/j.jmrt.2022.11.157","http://dx.doi.org/10.1016/j.jmrt.2022.11.157")</f>
        <v>http://dx.doi.org/10.1016/j.jmrt.2022.11.157</v>
      </c>
      <c r="BG189" t="s">
        <v>74</v>
      </c>
      <c r="BH189" t="s">
        <v>701</v>
      </c>
      <c r="BI189">
        <v>28</v>
      </c>
      <c r="BJ189" t="s">
        <v>241</v>
      </c>
      <c r="BK189" t="s">
        <v>101</v>
      </c>
      <c r="BL189" t="s">
        <v>242</v>
      </c>
      <c r="BM189" t="s">
        <v>3745</v>
      </c>
      <c r="BN189" t="s">
        <v>74</v>
      </c>
      <c r="BO189" t="s">
        <v>244</v>
      </c>
      <c r="BP189" t="s">
        <v>74</v>
      </c>
      <c r="BQ189" t="s">
        <v>74</v>
      </c>
      <c r="BR189" t="s">
        <v>104</v>
      </c>
      <c r="BS189" t="s">
        <v>3746</v>
      </c>
      <c r="BT189" t="str">
        <f>HYPERLINK("https%3A%2F%2Fwww.webofscience.com%2Fwos%2Fwoscc%2Ffull-record%2FWOS:000900838600001","View Full Record in Web of Science")</f>
        <v>View Full Record in Web of Science</v>
      </c>
    </row>
    <row r="190" spans="1:72" x14ac:dyDescent="0.2">
      <c r="A190" t="s">
        <v>72</v>
      </c>
      <c r="B190" t="s">
        <v>3747</v>
      </c>
      <c r="C190" t="s">
        <v>74</v>
      </c>
      <c r="D190" t="s">
        <v>74</v>
      </c>
      <c r="E190" t="s">
        <v>74</v>
      </c>
      <c r="F190" t="s">
        <v>3748</v>
      </c>
      <c r="G190" t="s">
        <v>74</v>
      </c>
      <c r="H190" t="s">
        <v>74</v>
      </c>
      <c r="I190" t="s">
        <v>3749</v>
      </c>
      <c r="J190" t="s">
        <v>954</v>
      </c>
      <c r="K190" t="s">
        <v>74</v>
      </c>
      <c r="L190" t="s">
        <v>74</v>
      </c>
      <c r="M190" t="s">
        <v>78</v>
      </c>
      <c r="N190" t="s">
        <v>79</v>
      </c>
      <c r="O190" t="s">
        <v>74</v>
      </c>
      <c r="P190" t="s">
        <v>74</v>
      </c>
      <c r="Q190" t="s">
        <v>74</v>
      </c>
      <c r="R190" t="s">
        <v>74</v>
      </c>
      <c r="S190" t="s">
        <v>74</v>
      </c>
      <c r="T190" t="s">
        <v>3750</v>
      </c>
      <c r="U190" t="s">
        <v>3751</v>
      </c>
      <c r="V190" t="s">
        <v>3752</v>
      </c>
      <c r="W190" t="s">
        <v>3753</v>
      </c>
      <c r="X190" t="s">
        <v>2547</v>
      </c>
      <c r="Y190" t="s">
        <v>3754</v>
      </c>
      <c r="Z190" t="s">
        <v>3755</v>
      </c>
      <c r="AA190" t="s">
        <v>74</v>
      </c>
      <c r="AB190" t="s">
        <v>74</v>
      </c>
      <c r="AC190" t="s">
        <v>3756</v>
      </c>
      <c r="AD190" t="s">
        <v>3757</v>
      </c>
      <c r="AE190" t="s">
        <v>3758</v>
      </c>
      <c r="AF190" t="s">
        <v>74</v>
      </c>
      <c r="AG190">
        <v>40</v>
      </c>
      <c r="AH190">
        <v>4</v>
      </c>
      <c r="AI190">
        <v>4</v>
      </c>
      <c r="AJ190">
        <v>0</v>
      </c>
      <c r="AK190">
        <v>20</v>
      </c>
      <c r="AL190" t="s">
        <v>967</v>
      </c>
      <c r="AM190" t="s">
        <v>968</v>
      </c>
      <c r="AN190" t="s">
        <v>969</v>
      </c>
      <c r="AO190" t="s">
        <v>970</v>
      </c>
      <c r="AP190" t="s">
        <v>971</v>
      </c>
      <c r="AQ190" t="s">
        <v>74</v>
      </c>
      <c r="AR190" t="s">
        <v>972</v>
      </c>
      <c r="AS190" t="s">
        <v>973</v>
      </c>
      <c r="AT190" t="s">
        <v>74</v>
      </c>
      <c r="AU190">
        <v>2020</v>
      </c>
      <c r="AV190">
        <v>54</v>
      </c>
      <c r="AW190">
        <v>6</v>
      </c>
      <c r="AX190" t="s">
        <v>74</v>
      </c>
      <c r="AY190" t="s">
        <v>74</v>
      </c>
      <c r="AZ190" t="s">
        <v>74</v>
      </c>
      <c r="BA190" t="s">
        <v>74</v>
      </c>
      <c r="BB190">
        <v>819</v>
      </c>
      <c r="BC190">
        <v>828</v>
      </c>
      <c r="BD190" t="s">
        <v>74</v>
      </c>
      <c r="BE190" t="s">
        <v>3759</v>
      </c>
      <c r="BF190" t="str">
        <f>HYPERLINK("http://dx.doi.org/10.17222/mit.2020.073","http://dx.doi.org/10.17222/mit.2020.073")</f>
        <v>http://dx.doi.org/10.17222/mit.2020.073</v>
      </c>
      <c r="BG190" t="s">
        <v>74</v>
      </c>
      <c r="BH190" t="s">
        <v>74</v>
      </c>
      <c r="BI190">
        <v>10</v>
      </c>
      <c r="BJ190" t="s">
        <v>241</v>
      </c>
      <c r="BK190" t="s">
        <v>101</v>
      </c>
      <c r="BL190" t="s">
        <v>242</v>
      </c>
      <c r="BM190" t="s">
        <v>3760</v>
      </c>
      <c r="BN190" t="s">
        <v>74</v>
      </c>
      <c r="BO190" t="s">
        <v>244</v>
      </c>
      <c r="BP190" t="s">
        <v>74</v>
      </c>
      <c r="BQ190" t="s">
        <v>74</v>
      </c>
      <c r="BR190" t="s">
        <v>104</v>
      </c>
      <c r="BS190" t="s">
        <v>3761</v>
      </c>
      <c r="BT190" t="str">
        <f>HYPERLINK("https%3A%2F%2Fwww.webofscience.com%2Fwos%2Fwoscc%2Ffull-record%2FWOS:000597954500011","View Full Record in Web of Science")</f>
        <v>View Full Record in Web of Science</v>
      </c>
    </row>
    <row r="191" spans="1:72" x14ac:dyDescent="0.2">
      <c r="A191" t="s">
        <v>72</v>
      </c>
      <c r="B191" t="s">
        <v>3762</v>
      </c>
      <c r="C191" t="s">
        <v>74</v>
      </c>
      <c r="D191" t="s">
        <v>74</v>
      </c>
      <c r="E191" t="s">
        <v>74</v>
      </c>
      <c r="F191" t="s">
        <v>3763</v>
      </c>
      <c r="G191" t="s">
        <v>74</v>
      </c>
      <c r="H191" t="s">
        <v>74</v>
      </c>
      <c r="I191" t="s">
        <v>3764</v>
      </c>
      <c r="J191" t="s">
        <v>687</v>
      </c>
      <c r="K191" t="s">
        <v>74</v>
      </c>
      <c r="L191" t="s">
        <v>74</v>
      </c>
      <c r="M191" t="s">
        <v>78</v>
      </c>
      <c r="N191" t="s">
        <v>79</v>
      </c>
      <c r="O191" t="s">
        <v>74</v>
      </c>
      <c r="P191" t="s">
        <v>74</v>
      </c>
      <c r="Q191" t="s">
        <v>74</v>
      </c>
      <c r="R191" t="s">
        <v>74</v>
      </c>
      <c r="S191" t="s">
        <v>74</v>
      </c>
      <c r="T191" t="s">
        <v>3765</v>
      </c>
      <c r="U191" t="s">
        <v>3766</v>
      </c>
      <c r="V191" t="s">
        <v>3767</v>
      </c>
      <c r="W191" t="s">
        <v>3768</v>
      </c>
      <c r="X191" t="s">
        <v>3769</v>
      </c>
      <c r="Y191" t="s">
        <v>3770</v>
      </c>
      <c r="Z191" t="s">
        <v>3771</v>
      </c>
      <c r="AA191" t="s">
        <v>3772</v>
      </c>
      <c r="AB191" t="s">
        <v>3773</v>
      </c>
      <c r="AC191" t="s">
        <v>3774</v>
      </c>
      <c r="AD191" t="s">
        <v>3774</v>
      </c>
      <c r="AE191" t="s">
        <v>3775</v>
      </c>
      <c r="AF191" t="s">
        <v>74</v>
      </c>
      <c r="AG191">
        <v>25</v>
      </c>
      <c r="AH191">
        <v>4</v>
      </c>
      <c r="AI191">
        <v>4</v>
      </c>
      <c r="AJ191">
        <v>3</v>
      </c>
      <c r="AK191">
        <v>37</v>
      </c>
      <c r="AL191" t="s">
        <v>3776</v>
      </c>
      <c r="AM191" t="s">
        <v>3777</v>
      </c>
      <c r="AN191" t="s">
        <v>3778</v>
      </c>
      <c r="AO191" t="s">
        <v>696</v>
      </c>
      <c r="AP191" t="s">
        <v>74</v>
      </c>
      <c r="AQ191" t="s">
        <v>74</v>
      </c>
      <c r="AR191" t="s">
        <v>698</v>
      </c>
      <c r="AS191" t="s">
        <v>699</v>
      </c>
      <c r="AT191" t="s">
        <v>602</v>
      </c>
      <c r="AU191">
        <v>2011</v>
      </c>
      <c r="AV191">
        <v>55</v>
      </c>
      <c r="AW191" t="s">
        <v>1985</v>
      </c>
      <c r="AX191" t="s">
        <v>74</v>
      </c>
      <c r="AY191" t="s">
        <v>74</v>
      </c>
      <c r="AZ191" t="s">
        <v>74</v>
      </c>
      <c r="BA191" t="s">
        <v>74</v>
      </c>
      <c r="BB191">
        <v>40</v>
      </c>
      <c r="BC191">
        <v>47</v>
      </c>
      <c r="BD191" t="s">
        <v>74</v>
      </c>
      <c r="BE191" t="s">
        <v>3779</v>
      </c>
      <c r="BF191" t="str">
        <f>HYPERLINK("http://dx.doi.org/10.1007/BF03321306","http://dx.doi.org/10.1007/BF03321306")</f>
        <v>http://dx.doi.org/10.1007/BF03321306</v>
      </c>
      <c r="BG191" t="s">
        <v>74</v>
      </c>
      <c r="BH191" t="s">
        <v>74</v>
      </c>
      <c r="BI191">
        <v>8</v>
      </c>
      <c r="BJ191" t="s">
        <v>294</v>
      </c>
      <c r="BK191" t="s">
        <v>101</v>
      </c>
      <c r="BL191" t="s">
        <v>294</v>
      </c>
      <c r="BM191" t="s">
        <v>3780</v>
      </c>
      <c r="BN191" t="s">
        <v>74</v>
      </c>
      <c r="BO191" t="s">
        <v>74</v>
      </c>
      <c r="BP191" t="s">
        <v>74</v>
      </c>
      <c r="BQ191" t="s">
        <v>74</v>
      </c>
      <c r="BR191" t="s">
        <v>104</v>
      </c>
      <c r="BS191" t="s">
        <v>3781</v>
      </c>
      <c r="BT191" t="str">
        <f>HYPERLINK("https%3A%2F%2Fwww.webofscience.com%2Fwos%2Fwoscc%2Ffull-record%2FWOS:000292620700004","View Full Record in Web of Science")</f>
        <v>View Full Record in Web of Science</v>
      </c>
    </row>
    <row r="192" spans="1:72" x14ac:dyDescent="0.2">
      <c r="A192" t="s">
        <v>72</v>
      </c>
      <c r="B192" t="s">
        <v>3782</v>
      </c>
      <c r="C192" t="s">
        <v>74</v>
      </c>
      <c r="D192" t="s">
        <v>74</v>
      </c>
      <c r="E192" t="s">
        <v>74</v>
      </c>
      <c r="F192" t="s">
        <v>3783</v>
      </c>
      <c r="G192" t="s">
        <v>74</v>
      </c>
      <c r="H192" t="s">
        <v>74</v>
      </c>
      <c r="I192" t="s">
        <v>3784</v>
      </c>
      <c r="J192" t="s">
        <v>1447</v>
      </c>
      <c r="K192" t="s">
        <v>74</v>
      </c>
      <c r="L192" t="s">
        <v>74</v>
      </c>
      <c r="M192" t="s">
        <v>78</v>
      </c>
      <c r="N192" t="s">
        <v>79</v>
      </c>
      <c r="O192" t="s">
        <v>74</v>
      </c>
      <c r="P192" t="s">
        <v>74</v>
      </c>
      <c r="Q192" t="s">
        <v>74</v>
      </c>
      <c r="R192" t="s">
        <v>74</v>
      </c>
      <c r="S192" t="s">
        <v>74</v>
      </c>
      <c r="T192" t="s">
        <v>3785</v>
      </c>
      <c r="U192" t="s">
        <v>3786</v>
      </c>
      <c r="V192" t="s">
        <v>3787</v>
      </c>
      <c r="W192" t="s">
        <v>3788</v>
      </c>
      <c r="X192" t="s">
        <v>3789</v>
      </c>
      <c r="Y192" t="s">
        <v>3790</v>
      </c>
      <c r="Z192" t="s">
        <v>3791</v>
      </c>
      <c r="AA192" t="s">
        <v>3792</v>
      </c>
      <c r="AB192" t="s">
        <v>3793</v>
      </c>
      <c r="AC192" t="s">
        <v>3794</v>
      </c>
      <c r="AD192" t="s">
        <v>3795</v>
      </c>
      <c r="AE192" t="s">
        <v>3796</v>
      </c>
      <c r="AF192" t="s">
        <v>74</v>
      </c>
      <c r="AG192">
        <v>25</v>
      </c>
      <c r="AH192">
        <v>35</v>
      </c>
      <c r="AI192">
        <v>38</v>
      </c>
      <c r="AJ192">
        <v>4</v>
      </c>
      <c r="AK192">
        <v>44</v>
      </c>
      <c r="AL192" t="s">
        <v>1460</v>
      </c>
      <c r="AM192" t="s">
        <v>367</v>
      </c>
      <c r="AN192" t="s">
        <v>2536</v>
      </c>
      <c r="AO192" t="s">
        <v>1462</v>
      </c>
      <c r="AP192" t="s">
        <v>1463</v>
      </c>
      <c r="AQ192" t="s">
        <v>74</v>
      </c>
      <c r="AR192" t="s">
        <v>1464</v>
      </c>
      <c r="AS192" t="s">
        <v>1465</v>
      </c>
      <c r="AT192" t="s">
        <v>267</v>
      </c>
      <c r="AU192">
        <v>2017</v>
      </c>
      <c r="AV192">
        <v>26</v>
      </c>
      <c r="AW192">
        <v>5</v>
      </c>
      <c r="AX192" t="s">
        <v>74</v>
      </c>
      <c r="AY192" t="s">
        <v>74</v>
      </c>
      <c r="AZ192" t="s">
        <v>74</v>
      </c>
      <c r="BA192" t="s">
        <v>74</v>
      </c>
      <c r="BB192">
        <v>2359</v>
      </c>
      <c r="BC192">
        <v>2367</v>
      </c>
      <c r="BD192" t="s">
        <v>74</v>
      </c>
      <c r="BE192" t="s">
        <v>3797</v>
      </c>
      <c r="BF192" t="str">
        <f>HYPERLINK("http://dx.doi.org/10.1007/s11665-017-2640-8","http://dx.doi.org/10.1007/s11665-017-2640-8")</f>
        <v>http://dx.doi.org/10.1007/s11665-017-2640-8</v>
      </c>
      <c r="BG192" t="s">
        <v>74</v>
      </c>
      <c r="BH192" t="s">
        <v>74</v>
      </c>
      <c r="BI192">
        <v>9</v>
      </c>
      <c r="BJ192" t="s">
        <v>320</v>
      </c>
      <c r="BK192" t="s">
        <v>101</v>
      </c>
      <c r="BL192" t="s">
        <v>321</v>
      </c>
      <c r="BM192" t="s">
        <v>3798</v>
      </c>
      <c r="BN192" t="s">
        <v>74</v>
      </c>
      <c r="BO192" t="s">
        <v>74</v>
      </c>
      <c r="BP192" t="s">
        <v>74</v>
      </c>
      <c r="BQ192" t="s">
        <v>74</v>
      </c>
      <c r="BR192" t="s">
        <v>104</v>
      </c>
      <c r="BS192" t="s">
        <v>3799</v>
      </c>
      <c r="BT192" t="str">
        <f>HYPERLINK("https%3A%2F%2Fwww.webofscience.com%2Fwos%2Fwoscc%2Ffull-record%2FWOS:000400278100042","View Full Record in Web of Science")</f>
        <v>View Full Record in Web of Science</v>
      </c>
    </row>
    <row r="193" spans="1:72" x14ac:dyDescent="0.2">
      <c r="A193" t="s">
        <v>72</v>
      </c>
      <c r="B193" t="s">
        <v>187</v>
      </c>
      <c r="C193" t="s">
        <v>74</v>
      </c>
      <c r="D193" t="s">
        <v>74</v>
      </c>
      <c r="E193" t="s">
        <v>74</v>
      </c>
      <c r="F193" t="s">
        <v>188</v>
      </c>
      <c r="G193" t="s">
        <v>74</v>
      </c>
      <c r="H193" t="s">
        <v>74</v>
      </c>
      <c r="I193" t="s">
        <v>3800</v>
      </c>
      <c r="J193" t="s">
        <v>1858</v>
      </c>
      <c r="K193" t="s">
        <v>74</v>
      </c>
      <c r="L193" t="s">
        <v>74</v>
      </c>
      <c r="M193" t="s">
        <v>78</v>
      </c>
      <c r="N193" t="s">
        <v>79</v>
      </c>
      <c r="O193" t="s">
        <v>74</v>
      </c>
      <c r="P193" t="s">
        <v>74</v>
      </c>
      <c r="Q193" t="s">
        <v>74</v>
      </c>
      <c r="R193" t="s">
        <v>74</v>
      </c>
      <c r="S193" t="s">
        <v>74</v>
      </c>
      <c r="T193" t="s">
        <v>3801</v>
      </c>
      <c r="U193" t="s">
        <v>3802</v>
      </c>
      <c r="V193" t="s">
        <v>3803</v>
      </c>
      <c r="W193" t="s">
        <v>3804</v>
      </c>
      <c r="X193" t="s">
        <v>195</v>
      </c>
      <c r="Y193" t="s">
        <v>3805</v>
      </c>
      <c r="Z193" t="s">
        <v>3806</v>
      </c>
      <c r="AA193" t="s">
        <v>3807</v>
      </c>
      <c r="AB193" t="s">
        <v>199</v>
      </c>
      <c r="AC193" t="s">
        <v>3808</v>
      </c>
      <c r="AD193" t="s">
        <v>3809</v>
      </c>
      <c r="AE193" t="s">
        <v>3810</v>
      </c>
      <c r="AF193" t="s">
        <v>74</v>
      </c>
      <c r="AG193">
        <v>61</v>
      </c>
      <c r="AH193">
        <v>1</v>
      </c>
      <c r="AI193">
        <v>1</v>
      </c>
      <c r="AJ193">
        <v>8</v>
      </c>
      <c r="AK193">
        <v>16</v>
      </c>
      <c r="AL193" t="s">
        <v>1865</v>
      </c>
      <c r="AM193" t="s">
        <v>800</v>
      </c>
      <c r="AN193" t="s">
        <v>1866</v>
      </c>
      <c r="AO193" t="s">
        <v>1867</v>
      </c>
      <c r="AP193" t="s">
        <v>1868</v>
      </c>
      <c r="AQ193" t="s">
        <v>74</v>
      </c>
      <c r="AR193" t="s">
        <v>1869</v>
      </c>
      <c r="AS193" t="s">
        <v>1870</v>
      </c>
      <c r="AT193" t="s">
        <v>1647</v>
      </c>
      <c r="AU193">
        <v>2024</v>
      </c>
      <c r="AV193">
        <v>132</v>
      </c>
      <c r="AW193" t="s">
        <v>3811</v>
      </c>
      <c r="AX193" t="s">
        <v>74</v>
      </c>
      <c r="AY193" t="s">
        <v>74</v>
      </c>
      <c r="AZ193" t="s">
        <v>74</v>
      </c>
      <c r="BA193" t="s">
        <v>74</v>
      </c>
      <c r="BB193">
        <v>5907</v>
      </c>
      <c r="BC193">
        <v>5927</v>
      </c>
      <c r="BD193" t="s">
        <v>74</v>
      </c>
      <c r="BE193" t="s">
        <v>3812</v>
      </c>
      <c r="BF193" t="str">
        <f>HYPERLINK("http://dx.doi.org/10.1007/s00170-024-13732-3","http://dx.doi.org/10.1007/s00170-024-13732-3")</f>
        <v>http://dx.doi.org/10.1007/s00170-024-13732-3</v>
      </c>
      <c r="BG193" t="s">
        <v>74</v>
      </c>
      <c r="BH193" t="s">
        <v>1665</v>
      </c>
      <c r="BI193">
        <v>21</v>
      </c>
      <c r="BJ193" t="s">
        <v>1874</v>
      </c>
      <c r="BK193" t="s">
        <v>101</v>
      </c>
      <c r="BL193" t="s">
        <v>1875</v>
      </c>
      <c r="BM193" t="s">
        <v>3813</v>
      </c>
      <c r="BN193" t="s">
        <v>74</v>
      </c>
      <c r="BO193" t="s">
        <v>74</v>
      </c>
      <c r="BP193" t="s">
        <v>74</v>
      </c>
      <c r="BQ193" t="s">
        <v>74</v>
      </c>
      <c r="BR193" t="s">
        <v>104</v>
      </c>
      <c r="BS193" t="s">
        <v>3814</v>
      </c>
      <c r="BT193" t="str">
        <f>HYPERLINK("https%3A%2F%2Fwww.webofscience.com%2Fwos%2Fwoscc%2Ffull-record%2FWOS:001216673400009","View Full Record in Web of Science")</f>
        <v>View Full Record in Web of Science</v>
      </c>
    </row>
    <row r="194" spans="1:72" x14ac:dyDescent="0.2">
      <c r="A194" t="s">
        <v>72</v>
      </c>
      <c r="B194" t="s">
        <v>3815</v>
      </c>
      <c r="C194" t="s">
        <v>74</v>
      </c>
      <c r="D194" t="s">
        <v>74</v>
      </c>
      <c r="E194" t="s">
        <v>74</v>
      </c>
      <c r="F194" t="s">
        <v>3816</v>
      </c>
      <c r="G194" t="s">
        <v>74</v>
      </c>
      <c r="H194" t="s">
        <v>74</v>
      </c>
      <c r="I194" t="s">
        <v>3817</v>
      </c>
      <c r="J194" t="s">
        <v>862</v>
      </c>
      <c r="K194" t="s">
        <v>74</v>
      </c>
      <c r="L194" t="s">
        <v>74</v>
      </c>
      <c r="M194" t="s">
        <v>78</v>
      </c>
      <c r="N194" t="s">
        <v>79</v>
      </c>
      <c r="O194" t="s">
        <v>74</v>
      </c>
      <c r="P194" t="s">
        <v>74</v>
      </c>
      <c r="Q194" t="s">
        <v>74</v>
      </c>
      <c r="R194" t="s">
        <v>74</v>
      </c>
      <c r="S194" t="s">
        <v>74</v>
      </c>
      <c r="T194" t="s">
        <v>3818</v>
      </c>
      <c r="U194" t="s">
        <v>3819</v>
      </c>
      <c r="V194" t="s">
        <v>3820</v>
      </c>
      <c r="W194" t="s">
        <v>3821</v>
      </c>
      <c r="X194" t="s">
        <v>3822</v>
      </c>
      <c r="Y194" t="s">
        <v>3823</v>
      </c>
      <c r="Z194" t="s">
        <v>3824</v>
      </c>
      <c r="AA194" t="s">
        <v>3825</v>
      </c>
      <c r="AB194" t="s">
        <v>3826</v>
      </c>
      <c r="AC194" t="s">
        <v>3827</v>
      </c>
      <c r="AD194" t="s">
        <v>3828</v>
      </c>
      <c r="AE194" t="s">
        <v>3829</v>
      </c>
      <c r="AF194" t="s">
        <v>74</v>
      </c>
      <c r="AG194">
        <v>49</v>
      </c>
      <c r="AH194">
        <v>5</v>
      </c>
      <c r="AI194">
        <v>6</v>
      </c>
      <c r="AJ194">
        <v>26</v>
      </c>
      <c r="AK194">
        <v>57</v>
      </c>
      <c r="AL194" t="s">
        <v>203</v>
      </c>
      <c r="AM194" t="s">
        <v>204</v>
      </c>
      <c r="AN194" t="s">
        <v>205</v>
      </c>
      <c r="AO194" t="s">
        <v>875</v>
      </c>
      <c r="AP194" t="s">
        <v>876</v>
      </c>
      <c r="AQ194" t="s">
        <v>74</v>
      </c>
      <c r="AR194" t="s">
        <v>877</v>
      </c>
      <c r="AS194" t="s">
        <v>878</v>
      </c>
      <c r="AT194" t="s">
        <v>515</v>
      </c>
      <c r="AU194">
        <v>2024</v>
      </c>
      <c r="AV194">
        <v>169</v>
      </c>
      <c r="AW194" t="s">
        <v>74</v>
      </c>
      <c r="AX194" t="s">
        <v>74</v>
      </c>
      <c r="AY194" t="s">
        <v>74</v>
      </c>
      <c r="AZ194" t="s">
        <v>74</v>
      </c>
      <c r="BA194" t="s">
        <v>74</v>
      </c>
      <c r="BB194" t="s">
        <v>74</v>
      </c>
      <c r="BC194" t="s">
        <v>74</v>
      </c>
      <c r="BD194">
        <v>110115</v>
      </c>
      <c r="BE194" t="s">
        <v>3830</v>
      </c>
      <c r="BF194" t="str">
        <f>HYPERLINK("http://dx.doi.org/10.1016/j.optlastec.2023.110115","http://dx.doi.org/10.1016/j.optlastec.2023.110115")</f>
        <v>http://dx.doi.org/10.1016/j.optlastec.2023.110115</v>
      </c>
      <c r="BG194" t="s">
        <v>74</v>
      </c>
      <c r="BH194" t="s">
        <v>3831</v>
      </c>
      <c r="BI194">
        <v>10</v>
      </c>
      <c r="BJ194" t="s">
        <v>880</v>
      </c>
      <c r="BK194" t="s">
        <v>101</v>
      </c>
      <c r="BL194" t="s">
        <v>881</v>
      </c>
      <c r="BM194" t="s">
        <v>3832</v>
      </c>
      <c r="BN194" t="s">
        <v>74</v>
      </c>
      <c r="BO194" t="s">
        <v>74</v>
      </c>
      <c r="BP194" t="s">
        <v>74</v>
      </c>
      <c r="BQ194" t="s">
        <v>74</v>
      </c>
      <c r="BR194" t="s">
        <v>104</v>
      </c>
      <c r="BS194" t="s">
        <v>3833</v>
      </c>
      <c r="BT194" t="str">
        <f>HYPERLINK("https%3A%2F%2Fwww.webofscience.com%2Fwos%2Fwoscc%2Ffull-record%2FWOS:001106551100001","View Full Record in Web of Science")</f>
        <v>View Full Record in Web of Science</v>
      </c>
    </row>
    <row r="195" spans="1:72" x14ac:dyDescent="0.2">
      <c r="A195" t="s">
        <v>72</v>
      </c>
      <c r="B195" t="s">
        <v>3834</v>
      </c>
      <c r="C195" t="s">
        <v>74</v>
      </c>
      <c r="D195" t="s">
        <v>74</v>
      </c>
      <c r="E195" t="s">
        <v>74</v>
      </c>
      <c r="F195" t="s">
        <v>3835</v>
      </c>
      <c r="G195" t="s">
        <v>74</v>
      </c>
      <c r="H195" t="s">
        <v>74</v>
      </c>
      <c r="I195" t="s">
        <v>3836</v>
      </c>
      <c r="J195" t="s">
        <v>1858</v>
      </c>
      <c r="K195" t="s">
        <v>74</v>
      </c>
      <c r="L195" t="s">
        <v>74</v>
      </c>
      <c r="M195" t="s">
        <v>78</v>
      </c>
      <c r="N195" t="s">
        <v>79</v>
      </c>
      <c r="O195" t="s">
        <v>74</v>
      </c>
      <c r="P195" t="s">
        <v>74</v>
      </c>
      <c r="Q195" t="s">
        <v>74</v>
      </c>
      <c r="R195" t="s">
        <v>74</v>
      </c>
      <c r="S195" t="s">
        <v>74</v>
      </c>
      <c r="T195" t="s">
        <v>3837</v>
      </c>
      <c r="U195" t="s">
        <v>3838</v>
      </c>
      <c r="V195" t="s">
        <v>3839</v>
      </c>
      <c r="W195" t="s">
        <v>3840</v>
      </c>
      <c r="X195" t="s">
        <v>3841</v>
      </c>
      <c r="Y195" t="s">
        <v>3842</v>
      </c>
      <c r="Z195" t="s">
        <v>3843</v>
      </c>
      <c r="AA195" t="s">
        <v>3844</v>
      </c>
      <c r="AB195" t="s">
        <v>74</v>
      </c>
      <c r="AC195" t="s">
        <v>3845</v>
      </c>
      <c r="AD195" t="s">
        <v>3846</v>
      </c>
      <c r="AE195" t="s">
        <v>3847</v>
      </c>
      <c r="AF195" t="s">
        <v>74</v>
      </c>
      <c r="AG195">
        <v>28</v>
      </c>
      <c r="AH195">
        <v>0</v>
      </c>
      <c r="AI195">
        <v>0</v>
      </c>
      <c r="AJ195">
        <v>3</v>
      </c>
      <c r="AK195">
        <v>19</v>
      </c>
      <c r="AL195" t="s">
        <v>1865</v>
      </c>
      <c r="AM195" t="s">
        <v>800</v>
      </c>
      <c r="AN195" t="s">
        <v>1866</v>
      </c>
      <c r="AO195" t="s">
        <v>1867</v>
      </c>
      <c r="AP195" t="s">
        <v>1868</v>
      </c>
      <c r="AQ195" t="s">
        <v>74</v>
      </c>
      <c r="AR195" t="s">
        <v>1869</v>
      </c>
      <c r="AS195" t="s">
        <v>1870</v>
      </c>
      <c r="AT195" t="s">
        <v>292</v>
      </c>
      <c r="AU195">
        <v>2023</v>
      </c>
      <c r="AV195">
        <v>129</v>
      </c>
      <c r="AW195" t="s">
        <v>3491</v>
      </c>
      <c r="AX195" t="s">
        <v>74</v>
      </c>
      <c r="AY195" t="s">
        <v>74</v>
      </c>
      <c r="AZ195" t="s">
        <v>74</v>
      </c>
      <c r="BA195" t="s">
        <v>74</v>
      </c>
      <c r="BB195">
        <v>513</v>
      </c>
      <c r="BC195">
        <v>523</v>
      </c>
      <c r="BD195" t="s">
        <v>74</v>
      </c>
      <c r="BE195" t="s">
        <v>3848</v>
      </c>
      <c r="BF195" t="str">
        <f>HYPERLINK("http://dx.doi.org/10.1007/s00170-023-12320-1","http://dx.doi.org/10.1007/s00170-023-12320-1")</f>
        <v>http://dx.doi.org/10.1007/s00170-023-12320-1</v>
      </c>
      <c r="BG195" t="s">
        <v>74</v>
      </c>
      <c r="BH195" t="s">
        <v>3831</v>
      </c>
      <c r="BI195">
        <v>11</v>
      </c>
      <c r="BJ195" t="s">
        <v>1874</v>
      </c>
      <c r="BK195" t="s">
        <v>101</v>
      </c>
      <c r="BL195" t="s">
        <v>1875</v>
      </c>
      <c r="BM195" t="s">
        <v>3849</v>
      </c>
      <c r="BN195" t="s">
        <v>74</v>
      </c>
      <c r="BO195" t="s">
        <v>74</v>
      </c>
      <c r="BP195" t="s">
        <v>74</v>
      </c>
      <c r="BQ195" t="s">
        <v>74</v>
      </c>
      <c r="BR195" t="s">
        <v>104</v>
      </c>
      <c r="BS195" t="s">
        <v>3850</v>
      </c>
      <c r="BT195" t="str">
        <f>HYPERLINK("https%3A%2F%2Fwww.webofscience.com%2Fwos%2Fwoscc%2Ffull-record%2FWOS:001067450900001","View Full Record in Web of Science")</f>
        <v>View Full Record in Web of Science</v>
      </c>
    </row>
    <row r="196" spans="1:72" x14ac:dyDescent="0.2">
      <c r="A196" t="s">
        <v>72</v>
      </c>
      <c r="B196" t="s">
        <v>3851</v>
      </c>
      <c r="C196" t="s">
        <v>74</v>
      </c>
      <c r="D196" t="s">
        <v>74</v>
      </c>
      <c r="E196" t="s">
        <v>74</v>
      </c>
      <c r="F196" t="s">
        <v>3852</v>
      </c>
      <c r="G196" t="s">
        <v>74</v>
      </c>
      <c r="H196" t="s">
        <v>74</v>
      </c>
      <c r="I196" t="s">
        <v>3853</v>
      </c>
      <c r="J196" t="s">
        <v>980</v>
      </c>
      <c r="K196" t="s">
        <v>74</v>
      </c>
      <c r="L196" t="s">
        <v>74</v>
      </c>
      <c r="M196" t="s">
        <v>78</v>
      </c>
      <c r="N196" t="s">
        <v>79</v>
      </c>
      <c r="O196" t="s">
        <v>74</v>
      </c>
      <c r="P196" t="s">
        <v>74</v>
      </c>
      <c r="Q196" t="s">
        <v>74</v>
      </c>
      <c r="R196" t="s">
        <v>74</v>
      </c>
      <c r="S196" t="s">
        <v>74</v>
      </c>
      <c r="T196" t="s">
        <v>3854</v>
      </c>
      <c r="U196" t="s">
        <v>3855</v>
      </c>
      <c r="V196" t="s">
        <v>3856</v>
      </c>
      <c r="W196" t="s">
        <v>3857</v>
      </c>
      <c r="X196" t="s">
        <v>3858</v>
      </c>
      <c r="Y196" t="s">
        <v>3859</v>
      </c>
      <c r="Z196" t="s">
        <v>3860</v>
      </c>
      <c r="AA196" t="s">
        <v>3861</v>
      </c>
      <c r="AB196" t="s">
        <v>3862</v>
      </c>
      <c r="AC196" t="s">
        <v>3863</v>
      </c>
      <c r="AD196" t="s">
        <v>3864</v>
      </c>
      <c r="AE196" t="s">
        <v>3865</v>
      </c>
      <c r="AF196" t="s">
        <v>74</v>
      </c>
      <c r="AG196">
        <v>31</v>
      </c>
      <c r="AH196">
        <v>1</v>
      </c>
      <c r="AI196">
        <v>1</v>
      </c>
      <c r="AJ196">
        <v>2</v>
      </c>
      <c r="AK196">
        <v>25</v>
      </c>
      <c r="AL196" t="s">
        <v>3866</v>
      </c>
      <c r="AM196" t="s">
        <v>3867</v>
      </c>
      <c r="AN196" t="s">
        <v>3868</v>
      </c>
      <c r="AO196" t="s">
        <v>993</v>
      </c>
      <c r="AP196" t="s">
        <v>994</v>
      </c>
      <c r="AQ196" t="s">
        <v>74</v>
      </c>
      <c r="AR196" t="s">
        <v>995</v>
      </c>
      <c r="AS196" t="s">
        <v>996</v>
      </c>
      <c r="AT196" t="s">
        <v>3869</v>
      </c>
      <c r="AU196">
        <v>2023</v>
      </c>
      <c r="AV196">
        <v>28</v>
      </c>
      <c r="AW196">
        <v>6</v>
      </c>
      <c r="AX196" t="s">
        <v>74</v>
      </c>
      <c r="AY196" t="s">
        <v>74</v>
      </c>
      <c r="AZ196" t="s">
        <v>74</v>
      </c>
      <c r="BA196" t="s">
        <v>74</v>
      </c>
      <c r="BB196">
        <v>468</v>
      </c>
      <c r="BC196">
        <v>477</v>
      </c>
      <c r="BD196" t="s">
        <v>74</v>
      </c>
      <c r="BE196" t="s">
        <v>3870</v>
      </c>
      <c r="BF196" t="str">
        <f>HYPERLINK("http://dx.doi.org/10.1080/13621718.2023.2176616","http://dx.doi.org/10.1080/13621718.2023.2176616")</f>
        <v>http://dx.doi.org/10.1080/13621718.2023.2176616</v>
      </c>
      <c r="BG196" t="s">
        <v>74</v>
      </c>
      <c r="BH196" t="s">
        <v>3871</v>
      </c>
      <c r="BI196">
        <v>10</v>
      </c>
      <c r="BJ196" t="s">
        <v>241</v>
      </c>
      <c r="BK196" t="s">
        <v>101</v>
      </c>
      <c r="BL196" t="s">
        <v>242</v>
      </c>
      <c r="BM196" t="s">
        <v>3872</v>
      </c>
      <c r="BN196" t="s">
        <v>74</v>
      </c>
      <c r="BO196" t="s">
        <v>924</v>
      </c>
      <c r="BP196" t="s">
        <v>74</v>
      </c>
      <c r="BQ196" t="s">
        <v>74</v>
      </c>
      <c r="BR196" t="s">
        <v>104</v>
      </c>
      <c r="BS196" t="s">
        <v>3873</v>
      </c>
      <c r="BT196" t="str">
        <f>HYPERLINK("https%3A%2F%2Fwww.webofscience.com%2Fwos%2Fwoscc%2Ffull-record%2FWOS:000932092100001","View Full Record in Web of Science")</f>
        <v>View Full Record in Web of Science</v>
      </c>
    </row>
    <row r="197" spans="1:72" x14ac:dyDescent="0.2">
      <c r="A197" t="s">
        <v>72</v>
      </c>
      <c r="B197" t="s">
        <v>3874</v>
      </c>
      <c r="C197" t="s">
        <v>74</v>
      </c>
      <c r="D197" t="s">
        <v>74</v>
      </c>
      <c r="E197" t="s">
        <v>74</v>
      </c>
      <c r="F197" t="s">
        <v>3875</v>
      </c>
      <c r="G197" t="s">
        <v>74</v>
      </c>
      <c r="H197" t="s">
        <v>74</v>
      </c>
      <c r="I197" t="s">
        <v>3876</v>
      </c>
      <c r="J197" t="s">
        <v>1447</v>
      </c>
      <c r="K197" t="s">
        <v>74</v>
      </c>
      <c r="L197" t="s">
        <v>74</v>
      </c>
      <c r="M197" t="s">
        <v>78</v>
      </c>
      <c r="N197" t="s">
        <v>79</v>
      </c>
      <c r="O197" t="s">
        <v>74</v>
      </c>
      <c r="P197" t="s">
        <v>74</v>
      </c>
      <c r="Q197" t="s">
        <v>74</v>
      </c>
      <c r="R197" t="s">
        <v>74</v>
      </c>
      <c r="S197" t="s">
        <v>74</v>
      </c>
      <c r="T197" t="s">
        <v>3877</v>
      </c>
      <c r="U197" t="s">
        <v>3878</v>
      </c>
      <c r="V197" t="s">
        <v>3879</v>
      </c>
      <c r="W197" t="s">
        <v>3880</v>
      </c>
      <c r="X197" t="s">
        <v>336</v>
      </c>
      <c r="Y197" t="s">
        <v>3881</v>
      </c>
      <c r="Z197" t="s">
        <v>3882</v>
      </c>
      <c r="AA197" t="s">
        <v>3883</v>
      </c>
      <c r="AB197" t="s">
        <v>340</v>
      </c>
      <c r="AC197" t="s">
        <v>3884</v>
      </c>
      <c r="AD197" t="s">
        <v>3885</v>
      </c>
      <c r="AE197" t="s">
        <v>3886</v>
      </c>
      <c r="AF197" t="s">
        <v>74</v>
      </c>
      <c r="AG197">
        <v>64</v>
      </c>
      <c r="AH197">
        <v>13</v>
      </c>
      <c r="AI197">
        <v>13</v>
      </c>
      <c r="AJ197">
        <v>1</v>
      </c>
      <c r="AK197">
        <v>20</v>
      </c>
      <c r="AL197" t="s">
        <v>1460</v>
      </c>
      <c r="AM197" t="s">
        <v>367</v>
      </c>
      <c r="AN197" t="s">
        <v>1461</v>
      </c>
      <c r="AO197" t="s">
        <v>1462</v>
      </c>
      <c r="AP197" t="s">
        <v>1463</v>
      </c>
      <c r="AQ197" t="s">
        <v>74</v>
      </c>
      <c r="AR197" t="s">
        <v>1464</v>
      </c>
      <c r="AS197" t="s">
        <v>1465</v>
      </c>
      <c r="AT197" t="s">
        <v>740</v>
      </c>
      <c r="AU197">
        <v>2019</v>
      </c>
      <c r="AV197">
        <v>28</v>
      </c>
      <c r="AW197">
        <v>10</v>
      </c>
      <c r="AX197" t="s">
        <v>74</v>
      </c>
      <c r="AY197" t="s">
        <v>74</v>
      </c>
      <c r="AZ197" t="s">
        <v>74</v>
      </c>
      <c r="BA197" t="s">
        <v>74</v>
      </c>
      <c r="BB197">
        <v>6192</v>
      </c>
      <c r="BC197">
        <v>6208</v>
      </c>
      <c r="BD197" t="s">
        <v>74</v>
      </c>
      <c r="BE197" t="s">
        <v>3887</v>
      </c>
      <c r="BF197" t="str">
        <f>HYPERLINK("http://dx.doi.org/10.1007/s11665-019-04361-z","http://dx.doi.org/10.1007/s11665-019-04361-z")</f>
        <v>http://dx.doi.org/10.1007/s11665-019-04361-z</v>
      </c>
      <c r="BG197" t="s">
        <v>74</v>
      </c>
      <c r="BH197" t="s">
        <v>74</v>
      </c>
      <c r="BI197">
        <v>17</v>
      </c>
      <c r="BJ197" t="s">
        <v>320</v>
      </c>
      <c r="BK197" t="s">
        <v>101</v>
      </c>
      <c r="BL197" t="s">
        <v>321</v>
      </c>
      <c r="BM197" t="s">
        <v>3888</v>
      </c>
      <c r="BN197" t="s">
        <v>74</v>
      </c>
      <c r="BO197" t="s">
        <v>74</v>
      </c>
      <c r="BP197" t="s">
        <v>74</v>
      </c>
      <c r="BQ197" t="s">
        <v>74</v>
      </c>
      <c r="BR197" t="s">
        <v>104</v>
      </c>
      <c r="BS197" t="s">
        <v>3889</v>
      </c>
      <c r="BT197" t="str">
        <f>HYPERLINK("https%3A%2F%2Fwww.webofscience.com%2Fwos%2Fwoscc%2Ffull-record%2FWOS:000492598900027","View Full Record in Web of Science")</f>
        <v>View Full Record in Web of Science</v>
      </c>
    </row>
    <row r="198" spans="1:72" x14ac:dyDescent="0.2">
      <c r="A198" t="s">
        <v>72</v>
      </c>
      <c r="B198" t="s">
        <v>3890</v>
      </c>
      <c r="C198" t="s">
        <v>74</v>
      </c>
      <c r="D198" t="s">
        <v>74</v>
      </c>
      <c r="E198" t="s">
        <v>74</v>
      </c>
      <c r="F198" t="s">
        <v>3891</v>
      </c>
      <c r="G198" t="s">
        <v>74</v>
      </c>
      <c r="H198" t="s">
        <v>74</v>
      </c>
      <c r="I198" t="s">
        <v>3892</v>
      </c>
      <c r="J198" t="s">
        <v>1858</v>
      </c>
      <c r="K198" t="s">
        <v>74</v>
      </c>
      <c r="L198" t="s">
        <v>74</v>
      </c>
      <c r="M198" t="s">
        <v>78</v>
      </c>
      <c r="N198" t="s">
        <v>79</v>
      </c>
      <c r="O198" t="s">
        <v>74</v>
      </c>
      <c r="P198" t="s">
        <v>74</v>
      </c>
      <c r="Q198" t="s">
        <v>74</v>
      </c>
      <c r="R198" t="s">
        <v>74</v>
      </c>
      <c r="S198" t="s">
        <v>74</v>
      </c>
      <c r="T198" t="s">
        <v>3893</v>
      </c>
      <c r="U198" t="s">
        <v>3894</v>
      </c>
      <c r="V198" t="s">
        <v>3895</v>
      </c>
      <c r="W198" t="s">
        <v>3896</v>
      </c>
      <c r="X198" t="s">
        <v>3897</v>
      </c>
      <c r="Y198" t="s">
        <v>3898</v>
      </c>
      <c r="Z198" t="s">
        <v>3899</v>
      </c>
      <c r="AA198" t="s">
        <v>3900</v>
      </c>
      <c r="AB198" t="s">
        <v>3901</v>
      </c>
      <c r="AC198" t="s">
        <v>3902</v>
      </c>
      <c r="AD198" t="s">
        <v>3903</v>
      </c>
      <c r="AE198" t="s">
        <v>3904</v>
      </c>
      <c r="AF198" t="s">
        <v>74</v>
      </c>
      <c r="AG198">
        <v>35</v>
      </c>
      <c r="AH198">
        <v>3</v>
      </c>
      <c r="AI198">
        <v>3</v>
      </c>
      <c r="AJ198">
        <v>4</v>
      </c>
      <c r="AK198">
        <v>36</v>
      </c>
      <c r="AL198" t="s">
        <v>1865</v>
      </c>
      <c r="AM198" t="s">
        <v>800</v>
      </c>
      <c r="AN198" t="s">
        <v>1866</v>
      </c>
      <c r="AO198" t="s">
        <v>1867</v>
      </c>
      <c r="AP198" t="s">
        <v>1868</v>
      </c>
      <c r="AQ198" t="s">
        <v>74</v>
      </c>
      <c r="AR198" t="s">
        <v>1869</v>
      </c>
      <c r="AS198" t="s">
        <v>1870</v>
      </c>
      <c r="AT198" t="s">
        <v>373</v>
      </c>
      <c r="AU198">
        <v>2019</v>
      </c>
      <c r="AV198">
        <v>101</v>
      </c>
      <c r="AW198" t="s">
        <v>1367</v>
      </c>
      <c r="AX198" t="s">
        <v>74</v>
      </c>
      <c r="AY198" t="s">
        <v>74</v>
      </c>
      <c r="AZ198" t="s">
        <v>74</v>
      </c>
      <c r="BA198" t="s">
        <v>74</v>
      </c>
      <c r="BB198">
        <v>1023</v>
      </c>
      <c r="BC198">
        <v>1040</v>
      </c>
      <c r="BD198" t="s">
        <v>74</v>
      </c>
      <c r="BE198" t="s">
        <v>3905</v>
      </c>
      <c r="BF198" t="str">
        <f>HYPERLINK("http://dx.doi.org/10.1007/s00170-018-2903-z","http://dx.doi.org/10.1007/s00170-018-2903-z")</f>
        <v>http://dx.doi.org/10.1007/s00170-018-2903-z</v>
      </c>
      <c r="BG198" t="s">
        <v>74</v>
      </c>
      <c r="BH198" t="s">
        <v>74</v>
      </c>
      <c r="BI198">
        <v>18</v>
      </c>
      <c r="BJ198" t="s">
        <v>1874</v>
      </c>
      <c r="BK198" t="s">
        <v>101</v>
      </c>
      <c r="BL198" t="s">
        <v>1875</v>
      </c>
      <c r="BM198" t="s">
        <v>3906</v>
      </c>
      <c r="BN198" t="s">
        <v>74</v>
      </c>
      <c r="BO198" t="s">
        <v>74</v>
      </c>
      <c r="BP198" t="s">
        <v>74</v>
      </c>
      <c r="BQ198" t="s">
        <v>74</v>
      </c>
      <c r="BR198" t="s">
        <v>104</v>
      </c>
      <c r="BS198" t="s">
        <v>3907</v>
      </c>
      <c r="BT198" t="str">
        <f>HYPERLINK("https%3A%2F%2Fwww.webofscience.com%2Fwos%2Fwoscc%2Ffull-record%2FWOS:000461051300074","View Full Record in Web of Science")</f>
        <v>View Full Record in Web of Science</v>
      </c>
    </row>
    <row r="199" spans="1:72" x14ac:dyDescent="0.2">
      <c r="A199" t="s">
        <v>72</v>
      </c>
      <c r="B199" t="s">
        <v>3908</v>
      </c>
      <c r="C199" t="s">
        <v>74</v>
      </c>
      <c r="D199" t="s">
        <v>74</v>
      </c>
      <c r="E199" t="s">
        <v>74</v>
      </c>
      <c r="F199" t="s">
        <v>3909</v>
      </c>
      <c r="G199" t="s">
        <v>74</v>
      </c>
      <c r="H199" t="s">
        <v>74</v>
      </c>
      <c r="I199" t="s">
        <v>3910</v>
      </c>
      <c r="J199" t="s">
        <v>1447</v>
      </c>
      <c r="K199" t="s">
        <v>74</v>
      </c>
      <c r="L199" t="s">
        <v>74</v>
      </c>
      <c r="M199" t="s">
        <v>78</v>
      </c>
      <c r="N199" t="s">
        <v>79</v>
      </c>
      <c r="O199" t="s">
        <v>74</v>
      </c>
      <c r="P199" t="s">
        <v>74</v>
      </c>
      <c r="Q199" t="s">
        <v>74</v>
      </c>
      <c r="R199" t="s">
        <v>74</v>
      </c>
      <c r="S199" t="s">
        <v>74</v>
      </c>
      <c r="T199" t="s">
        <v>3911</v>
      </c>
      <c r="U199" t="s">
        <v>3912</v>
      </c>
      <c r="V199" t="s">
        <v>3913</v>
      </c>
      <c r="W199" t="s">
        <v>3914</v>
      </c>
      <c r="X199" t="s">
        <v>3915</v>
      </c>
      <c r="Y199" t="s">
        <v>3916</v>
      </c>
      <c r="Z199" t="s">
        <v>3917</v>
      </c>
      <c r="AA199" t="s">
        <v>74</v>
      </c>
      <c r="AB199" t="s">
        <v>74</v>
      </c>
      <c r="AC199" t="s">
        <v>3918</v>
      </c>
      <c r="AD199" t="s">
        <v>3918</v>
      </c>
      <c r="AE199" t="s">
        <v>3919</v>
      </c>
      <c r="AF199" t="s">
        <v>74</v>
      </c>
      <c r="AG199">
        <v>25</v>
      </c>
      <c r="AH199">
        <v>18</v>
      </c>
      <c r="AI199">
        <v>18</v>
      </c>
      <c r="AJ199">
        <v>4</v>
      </c>
      <c r="AK199">
        <v>63</v>
      </c>
      <c r="AL199" t="s">
        <v>1460</v>
      </c>
      <c r="AM199" t="s">
        <v>367</v>
      </c>
      <c r="AN199" t="s">
        <v>2536</v>
      </c>
      <c r="AO199" t="s">
        <v>1462</v>
      </c>
      <c r="AP199" t="s">
        <v>1463</v>
      </c>
      <c r="AQ199" t="s">
        <v>74</v>
      </c>
      <c r="AR199" t="s">
        <v>1464</v>
      </c>
      <c r="AS199" t="s">
        <v>1465</v>
      </c>
      <c r="AT199" t="s">
        <v>740</v>
      </c>
      <c r="AU199">
        <v>2018</v>
      </c>
      <c r="AV199">
        <v>27</v>
      </c>
      <c r="AW199">
        <v>10</v>
      </c>
      <c r="AX199" t="s">
        <v>74</v>
      </c>
      <c r="AY199" t="s">
        <v>74</v>
      </c>
      <c r="AZ199" t="s">
        <v>1890</v>
      </c>
      <c r="BA199" t="s">
        <v>74</v>
      </c>
      <c r="BB199">
        <v>5102</v>
      </c>
      <c r="BC199">
        <v>5113</v>
      </c>
      <c r="BD199" t="s">
        <v>74</v>
      </c>
      <c r="BE199" t="s">
        <v>3920</v>
      </c>
      <c r="BF199" t="str">
        <f>HYPERLINK("http://dx.doi.org/10.1007/s11665-018-3471-y","http://dx.doi.org/10.1007/s11665-018-3471-y")</f>
        <v>http://dx.doi.org/10.1007/s11665-018-3471-y</v>
      </c>
      <c r="BG199" t="s">
        <v>74</v>
      </c>
      <c r="BH199" t="s">
        <v>74</v>
      </c>
      <c r="BI199">
        <v>12</v>
      </c>
      <c r="BJ199" t="s">
        <v>320</v>
      </c>
      <c r="BK199" t="s">
        <v>101</v>
      </c>
      <c r="BL199" t="s">
        <v>321</v>
      </c>
      <c r="BM199" t="s">
        <v>3921</v>
      </c>
      <c r="BN199" t="s">
        <v>74</v>
      </c>
      <c r="BO199" t="s">
        <v>74</v>
      </c>
      <c r="BP199" t="s">
        <v>74</v>
      </c>
      <c r="BQ199" t="s">
        <v>74</v>
      </c>
      <c r="BR199" t="s">
        <v>104</v>
      </c>
      <c r="BS199" t="s">
        <v>3922</v>
      </c>
      <c r="BT199" t="str">
        <f>HYPERLINK("https%3A%2F%2Fwww.webofscience.com%2Fwos%2Fwoscc%2Ffull-record%2FWOS:000450714400017","View Full Record in Web of Science")</f>
        <v>View Full Record in Web of Science</v>
      </c>
    </row>
    <row r="200" spans="1:72" x14ac:dyDescent="0.2">
      <c r="A200" t="s">
        <v>72</v>
      </c>
      <c r="B200" t="s">
        <v>3923</v>
      </c>
      <c r="C200" t="s">
        <v>74</v>
      </c>
      <c r="D200" t="s">
        <v>74</v>
      </c>
      <c r="E200" t="s">
        <v>74</v>
      </c>
      <c r="F200" t="s">
        <v>3924</v>
      </c>
      <c r="G200" t="s">
        <v>74</v>
      </c>
      <c r="H200" t="s">
        <v>74</v>
      </c>
      <c r="I200" t="s">
        <v>3925</v>
      </c>
      <c r="J200" t="s">
        <v>1447</v>
      </c>
      <c r="K200" t="s">
        <v>74</v>
      </c>
      <c r="L200" t="s">
        <v>74</v>
      </c>
      <c r="M200" t="s">
        <v>78</v>
      </c>
      <c r="N200" t="s">
        <v>79</v>
      </c>
      <c r="O200" t="s">
        <v>74</v>
      </c>
      <c r="P200" t="s">
        <v>74</v>
      </c>
      <c r="Q200" t="s">
        <v>74</v>
      </c>
      <c r="R200" t="s">
        <v>74</v>
      </c>
      <c r="S200" t="s">
        <v>74</v>
      </c>
      <c r="T200" t="s">
        <v>3926</v>
      </c>
      <c r="U200" t="s">
        <v>3927</v>
      </c>
      <c r="V200" t="s">
        <v>3928</v>
      </c>
      <c r="W200" t="s">
        <v>3929</v>
      </c>
      <c r="X200" t="s">
        <v>1433</v>
      </c>
      <c r="Y200" t="s">
        <v>3930</v>
      </c>
      <c r="Z200" t="s">
        <v>3931</v>
      </c>
      <c r="AA200" t="s">
        <v>3932</v>
      </c>
      <c r="AB200" t="s">
        <v>1437</v>
      </c>
      <c r="AC200" t="s">
        <v>3933</v>
      </c>
      <c r="AD200" t="s">
        <v>3934</v>
      </c>
      <c r="AE200" t="s">
        <v>3935</v>
      </c>
      <c r="AF200" t="s">
        <v>74</v>
      </c>
      <c r="AG200">
        <v>24</v>
      </c>
      <c r="AH200">
        <v>12</v>
      </c>
      <c r="AI200">
        <v>14</v>
      </c>
      <c r="AJ200">
        <v>3</v>
      </c>
      <c r="AK200">
        <v>72</v>
      </c>
      <c r="AL200" t="s">
        <v>1460</v>
      </c>
      <c r="AM200" t="s">
        <v>367</v>
      </c>
      <c r="AN200" t="s">
        <v>2536</v>
      </c>
      <c r="AO200" t="s">
        <v>1462</v>
      </c>
      <c r="AP200" t="s">
        <v>1463</v>
      </c>
      <c r="AQ200" t="s">
        <v>74</v>
      </c>
      <c r="AR200" t="s">
        <v>1464</v>
      </c>
      <c r="AS200" t="s">
        <v>1465</v>
      </c>
      <c r="AT200" t="s">
        <v>373</v>
      </c>
      <c r="AU200">
        <v>2018</v>
      </c>
      <c r="AV200">
        <v>27</v>
      </c>
      <c r="AW200">
        <v>3</v>
      </c>
      <c r="AX200" t="s">
        <v>74</v>
      </c>
      <c r="AY200" t="s">
        <v>74</v>
      </c>
      <c r="AZ200" t="s">
        <v>74</v>
      </c>
      <c r="BA200" t="s">
        <v>74</v>
      </c>
      <c r="BB200">
        <v>1414</v>
      </c>
      <c r="BC200">
        <v>1426</v>
      </c>
      <c r="BD200" t="s">
        <v>74</v>
      </c>
      <c r="BE200" t="s">
        <v>3936</v>
      </c>
      <c r="BF200" t="str">
        <f>HYPERLINK("http://dx.doi.org/10.1007/s11665-018-3196-y","http://dx.doi.org/10.1007/s11665-018-3196-y")</f>
        <v>http://dx.doi.org/10.1007/s11665-018-3196-y</v>
      </c>
      <c r="BG200" t="s">
        <v>74</v>
      </c>
      <c r="BH200" t="s">
        <v>74</v>
      </c>
      <c r="BI200">
        <v>13</v>
      </c>
      <c r="BJ200" t="s">
        <v>320</v>
      </c>
      <c r="BK200" t="s">
        <v>101</v>
      </c>
      <c r="BL200" t="s">
        <v>321</v>
      </c>
      <c r="BM200" t="s">
        <v>3937</v>
      </c>
      <c r="BN200" t="s">
        <v>74</v>
      </c>
      <c r="BO200" t="s">
        <v>74</v>
      </c>
      <c r="BP200" t="s">
        <v>74</v>
      </c>
      <c r="BQ200" t="s">
        <v>74</v>
      </c>
      <c r="BR200" t="s">
        <v>104</v>
      </c>
      <c r="BS200" t="s">
        <v>3938</v>
      </c>
      <c r="BT200" t="str">
        <f>HYPERLINK("https%3A%2F%2Fwww.webofscience.com%2Fwos%2Fwoscc%2Ffull-record%2FWOS:000426701000053","View Full Record in Web of Science")</f>
        <v>View Full Record in Web of Science</v>
      </c>
    </row>
    <row r="201" spans="1:72" x14ac:dyDescent="0.2">
      <c r="A201" t="s">
        <v>72</v>
      </c>
      <c r="B201" t="s">
        <v>3939</v>
      </c>
      <c r="C201" t="s">
        <v>74</v>
      </c>
      <c r="D201" t="s">
        <v>74</v>
      </c>
      <c r="E201" t="s">
        <v>74</v>
      </c>
      <c r="F201" t="s">
        <v>3940</v>
      </c>
      <c r="G201" t="s">
        <v>74</v>
      </c>
      <c r="H201" t="s">
        <v>74</v>
      </c>
      <c r="I201" t="s">
        <v>3941</v>
      </c>
      <c r="J201" t="s">
        <v>3942</v>
      </c>
      <c r="K201" t="s">
        <v>74</v>
      </c>
      <c r="L201" t="s">
        <v>74</v>
      </c>
      <c r="M201" t="s">
        <v>78</v>
      </c>
      <c r="N201" t="s">
        <v>79</v>
      </c>
      <c r="O201" t="s">
        <v>74</v>
      </c>
      <c r="P201" t="s">
        <v>74</v>
      </c>
      <c r="Q201" t="s">
        <v>74</v>
      </c>
      <c r="R201" t="s">
        <v>74</v>
      </c>
      <c r="S201" t="s">
        <v>74</v>
      </c>
      <c r="T201" t="s">
        <v>3943</v>
      </c>
      <c r="U201" t="s">
        <v>3944</v>
      </c>
      <c r="V201" t="s">
        <v>3945</v>
      </c>
      <c r="W201" t="s">
        <v>3946</v>
      </c>
      <c r="X201" t="s">
        <v>1194</v>
      </c>
      <c r="Y201" t="s">
        <v>3947</v>
      </c>
      <c r="Z201" t="s">
        <v>3948</v>
      </c>
      <c r="AA201" t="s">
        <v>3949</v>
      </c>
      <c r="AB201" t="s">
        <v>3950</v>
      </c>
      <c r="AC201" t="s">
        <v>3951</v>
      </c>
      <c r="AD201" t="s">
        <v>3952</v>
      </c>
      <c r="AE201" t="s">
        <v>3953</v>
      </c>
      <c r="AF201" t="s">
        <v>74</v>
      </c>
      <c r="AG201">
        <v>47</v>
      </c>
      <c r="AH201">
        <v>11</v>
      </c>
      <c r="AI201">
        <v>11</v>
      </c>
      <c r="AJ201">
        <v>1</v>
      </c>
      <c r="AK201">
        <v>32</v>
      </c>
      <c r="AL201" t="s">
        <v>203</v>
      </c>
      <c r="AM201" t="s">
        <v>873</v>
      </c>
      <c r="AN201" t="s">
        <v>874</v>
      </c>
      <c r="AO201" t="s">
        <v>3954</v>
      </c>
      <c r="AP201" t="s">
        <v>3955</v>
      </c>
      <c r="AQ201" t="s">
        <v>74</v>
      </c>
      <c r="AR201" t="s">
        <v>3956</v>
      </c>
      <c r="AS201" t="s">
        <v>3957</v>
      </c>
      <c r="AT201" t="s">
        <v>623</v>
      </c>
      <c r="AU201">
        <v>2014</v>
      </c>
      <c r="AV201">
        <v>64</v>
      </c>
      <c r="AW201" t="s">
        <v>74</v>
      </c>
      <c r="AX201" t="s">
        <v>74</v>
      </c>
      <c r="AY201" t="s">
        <v>74</v>
      </c>
      <c r="AZ201" t="s">
        <v>74</v>
      </c>
      <c r="BA201" t="s">
        <v>74</v>
      </c>
      <c r="BB201">
        <v>1</v>
      </c>
      <c r="BC201">
        <v>13</v>
      </c>
      <c r="BD201" t="s">
        <v>74</v>
      </c>
      <c r="BE201" t="s">
        <v>3958</v>
      </c>
      <c r="BF201" t="str">
        <f>HYPERLINK("http://dx.doi.org/10.1016/j.ijfatigue.2014.01.026","http://dx.doi.org/10.1016/j.ijfatigue.2014.01.026")</f>
        <v>http://dx.doi.org/10.1016/j.ijfatigue.2014.01.026</v>
      </c>
      <c r="BG201" t="s">
        <v>74</v>
      </c>
      <c r="BH201" t="s">
        <v>74</v>
      </c>
      <c r="BI201">
        <v>13</v>
      </c>
      <c r="BJ201" t="s">
        <v>3959</v>
      </c>
      <c r="BK201" t="s">
        <v>101</v>
      </c>
      <c r="BL201" t="s">
        <v>102</v>
      </c>
      <c r="BM201" t="s">
        <v>3960</v>
      </c>
      <c r="BN201" t="s">
        <v>74</v>
      </c>
      <c r="BO201" t="s">
        <v>3961</v>
      </c>
      <c r="BP201" t="s">
        <v>74</v>
      </c>
      <c r="BQ201" t="s">
        <v>74</v>
      </c>
      <c r="BR201" t="s">
        <v>104</v>
      </c>
      <c r="BS201" t="s">
        <v>3962</v>
      </c>
      <c r="BT201" t="str">
        <f>HYPERLINK("https%3A%2F%2Fwww.webofscience.com%2Fwos%2Fwoscc%2Ffull-record%2FWOS:000335097500001","View Full Record in Web of Science")</f>
        <v>View Full Record in Web of Science</v>
      </c>
    </row>
    <row r="202" spans="1:72" x14ac:dyDescent="0.2">
      <c r="A202" t="s">
        <v>72</v>
      </c>
      <c r="B202" t="s">
        <v>3963</v>
      </c>
      <c r="C202" t="s">
        <v>74</v>
      </c>
      <c r="D202" t="s">
        <v>74</v>
      </c>
      <c r="E202" t="s">
        <v>74</v>
      </c>
      <c r="F202" t="s">
        <v>3964</v>
      </c>
      <c r="G202" t="s">
        <v>74</v>
      </c>
      <c r="H202" t="s">
        <v>74</v>
      </c>
      <c r="I202" t="s">
        <v>3965</v>
      </c>
      <c r="J202" t="s">
        <v>862</v>
      </c>
      <c r="K202" t="s">
        <v>74</v>
      </c>
      <c r="L202" t="s">
        <v>74</v>
      </c>
      <c r="M202" t="s">
        <v>78</v>
      </c>
      <c r="N202" t="s">
        <v>79</v>
      </c>
      <c r="O202" t="s">
        <v>74</v>
      </c>
      <c r="P202" t="s">
        <v>74</v>
      </c>
      <c r="Q202" t="s">
        <v>74</v>
      </c>
      <c r="R202" t="s">
        <v>74</v>
      </c>
      <c r="S202" t="s">
        <v>74</v>
      </c>
      <c r="T202" t="s">
        <v>3966</v>
      </c>
      <c r="U202" t="s">
        <v>3967</v>
      </c>
      <c r="V202" t="s">
        <v>3968</v>
      </c>
      <c r="W202" t="s">
        <v>3969</v>
      </c>
      <c r="X202" t="s">
        <v>3970</v>
      </c>
      <c r="Y202" t="s">
        <v>3971</v>
      </c>
      <c r="Z202" t="s">
        <v>3972</v>
      </c>
      <c r="AA202" t="s">
        <v>74</v>
      </c>
      <c r="AB202" t="s">
        <v>74</v>
      </c>
      <c r="AC202" t="s">
        <v>3973</v>
      </c>
      <c r="AD202" t="s">
        <v>3974</v>
      </c>
      <c r="AE202" t="s">
        <v>3975</v>
      </c>
      <c r="AF202" t="s">
        <v>74</v>
      </c>
      <c r="AG202">
        <v>29</v>
      </c>
      <c r="AH202">
        <v>34</v>
      </c>
      <c r="AI202">
        <v>44</v>
      </c>
      <c r="AJ202">
        <v>1</v>
      </c>
      <c r="AK202">
        <v>93</v>
      </c>
      <c r="AL202" t="s">
        <v>203</v>
      </c>
      <c r="AM202" t="s">
        <v>873</v>
      </c>
      <c r="AN202" t="s">
        <v>874</v>
      </c>
      <c r="AO202" t="s">
        <v>875</v>
      </c>
      <c r="AP202" t="s">
        <v>876</v>
      </c>
      <c r="AQ202" t="s">
        <v>74</v>
      </c>
      <c r="AR202" t="s">
        <v>877</v>
      </c>
      <c r="AS202" t="s">
        <v>878</v>
      </c>
      <c r="AT202" t="s">
        <v>373</v>
      </c>
      <c r="AU202">
        <v>2014</v>
      </c>
      <c r="AV202">
        <v>56</v>
      </c>
      <c r="AW202" t="s">
        <v>74</v>
      </c>
      <c r="AX202" t="s">
        <v>74</v>
      </c>
      <c r="AY202" t="s">
        <v>74</v>
      </c>
      <c r="AZ202" t="s">
        <v>74</v>
      </c>
      <c r="BA202" t="s">
        <v>74</v>
      </c>
      <c r="BB202">
        <v>247</v>
      </c>
      <c r="BC202">
        <v>255</v>
      </c>
      <c r="BD202" t="s">
        <v>74</v>
      </c>
      <c r="BE202" t="s">
        <v>3976</v>
      </c>
      <c r="BF202" t="str">
        <f>HYPERLINK("http://dx.doi.org/10.1016/j.optlastec.2013.08.018","http://dx.doi.org/10.1016/j.optlastec.2013.08.018")</f>
        <v>http://dx.doi.org/10.1016/j.optlastec.2013.08.018</v>
      </c>
      <c r="BG202" t="s">
        <v>74</v>
      </c>
      <c r="BH202" t="s">
        <v>74</v>
      </c>
      <c r="BI202">
        <v>9</v>
      </c>
      <c r="BJ202" t="s">
        <v>880</v>
      </c>
      <c r="BK202" t="s">
        <v>101</v>
      </c>
      <c r="BL202" t="s">
        <v>881</v>
      </c>
      <c r="BM202" t="s">
        <v>3977</v>
      </c>
      <c r="BN202" t="s">
        <v>74</v>
      </c>
      <c r="BO202" t="s">
        <v>74</v>
      </c>
      <c r="BP202" t="s">
        <v>74</v>
      </c>
      <c r="BQ202" t="s">
        <v>74</v>
      </c>
      <c r="BR202" t="s">
        <v>104</v>
      </c>
      <c r="BS202" t="s">
        <v>3978</v>
      </c>
      <c r="BT202" t="str">
        <f>HYPERLINK("https%3A%2F%2Fwww.webofscience.com%2Fwos%2Fwoscc%2Ffull-record%2FWOS:000328521400039","View Full Record in Web of Science")</f>
        <v>View Full Record in Web of Science</v>
      </c>
    </row>
    <row r="203" spans="1:72" x14ac:dyDescent="0.2">
      <c r="A203" t="s">
        <v>106</v>
      </c>
      <c r="B203" t="s">
        <v>3979</v>
      </c>
      <c r="C203" t="s">
        <v>74</v>
      </c>
      <c r="D203" t="s">
        <v>379</v>
      </c>
      <c r="E203" t="s">
        <v>74</v>
      </c>
      <c r="F203" t="s">
        <v>3980</v>
      </c>
      <c r="G203" t="s">
        <v>74</v>
      </c>
      <c r="H203" t="s">
        <v>74</v>
      </c>
      <c r="I203" t="s">
        <v>3981</v>
      </c>
      <c r="J203" t="s">
        <v>382</v>
      </c>
      <c r="K203" t="s">
        <v>74</v>
      </c>
      <c r="L203" t="s">
        <v>74</v>
      </c>
      <c r="M203" t="s">
        <v>78</v>
      </c>
      <c r="N203" t="s">
        <v>113</v>
      </c>
      <c r="O203" t="s">
        <v>383</v>
      </c>
      <c r="P203" t="s">
        <v>384</v>
      </c>
      <c r="Q203" t="s">
        <v>385</v>
      </c>
      <c r="R203" t="s">
        <v>386</v>
      </c>
      <c r="S203" t="s">
        <v>74</v>
      </c>
      <c r="T203" t="s">
        <v>3982</v>
      </c>
      <c r="U203" t="s">
        <v>74</v>
      </c>
      <c r="V203" t="s">
        <v>3983</v>
      </c>
      <c r="W203" t="s">
        <v>3984</v>
      </c>
      <c r="X203" t="s">
        <v>3985</v>
      </c>
      <c r="Y203" t="s">
        <v>3986</v>
      </c>
      <c r="Z203" t="s">
        <v>3987</v>
      </c>
      <c r="AA203" t="s">
        <v>3988</v>
      </c>
      <c r="AB203" t="s">
        <v>3989</v>
      </c>
      <c r="AC203" t="s">
        <v>74</v>
      </c>
      <c r="AD203" t="s">
        <v>74</v>
      </c>
      <c r="AE203" t="s">
        <v>74</v>
      </c>
      <c r="AF203" t="s">
        <v>74</v>
      </c>
      <c r="AG203">
        <v>11</v>
      </c>
      <c r="AH203">
        <v>4</v>
      </c>
      <c r="AI203">
        <v>4</v>
      </c>
      <c r="AJ203">
        <v>0</v>
      </c>
      <c r="AK203">
        <v>7</v>
      </c>
      <c r="AL203" t="s">
        <v>398</v>
      </c>
      <c r="AM203" t="s">
        <v>399</v>
      </c>
      <c r="AN203" t="s">
        <v>400</v>
      </c>
      <c r="AO203" t="s">
        <v>74</v>
      </c>
      <c r="AP203" t="s">
        <v>74</v>
      </c>
      <c r="AQ203" t="s">
        <v>401</v>
      </c>
      <c r="AR203" t="s">
        <v>74</v>
      </c>
      <c r="AS203" t="s">
        <v>74</v>
      </c>
      <c r="AT203" t="s">
        <v>74</v>
      </c>
      <c r="AU203">
        <v>2013</v>
      </c>
      <c r="AV203" t="s">
        <v>74</v>
      </c>
      <c r="AW203" t="s">
        <v>74</v>
      </c>
      <c r="AX203" t="s">
        <v>74</v>
      </c>
      <c r="AY203" t="s">
        <v>74</v>
      </c>
      <c r="AZ203" t="s">
        <v>74</v>
      </c>
      <c r="BA203" t="s">
        <v>74</v>
      </c>
      <c r="BB203">
        <v>572</v>
      </c>
      <c r="BC203">
        <v>579</v>
      </c>
      <c r="BD203" t="s">
        <v>74</v>
      </c>
      <c r="BE203" t="s">
        <v>74</v>
      </c>
      <c r="BF203" t="s">
        <v>74</v>
      </c>
      <c r="BG203" t="s">
        <v>74</v>
      </c>
      <c r="BH203" t="s">
        <v>74</v>
      </c>
      <c r="BI203">
        <v>8</v>
      </c>
      <c r="BJ203" t="s">
        <v>294</v>
      </c>
      <c r="BK203" t="s">
        <v>138</v>
      </c>
      <c r="BL203" t="s">
        <v>294</v>
      </c>
      <c r="BM203" t="s">
        <v>402</v>
      </c>
      <c r="BN203" t="s">
        <v>74</v>
      </c>
      <c r="BO203" t="s">
        <v>74</v>
      </c>
      <c r="BP203" t="s">
        <v>74</v>
      </c>
      <c r="BQ203" t="s">
        <v>74</v>
      </c>
      <c r="BR203" t="s">
        <v>104</v>
      </c>
      <c r="BS203" t="s">
        <v>3990</v>
      </c>
      <c r="BT203" t="str">
        <f>HYPERLINK("https%3A%2F%2Fwww.webofscience.com%2Fwos%2Fwoscc%2Ffull-record%2FWOS:000325662400079","View Full Record in Web of Science")</f>
        <v>View Full Record in Web of Science</v>
      </c>
    </row>
    <row r="204" spans="1:72" x14ac:dyDescent="0.2">
      <c r="A204" t="s">
        <v>72</v>
      </c>
      <c r="B204" t="s">
        <v>3991</v>
      </c>
      <c r="C204" t="s">
        <v>74</v>
      </c>
      <c r="D204" t="s">
        <v>74</v>
      </c>
      <c r="E204" t="s">
        <v>74</v>
      </c>
      <c r="F204" t="s">
        <v>3992</v>
      </c>
      <c r="G204" t="s">
        <v>74</v>
      </c>
      <c r="H204" t="s">
        <v>74</v>
      </c>
      <c r="I204" t="s">
        <v>3993</v>
      </c>
      <c r="J204" t="s">
        <v>249</v>
      </c>
      <c r="K204" t="s">
        <v>74</v>
      </c>
      <c r="L204" t="s">
        <v>74</v>
      </c>
      <c r="M204" t="s">
        <v>78</v>
      </c>
      <c r="N204" t="s">
        <v>79</v>
      </c>
      <c r="O204" t="s">
        <v>74</v>
      </c>
      <c r="P204" t="s">
        <v>74</v>
      </c>
      <c r="Q204" t="s">
        <v>74</v>
      </c>
      <c r="R204" t="s">
        <v>74</v>
      </c>
      <c r="S204" t="s">
        <v>74</v>
      </c>
      <c r="T204" t="s">
        <v>3994</v>
      </c>
      <c r="U204" t="s">
        <v>3995</v>
      </c>
      <c r="V204" t="s">
        <v>3996</v>
      </c>
      <c r="W204" t="s">
        <v>3997</v>
      </c>
      <c r="X204" t="s">
        <v>3998</v>
      </c>
      <c r="Y204" t="s">
        <v>3999</v>
      </c>
      <c r="Z204" t="s">
        <v>4000</v>
      </c>
      <c r="AA204" t="s">
        <v>4001</v>
      </c>
      <c r="AB204" t="s">
        <v>4002</v>
      </c>
      <c r="AC204" t="s">
        <v>4003</v>
      </c>
      <c r="AD204" t="s">
        <v>4003</v>
      </c>
      <c r="AE204" t="s">
        <v>4004</v>
      </c>
      <c r="AF204" t="s">
        <v>74</v>
      </c>
      <c r="AG204">
        <v>25</v>
      </c>
      <c r="AH204">
        <v>5</v>
      </c>
      <c r="AI204">
        <v>6</v>
      </c>
      <c r="AJ204">
        <v>1</v>
      </c>
      <c r="AK204">
        <v>34</v>
      </c>
      <c r="AL204" t="s">
        <v>260</v>
      </c>
      <c r="AM204" t="s">
        <v>261</v>
      </c>
      <c r="AN204" t="s">
        <v>262</v>
      </c>
      <c r="AO204" t="s">
        <v>263</v>
      </c>
      <c r="AP204" t="s">
        <v>264</v>
      </c>
      <c r="AQ204" t="s">
        <v>74</v>
      </c>
      <c r="AR204" t="s">
        <v>265</v>
      </c>
      <c r="AS204" t="s">
        <v>266</v>
      </c>
      <c r="AT204" t="s">
        <v>720</v>
      </c>
      <c r="AU204">
        <v>2010</v>
      </c>
      <c r="AV204">
        <v>16</v>
      </c>
      <c r="AW204">
        <v>6</v>
      </c>
      <c r="AX204" t="s">
        <v>74</v>
      </c>
      <c r="AY204" t="s">
        <v>74</v>
      </c>
      <c r="AZ204" t="s">
        <v>74</v>
      </c>
      <c r="BA204" t="s">
        <v>74</v>
      </c>
      <c r="BB204">
        <v>967</v>
      </c>
      <c r="BC204">
        <v>974</v>
      </c>
      <c r="BD204" t="s">
        <v>74</v>
      </c>
      <c r="BE204" t="s">
        <v>4005</v>
      </c>
      <c r="BF204" t="str">
        <f>HYPERLINK("http://dx.doi.org/10.1007/s12540-010-1217-y","http://dx.doi.org/10.1007/s12540-010-1217-y")</f>
        <v>http://dx.doi.org/10.1007/s12540-010-1217-y</v>
      </c>
      <c r="BG204" t="s">
        <v>74</v>
      </c>
      <c r="BH204" t="s">
        <v>74</v>
      </c>
      <c r="BI204">
        <v>8</v>
      </c>
      <c r="BJ204" t="s">
        <v>241</v>
      </c>
      <c r="BK204" t="s">
        <v>101</v>
      </c>
      <c r="BL204" t="s">
        <v>242</v>
      </c>
      <c r="BM204" t="s">
        <v>4006</v>
      </c>
      <c r="BN204" t="s">
        <v>74</v>
      </c>
      <c r="BO204" t="s">
        <v>74</v>
      </c>
      <c r="BP204" t="s">
        <v>74</v>
      </c>
      <c r="BQ204" t="s">
        <v>74</v>
      </c>
      <c r="BR204" t="s">
        <v>104</v>
      </c>
      <c r="BS204" t="s">
        <v>4007</v>
      </c>
      <c r="BT204" t="str">
        <f>HYPERLINK("https%3A%2F%2Fwww.webofscience.com%2Fwos%2Fwoscc%2Ffull-record%2FWOS:000286473300017","View Full Record in Web of Science")</f>
        <v>View Full Record in Web of Science</v>
      </c>
    </row>
    <row r="205" spans="1:72" x14ac:dyDescent="0.2">
      <c r="A205" t="s">
        <v>72</v>
      </c>
      <c r="B205" t="s">
        <v>4008</v>
      </c>
      <c r="C205" t="s">
        <v>74</v>
      </c>
      <c r="D205" t="s">
        <v>74</v>
      </c>
      <c r="E205" t="s">
        <v>74</v>
      </c>
      <c r="F205" t="s">
        <v>4009</v>
      </c>
      <c r="G205" t="s">
        <v>74</v>
      </c>
      <c r="H205" t="s">
        <v>74</v>
      </c>
      <c r="I205" t="s">
        <v>4010</v>
      </c>
      <c r="J205" t="s">
        <v>980</v>
      </c>
      <c r="K205" t="s">
        <v>74</v>
      </c>
      <c r="L205" t="s">
        <v>74</v>
      </c>
      <c r="M205" t="s">
        <v>78</v>
      </c>
      <c r="N205" t="s">
        <v>79</v>
      </c>
      <c r="O205" t="s">
        <v>74</v>
      </c>
      <c r="P205" t="s">
        <v>74</v>
      </c>
      <c r="Q205" t="s">
        <v>74</v>
      </c>
      <c r="R205" t="s">
        <v>74</v>
      </c>
      <c r="S205" t="s">
        <v>74</v>
      </c>
      <c r="T205" t="s">
        <v>4011</v>
      </c>
      <c r="U205" t="s">
        <v>4012</v>
      </c>
      <c r="V205" t="s">
        <v>4013</v>
      </c>
      <c r="W205" t="s">
        <v>4014</v>
      </c>
      <c r="X205" t="s">
        <v>4015</v>
      </c>
      <c r="Y205" t="s">
        <v>4016</v>
      </c>
      <c r="Z205" t="s">
        <v>4017</v>
      </c>
      <c r="AA205" t="s">
        <v>4018</v>
      </c>
      <c r="AB205" t="s">
        <v>4019</v>
      </c>
      <c r="AC205" t="s">
        <v>74</v>
      </c>
      <c r="AD205" t="s">
        <v>74</v>
      </c>
      <c r="AE205" t="s">
        <v>74</v>
      </c>
      <c r="AF205" t="s">
        <v>74</v>
      </c>
      <c r="AG205">
        <v>24</v>
      </c>
      <c r="AH205">
        <v>24</v>
      </c>
      <c r="AI205">
        <v>25</v>
      </c>
      <c r="AJ205">
        <v>0</v>
      </c>
      <c r="AK205">
        <v>42</v>
      </c>
      <c r="AL205" t="s">
        <v>1037</v>
      </c>
      <c r="AM205" t="s">
        <v>1038</v>
      </c>
      <c r="AN205" t="s">
        <v>1039</v>
      </c>
      <c r="AO205" t="s">
        <v>993</v>
      </c>
      <c r="AP205" t="s">
        <v>74</v>
      </c>
      <c r="AQ205" t="s">
        <v>74</v>
      </c>
      <c r="AR205" t="s">
        <v>995</v>
      </c>
      <c r="AS205" t="s">
        <v>996</v>
      </c>
      <c r="AT205" t="s">
        <v>740</v>
      </c>
      <c r="AU205">
        <v>2010</v>
      </c>
      <c r="AV205">
        <v>15</v>
      </c>
      <c r="AW205">
        <v>7</v>
      </c>
      <c r="AX205" t="s">
        <v>74</v>
      </c>
      <c r="AY205" t="s">
        <v>74</v>
      </c>
      <c r="AZ205" t="s">
        <v>74</v>
      </c>
      <c r="BA205" t="s">
        <v>74</v>
      </c>
      <c r="BB205">
        <v>559</v>
      </c>
      <c r="BC205">
        <v>566</v>
      </c>
      <c r="BD205" t="s">
        <v>74</v>
      </c>
      <c r="BE205" t="s">
        <v>4020</v>
      </c>
      <c r="BF205" t="str">
        <f>HYPERLINK("http://dx.doi.org/10.1179/136217110X12720264008592","http://dx.doi.org/10.1179/136217110X12720264008592")</f>
        <v>http://dx.doi.org/10.1179/136217110X12720264008592</v>
      </c>
      <c r="BG205" t="s">
        <v>74</v>
      </c>
      <c r="BH205" t="s">
        <v>74</v>
      </c>
      <c r="BI205">
        <v>8</v>
      </c>
      <c r="BJ205" t="s">
        <v>241</v>
      </c>
      <c r="BK205" t="s">
        <v>101</v>
      </c>
      <c r="BL205" t="s">
        <v>242</v>
      </c>
      <c r="BM205" t="s">
        <v>4021</v>
      </c>
      <c r="BN205" t="s">
        <v>74</v>
      </c>
      <c r="BO205" t="s">
        <v>74</v>
      </c>
      <c r="BP205" t="s">
        <v>74</v>
      </c>
      <c r="BQ205" t="s">
        <v>74</v>
      </c>
      <c r="BR205" t="s">
        <v>104</v>
      </c>
      <c r="BS205" t="s">
        <v>4022</v>
      </c>
      <c r="BT205" t="str">
        <f>HYPERLINK("https%3A%2F%2Fwww.webofscience.com%2Fwos%2Fwoscc%2Ffull-record%2FWOS:000283418700002","View Full Record in Web of Science")</f>
        <v>View Full Record in Web of Science</v>
      </c>
    </row>
    <row r="206" spans="1:72" x14ac:dyDescent="0.2">
      <c r="A206" t="s">
        <v>72</v>
      </c>
      <c r="B206" t="s">
        <v>4023</v>
      </c>
      <c r="C206" t="s">
        <v>74</v>
      </c>
      <c r="D206" t="s">
        <v>74</v>
      </c>
      <c r="E206" t="s">
        <v>74</v>
      </c>
      <c r="F206" t="s">
        <v>4024</v>
      </c>
      <c r="G206" t="s">
        <v>74</v>
      </c>
      <c r="H206" t="s">
        <v>74</v>
      </c>
      <c r="I206" t="s">
        <v>4025</v>
      </c>
      <c r="J206" t="s">
        <v>980</v>
      </c>
      <c r="K206" t="s">
        <v>74</v>
      </c>
      <c r="L206" t="s">
        <v>74</v>
      </c>
      <c r="M206" t="s">
        <v>78</v>
      </c>
      <c r="N206" t="s">
        <v>79</v>
      </c>
      <c r="O206" t="s">
        <v>74</v>
      </c>
      <c r="P206" t="s">
        <v>74</v>
      </c>
      <c r="Q206" t="s">
        <v>74</v>
      </c>
      <c r="R206" t="s">
        <v>74</v>
      </c>
      <c r="S206" t="s">
        <v>74</v>
      </c>
      <c r="T206" t="s">
        <v>4026</v>
      </c>
      <c r="U206" t="s">
        <v>4027</v>
      </c>
      <c r="V206" t="s">
        <v>4028</v>
      </c>
      <c r="W206" t="s">
        <v>4029</v>
      </c>
      <c r="X206" t="s">
        <v>1097</v>
      </c>
      <c r="Y206" t="s">
        <v>4030</v>
      </c>
      <c r="Z206" t="s">
        <v>4031</v>
      </c>
      <c r="AA206" t="s">
        <v>74</v>
      </c>
      <c r="AB206" t="s">
        <v>74</v>
      </c>
      <c r="AC206" t="s">
        <v>74</v>
      </c>
      <c r="AD206" t="s">
        <v>74</v>
      </c>
      <c r="AE206" t="s">
        <v>74</v>
      </c>
      <c r="AF206" t="s">
        <v>74</v>
      </c>
      <c r="AG206">
        <v>26</v>
      </c>
      <c r="AH206">
        <v>15</v>
      </c>
      <c r="AI206">
        <v>15</v>
      </c>
      <c r="AJ206">
        <v>0</v>
      </c>
      <c r="AK206">
        <v>21</v>
      </c>
      <c r="AL206" t="s">
        <v>486</v>
      </c>
      <c r="AM206" t="s">
        <v>487</v>
      </c>
      <c r="AN206" t="s">
        <v>488</v>
      </c>
      <c r="AO206" t="s">
        <v>993</v>
      </c>
      <c r="AP206" t="s">
        <v>994</v>
      </c>
      <c r="AQ206" t="s">
        <v>74</v>
      </c>
      <c r="AR206" t="s">
        <v>995</v>
      </c>
      <c r="AS206" t="s">
        <v>996</v>
      </c>
      <c r="AT206" t="s">
        <v>1087</v>
      </c>
      <c r="AU206">
        <v>2010</v>
      </c>
      <c r="AV206">
        <v>15</v>
      </c>
      <c r="AW206">
        <v>3</v>
      </c>
      <c r="AX206" t="s">
        <v>74</v>
      </c>
      <c r="AY206" t="s">
        <v>74</v>
      </c>
      <c r="AZ206" t="s">
        <v>74</v>
      </c>
      <c r="BA206" t="s">
        <v>74</v>
      </c>
      <c r="BB206">
        <v>219</v>
      </c>
      <c r="BC206">
        <v>225</v>
      </c>
      <c r="BD206" t="s">
        <v>74</v>
      </c>
      <c r="BE206" t="s">
        <v>4032</v>
      </c>
      <c r="BF206" t="str">
        <f>HYPERLINK("http://dx.doi.org/10.1179/136217110X12665048207656","http://dx.doi.org/10.1179/136217110X12665048207656")</f>
        <v>http://dx.doi.org/10.1179/136217110X12665048207656</v>
      </c>
      <c r="BG206" t="s">
        <v>74</v>
      </c>
      <c r="BH206" t="s">
        <v>74</v>
      </c>
      <c r="BI206">
        <v>7</v>
      </c>
      <c r="BJ206" t="s">
        <v>241</v>
      </c>
      <c r="BK206" t="s">
        <v>101</v>
      </c>
      <c r="BL206" t="s">
        <v>242</v>
      </c>
      <c r="BM206" t="s">
        <v>4033</v>
      </c>
      <c r="BN206" t="s">
        <v>74</v>
      </c>
      <c r="BO206" t="s">
        <v>74</v>
      </c>
      <c r="BP206" t="s">
        <v>74</v>
      </c>
      <c r="BQ206" t="s">
        <v>74</v>
      </c>
      <c r="BR206" t="s">
        <v>104</v>
      </c>
      <c r="BS206" t="s">
        <v>4034</v>
      </c>
      <c r="BT206" t="str">
        <f>HYPERLINK("https%3A%2F%2Fwww.webofscience.com%2Fwos%2Fwoscc%2Ffull-record%2FWOS:000277162500006","View Full Record in Web of Science")</f>
        <v>View Full Record in Web of Science</v>
      </c>
    </row>
    <row r="207" spans="1:72" x14ac:dyDescent="0.2">
      <c r="A207" t="s">
        <v>72</v>
      </c>
      <c r="B207" t="s">
        <v>4035</v>
      </c>
      <c r="C207" t="s">
        <v>74</v>
      </c>
      <c r="D207" t="s">
        <v>74</v>
      </c>
      <c r="E207" t="s">
        <v>74</v>
      </c>
      <c r="F207" t="s">
        <v>4036</v>
      </c>
      <c r="G207" t="s">
        <v>74</v>
      </c>
      <c r="H207" t="s">
        <v>74</v>
      </c>
      <c r="I207" t="s">
        <v>4037</v>
      </c>
      <c r="J207" t="s">
        <v>980</v>
      </c>
      <c r="K207" t="s">
        <v>74</v>
      </c>
      <c r="L207" t="s">
        <v>74</v>
      </c>
      <c r="M207" t="s">
        <v>78</v>
      </c>
      <c r="N207" t="s">
        <v>79</v>
      </c>
      <c r="O207" t="s">
        <v>74</v>
      </c>
      <c r="P207" t="s">
        <v>74</v>
      </c>
      <c r="Q207" t="s">
        <v>74</v>
      </c>
      <c r="R207" t="s">
        <v>74</v>
      </c>
      <c r="S207" t="s">
        <v>74</v>
      </c>
      <c r="T207" t="s">
        <v>4038</v>
      </c>
      <c r="U207" t="s">
        <v>4039</v>
      </c>
      <c r="V207" t="s">
        <v>4040</v>
      </c>
      <c r="W207" t="s">
        <v>4041</v>
      </c>
      <c r="X207" t="s">
        <v>4042</v>
      </c>
      <c r="Y207" t="s">
        <v>4043</v>
      </c>
      <c r="Z207" t="s">
        <v>4044</v>
      </c>
      <c r="AA207" t="s">
        <v>74</v>
      </c>
      <c r="AB207" t="s">
        <v>74</v>
      </c>
      <c r="AC207" t="s">
        <v>4045</v>
      </c>
      <c r="AD207" t="s">
        <v>4046</v>
      </c>
      <c r="AE207" t="s">
        <v>4047</v>
      </c>
      <c r="AF207" t="s">
        <v>74</v>
      </c>
      <c r="AG207">
        <v>39</v>
      </c>
      <c r="AH207">
        <v>39</v>
      </c>
      <c r="AI207">
        <v>43</v>
      </c>
      <c r="AJ207">
        <v>0</v>
      </c>
      <c r="AK207">
        <v>58</v>
      </c>
      <c r="AL207" t="s">
        <v>486</v>
      </c>
      <c r="AM207" t="s">
        <v>487</v>
      </c>
      <c r="AN207" t="s">
        <v>488</v>
      </c>
      <c r="AO207" t="s">
        <v>993</v>
      </c>
      <c r="AP207" t="s">
        <v>994</v>
      </c>
      <c r="AQ207" t="s">
        <v>74</v>
      </c>
      <c r="AR207" t="s">
        <v>995</v>
      </c>
      <c r="AS207" t="s">
        <v>996</v>
      </c>
      <c r="AT207" t="s">
        <v>267</v>
      </c>
      <c r="AU207">
        <v>2009</v>
      </c>
      <c r="AV207">
        <v>14</v>
      </c>
      <c r="AW207">
        <v>4</v>
      </c>
      <c r="AX207" t="s">
        <v>74</v>
      </c>
      <c r="AY207" t="s">
        <v>74</v>
      </c>
      <c r="AZ207" t="s">
        <v>74</v>
      </c>
      <c r="BA207" t="s">
        <v>74</v>
      </c>
      <c r="BB207">
        <v>274</v>
      </c>
      <c r="BC207">
        <v>281</v>
      </c>
      <c r="BD207" t="s">
        <v>74</v>
      </c>
      <c r="BE207" t="s">
        <v>4048</v>
      </c>
      <c r="BF207" t="str">
        <f>HYPERLINK("http://dx.doi.org/10.1179/136217109X406929","http://dx.doi.org/10.1179/136217109X406929")</f>
        <v>http://dx.doi.org/10.1179/136217109X406929</v>
      </c>
      <c r="BG207" t="s">
        <v>74</v>
      </c>
      <c r="BH207" t="s">
        <v>74</v>
      </c>
      <c r="BI207">
        <v>8</v>
      </c>
      <c r="BJ207" t="s">
        <v>241</v>
      </c>
      <c r="BK207" t="s">
        <v>101</v>
      </c>
      <c r="BL207" t="s">
        <v>242</v>
      </c>
      <c r="BM207" t="s">
        <v>4049</v>
      </c>
      <c r="BN207" t="s">
        <v>74</v>
      </c>
      <c r="BO207" t="s">
        <v>74</v>
      </c>
      <c r="BP207" t="s">
        <v>74</v>
      </c>
      <c r="BQ207" t="s">
        <v>74</v>
      </c>
      <c r="BR207" t="s">
        <v>104</v>
      </c>
      <c r="BS207" t="s">
        <v>4050</v>
      </c>
      <c r="BT207" t="str">
        <f>HYPERLINK("https%3A%2F%2Fwww.webofscience.com%2Fwos%2Fwoscc%2Ffull-record%2FWOS:000267256200003","View Full Record in Web of Science")</f>
        <v>View Full Record in Web of Science</v>
      </c>
    </row>
    <row r="208" spans="1:72" x14ac:dyDescent="0.2">
      <c r="A208" t="s">
        <v>72</v>
      </c>
      <c r="B208" t="s">
        <v>4051</v>
      </c>
      <c r="C208" t="s">
        <v>74</v>
      </c>
      <c r="D208" t="s">
        <v>74</v>
      </c>
      <c r="E208" t="s">
        <v>74</v>
      </c>
      <c r="F208" t="s">
        <v>4052</v>
      </c>
      <c r="G208" t="s">
        <v>74</v>
      </c>
      <c r="H208" t="s">
        <v>74</v>
      </c>
      <c r="I208" t="s">
        <v>4053</v>
      </c>
      <c r="J208" t="s">
        <v>980</v>
      </c>
      <c r="K208" t="s">
        <v>74</v>
      </c>
      <c r="L208" t="s">
        <v>74</v>
      </c>
      <c r="M208" t="s">
        <v>78</v>
      </c>
      <c r="N208" t="s">
        <v>79</v>
      </c>
      <c r="O208" t="s">
        <v>74</v>
      </c>
      <c r="P208" t="s">
        <v>74</v>
      </c>
      <c r="Q208" t="s">
        <v>74</v>
      </c>
      <c r="R208" t="s">
        <v>74</v>
      </c>
      <c r="S208" t="s">
        <v>74</v>
      </c>
      <c r="T208" t="s">
        <v>4054</v>
      </c>
      <c r="U208" t="s">
        <v>4055</v>
      </c>
      <c r="V208" t="s">
        <v>4056</v>
      </c>
      <c r="W208" t="s">
        <v>4057</v>
      </c>
      <c r="X208" t="s">
        <v>4058</v>
      </c>
      <c r="Y208" t="s">
        <v>4059</v>
      </c>
      <c r="Z208" t="s">
        <v>4060</v>
      </c>
      <c r="AA208" t="s">
        <v>74</v>
      </c>
      <c r="AB208" t="s">
        <v>74</v>
      </c>
      <c r="AC208" t="s">
        <v>74</v>
      </c>
      <c r="AD208" t="s">
        <v>74</v>
      </c>
      <c r="AE208" t="s">
        <v>74</v>
      </c>
      <c r="AF208" t="s">
        <v>74</v>
      </c>
      <c r="AG208">
        <v>18</v>
      </c>
      <c r="AH208">
        <v>24</v>
      </c>
      <c r="AI208">
        <v>24</v>
      </c>
      <c r="AJ208">
        <v>1</v>
      </c>
      <c r="AK208">
        <v>16</v>
      </c>
      <c r="AL208" t="s">
        <v>486</v>
      </c>
      <c r="AM208" t="s">
        <v>487</v>
      </c>
      <c r="AN208" t="s">
        <v>488</v>
      </c>
      <c r="AO208" t="s">
        <v>993</v>
      </c>
      <c r="AP208" t="s">
        <v>994</v>
      </c>
      <c r="AQ208" t="s">
        <v>74</v>
      </c>
      <c r="AR208" t="s">
        <v>995</v>
      </c>
      <c r="AS208" t="s">
        <v>996</v>
      </c>
      <c r="AT208" t="s">
        <v>292</v>
      </c>
      <c r="AU208">
        <v>2007</v>
      </c>
      <c r="AV208">
        <v>12</v>
      </c>
      <c r="AW208">
        <v>8</v>
      </c>
      <c r="AX208" t="s">
        <v>74</v>
      </c>
      <c r="AY208" t="s">
        <v>74</v>
      </c>
      <c r="AZ208" t="s">
        <v>74</v>
      </c>
      <c r="BA208" t="s">
        <v>74</v>
      </c>
      <c r="BB208">
        <v>671</v>
      </c>
      <c r="BC208">
        <v>676</v>
      </c>
      <c r="BD208" t="s">
        <v>74</v>
      </c>
      <c r="BE208" t="s">
        <v>4061</v>
      </c>
      <c r="BF208" t="str">
        <f>HYPERLINK("http://dx.doi.org/10.1179/174329307X238380","http://dx.doi.org/10.1179/174329307X238380")</f>
        <v>http://dx.doi.org/10.1179/174329307X238380</v>
      </c>
      <c r="BG208" t="s">
        <v>74</v>
      </c>
      <c r="BH208" t="s">
        <v>74</v>
      </c>
      <c r="BI208">
        <v>6</v>
      </c>
      <c r="BJ208" t="s">
        <v>241</v>
      </c>
      <c r="BK208" t="s">
        <v>101</v>
      </c>
      <c r="BL208" t="s">
        <v>242</v>
      </c>
      <c r="BM208" t="s">
        <v>4062</v>
      </c>
      <c r="BN208" t="s">
        <v>74</v>
      </c>
      <c r="BO208" t="s">
        <v>74</v>
      </c>
      <c r="BP208" t="s">
        <v>74</v>
      </c>
      <c r="BQ208" t="s">
        <v>74</v>
      </c>
      <c r="BR208" t="s">
        <v>104</v>
      </c>
      <c r="BS208" t="s">
        <v>4063</v>
      </c>
      <c r="BT208" t="str">
        <f>HYPERLINK("https%3A%2F%2Fwww.webofscience.com%2Fwos%2Fwoscc%2Ffull-record%2FWOS:000252828000002","View Full Record in Web of Science")</f>
        <v>View Full Record in Web of Science</v>
      </c>
    </row>
    <row r="209" spans="1:72" x14ac:dyDescent="0.2">
      <c r="A209" t="s">
        <v>72</v>
      </c>
      <c r="B209" t="s">
        <v>4064</v>
      </c>
      <c r="C209" t="s">
        <v>74</v>
      </c>
      <c r="D209" t="s">
        <v>74</v>
      </c>
      <c r="E209" t="s">
        <v>74</v>
      </c>
      <c r="F209" t="s">
        <v>4065</v>
      </c>
      <c r="G209" t="s">
        <v>74</v>
      </c>
      <c r="H209" t="s">
        <v>74</v>
      </c>
      <c r="I209" t="s">
        <v>4066</v>
      </c>
      <c r="J209" t="s">
        <v>980</v>
      </c>
      <c r="K209" t="s">
        <v>74</v>
      </c>
      <c r="L209" t="s">
        <v>74</v>
      </c>
      <c r="M209" t="s">
        <v>78</v>
      </c>
      <c r="N209" t="s">
        <v>79</v>
      </c>
      <c r="O209" t="s">
        <v>74</v>
      </c>
      <c r="P209" t="s">
        <v>74</v>
      </c>
      <c r="Q209" t="s">
        <v>74</v>
      </c>
      <c r="R209" t="s">
        <v>74</v>
      </c>
      <c r="S209" t="s">
        <v>74</v>
      </c>
      <c r="T209" t="s">
        <v>4067</v>
      </c>
      <c r="U209" t="s">
        <v>4068</v>
      </c>
      <c r="V209" t="s">
        <v>4069</v>
      </c>
      <c r="W209" t="s">
        <v>4070</v>
      </c>
      <c r="X209" t="s">
        <v>439</v>
      </c>
      <c r="Y209" t="s">
        <v>4071</v>
      </c>
      <c r="Z209" t="s">
        <v>4060</v>
      </c>
      <c r="AA209" t="s">
        <v>74</v>
      </c>
      <c r="AB209" t="s">
        <v>74</v>
      </c>
      <c r="AC209" t="s">
        <v>74</v>
      </c>
      <c r="AD209" t="s">
        <v>74</v>
      </c>
      <c r="AE209" t="s">
        <v>74</v>
      </c>
      <c r="AF209" t="s">
        <v>74</v>
      </c>
      <c r="AG209">
        <v>29</v>
      </c>
      <c r="AH209">
        <v>23</v>
      </c>
      <c r="AI209">
        <v>24</v>
      </c>
      <c r="AJ209">
        <v>1</v>
      </c>
      <c r="AK209">
        <v>13</v>
      </c>
      <c r="AL209" t="s">
        <v>486</v>
      </c>
      <c r="AM209" t="s">
        <v>487</v>
      </c>
      <c r="AN209" t="s">
        <v>488</v>
      </c>
      <c r="AO209" t="s">
        <v>993</v>
      </c>
      <c r="AP209" t="s">
        <v>994</v>
      </c>
      <c r="AQ209" t="s">
        <v>74</v>
      </c>
      <c r="AR209" t="s">
        <v>995</v>
      </c>
      <c r="AS209" t="s">
        <v>996</v>
      </c>
      <c r="AT209" t="s">
        <v>895</v>
      </c>
      <c r="AU209">
        <v>2006</v>
      </c>
      <c r="AV209">
        <v>11</v>
      </c>
      <c r="AW209">
        <v>5</v>
      </c>
      <c r="AX209" t="s">
        <v>74</v>
      </c>
      <c r="AY209" t="s">
        <v>74</v>
      </c>
      <c r="AZ209" t="s">
        <v>74</v>
      </c>
      <c r="BA209" t="s">
        <v>74</v>
      </c>
      <c r="BB209">
        <v>555</v>
      </c>
      <c r="BC209">
        <v>560</v>
      </c>
      <c r="BD209" t="s">
        <v>74</v>
      </c>
      <c r="BE209" t="s">
        <v>4072</v>
      </c>
      <c r="BF209" t="str">
        <f>HYPERLINK("http://dx.doi.org/10.1179/174329306X128446","http://dx.doi.org/10.1179/174329306X128446")</f>
        <v>http://dx.doi.org/10.1179/174329306X128446</v>
      </c>
      <c r="BG209" t="s">
        <v>74</v>
      </c>
      <c r="BH209" t="s">
        <v>74</v>
      </c>
      <c r="BI209">
        <v>6</v>
      </c>
      <c r="BJ209" t="s">
        <v>241</v>
      </c>
      <c r="BK209" t="s">
        <v>101</v>
      </c>
      <c r="BL209" t="s">
        <v>242</v>
      </c>
      <c r="BM209" t="s">
        <v>4073</v>
      </c>
      <c r="BN209" t="s">
        <v>74</v>
      </c>
      <c r="BO209" t="s">
        <v>74</v>
      </c>
      <c r="BP209" t="s">
        <v>74</v>
      </c>
      <c r="BQ209" t="s">
        <v>74</v>
      </c>
      <c r="BR209" t="s">
        <v>104</v>
      </c>
      <c r="BS209" t="s">
        <v>4074</v>
      </c>
      <c r="BT209" t="str">
        <f>HYPERLINK("https%3A%2F%2Fwww.webofscience.com%2Fwos%2Fwoscc%2Ffull-record%2FWOS:000243639700010","View Full Record in Web of Science")</f>
        <v>View Full Record in Web of Science</v>
      </c>
    </row>
    <row r="210" spans="1:72" x14ac:dyDescent="0.2">
      <c r="A210" t="s">
        <v>72</v>
      </c>
      <c r="B210" t="s">
        <v>4075</v>
      </c>
      <c r="C210" t="s">
        <v>74</v>
      </c>
      <c r="D210" t="s">
        <v>74</v>
      </c>
      <c r="E210" t="s">
        <v>74</v>
      </c>
      <c r="F210" t="s">
        <v>4075</v>
      </c>
      <c r="G210" t="s">
        <v>74</v>
      </c>
      <c r="H210" t="s">
        <v>74</v>
      </c>
      <c r="I210" t="s">
        <v>4076</v>
      </c>
      <c r="J210" t="s">
        <v>980</v>
      </c>
      <c r="K210" t="s">
        <v>74</v>
      </c>
      <c r="L210" t="s">
        <v>74</v>
      </c>
      <c r="M210" t="s">
        <v>78</v>
      </c>
      <c r="N210" t="s">
        <v>79</v>
      </c>
      <c r="O210" t="s">
        <v>74</v>
      </c>
      <c r="P210" t="s">
        <v>74</v>
      </c>
      <c r="Q210" t="s">
        <v>74</v>
      </c>
      <c r="R210" t="s">
        <v>74</v>
      </c>
      <c r="S210" t="s">
        <v>74</v>
      </c>
      <c r="T210" t="s">
        <v>4077</v>
      </c>
      <c r="U210" t="s">
        <v>4078</v>
      </c>
      <c r="V210" t="s">
        <v>4079</v>
      </c>
      <c r="W210" t="s">
        <v>4080</v>
      </c>
      <c r="X210" t="s">
        <v>439</v>
      </c>
      <c r="Y210" t="s">
        <v>4081</v>
      </c>
      <c r="Z210" t="s">
        <v>4060</v>
      </c>
      <c r="AA210" t="s">
        <v>74</v>
      </c>
      <c r="AB210" t="s">
        <v>74</v>
      </c>
      <c r="AC210" t="s">
        <v>74</v>
      </c>
      <c r="AD210" t="s">
        <v>74</v>
      </c>
      <c r="AE210" t="s">
        <v>74</v>
      </c>
      <c r="AF210" t="s">
        <v>74</v>
      </c>
      <c r="AG210">
        <v>31</v>
      </c>
      <c r="AH210">
        <v>36</v>
      </c>
      <c r="AI210">
        <v>38</v>
      </c>
      <c r="AJ210">
        <v>0</v>
      </c>
      <c r="AK210">
        <v>20</v>
      </c>
      <c r="AL210" t="s">
        <v>486</v>
      </c>
      <c r="AM210" t="s">
        <v>487</v>
      </c>
      <c r="AN210" t="s">
        <v>488</v>
      </c>
      <c r="AO210" t="s">
        <v>993</v>
      </c>
      <c r="AP210" t="s">
        <v>994</v>
      </c>
      <c r="AQ210" t="s">
        <v>74</v>
      </c>
      <c r="AR210" t="s">
        <v>995</v>
      </c>
      <c r="AS210" t="s">
        <v>996</v>
      </c>
      <c r="AT210" t="s">
        <v>373</v>
      </c>
      <c r="AU210">
        <v>2006</v>
      </c>
      <c r="AV210">
        <v>11</v>
      </c>
      <c r="AW210">
        <v>2</v>
      </c>
      <c r="AX210" t="s">
        <v>74</v>
      </c>
      <c r="AY210" t="s">
        <v>74</v>
      </c>
      <c r="AZ210" t="s">
        <v>74</v>
      </c>
      <c r="BA210" t="s">
        <v>74</v>
      </c>
      <c r="BB210">
        <v>154</v>
      </c>
      <c r="BC210">
        <v>162</v>
      </c>
      <c r="BD210" t="s">
        <v>74</v>
      </c>
      <c r="BE210" t="s">
        <v>4082</v>
      </c>
      <c r="BF210" t="str">
        <f>HYPERLINK("http://dx.doi.org/10.1179/174329306X84364","http://dx.doi.org/10.1179/174329306X84364")</f>
        <v>http://dx.doi.org/10.1179/174329306X84364</v>
      </c>
      <c r="BG210" t="s">
        <v>74</v>
      </c>
      <c r="BH210" t="s">
        <v>74</v>
      </c>
      <c r="BI210">
        <v>9</v>
      </c>
      <c r="BJ210" t="s">
        <v>241</v>
      </c>
      <c r="BK210" t="s">
        <v>101</v>
      </c>
      <c r="BL210" t="s">
        <v>242</v>
      </c>
      <c r="BM210" t="s">
        <v>4083</v>
      </c>
      <c r="BN210" t="s">
        <v>74</v>
      </c>
      <c r="BO210" t="s">
        <v>74</v>
      </c>
      <c r="BP210" t="s">
        <v>74</v>
      </c>
      <c r="BQ210" t="s">
        <v>74</v>
      </c>
      <c r="BR210" t="s">
        <v>104</v>
      </c>
      <c r="BS210" t="s">
        <v>4084</v>
      </c>
      <c r="BT210" t="str">
        <f>HYPERLINK("https%3A%2F%2Fwww.webofscience.com%2Fwos%2Fwoscc%2Ffull-record%2FWOS:000236940700003","View Full Record in Web of Science")</f>
        <v>View Full Record in Web of Science</v>
      </c>
    </row>
    <row r="211" spans="1:72" x14ac:dyDescent="0.2">
      <c r="A211" t="s">
        <v>72</v>
      </c>
      <c r="B211" t="s">
        <v>4085</v>
      </c>
      <c r="C211" t="s">
        <v>74</v>
      </c>
      <c r="D211" t="s">
        <v>74</v>
      </c>
      <c r="E211" t="s">
        <v>74</v>
      </c>
      <c r="F211" t="s">
        <v>4086</v>
      </c>
      <c r="G211" t="s">
        <v>74</v>
      </c>
      <c r="H211" t="s">
        <v>74</v>
      </c>
      <c r="I211" t="s">
        <v>4087</v>
      </c>
      <c r="J211" t="s">
        <v>1003</v>
      </c>
      <c r="K211" t="s">
        <v>74</v>
      </c>
      <c r="L211" t="s">
        <v>74</v>
      </c>
      <c r="M211" t="s">
        <v>78</v>
      </c>
      <c r="N211" t="s">
        <v>79</v>
      </c>
      <c r="O211" t="s">
        <v>74</v>
      </c>
      <c r="P211" t="s">
        <v>74</v>
      </c>
      <c r="Q211" t="s">
        <v>74</v>
      </c>
      <c r="R211" t="s">
        <v>74</v>
      </c>
      <c r="S211" t="s">
        <v>74</v>
      </c>
      <c r="T211" t="s">
        <v>4088</v>
      </c>
      <c r="U211" t="s">
        <v>4089</v>
      </c>
      <c r="V211" t="s">
        <v>4090</v>
      </c>
      <c r="W211" t="s">
        <v>4091</v>
      </c>
      <c r="X211" t="s">
        <v>4092</v>
      </c>
      <c r="Y211" t="s">
        <v>359</v>
      </c>
      <c r="Z211" t="s">
        <v>4093</v>
      </c>
      <c r="AA211" t="s">
        <v>4094</v>
      </c>
      <c r="AB211" t="s">
        <v>4095</v>
      </c>
      <c r="AC211" t="s">
        <v>363</v>
      </c>
      <c r="AD211" t="s">
        <v>364</v>
      </c>
      <c r="AE211" t="s">
        <v>4096</v>
      </c>
      <c r="AF211" t="s">
        <v>74</v>
      </c>
      <c r="AG211">
        <v>45</v>
      </c>
      <c r="AH211">
        <v>85</v>
      </c>
      <c r="AI211">
        <v>86</v>
      </c>
      <c r="AJ211">
        <v>4</v>
      </c>
      <c r="AK211">
        <v>178</v>
      </c>
      <c r="AL211" t="s">
        <v>203</v>
      </c>
      <c r="AM211" t="s">
        <v>873</v>
      </c>
      <c r="AN211" t="s">
        <v>874</v>
      </c>
      <c r="AO211" t="s">
        <v>1016</v>
      </c>
      <c r="AP211" t="s">
        <v>1017</v>
      </c>
      <c r="AQ211" t="s">
        <v>74</v>
      </c>
      <c r="AR211" t="s">
        <v>1018</v>
      </c>
      <c r="AS211" t="s">
        <v>1019</v>
      </c>
      <c r="AT211" t="s">
        <v>4097</v>
      </c>
      <c r="AU211">
        <v>2015</v>
      </c>
      <c r="AV211">
        <v>75</v>
      </c>
      <c r="AW211" t="s">
        <v>74</v>
      </c>
      <c r="AX211" t="s">
        <v>74</v>
      </c>
      <c r="AY211" t="s">
        <v>74</v>
      </c>
      <c r="AZ211" t="s">
        <v>74</v>
      </c>
      <c r="BA211" t="s">
        <v>74</v>
      </c>
      <c r="BB211">
        <v>95</v>
      </c>
      <c r="BC211">
        <v>112</v>
      </c>
      <c r="BD211" t="s">
        <v>74</v>
      </c>
      <c r="BE211" t="s">
        <v>4098</v>
      </c>
      <c r="BF211" t="str">
        <f>HYPERLINK("http://dx.doi.org/10.1016/j.matdes.2015.03.017","http://dx.doi.org/10.1016/j.matdes.2015.03.017")</f>
        <v>http://dx.doi.org/10.1016/j.matdes.2015.03.017</v>
      </c>
      <c r="BG211" t="s">
        <v>74</v>
      </c>
      <c r="BH211" t="s">
        <v>74</v>
      </c>
      <c r="BI211">
        <v>18</v>
      </c>
      <c r="BJ211" t="s">
        <v>320</v>
      </c>
      <c r="BK211" t="s">
        <v>101</v>
      </c>
      <c r="BL211" t="s">
        <v>321</v>
      </c>
      <c r="BM211" t="s">
        <v>4099</v>
      </c>
      <c r="BN211" t="s">
        <v>74</v>
      </c>
      <c r="BO211" t="s">
        <v>74</v>
      </c>
      <c r="BP211" t="s">
        <v>74</v>
      </c>
      <c r="BQ211" t="s">
        <v>74</v>
      </c>
      <c r="BR211" t="s">
        <v>104</v>
      </c>
      <c r="BS211" t="s">
        <v>4100</v>
      </c>
      <c r="BT211" t="str">
        <f>HYPERLINK("https%3A%2F%2Fwww.webofscience.com%2Fwos%2Fwoscc%2Ffull-record%2FWOS:000352209200012","View Full Record in Web of Science")</f>
        <v>View Full Record in Web of Science</v>
      </c>
    </row>
    <row r="212" spans="1:72" x14ac:dyDescent="0.2">
      <c r="A212" t="s">
        <v>72</v>
      </c>
      <c r="B212" t="s">
        <v>4101</v>
      </c>
      <c r="C212" t="s">
        <v>74</v>
      </c>
      <c r="D212" t="s">
        <v>74</v>
      </c>
      <c r="E212" t="s">
        <v>74</v>
      </c>
      <c r="F212" t="s">
        <v>4102</v>
      </c>
      <c r="G212" t="s">
        <v>74</v>
      </c>
      <c r="H212" t="s">
        <v>74</v>
      </c>
      <c r="I212" t="s">
        <v>4103</v>
      </c>
      <c r="J212" t="s">
        <v>4104</v>
      </c>
      <c r="K212" t="s">
        <v>74</v>
      </c>
      <c r="L212" t="s">
        <v>74</v>
      </c>
      <c r="M212" t="s">
        <v>78</v>
      </c>
      <c r="N212" t="s">
        <v>79</v>
      </c>
      <c r="O212" t="s">
        <v>74</v>
      </c>
      <c r="P212" t="s">
        <v>74</v>
      </c>
      <c r="Q212" t="s">
        <v>74</v>
      </c>
      <c r="R212" t="s">
        <v>74</v>
      </c>
      <c r="S212" t="s">
        <v>74</v>
      </c>
      <c r="T212" t="s">
        <v>4105</v>
      </c>
      <c r="U212" t="s">
        <v>74</v>
      </c>
      <c r="V212" t="s">
        <v>4106</v>
      </c>
      <c r="W212" t="s">
        <v>4107</v>
      </c>
      <c r="X212" t="s">
        <v>4108</v>
      </c>
      <c r="Y212" t="s">
        <v>4109</v>
      </c>
      <c r="Z212" t="s">
        <v>4110</v>
      </c>
      <c r="AA212" t="s">
        <v>4111</v>
      </c>
      <c r="AB212" t="s">
        <v>74</v>
      </c>
      <c r="AC212" t="s">
        <v>4112</v>
      </c>
      <c r="AD212" t="s">
        <v>4113</v>
      </c>
      <c r="AE212" t="s">
        <v>4114</v>
      </c>
      <c r="AF212" t="s">
        <v>74</v>
      </c>
      <c r="AG212">
        <v>21</v>
      </c>
      <c r="AH212">
        <v>0</v>
      </c>
      <c r="AI212">
        <v>0</v>
      </c>
      <c r="AJ212">
        <v>0</v>
      </c>
      <c r="AK212">
        <v>0</v>
      </c>
      <c r="AL212" t="s">
        <v>486</v>
      </c>
      <c r="AM212" t="s">
        <v>487</v>
      </c>
      <c r="AN212" t="s">
        <v>488</v>
      </c>
      <c r="AO212" t="s">
        <v>4115</v>
      </c>
      <c r="AP212" t="s">
        <v>4116</v>
      </c>
      <c r="AQ212" t="s">
        <v>74</v>
      </c>
      <c r="AR212" t="s">
        <v>4117</v>
      </c>
      <c r="AS212" t="s">
        <v>4118</v>
      </c>
      <c r="AT212" t="s">
        <v>1507</v>
      </c>
      <c r="AU212">
        <v>2024</v>
      </c>
      <c r="AV212">
        <v>38</v>
      </c>
      <c r="AW212">
        <v>11</v>
      </c>
      <c r="AX212" t="s">
        <v>74</v>
      </c>
      <c r="AY212" t="s">
        <v>74</v>
      </c>
      <c r="AZ212" t="s">
        <v>74</v>
      </c>
      <c r="BA212" t="s">
        <v>74</v>
      </c>
      <c r="BB212">
        <v>762</v>
      </c>
      <c r="BC212">
        <v>774</v>
      </c>
      <c r="BD212" t="s">
        <v>74</v>
      </c>
      <c r="BE212" t="s">
        <v>4119</v>
      </c>
      <c r="BF212" t="str">
        <f>HYPERLINK("http://dx.doi.org/10.1080/09507116.2024.2423693","http://dx.doi.org/10.1080/09507116.2024.2423693")</f>
        <v>http://dx.doi.org/10.1080/09507116.2024.2423693</v>
      </c>
      <c r="BG212" t="s">
        <v>74</v>
      </c>
      <c r="BH212" t="s">
        <v>1488</v>
      </c>
      <c r="BI212">
        <v>13</v>
      </c>
      <c r="BJ212" t="s">
        <v>294</v>
      </c>
      <c r="BK212" t="s">
        <v>568</v>
      </c>
      <c r="BL212" t="s">
        <v>294</v>
      </c>
      <c r="BM212" t="s">
        <v>4120</v>
      </c>
      <c r="BN212" t="s">
        <v>74</v>
      </c>
      <c r="BO212" t="s">
        <v>74</v>
      </c>
      <c r="BP212" t="s">
        <v>74</v>
      </c>
      <c r="BQ212" t="s">
        <v>74</v>
      </c>
      <c r="BR212" t="s">
        <v>104</v>
      </c>
      <c r="BS212" t="s">
        <v>4121</v>
      </c>
      <c r="BT212" t="str">
        <f>HYPERLINK("https%3A%2F%2Fwww.webofscience.com%2Fwos%2Fwoscc%2Ffull-record%2FWOS:001355017200001","View Full Record in Web of Science")</f>
        <v>View Full Record in Web of Science</v>
      </c>
    </row>
    <row r="213" spans="1:72" x14ac:dyDescent="0.2">
      <c r="A213" t="s">
        <v>72</v>
      </c>
      <c r="B213" t="s">
        <v>4122</v>
      </c>
      <c r="C213" t="s">
        <v>74</v>
      </c>
      <c r="D213" t="s">
        <v>74</v>
      </c>
      <c r="E213" t="s">
        <v>74</v>
      </c>
      <c r="F213" t="s">
        <v>4123</v>
      </c>
      <c r="G213" t="s">
        <v>74</v>
      </c>
      <c r="H213" t="s">
        <v>74</v>
      </c>
      <c r="I213" t="s">
        <v>4124</v>
      </c>
      <c r="J213" t="s">
        <v>687</v>
      </c>
      <c r="K213" t="s">
        <v>74</v>
      </c>
      <c r="L213" t="s">
        <v>74</v>
      </c>
      <c r="M213" t="s">
        <v>78</v>
      </c>
      <c r="N213" t="s">
        <v>79</v>
      </c>
      <c r="O213" t="s">
        <v>74</v>
      </c>
      <c r="P213" t="s">
        <v>74</v>
      </c>
      <c r="Q213" t="s">
        <v>74</v>
      </c>
      <c r="R213" t="s">
        <v>74</v>
      </c>
      <c r="S213" t="s">
        <v>74</v>
      </c>
      <c r="T213" t="s">
        <v>4125</v>
      </c>
      <c r="U213" t="s">
        <v>4126</v>
      </c>
      <c r="V213" t="s">
        <v>4127</v>
      </c>
      <c r="W213" t="s">
        <v>4128</v>
      </c>
      <c r="X213" t="s">
        <v>4129</v>
      </c>
      <c r="Y213" t="s">
        <v>4130</v>
      </c>
      <c r="Z213" t="s">
        <v>4131</v>
      </c>
      <c r="AA213" t="s">
        <v>4132</v>
      </c>
      <c r="AB213" t="s">
        <v>74</v>
      </c>
      <c r="AC213" t="s">
        <v>74</v>
      </c>
      <c r="AD213" t="s">
        <v>74</v>
      </c>
      <c r="AE213" t="s">
        <v>74</v>
      </c>
      <c r="AF213" t="s">
        <v>74</v>
      </c>
      <c r="AG213">
        <v>52</v>
      </c>
      <c r="AH213">
        <v>0</v>
      </c>
      <c r="AI213">
        <v>0</v>
      </c>
      <c r="AJ213">
        <v>6</v>
      </c>
      <c r="AK213">
        <v>6</v>
      </c>
      <c r="AL213" t="s">
        <v>559</v>
      </c>
      <c r="AM213" t="s">
        <v>560</v>
      </c>
      <c r="AN213" t="s">
        <v>561</v>
      </c>
      <c r="AO213" t="s">
        <v>696</v>
      </c>
      <c r="AP213" t="s">
        <v>697</v>
      </c>
      <c r="AQ213" t="s">
        <v>74</v>
      </c>
      <c r="AR213" t="s">
        <v>698</v>
      </c>
      <c r="AS213" t="s">
        <v>699</v>
      </c>
      <c r="AT213" t="s">
        <v>292</v>
      </c>
      <c r="AU213">
        <v>2024</v>
      </c>
      <c r="AV213">
        <v>68</v>
      </c>
      <c r="AW213">
        <v>11</v>
      </c>
      <c r="AX213" t="s">
        <v>74</v>
      </c>
      <c r="AY213" t="s">
        <v>74</v>
      </c>
      <c r="AZ213" t="s">
        <v>74</v>
      </c>
      <c r="BA213" t="s">
        <v>74</v>
      </c>
      <c r="BB213">
        <v>2891</v>
      </c>
      <c r="BC213">
        <v>2910</v>
      </c>
      <c r="BD213" t="s">
        <v>74</v>
      </c>
      <c r="BE213" t="s">
        <v>4133</v>
      </c>
      <c r="BF213" t="str">
        <f>HYPERLINK("http://dx.doi.org/10.1007/s40194-024-01819-0","http://dx.doi.org/10.1007/s40194-024-01819-0")</f>
        <v>http://dx.doi.org/10.1007/s40194-024-01819-0</v>
      </c>
      <c r="BG213" t="s">
        <v>74</v>
      </c>
      <c r="BH213" t="s">
        <v>1527</v>
      </c>
      <c r="BI213">
        <v>20</v>
      </c>
      <c r="BJ213" t="s">
        <v>294</v>
      </c>
      <c r="BK213" t="s">
        <v>101</v>
      </c>
      <c r="BL213" t="s">
        <v>294</v>
      </c>
      <c r="BM213" t="s">
        <v>4134</v>
      </c>
      <c r="BN213" t="s">
        <v>74</v>
      </c>
      <c r="BO213" t="s">
        <v>74</v>
      </c>
      <c r="BP213" t="s">
        <v>74</v>
      </c>
      <c r="BQ213" t="s">
        <v>74</v>
      </c>
      <c r="BR213" t="s">
        <v>104</v>
      </c>
      <c r="BS213" t="s">
        <v>4135</v>
      </c>
      <c r="BT213" t="str">
        <f>HYPERLINK("https%3A%2F%2Fwww.webofscience.com%2Fwos%2Fwoscc%2Ffull-record%2FWOS:001309259100001","View Full Record in Web of Science")</f>
        <v>View Full Record in Web of Science</v>
      </c>
    </row>
    <row r="214" spans="1:72" x14ac:dyDescent="0.2">
      <c r="A214" t="s">
        <v>72</v>
      </c>
      <c r="B214" t="s">
        <v>4136</v>
      </c>
      <c r="C214" t="s">
        <v>74</v>
      </c>
      <c r="D214" t="s">
        <v>74</v>
      </c>
      <c r="E214" t="s">
        <v>74</v>
      </c>
      <c r="F214" t="s">
        <v>4137</v>
      </c>
      <c r="G214" t="s">
        <v>74</v>
      </c>
      <c r="H214" t="s">
        <v>74</v>
      </c>
      <c r="I214" t="s">
        <v>4138</v>
      </c>
      <c r="J214" t="s">
        <v>3347</v>
      </c>
      <c r="K214" t="s">
        <v>74</v>
      </c>
      <c r="L214" t="s">
        <v>74</v>
      </c>
      <c r="M214" t="s">
        <v>78</v>
      </c>
      <c r="N214" t="s">
        <v>79</v>
      </c>
      <c r="O214" t="s">
        <v>74</v>
      </c>
      <c r="P214" t="s">
        <v>74</v>
      </c>
      <c r="Q214" t="s">
        <v>74</v>
      </c>
      <c r="R214" t="s">
        <v>74</v>
      </c>
      <c r="S214" t="s">
        <v>74</v>
      </c>
      <c r="T214" t="s">
        <v>4139</v>
      </c>
      <c r="U214" t="s">
        <v>4140</v>
      </c>
      <c r="V214" t="s">
        <v>4141</v>
      </c>
      <c r="W214" t="s">
        <v>4142</v>
      </c>
      <c r="X214" t="s">
        <v>4143</v>
      </c>
      <c r="Y214" t="s">
        <v>4144</v>
      </c>
      <c r="Z214" t="s">
        <v>4145</v>
      </c>
      <c r="AA214" t="s">
        <v>4146</v>
      </c>
      <c r="AB214" t="s">
        <v>74</v>
      </c>
      <c r="AC214" t="s">
        <v>74</v>
      </c>
      <c r="AD214" t="s">
        <v>74</v>
      </c>
      <c r="AE214" t="s">
        <v>74</v>
      </c>
      <c r="AF214" t="s">
        <v>74</v>
      </c>
      <c r="AG214">
        <v>58</v>
      </c>
      <c r="AH214">
        <v>2</v>
      </c>
      <c r="AI214">
        <v>2</v>
      </c>
      <c r="AJ214">
        <v>3</v>
      </c>
      <c r="AK214">
        <v>3</v>
      </c>
      <c r="AL214" t="s">
        <v>3359</v>
      </c>
      <c r="AM214" t="s">
        <v>261</v>
      </c>
      <c r="AN214" t="s">
        <v>4147</v>
      </c>
      <c r="AO214" t="s">
        <v>4148</v>
      </c>
      <c r="AP214" t="s">
        <v>4149</v>
      </c>
      <c r="AQ214" t="s">
        <v>74</v>
      </c>
      <c r="AR214" t="s">
        <v>3362</v>
      </c>
      <c r="AS214" t="s">
        <v>3363</v>
      </c>
      <c r="AT214" t="s">
        <v>98</v>
      </c>
      <c r="AU214">
        <v>2025</v>
      </c>
      <c r="AV214">
        <v>26</v>
      </c>
      <c r="AW214">
        <v>1</v>
      </c>
      <c r="AX214" t="s">
        <v>74</v>
      </c>
      <c r="AY214" t="s">
        <v>74</v>
      </c>
      <c r="AZ214" t="s">
        <v>74</v>
      </c>
      <c r="BA214" t="s">
        <v>74</v>
      </c>
      <c r="BB214">
        <v>27</v>
      </c>
      <c r="BC214">
        <v>41</v>
      </c>
      <c r="BD214" t="s">
        <v>74</v>
      </c>
      <c r="BE214" t="s">
        <v>4150</v>
      </c>
      <c r="BF214" t="str">
        <f>HYPERLINK("http://dx.doi.org/10.1007/s12541-024-01096-3","http://dx.doi.org/10.1007/s12541-024-01096-3")</f>
        <v>http://dx.doi.org/10.1007/s12541-024-01096-3</v>
      </c>
      <c r="BG214" t="s">
        <v>74</v>
      </c>
      <c r="BH214" t="s">
        <v>1545</v>
      </c>
      <c r="BI214">
        <v>15</v>
      </c>
      <c r="BJ214" t="s">
        <v>2849</v>
      </c>
      <c r="BK214" t="s">
        <v>101</v>
      </c>
      <c r="BL214" t="s">
        <v>214</v>
      </c>
      <c r="BM214" t="s">
        <v>4151</v>
      </c>
      <c r="BN214" t="s">
        <v>74</v>
      </c>
      <c r="BO214" t="s">
        <v>74</v>
      </c>
      <c r="BP214" t="s">
        <v>74</v>
      </c>
      <c r="BQ214" t="s">
        <v>74</v>
      </c>
      <c r="BR214" t="s">
        <v>104</v>
      </c>
      <c r="BS214" t="s">
        <v>4152</v>
      </c>
      <c r="BT214" t="str">
        <f>HYPERLINK("https%3A%2F%2Fwww.webofscience.com%2Fwos%2Fwoscc%2Ffull-record%2FWOS:001302309500001","View Full Record in Web of Science")</f>
        <v>View Full Record in Web of Science</v>
      </c>
    </row>
    <row r="215" spans="1:72" x14ac:dyDescent="0.2">
      <c r="A215" t="s">
        <v>72</v>
      </c>
      <c r="B215" t="s">
        <v>4153</v>
      </c>
      <c r="C215" t="s">
        <v>74</v>
      </c>
      <c r="D215" t="s">
        <v>74</v>
      </c>
      <c r="E215" t="s">
        <v>74</v>
      </c>
      <c r="F215" t="s">
        <v>4154</v>
      </c>
      <c r="G215" t="s">
        <v>74</v>
      </c>
      <c r="H215" t="s">
        <v>74</v>
      </c>
      <c r="I215" t="s">
        <v>4155</v>
      </c>
      <c r="J215" t="s">
        <v>1898</v>
      </c>
      <c r="K215" t="s">
        <v>74</v>
      </c>
      <c r="L215" t="s">
        <v>74</v>
      </c>
      <c r="M215" t="s">
        <v>78</v>
      </c>
      <c r="N215" t="s">
        <v>79</v>
      </c>
      <c r="O215" t="s">
        <v>74</v>
      </c>
      <c r="P215" t="s">
        <v>74</v>
      </c>
      <c r="Q215" t="s">
        <v>74</v>
      </c>
      <c r="R215" t="s">
        <v>74</v>
      </c>
      <c r="S215" t="s">
        <v>74</v>
      </c>
      <c r="T215" t="s">
        <v>4156</v>
      </c>
      <c r="U215" t="s">
        <v>74</v>
      </c>
      <c r="V215" t="s">
        <v>4157</v>
      </c>
      <c r="W215" t="s">
        <v>4158</v>
      </c>
      <c r="X215" t="s">
        <v>1097</v>
      </c>
      <c r="Y215" t="s">
        <v>1098</v>
      </c>
      <c r="Z215" t="s">
        <v>1099</v>
      </c>
      <c r="AA215" t="s">
        <v>74</v>
      </c>
      <c r="AB215" t="s">
        <v>74</v>
      </c>
      <c r="AC215" t="s">
        <v>4159</v>
      </c>
      <c r="AD215" t="s">
        <v>4160</v>
      </c>
      <c r="AE215" t="s">
        <v>4161</v>
      </c>
      <c r="AF215" t="s">
        <v>74</v>
      </c>
      <c r="AG215">
        <v>1</v>
      </c>
      <c r="AH215">
        <v>5</v>
      </c>
      <c r="AI215">
        <v>5</v>
      </c>
      <c r="AJ215">
        <v>17</v>
      </c>
      <c r="AK215">
        <v>17</v>
      </c>
      <c r="AL215" t="s">
        <v>1909</v>
      </c>
      <c r="AM215" t="s">
        <v>1341</v>
      </c>
      <c r="AN215" t="s">
        <v>1910</v>
      </c>
      <c r="AO215" t="s">
        <v>1911</v>
      </c>
      <c r="AP215" t="s">
        <v>74</v>
      </c>
      <c r="AQ215" t="s">
        <v>74</v>
      </c>
      <c r="AR215" t="s">
        <v>1912</v>
      </c>
      <c r="AS215" t="s">
        <v>1913</v>
      </c>
      <c r="AT215" t="s">
        <v>318</v>
      </c>
      <c r="AU215">
        <v>2024</v>
      </c>
      <c r="AV215">
        <v>12</v>
      </c>
      <c r="AW215">
        <v>8</v>
      </c>
      <c r="AX215" t="s">
        <v>74</v>
      </c>
      <c r="AY215" t="s">
        <v>74</v>
      </c>
      <c r="AZ215" t="s">
        <v>74</v>
      </c>
      <c r="BA215" t="s">
        <v>74</v>
      </c>
      <c r="BB215">
        <v>3325</v>
      </c>
      <c r="BC215">
        <v>3338</v>
      </c>
      <c r="BD215" t="s">
        <v>74</v>
      </c>
      <c r="BE215" t="s">
        <v>4162</v>
      </c>
      <c r="BF215" t="str">
        <f>HYPERLINK("http://dx.doi.org/10.1016/j.jma.2023.01.009","http://dx.doi.org/10.1016/j.jma.2023.01.009")</f>
        <v>http://dx.doi.org/10.1016/j.jma.2023.01.009</v>
      </c>
      <c r="BG215" t="s">
        <v>74</v>
      </c>
      <c r="BH215" t="s">
        <v>74</v>
      </c>
      <c r="BI215">
        <v>14</v>
      </c>
      <c r="BJ215" t="s">
        <v>294</v>
      </c>
      <c r="BK215" t="s">
        <v>101</v>
      </c>
      <c r="BL215" t="s">
        <v>294</v>
      </c>
      <c r="BM215" t="s">
        <v>4163</v>
      </c>
      <c r="BN215" t="s">
        <v>74</v>
      </c>
      <c r="BO215" t="s">
        <v>244</v>
      </c>
      <c r="BP215" t="s">
        <v>74</v>
      </c>
      <c r="BQ215" t="s">
        <v>74</v>
      </c>
      <c r="BR215" t="s">
        <v>104</v>
      </c>
      <c r="BS215" t="s">
        <v>4164</v>
      </c>
      <c r="BT215" t="str">
        <f>HYPERLINK("https%3A%2F%2Fwww.webofscience.com%2Fwos%2Fwoscc%2Ffull-record%2FWOS:001332509700001","View Full Record in Web of Science")</f>
        <v>View Full Record in Web of Science</v>
      </c>
    </row>
    <row r="216" spans="1:72" x14ac:dyDescent="0.2">
      <c r="A216" t="s">
        <v>72</v>
      </c>
      <c r="B216" t="s">
        <v>4165</v>
      </c>
      <c r="C216" t="s">
        <v>74</v>
      </c>
      <c r="D216" t="s">
        <v>74</v>
      </c>
      <c r="E216" t="s">
        <v>74</v>
      </c>
      <c r="F216" t="s">
        <v>4166</v>
      </c>
      <c r="G216" t="s">
        <v>74</v>
      </c>
      <c r="H216" t="s">
        <v>74</v>
      </c>
      <c r="I216" t="s">
        <v>4167</v>
      </c>
      <c r="J216" t="s">
        <v>4168</v>
      </c>
      <c r="K216" t="s">
        <v>74</v>
      </c>
      <c r="L216" t="s">
        <v>74</v>
      </c>
      <c r="M216" t="s">
        <v>78</v>
      </c>
      <c r="N216" t="s">
        <v>79</v>
      </c>
      <c r="O216" t="s">
        <v>74</v>
      </c>
      <c r="P216" t="s">
        <v>74</v>
      </c>
      <c r="Q216" t="s">
        <v>74</v>
      </c>
      <c r="R216" t="s">
        <v>74</v>
      </c>
      <c r="S216" t="s">
        <v>74</v>
      </c>
      <c r="T216" t="s">
        <v>4169</v>
      </c>
      <c r="U216" t="s">
        <v>4170</v>
      </c>
      <c r="V216" t="s">
        <v>4171</v>
      </c>
      <c r="W216" t="s">
        <v>4172</v>
      </c>
      <c r="X216" t="s">
        <v>4173</v>
      </c>
      <c r="Y216" t="s">
        <v>4174</v>
      </c>
      <c r="Z216" t="s">
        <v>4175</v>
      </c>
      <c r="AA216" t="s">
        <v>4176</v>
      </c>
      <c r="AB216" t="s">
        <v>74</v>
      </c>
      <c r="AC216" t="s">
        <v>4177</v>
      </c>
      <c r="AD216" t="s">
        <v>4178</v>
      </c>
      <c r="AE216" t="s">
        <v>4179</v>
      </c>
      <c r="AF216" t="s">
        <v>74</v>
      </c>
      <c r="AG216">
        <v>69</v>
      </c>
      <c r="AH216">
        <v>2</v>
      </c>
      <c r="AI216">
        <v>2</v>
      </c>
      <c r="AJ216">
        <v>11</v>
      </c>
      <c r="AK216">
        <v>11</v>
      </c>
      <c r="AL216" t="s">
        <v>1909</v>
      </c>
      <c r="AM216" t="s">
        <v>1341</v>
      </c>
      <c r="AN216" t="s">
        <v>1910</v>
      </c>
      <c r="AO216" t="s">
        <v>4180</v>
      </c>
      <c r="AP216" t="s">
        <v>4181</v>
      </c>
      <c r="AQ216" t="s">
        <v>74</v>
      </c>
      <c r="AR216" t="s">
        <v>4182</v>
      </c>
      <c r="AS216" t="s">
        <v>4183</v>
      </c>
      <c r="AT216" t="s">
        <v>318</v>
      </c>
      <c r="AU216">
        <v>2024</v>
      </c>
      <c r="AV216">
        <v>6</v>
      </c>
      <c r="AW216">
        <v>4</v>
      </c>
      <c r="AX216" t="s">
        <v>74</v>
      </c>
      <c r="AY216" t="s">
        <v>74</v>
      </c>
      <c r="AZ216" t="s">
        <v>74</v>
      </c>
      <c r="BA216" t="s">
        <v>74</v>
      </c>
      <c r="BB216">
        <v>428</v>
      </c>
      <c r="BC216">
        <v>442</v>
      </c>
      <c r="BD216" t="s">
        <v>74</v>
      </c>
      <c r="BE216" t="s">
        <v>4184</v>
      </c>
      <c r="BF216" t="str">
        <f>HYPERLINK("http://dx.doi.org/10.1016/j.nanoms.2024.02.009","http://dx.doi.org/10.1016/j.nanoms.2024.02.009")</f>
        <v>http://dx.doi.org/10.1016/j.nanoms.2024.02.009</v>
      </c>
      <c r="BG216" t="s">
        <v>74</v>
      </c>
      <c r="BH216" t="s">
        <v>74</v>
      </c>
      <c r="BI216">
        <v>15</v>
      </c>
      <c r="BJ216" t="s">
        <v>2073</v>
      </c>
      <c r="BK216" t="s">
        <v>568</v>
      </c>
      <c r="BL216" t="s">
        <v>2074</v>
      </c>
      <c r="BM216" t="s">
        <v>4185</v>
      </c>
      <c r="BN216" t="s">
        <v>74</v>
      </c>
      <c r="BO216" t="s">
        <v>244</v>
      </c>
      <c r="BP216" t="s">
        <v>74</v>
      </c>
      <c r="BQ216" t="s">
        <v>74</v>
      </c>
      <c r="BR216" t="s">
        <v>104</v>
      </c>
      <c r="BS216" t="s">
        <v>4186</v>
      </c>
      <c r="BT216" t="str">
        <f>HYPERLINK("https%3A%2F%2Fwww.webofscience.com%2Fwos%2Fwoscc%2Ffull-record%2FWOS:001308037200001","View Full Record in Web of Science")</f>
        <v>View Full Record in Web of Science</v>
      </c>
    </row>
    <row r="217" spans="1:72" x14ac:dyDescent="0.2">
      <c r="A217" t="s">
        <v>72</v>
      </c>
      <c r="B217" t="s">
        <v>4187</v>
      </c>
      <c r="C217" t="s">
        <v>74</v>
      </c>
      <c r="D217" t="s">
        <v>74</v>
      </c>
      <c r="E217" t="s">
        <v>74</v>
      </c>
      <c r="F217" t="s">
        <v>4188</v>
      </c>
      <c r="G217" t="s">
        <v>74</v>
      </c>
      <c r="H217" t="s">
        <v>74</v>
      </c>
      <c r="I217" t="s">
        <v>4189</v>
      </c>
      <c r="J217" t="s">
        <v>220</v>
      </c>
      <c r="K217" t="s">
        <v>74</v>
      </c>
      <c r="L217" t="s">
        <v>74</v>
      </c>
      <c r="M217" t="s">
        <v>78</v>
      </c>
      <c r="N217" t="s">
        <v>79</v>
      </c>
      <c r="O217" t="s">
        <v>74</v>
      </c>
      <c r="P217" t="s">
        <v>74</v>
      </c>
      <c r="Q217" t="s">
        <v>74</v>
      </c>
      <c r="R217" t="s">
        <v>74</v>
      </c>
      <c r="S217" t="s">
        <v>74</v>
      </c>
      <c r="T217" t="s">
        <v>4190</v>
      </c>
      <c r="U217" t="s">
        <v>4191</v>
      </c>
      <c r="V217" t="s">
        <v>4192</v>
      </c>
      <c r="W217" t="s">
        <v>4193</v>
      </c>
      <c r="X217" t="s">
        <v>4194</v>
      </c>
      <c r="Y217" t="s">
        <v>4195</v>
      </c>
      <c r="Z217" t="s">
        <v>4196</v>
      </c>
      <c r="AA217" t="s">
        <v>4197</v>
      </c>
      <c r="AB217" t="s">
        <v>4198</v>
      </c>
      <c r="AC217" t="s">
        <v>4199</v>
      </c>
      <c r="AD217" t="s">
        <v>4200</v>
      </c>
      <c r="AE217" t="s">
        <v>4201</v>
      </c>
      <c r="AF217" t="s">
        <v>74</v>
      </c>
      <c r="AG217">
        <v>66</v>
      </c>
      <c r="AH217">
        <v>2</v>
      </c>
      <c r="AI217">
        <v>2</v>
      </c>
      <c r="AJ217">
        <v>9</v>
      </c>
      <c r="AK217">
        <v>13</v>
      </c>
      <c r="AL217" t="s">
        <v>232</v>
      </c>
      <c r="AM217" t="s">
        <v>233</v>
      </c>
      <c r="AN217" t="s">
        <v>234</v>
      </c>
      <c r="AO217" t="s">
        <v>235</v>
      </c>
      <c r="AP217" t="s">
        <v>236</v>
      </c>
      <c r="AQ217" t="s">
        <v>74</v>
      </c>
      <c r="AR217" t="s">
        <v>237</v>
      </c>
      <c r="AS217" t="s">
        <v>238</v>
      </c>
      <c r="AT217" t="s">
        <v>4202</v>
      </c>
      <c r="AU217">
        <v>2024</v>
      </c>
      <c r="AV217">
        <v>30</v>
      </c>
      <c r="AW217" t="s">
        <v>74</v>
      </c>
      <c r="AX217" t="s">
        <v>74</v>
      </c>
      <c r="AY217" t="s">
        <v>74</v>
      </c>
      <c r="AZ217" t="s">
        <v>74</v>
      </c>
      <c r="BA217" t="s">
        <v>74</v>
      </c>
      <c r="BB217">
        <v>9102</v>
      </c>
      <c r="BC217">
        <v>9114</v>
      </c>
      <c r="BD217" t="s">
        <v>74</v>
      </c>
      <c r="BE217" t="s">
        <v>4203</v>
      </c>
      <c r="BF217" t="str">
        <f>HYPERLINK("http://dx.doi.org/10.1016/j.jmrt.2024.05.249","http://dx.doi.org/10.1016/j.jmrt.2024.05.249")</f>
        <v>http://dx.doi.org/10.1016/j.jmrt.2024.05.249</v>
      </c>
      <c r="BG217" t="s">
        <v>74</v>
      </c>
      <c r="BH217" t="s">
        <v>495</v>
      </c>
      <c r="BI217">
        <v>13</v>
      </c>
      <c r="BJ217" t="s">
        <v>241</v>
      </c>
      <c r="BK217" t="s">
        <v>101</v>
      </c>
      <c r="BL217" t="s">
        <v>242</v>
      </c>
      <c r="BM217" t="s">
        <v>4204</v>
      </c>
      <c r="BN217" t="s">
        <v>74</v>
      </c>
      <c r="BO217" t="s">
        <v>244</v>
      </c>
      <c r="BP217" t="s">
        <v>74</v>
      </c>
      <c r="BQ217" t="s">
        <v>74</v>
      </c>
      <c r="BR217" t="s">
        <v>104</v>
      </c>
      <c r="BS217" t="s">
        <v>4205</v>
      </c>
      <c r="BT217" t="str">
        <f>HYPERLINK("https%3A%2F%2Fwww.webofscience.com%2Fwos%2Fwoscc%2Ffull-record%2FWOS:001250251000001","View Full Record in Web of Science")</f>
        <v>View Full Record in Web of Science</v>
      </c>
    </row>
    <row r="218" spans="1:72" x14ac:dyDescent="0.2">
      <c r="A218" t="s">
        <v>72</v>
      </c>
      <c r="B218" t="s">
        <v>4206</v>
      </c>
      <c r="C218" t="s">
        <v>74</v>
      </c>
      <c r="D218" t="s">
        <v>74</v>
      </c>
      <c r="E218" t="s">
        <v>74</v>
      </c>
      <c r="F218" t="s">
        <v>4207</v>
      </c>
      <c r="G218" t="s">
        <v>74</v>
      </c>
      <c r="H218" t="s">
        <v>74</v>
      </c>
      <c r="I218" t="s">
        <v>4208</v>
      </c>
      <c r="J218" t="s">
        <v>1239</v>
      </c>
      <c r="K218" t="s">
        <v>74</v>
      </c>
      <c r="L218" t="s">
        <v>74</v>
      </c>
      <c r="M218" t="s">
        <v>78</v>
      </c>
      <c r="N218" t="s">
        <v>79</v>
      </c>
      <c r="O218" t="s">
        <v>74</v>
      </c>
      <c r="P218" t="s">
        <v>74</v>
      </c>
      <c r="Q218" t="s">
        <v>74</v>
      </c>
      <c r="R218" t="s">
        <v>74</v>
      </c>
      <c r="S218" t="s">
        <v>74</v>
      </c>
      <c r="T218" t="s">
        <v>4209</v>
      </c>
      <c r="U218" t="s">
        <v>4210</v>
      </c>
      <c r="V218" t="s">
        <v>4211</v>
      </c>
      <c r="W218" t="s">
        <v>4212</v>
      </c>
      <c r="X218" t="s">
        <v>4213</v>
      </c>
      <c r="Y218" t="s">
        <v>4214</v>
      </c>
      <c r="Z218" t="s">
        <v>4215</v>
      </c>
      <c r="AA218" t="s">
        <v>4216</v>
      </c>
      <c r="AB218" t="s">
        <v>4217</v>
      </c>
      <c r="AC218" t="s">
        <v>4218</v>
      </c>
      <c r="AD218" t="s">
        <v>4219</v>
      </c>
      <c r="AE218" t="s">
        <v>4220</v>
      </c>
      <c r="AF218" t="s">
        <v>74</v>
      </c>
      <c r="AG218">
        <v>68</v>
      </c>
      <c r="AH218">
        <v>3</v>
      </c>
      <c r="AI218">
        <v>3</v>
      </c>
      <c r="AJ218">
        <v>19</v>
      </c>
      <c r="AK218">
        <v>28</v>
      </c>
      <c r="AL218" t="s">
        <v>92</v>
      </c>
      <c r="AM218" t="s">
        <v>93</v>
      </c>
      <c r="AN218" t="s">
        <v>94</v>
      </c>
      <c r="AO218" t="s">
        <v>1252</v>
      </c>
      <c r="AP218" t="s">
        <v>1253</v>
      </c>
      <c r="AQ218" t="s">
        <v>74</v>
      </c>
      <c r="AR218" t="s">
        <v>1254</v>
      </c>
      <c r="AS218" t="s">
        <v>1255</v>
      </c>
      <c r="AT218" t="s">
        <v>267</v>
      </c>
      <c r="AU218">
        <v>2024</v>
      </c>
      <c r="AV218">
        <v>901</v>
      </c>
      <c r="AW218" t="s">
        <v>74</v>
      </c>
      <c r="AX218" t="s">
        <v>74</v>
      </c>
      <c r="AY218" t="s">
        <v>74</v>
      </c>
      <c r="AZ218" t="s">
        <v>74</v>
      </c>
      <c r="BA218" t="s">
        <v>74</v>
      </c>
      <c r="BB218" t="s">
        <v>74</v>
      </c>
      <c r="BC218" t="s">
        <v>74</v>
      </c>
      <c r="BD218">
        <v>146344</v>
      </c>
      <c r="BE218" t="s">
        <v>4221</v>
      </c>
      <c r="BF218" t="str">
        <f>HYPERLINK("http://dx.doi.org/10.1016/j.msea.2024.146344","http://dx.doi.org/10.1016/j.msea.2024.146344")</f>
        <v>http://dx.doi.org/10.1016/j.msea.2024.146344</v>
      </c>
      <c r="BG218" t="s">
        <v>74</v>
      </c>
      <c r="BH218" t="s">
        <v>1665</v>
      </c>
      <c r="BI218">
        <v>17</v>
      </c>
      <c r="BJ218" t="s">
        <v>1258</v>
      </c>
      <c r="BK218" t="s">
        <v>101</v>
      </c>
      <c r="BL218" t="s">
        <v>1259</v>
      </c>
      <c r="BM218" t="s">
        <v>4222</v>
      </c>
      <c r="BN218" t="s">
        <v>74</v>
      </c>
      <c r="BO218" t="s">
        <v>74</v>
      </c>
      <c r="BP218" t="s">
        <v>74</v>
      </c>
      <c r="BQ218" t="s">
        <v>74</v>
      </c>
      <c r="BR218" t="s">
        <v>104</v>
      </c>
      <c r="BS218" t="s">
        <v>4223</v>
      </c>
      <c r="BT218" t="str">
        <f>HYPERLINK("https%3A%2F%2Fwww.webofscience.com%2Fwos%2Fwoscc%2Ffull-record%2FWOS:001239589300001","View Full Record in Web of Science")</f>
        <v>View Full Record in Web of Science</v>
      </c>
    </row>
    <row r="219" spans="1:72" x14ac:dyDescent="0.2">
      <c r="A219" t="s">
        <v>72</v>
      </c>
      <c r="B219" t="s">
        <v>4224</v>
      </c>
      <c r="C219" t="s">
        <v>74</v>
      </c>
      <c r="D219" t="s">
        <v>74</v>
      </c>
      <c r="E219" t="s">
        <v>74</v>
      </c>
      <c r="F219" t="s">
        <v>4225</v>
      </c>
      <c r="G219" t="s">
        <v>74</v>
      </c>
      <c r="H219" t="s">
        <v>74</v>
      </c>
      <c r="I219" t="s">
        <v>4226</v>
      </c>
      <c r="J219" t="s">
        <v>2731</v>
      </c>
      <c r="K219" t="s">
        <v>74</v>
      </c>
      <c r="L219" t="s">
        <v>74</v>
      </c>
      <c r="M219" t="s">
        <v>78</v>
      </c>
      <c r="N219" t="s">
        <v>79</v>
      </c>
      <c r="O219" t="s">
        <v>74</v>
      </c>
      <c r="P219" t="s">
        <v>74</v>
      </c>
      <c r="Q219" t="s">
        <v>74</v>
      </c>
      <c r="R219" t="s">
        <v>74</v>
      </c>
      <c r="S219" t="s">
        <v>74</v>
      </c>
      <c r="T219" t="s">
        <v>4227</v>
      </c>
      <c r="U219" t="s">
        <v>4228</v>
      </c>
      <c r="V219" t="s">
        <v>4229</v>
      </c>
      <c r="W219" t="s">
        <v>4230</v>
      </c>
      <c r="X219" t="s">
        <v>4231</v>
      </c>
      <c r="Y219" t="s">
        <v>4232</v>
      </c>
      <c r="Z219" t="s">
        <v>4233</v>
      </c>
      <c r="AA219" t="s">
        <v>4234</v>
      </c>
      <c r="AB219" t="s">
        <v>4235</v>
      </c>
      <c r="AC219" t="s">
        <v>4236</v>
      </c>
      <c r="AD219" t="s">
        <v>4237</v>
      </c>
      <c r="AE219" t="s">
        <v>4238</v>
      </c>
      <c r="AF219" t="s">
        <v>74</v>
      </c>
      <c r="AG219">
        <v>42</v>
      </c>
      <c r="AH219">
        <v>1</v>
      </c>
      <c r="AI219">
        <v>1</v>
      </c>
      <c r="AJ219">
        <v>2</v>
      </c>
      <c r="AK219">
        <v>4</v>
      </c>
      <c r="AL219" t="s">
        <v>3866</v>
      </c>
      <c r="AM219" t="s">
        <v>3867</v>
      </c>
      <c r="AN219" t="s">
        <v>3868</v>
      </c>
      <c r="AO219" t="s">
        <v>2743</v>
      </c>
      <c r="AP219" t="s">
        <v>2744</v>
      </c>
      <c r="AQ219" t="s">
        <v>74</v>
      </c>
      <c r="AR219" t="s">
        <v>2745</v>
      </c>
      <c r="AS219" t="s">
        <v>2746</v>
      </c>
      <c r="AT219" t="s">
        <v>515</v>
      </c>
      <c r="AU219">
        <v>2024</v>
      </c>
      <c r="AV219">
        <v>40</v>
      </c>
      <c r="AW219">
        <v>2</v>
      </c>
      <c r="AX219" t="s">
        <v>74</v>
      </c>
      <c r="AY219" t="s">
        <v>74</v>
      </c>
      <c r="AZ219" t="s">
        <v>74</v>
      </c>
      <c r="BA219" t="s">
        <v>74</v>
      </c>
      <c r="BB219">
        <v>166</v>
      </c>
      <c r="BC219">
        <v>181</v>
      </c>
      <c r="BD219" t="s">
        <v>74</v>
      </c>
      <c r="BE219" t="s">
        <v>4239</v>
      </c>
      <c r="BF219" t="str">
        <f>HYPERLINK("http://dx.doi.org/10.1177/02670836231212289","http://dx.doi.org/10.1177/02670836231212289")</f>
        <v>http://dx.doi.org/10.1177/02670836231212289</v>
      </c>
      <c r="BG219" t="s">
        <v>74</v>
      </c>
      <c r="BH219" t="s">
        <v>517</v>
      </c>
      <c r="BI219">
        <v>16</v>
      </c>
      <c r="BJ219" t="s">
        <v>241</v>
      </c>
      <c r="BK219" t="s">
        <v>101</v>
      </c>
      <c r="BL219" t="s">
        <v>242</v>
      </c>
      <c r="BM219" t="s">
        <v>4240</v>
      </c>
      <c r="BN219" t="s">
        <v>74</v>
      </c>
      <c r="BO219" t="s">
        <v>924</v>
      </c>
      <c r="BP219" t="s">
        <v>74</v>
      </c>
      <c r="BQ219" t="s">
        <v>74</v>
      </c>
      <c r="BR219" t="s">
        <v>104</v>
      </c>
      <c r="BS219" t="s">
        <v>4241</v>
      </c>
      <c r="BT219" t="str">
        <f>HYPERLINK("https%3A%2F%2Fwww.webofscience.com%2Fwos%2Fwoscc%2Ffull-record%2FWOS:001227196500001","View Full Record in Web of Science")</f>
        <v>View Full Record in Web of Science</v>
      </c>
    </row>
    <row r="220" spans="1:72" x14ac:dyDescent="0.2">
      <c r="A220" t="s">
        <v>72</v>
      </c>
      <c r="B220" t="s">
        <v>4242</v>
      </c>
      <c r="C220" t="s">
        <v>74</v>
      </c>
      <c r="D220" t="s">
        <v>74</v>
      </c>
      <c r="E220" t="s">
        <v>74</v>
      </c>
      <c r="F220" t="s">
        <v>4243</v>
      </c>
      <c r="G220" t="s">
        <v>74</v>
      </c>
      <c r="H220" t="s">
        <v>74</v>
      </c>
      <c r="I220" t="s">
        <v>4244</v>
      </c>
      <c r="J220" t="s">
        <v>1611</v>
      </c>
      <c r="K220" t="s">
        <v>74</v>
      </c>
      <c r="L220" t="s">
        <v>74</v>
      </c>
      <c r="M220" t="s">
        <v>78</v>
      </c>
      <c r="N220" t="s">
        <v>79</v>
      </c>
      <c r="O220" t="s">
        <v>74</v>
      </c>
      <c r="P220" t="s">
        <v>74</v>
      </c>
      <c r="Q220" t="s">
        <v>74</v>
      </c>
      <c r="R220" t="s">
        <v>74</v>
      </c>
      <c r="S220" t="s">
        <v>74</v>
      </c>
      <c r="T220" t="s">
        <v>4245</v>
      </c>
      <c r="U220" t="s">
        <v>4246</v>
      </c>
      <c r="V220" t="s">
        <v>4247</v>
      </c>
      <c r="W220" t="s">
        <v>4248</v>
      </c>
      <c r="X220" t="s">
        <v>4249</v>
      </c>
      <c r="Y220" t="s">
        <v>4250</v>
      </c>
      <c r="Z220" t="s">
        <v>1575</v>
      </c>
      <c r="AA220" t="s">
        <v>1576</v>
      </c>
      <c r="AB220" t="s">
        <v>74</v>
      </c>
      <c r="AC220" t="s">
        <v>74</v>
      </c>
      <c r="AD220" t="s">
        <v>74</v>
      </c>
      <c r="AE220" t="s">
        <v>74</v>
      </c>
      <c r="AF220" t="s">
        <v>74</v>
      </c>
      <c r="AG220">
        <v>79</v>
      </c>
      <c r="AH220">
        <v>0</v>
      </c>
      <c r="AI220">
        <v>0</v>
      </c>
      <c r="AJ220">
        <v>2</v>
      </c>
      <c r="AK220">
        <v>11</v>
      </c>
      <c r="AL220" t="s">
        <v>486</v>
      </c>
      <c r="AM220" t="s">
        <v>487</v>
      </c>
      <c r="AN220" t="s">
        <v>488</v>
      </c>
      <c r="AO220" t="s">
        <v>1620</v>
      </c>
      <c r="AP220" t="s">
        <v>1621</v>
      </c>
      <c r="AQ220" t="s">
        <v>74</v>
      </c>
      <c r="AR220" t="s">
        <v>1622</v>
      </c>
      <c r="AS220" t="s">
        <v>1623</v>
      </c>
      <c r="AT220" t="s">
        <v>4251</v>
      </c>
      <c r="AU220">
        <v>2024</v>
      </c>
      <c r="AV220">
        <v>63</v>
      </c>
      <c r="AW220">
        <v>4</v>
      </c>
      <c r="AX220" t="s">
        <v>74</v>
      </c>
      <c r="AY220" t="s">
        <v>74</v>
      </c>
      <c r="AZ220" t="s">
        <v>74</v>
      </c>
      <c r="BA220" t="s">
        <v>74</v>
      </c>
      <c r="BB220">
        <v>1674</v>
      </c>
      <c r="BC220">
        <v>1688</v>
      </c>
      <c r="BD220" t="s">
        <v>74</v>
      </c>
      <c r="BE220" t="s">
        <v>4252</v>
      </c>
      <c r="BF220" t="str">
        <f>HYPERLINK("http://dx.doi.org/10.1080/00084433.2023.2269000","http://dx.doi.org/10.1080/00084433.2023.2269000")</f>
        <v>http://dx.doi.org/10.1080/00084433.2023.2269000</v>
      </c>
      <c r="BG220" t="s">
        <v>74</v>
      </c>
      <c r="BH220" t="s">
        <v>586</v>
      </c>
      <c r="BI220">
        <v>15</v>
      </c>
      <c r="BJ220" t="s">
        <v>294</v>
      </c>
      <c r="BK220" t="s">
        <v>101</v>
      </c>
      <c r="BL220" t="s">
        <v>294</v>
      </c>
      <c r="BM220" t="s">
        <v>4253</v>
      </c>
      <c r="BN220" t="s">
        <v>74</v>
      </c>
      <c r="BO220" t="s">
        <v>74</v>
      </c>
      <c r="BP220" t="s">
        <v>74</v>
      </c>
      <c r="BQ220" t="s">
        <v>74</v>
      </c>
      <c r="BR220" t="s">
        <v>104</v>
      </c>
      <c r="BS220" t="s">
        <v>4254</v>
      </c>
      <c r="BT220" t="str">
        <f>HYPERLINK("https%3A%2F%2Fwww.webofscience.com%2Fwos%2Fwoscc%2Ffull-record%2FWOS:001081030200001","View Full Record in Web of Science")</f>
        <v>View Full Record in Web of Science</v>
      </c>
    </row>
    <row r="221" spans="1:72" x14ac:dyDescent="0.2">
      <c r="A221" t="s">
        <v>72</v>
      </c>
      <c r="B221" t="s">
        <v>4255</v>
      </c>
      <c r="C221" t="s">
        <v>74</v>
      </c>
      <c r="D221" t="s">
        <v>74</v>
      </c>
      <c r="E221" t="s">
        <v>74</v>
      </c>
      <c r="F221" t="s">
        <v>4256</v>
      </c>
      <c r="G221" t="s">
        <v>74</v>
      </c>
      <c r="H221" t="s">
        <v>74</v>
      </c>
      <c r="I221" t="s">
        <v>4257</v>
      </c>
      <c r="J221" t="s">
        <v>220</v>
      </c>
      <c r="K221" t="s">
        <v>74</v>
      </c>
      <c r="L221" t="s">
        <v>74</v>
      </c>
      <c r="M221" t="s">
        <v>78</v>
      </c>
      <c r="N221" t="s">
        <v>79</v>
      </c>
      <c r="O221" t="s">
        <v>74</v>
      </c>
      <c r="P221" t="s">
        <v>74</v>
      </c>
      <c r="Q221" t="s">
        <v>74</v>
      </c>
      <c r="R221" t="s">
        <v>74</v>
      </c>
      <c r="S221" t="s">
        <v>74</v>
      </c>
      <c r="T221" t="s">
        <v>4258</v>
      </c>
      <c r="U221" t="s">
        <v>4259</v>
      </c>
      <c r="V221" t="s">
        <v>4260</v>
      </c>
      <c r="W221" t="s">
        <v>4261</v>
      </c>
      <c r="X221" t="s">
        <v>4262</v>
      </c>
      <c r="Y221" t="s">
        <v>4263</v>
      </c>
      <c r="Z221" t="s">
        <v>4264</v>
      </c>
      <c r="AA221" t="s">
        <v>4265</v>
      </c>
      <c r="AB221" t="s">
        <v>4266</v>
      </c>
      <c r="AC221" t="s">
        <v>4267</v>
      </c>
      <c r="AD221" t="s">
        <v>4268</v>
      </c>
      <c r="AE221" t="s">
        <v>4269</v>
      </c>
      <c r="AF221" t="s">
        <v>74</v>
      </c>
      <c r="AG221">
        <v>36</v>
      </c>
      <c r="AH221">
        <v>5</v>
      </c>
      <c r="AI221">
        <v>5</v>
      </c>
      <c r="AJ221">
        <v>6</v>
      </c>
      <c r="AK221">
        <v>23</v>
      </c>
      <c r="AL221" t="s">
        <v>232</v>
      </c>
      <c r="AM221" t="s">
        <v>233</v>
      </c>
      <c r="AN221" t="s">
        <v>234</v>
      </c>
      <c r="AO221" t="s">
        <v>235</v>
      </c>
      <c r="AP221" t="s">
        <v>236</v>
      </c>
      <c r="AQ221" t="s">
        <v>74</v>
      </c>
      <c r="AR221" t="s">
        <v>237</v>
      </c>
      <c r="AS221" t="s">
        <v>238</v>
      </c>
      <c r="AT221" t="s">
        <v>239</v>
      </c>
      <c r="AU221">
        <v>2023</v>
      </c>
      <c r="AV221">
        <v>23</v>
      </c>
      <c r="AW221" t="s">
        <v>74</v>
      </c>
      <c r="AX221" t="s">
        <v>74</v>
      </c>
      <c r="AY221" t="s">
        <v>74</v>
      </c>
      <c r="AZ221" t="s">
        <v>74</v>
      </c>
      <c r="BA221" t="s">
        <v>74</v>
      </c>
      <c r="BB221">
        <v>3337</v>
      </c>
      <c r="BC221">
        <v>3350</v>
      </c>
      <c r="BD221" t="s">
        <v>74</v>
      </c>
      <c r="BE221" t="s">
        <v>4270</v>
      </c>
      <c r="BF221" t="str">
        <f>HYPERLINK("http://dx.doi.org/10.1016/j.jmrt.2023.01.151","http://dx.doi.org/10.1016/j.jmrt.2023.01.151")</f>
        <v>http://dx.doi.org/10.1016/j.jmrt.2023.01.151</v>
      </c>
      <c r="BG221" t="s">
        <v>74</v>
      </c>
      <c r="BH221" t="s">
        <v>3871</v>
      </c>
      <c r="BI221">
        <v>14</v>
      </c>
      <c r="BJ221" t="s">
        <v>241</v>
      </c>
      <c r="BK221" t="s">
        <v>101</v>
      </c>
      <c r="BL221" t="s">
        <v>242</v>
      </c>
      <c r="BM221" t="s">
        <v>4271</v>
      </c>
      <c r="BN221" t="s">
        <v>74</v>
      </c>
      <c r="BO221" t="s">
        <v>244</v>
      </c>
      <c r="BP221" t="s">
        <v>74</v>
      </c>
      <c r="BQ221" t="s">
        <v>74</v>
      </c>
      <c r="BR221" t="s">
        <v>104</v>
      </c>
      <c r="BS221" t="s">
        <v>4272</v>
      </c>
      <c r="BT221" t="str">
        <f>HYPERLINK("https%3A%2F%2Fwww.webofscience.com%2Fwos%2Fwoscc%2Ffull-record%2FWOS:000964099600001","View Full Record in Web of Science")</f>
        <v>View Full Record in Web of Science</v>
      </c>
    </row>
    <row r="222" spans="1:72" x14ac:dyDescent="0.2">
      <c r="A222" t="s">
        <v>72</v>
      </c>
      <c r="B222" t="s">
        <v>4273</v>
      </c>
      <c r="C222" t="s">
        <v>74</v>
      </c>
      <c r="D222" t="s">
        <v>74</v>
      </c>
      <c r="E222" t="s">
        <v>74</v>
      </c>
      <c r="F222" t="s">
        <v>4274</v>
      </c>
      <c r="G222" t="s">
        <v>74</v>
      </c>
      <c r="H222" t="s">
        <v>74</v>
      </c>
      <c r="I222" t="s">
        <v>4275</v>
      </c>
      <c r="J222" t="s">
        <v>1858</v>
      </c>
      <c r="K222" t="s">
        <v>74</v>
      </c>
      <c r="L222" t="s">
        <v>74</v>
      </c>
      <c r="M222" t="s">
        <v>78</v>
      </c>
      <c r="N222" t="s">
        <v>79</v>
      </c>
      <c r="O222" t="s">
        <v>74</v>
      </c>
      <c r="P222" t="s">
        <v>74</v>
      </c>
      <c r="Q222" t="s">
        <v>74</v>
      </c>
      <c r="R222" t="s">
        <v>74</v>
      </c>
      <c r="S222" t="s">
        <v>74</v>
      </c>
      <c r="T222" t="s">
        <v>4276</v>
      </c>
      <c r="U222" t="s">
        <v>1094</v>
      </c>
      <c r="V222" t="s">
        <v>4277</v>
      </c>
      <c r="W222" t="s">
        <v>4278</v>
      </c>
      <c r="X222" t="s">
        <v>4279</v>
      </c>
      <c r="Y222" t="s">
        <v>4280</v>
      </c>
      <c r="Z222" t="s">
        <v>4281</v>
      </c>
      <c r="AA222" t="s">
        <v>74</v>
      </c>
      <c r="AB222" t="s">
        <v>74</v>
      </c>
      <c r="AC222" t="s">
        <v>4282</v>
      </c>
      <c r="AD222" t="s">
        <v>4282</v>
      </c>
      <c r="AE222" t="s">
        <v>4283</v>
      </c>
      <c r="AF222" t="s">
        <v>74</v>
      </c>
      <c r="AG222">
        <v>19</v>
      </c>
      <c r="AH222">
        <v>6</v>
      </c>
      <c r="AI222">
        <v>7</v>
      </c>
      <c r="AJ222">
        <v>6</v>
      </c>
      <c r="AK222">
        <v>29</v>
      </c>
      <c r="AL222" t="s">
        <v>1865</v>
      </c>
      <c r="AM222" t="s">
        <v>800</v>
      </c>
      <c r="AN222" t="s">
        <v>1866</v>
      </c>
      <c r="AO222" t="s">
        <v>1867</v>
      </c>
      <c r="AP222" t="s">
        <v>1868</v>
      </c>
      <c r="AQ222" t="s">
        <v>74</v>
      </c>
      <c r="AR222" t="s">
        <v>1869</v>
      </c>
      <c r="AS222" t="s">
        <v>1870</v>
      </c>
      <c r="AT222" t="s">
        <v>373</v>
      </c>
      <c r="AU222">
        <v>2023</v>
      </c>
      <c r="AV222">
        <v>125</v>
      </c>
      <c r="AW222" t="s">
        <v>3491</v>
      </c>
      <c r="AX222" t="s">
        <v>74</v>
      </c>
      <c r="AY222" t="s">
        <v>74</v>
      </c>
      <c r="AZ222" t="s">
        <v>74</v>
      </c>
      <c r="BA222" t="s">
        <v>74</v>
      </c>
      <c r="BB222">
        <v>563</v>
      </c>
      <c r="BC222">
        <v>576</v>
      </c>
      <c r="BD222" t="s">
        <v>74</v>
      </c>
      <c r="BE222" t="s">
        <v>4284</v>
      </c>
      <c r="BF222" t="str">
        <f>HYPERLINK("http://dx.doi.org/10.1007/s00170-022-10586-5","http://dx.doi.org/10.1007/s00170-022-10586-5")</f>
        <v>http://dx.doi.org/10.1007/s00170-022-10586-5</v>
      </c>
      <c r="BG222" t="s">
        <v>74</v>
      </c>
      <c r="BH222" t="s">
        <v>701</v>
      </c>
      <c r="BI222">
        <v>14</v>
      </c>
      <c r="BJ222" t="s">
        <v>1874</v>
      </c>
      <c r="BK222" t="s">
        <v>101</v>
      </c>
      <c r="BL222" t="s">
        <v>1875</v>
      </c>
      <c r="BM222" t="s">
        <v>4285</v>
      </c>
      <c r="BN222" t="s">
        <v>74</v>
      </c>
      <c r="BO222" t="s">
        <v>74</v>
      </c>
      <c r="BP222" t="s">
        <v>74</v>
      </c>
      <c r="BQ222" t="s">
        <v>74</v>
      </c>
      <c r="BR222" t="s">
        <v>104</v>
      </c>
      <c r="BS222" t="s">
        <v>4286</v>
      </c>
      <c r="BT222" t="str">
        <f>HYPERLINK("https%3A%2F%2Fwww.webofscience.com%2Fwos%2Fwoscc%2Ffull-record%2FWOS:000905918700002","View Full Record in Web of Science")</f>
        <v>View Full Record in Web of Science</v>
      </c>
    </row>
    <row r="223" spans="1:72" x14ac:dyDescent="0.2">
      <c r="A223" t="s">
        <v>72</v>
      </c>
      <c r="B223" t="s">
        <v>4287</v>
      </c>
      <c r="C223" t="s">
        <v>74</v>
      </c>
      <c r="D223" t="s">
        <v>74</v>
      </c>
      <c r="E223" t="s">
        <v>74</v>
      </c>
      <c r="F223" t="s">
        <v>4288</v>
      </c>
      <c r="G223" t="s">
        <v>74</v>
      </c>
      <c r="H223" t="s">
        <v>74</v>
      </c>
      <c r="I223" t="s">
        <v>4289</v>
      </c>
      <c r="J223" t="s">
        <v>353</v>
      </c>
      <c r="K223" t="s">
        <v>74</v>
      </c>
      <c r="L223" t="s">
        <v>74</v>
      </c>
      <c r="M223" t="s">
        <v>78</v>
      </c>
      <c r="N223" t="s">
        <v>79</v>
      </c>
      <c r="O223" t="s">
        <v>74</v>
      </c>
      <c r="P223" t="s">
        <v>74</v>
      </c>
      <c r="Q223" t="s">
        <v>74</v>
      </c>
      <c r="R223" t="s">
        <v>74</v>
      </c>
      <c r="S223" t="s">
        <v>74</v>
      </c>
      <c r="T223" t="s">
        <v>4290</v>
      </c>
      <c r="U223" t="s">
        <v>4291</v>
      </c>
      <c r="V223" t="s">
        <v>4292</v>
      </c>
      <c r="W223" t="s">
        <v>4293</v>
      </c>
      <c r="X223" t="s">
        <v>4294</v>
      </c>
      <c r="Y223" t="s">
        <v>4295</v>
      </c>
      <c r="Z223" t="s">
        <v>4296</v>
      </c>
      <c r="AA223" t="s">
        <v>74</v>
      </c>
      <c r="AB223" t="s">
        <v>74</v>
      </c>
      <c r="AC223" t="s">
        <v>4297</v>
      </c>
      <c r="AD223" t="s">
        <v>4298</v>
      </c>
      <c r="AE223" t="s">
        <v>4299</v>
      </c>
      <c r="AF223" t="s">
        <v>74</v>
      </c>
      <c r="AG223">
        <v>82</v>
      </c>
      <c r="AH223">
        <v>4</v>
      </c>
      <c r="AI223">
        <v>4</v>
      </c>
      <c r="AJ223">
        <v>8</v>
      </c>
      <c r="AK223">
        <v>42</v>
      </c>
      <c r="AL223" t="s">
        <v>366</v>
      </c>
      <c r="AM223" t="s">
        <v>367</v>
      </c>
      <c r="AN223" t="s">
        <v>368</v>
      </c>
      <c r="AO223" t="s">
        <v>369</v>
      </c>
      <c r="AP223" t="s">
        <v>370</v>
      </c>
      <c r="AQ223" t="s">
        <v>74</v>
      </c>
      <c r="AR223" t="s">
        <v>371</v>
      </c>
      <c r="AS223" t="s">
        <v>372</v>
      </c>
      <c r="AT223" t="s">
        <v>98</v>
      </c>
      <c r="AU223">
        <v>2023</v>
      </c>
      <c r="AV223">
        <v>195</v>
      </c>
      <c r="AW223" t="s">
        <v>74</v>
      </c>
      <c r="AX223" t="s">
        <v>74</v>
      </c>
      <c r="AY223" t="s">
        <v>74</v>
      </c>
      <c r="AZ223" t="s">
        <v>74</v>
      </c>
      <c r="BA223" t="s">
        <v>74</v>
      </c>
      <c r="BB223" t="s">
        <v>74</v>
      </c>
      <c r="BC223" t="s">
        <v>74</v>
      </c>
      <c r="BD223">
        <v>112507</v>
      </c>
      <c r="BE223" t="s">
        <v>4300</v>
      </c>
      <c r="BF223" t="str">
        <f>HYPERLINK("http://dx.doi.org/10.1016/j.matchar.2022.112507","http://dx.doi.org/10.1016/j.matchar.2022.112507")</f>
        <v>http://dx.doi.org/10.1016/j.matchar.2022.112507</v>
      </c>
      <c r="BG223" t="s">
        <v>74</v>
      </c>
      <c r="BH223" t="s">
        <v>1987</v>
      </c>
      <c r="BI223">
        <v>12</v>
      </c>
      <c r="BJ223" t="s">
        <v>375</v>
      </c>
      <c r="BK223" t="s">
        <v>101</v>
      </c>
      <c r="BL223" t="s">
        <v>242</v>
      </c>
      <c r="BM223" t="s">
        <v>4301</v>
      </c>
      <c r="BN223" t="s">
        <v>74</v>
      </c>
      <c r="BO223" t="s">
        <v>74</v>
      </c>
      <c r="BP223" t="s">
        <v>74</v>
      </c>
      <c r="BQ223" t="s">
        <v>74</v>
      </c>
      <c r="BR223" t="s">
        <v>104</v>
      </c>
      <c r="BS223" t="s">
        <v>4302</v>
      </c>
      <c r="BT223" t="str">
        <f>HYPERLINK("https%3A%2F%2Fwww.webofscience.com%2Fwos%2Fwoscc%2Ffull-record%2FWOS:000891303300001","View Full Record in Web of Science")</f>
        <v>View Full Record in Web of Science</v>
      </c>
    </row>
    <row r="224" spans="1:72" x14ac:dyDescent="0.2">
      <c r="A224" t="s">
        <v>72</v>
      </c>
      <c r="B224" t="s">
        <v>4303</v>
      </c>
      <c r="C224" t="s">
        <v>74</v>
      </c>
      <c r="D224" t="s">
        <v>74</v>
      </c>
      <c r="E224" t="s">
        <v>74</v>
      </c>
      <c r="F224" t="s">
        <v>4304</v>
      </c>
      <c r="G224" t="s">
        <v>74</v>
      </c>
      <c r="H224" t="s">
        <v>74</v>
      </c>
      <c r="I224" t="s">
        <v>4305</v>
      </c>
      <c r="J224" t="s">
        <v>610</v>
      </c>
      <c r="K224" t="s">
        <v>74</v>
      </c>
      <c r="L224" t="s">
        <v>74</v>
      </c>
      <c r="M224" t="s">
        <v>78</v>
      </c>
      <c r="N224" t="s">
        <v>79</v>
      </c>
      <c r="O224" t="s">
        <v>74</v>
      </c>
      <c r="P224" t="s">
        <v>74</v>
      </c>
      <c r="Q224" t="s">
        <v>74</v>
      </c>
      <c r="R224" t="s">
        <v>74</v>
      </c>
      <c r="S224" t="s">
        <v>74</v>
      </c>
      <c r="T224" t="s">
        <v>4306</v>
      </c>
      <c r="U224" t="s">
        <v>4307</v>
      </c>
      <c r="V224" t="s">
        <v>4308</v>
      </c>
      <c r="W224" t="s">
        <v>4309</v>
      </c>
      <c r="X224" t="s">
        <v>4310</v>
      </c>
      <c r="Y224" t="s">
        <v>4311</v>
      </c>
      <c r="Z224" t="s">
        <v>4312</v>
      </c>
      <c r="AA224" t="s">
        <v>4313</v>
      </c>
      <c r="AB224" t="s">
        <v>4314</v>
      </c>
      <c r="AC224" t="s">
        <v>4315</v>
      </c>
      <c r="AD224" t="s">
        <v>4316</v>
      </c>
      <c r="AE224" t="s">
        <v>4317</v>
      </c>
      <c r="AF224" t="s">
        <v>74</v>
      </c>
      <c r="AG224">
        <v>36</v>
      </c>
      <c r="AH224">
        <v>2</v>
      </c>
      <c r="AI224">
        <v>2</v>
      </c>
      <c r="AJ224">
        <v>6</v>
      </c>
      <c r="AK224">
        <v>42</v>
      </c>
      <c r="AL224" t="s">
        <v>536</v>
      </c>
      <c r="AM224" t="s">
        <v>537</v>
      </c>
      <c r="AN224" t="s">
        <v>538</v>
      </c>
      <c r="AO224" t="s">
        <v>74</v>
      </c>
      <c r="AP224" t="s">
        <v>621</v>
      </c>
      <c r="AQ224" t="s">
        <v>74</v>
      </c>
      <c r="AR224" t="s">
        <v>610</v>
      </c>
      <c r="AS224" t="s">
        <v>622</v>
      </c>
      <c r="AT224" t="s">
        <v>740</v>
      </c>
      <c r="AU224">
        <v>2022</v>
      </c>
      <c r="AV224">
        <v>15</v>
      </c>
      <c r="AW224">
        <v>20</v>
      </c>
      <c r="AX224" t="s">
        <v>74</v>
      </c>
      <c r="AY224" t="s">
        <v>74</v>
      </c>
      <c r="AZ224" t="s">
        <v>74</v>
      </c>
      <c r="BA224" t="s">
        <v>74</v>
      </c>
      <c r="BB224" t="s">
        <v>74</v>
      </c>
      <c r="BC224" t="s">
        <v>74</v>
      </c>
      <c r="BD224">
        <v>7114</v>
      </c>
      <c r="BE224" t="s">
        <v>4318</v>
      </c>
      <c r="BF224" t="str">
        <f>HYPERLINK("http://dx.doi.org/10.3390/ma15207114","http://dx.doi.org/10.3390/ma15207114")</f>
        <v>http://dx.doi.org/10.3390/ma15207114</v>
      </c>
      <c r="BG224" t="s">
        <v>74</v>
      </c>
      <c r="BH224" t="s">
        <v>74</v>
      </c>
      <c r="BI224">
        <v>18</v>
      </c>
      <c r="BJ224" t="s">
        <v>625</v>
      </c>
      <c r="BK224" t="s">
        <v>101</v>
      </c>
      <c r="BL224" t="s">
        <v>626</v>
      </c>
      <c r="BM224" t="s">
        <v>4319</v>
      </c>
      <c r="BN224">
        <v>36295179</v>
      </c>
      <c r="BO224" t="s">
        <v>628</v>
      </c>
      <c r="BP224" t="s">
        <v>74</v>
      </c>
      <c r="BQ224" t="s">
        <v>74</v>
      </c>
      <c r="BR224" t="s">
        <v>104</v>
      </c>
      <c r="BS224" t="s">
        <v>4320</v>
      </c>
      <c r="BT224" t="str">
        <f>HYPERLINK("https%3A%2F%2Fwww.webofscience.com%2Fwos%2Fwoscc%2Ffull-record%2FWOS:000873425900001","View Full Record in Web of Science")</f>
        <v>View Full Record in Web of Science</v>
      </c>
    </row>
    <row r="225" spans="1:72" x14ac:dyDescent="0.2">
      <c r="A225" t="s">
        <v>72</v>
      </c>
      <c r="B225" t="s">
        <v>4321</v>
      </c>
      <c r="C225" t="s">
        <v>74</v>
      </c>
      <c r="D225" t="s">
        <v>74</v>
      </c>
      <c r="E225" t="s">
        <v>74</v>
      </c>
      <c r="F225" t="s">
        <v>4322</v>
      </c>
      <c r="G225" t="s">
        <v>74</v>
      </c>
      <c r="H225" t="s">
        <v>74</v>
      </c>
      <c r="I225" t="s">
        <v>4323</v>
      </c>
      <c r="J225" t="s">
        <v>190</v>
      </c>
      <c r="K225" t="s">
        <v>74</v>
      </c>
      <c r="L225" t="s">
        <v>74</v>
      </c>
      <c r="M225" t="s">
        <v>78</v>
      </c>
      <c r="N225" t="s">
        <v>79</v>
      </c>
      <c r="O225" t="s">
        <v>74</v>
      </c>
      <c r="P225" t="s">
        <v>74</v>
      </c>
      <c r="Q225" t="s">
        <v>74</v>
      </c>
      <c r="R225" t="s">
        <v>74</v>
      </c>
      <c r="S225" t="s">
        <v>74</v>
      </c>
      <c r="T225" t="s">
        <v>4324</v>
      </c>
      <c r="U225" t="s">
        <v>4325</v>
      </c>
      <c r="V225" t="s">
        <v>4326</v>
      </c>
      <c r="W225" t="s">
        <v>4327</v>
      </c>
      <c r="X225" t="s">
        <v>1097</v>
      </c>
      <c r="Y225" t="s">
        <v>1098</v>
      </c>
      <c r="Z225" t="s">
        <v>1099</v>
      </c>
      <c r="AA225" t="s">
        <v>74</v>
      </c>
      <c r="AB225" t="s">
        <v>74</v>
      </c>
      <c r="AC225" t="s">
        <v>4328</v>
      </c>
      <c r="AD225" t="s">
        <v>4329</v>
      </c>
      <c r="AE225" t="s">
        <v>4330</v>
      </c>
      <c r="AF225" t="s">
        <v>74</v>
      </c>
      <c r="AG225">
        <v>16</v>
      </c>
      <c r="AH225">
        <v>10</v>
      </c>
      <c r="AI225">
        <v>10</v>
      </c>
      <c r="AJ225">
        <v>9</v>
      </c>
      <c r="AK225">
        <v>54</v>
      </c>
      <c r="AL225" t="s">
        <v>203</v>
      </c>
      <c r="AM225" t="s">
        <v>873</v>
      </c>
      <c r="AN225" t="s">
        <v>874</v>
      </c>
      <c r="AO225" t="s">
        <v>206</v>
      </c>
      <c r="AP225" t="s">
        <v>207</v>
      </c>
      <c r="AQ225" t="s">
        <v>74</v>
      </c>
      <c r="AR225" t="s">
        <v>208</v>
      </c>
      <c r="AS225" t="s">
        <v>209</v>
      </c>
      <c r="AT225" t="s">
        <v>292</v>
      </c>
      <c r="AU225">
        <v>2022</v>
      </c>
      <c r="AV225">
        <v>83</v>
      </c>
      <c r="AW225" t="s">
        <v>74</v>
      </c>
      <c r="AX225" t="s">
        <v>74</v>
      </c>
      <c r="AY225" t="s">
        <v>74</v>
      </c>
      <c r="AZ225" t="s">
        <v>74</v>
      </c>
      <c r="BA225" t="s">
        <v>74</v>
      </c>
      <c r="BB225">
        <v>678</v>
      </c>
      <c r="BC225">
        <v>684</v>
      </c>
      <c r="BD225" t="s">
        <v>74</v>
      </c>
      <c r="BE225" t="s">
        <v>4331</v>
      </c>
      <c r="BF225" t="str">
        <f>HYPERLINK("http://dx.doi.org/10.1016/j.jmapro.2022.09.034","http://dx.doi.org/10.1016/j.jmapro.2022.09.034")</f>
        <v>http://dx.doi.org/10.1016/j.jmapro.2022.09.034</v>
      </c>
      <c r="BG225" t="s">
        <v>74</v>
      </c>
      <c r="BH225" t="s">
        <v>2087</v>
      </c>
      <c r="BI225">
        <v>7</v>
      </c>
      <c r="BJ225" t="s">
        <v>213</v>
      </c>
      <c r="BK225" t="s">
        <v>101</v>
      </c>
      <c r="BL225" t="s">
        <v>214</v>
      </c>
      <c r="BM225" t="s">
        <v>4332</v>
      </c>
      <c r="BN225" t="s">
        <v>74</v>
      </c>
      <c r="BO225" t="s">
        <v>74</v>
      </c>
      <c r="BP225" t="s">
        <v>74</v>
      </c>
      <c r="BQ225" t="s">
        <v>74</v>
      </c>
      <c r="BR225" t="s">
        <v>104</v>
      </c>
      <c r="BS225" t="s">
        <v>4333</v>
      </c>
      <c r="BT225" t="str">
        <f>HYPERLINK("https%3A%2F%2Fwww.webofscience.com%2Fwos%2Fwoscc%2Ffull-record%2FWOS:000870065200003","View Full Record in Web of Science")</f>
        <v>View Full Record in Web of Science</v>
      </c>
    </row>
    <row r="226" spans="1:72" x14ac:dyDescent="0.2">
      <c r="A226" t="s">
        <v>72</v>
      </c>
      <c r="B226" t="s">
        <v>4334</v>
      </c>
      <c r="C226" t="s">
        <v>74</v>
      </c>
      <c r="D226" t="s">
        <v>74</v>
      </c>
      <c r="E226" t="s">
        <v>74</v>
      </c>
      <c r="F226" t="s">
        <v>4335</v>
      </c>
      <c r="G226" t="s">
        <v>74</v>
      </c>
      <c r="H226" t="s">
        <v>74</v>
      </c>
      <c r="I226" t="s">
        <v>4336</v>
      </c>
      <c r="J226" t="s">
        <v>610</v>
      </c>
      <c r="K226" t="s">
        <v>74</v>
      </c>
      <c r="L226" t="s">
        <v>74</v>
      </c>
      <c r="M226" t="s">
        <v>78</v>
      </c>
      <c r="N226" t="s">
        <v>79</v>
      </c>
      <c r="O226" t="s">
        <v>74</v>
      </c>
      <c r="P226" t="s">
        <v>74</v>
      </c>
      <c r="Q226" t="s">
        <v>74</v>
      </c>
      <c r="R226" t="s">
        <v>74</v>
      </c>
      <c r="S226" t="s">
        <v>74</v>
      </c>
      <c r="T226" t="s">
        <v>4337</v>
      </c>
      <c r="U226" t="s">
        <v>4338</v>
      </c>
      <c r="V226" t="s">
        <v>4339</v>
      </c>
      <c r="W226" t="s">
        <v>4340</v>
      </c>
      <c r="X226" t="s">
        <v>439</v>
      </c>
      <c r="Y226" t="s">
        <v>4341</v>
      </c>
      <c r="Z226" t="s">
        <v>4342</v>
      </c>
      <c r="AA226" t="s">
        <v>4343</v>
      </c>
      <c r="AB226" t="s">
        <v>4344</v>
      </c>
      <c r="AC226" t="s">
        <v>4345</v>
      </c>
      <c r="AD226" t="s">
        <v>4346</v>
      </c>
      <c r="AE226" t="s">
        <v>4347</v>
      </c>
      <c r="AF226" t="s">
        <v>74</v>
      </c>
      <c r="AG226">
        <v>18</v>
      </c>
      <c r="AH226">
        <v>11</v>
      </c>
      <c r="AI226">
        <v>11</v>
      </c>
      <c r="AJ226">
        <v>5</v>
      </c>
      <c r="AK226">
        <v>38</v>
      </c>
      <c r="AL226" t="s">
        <v>536</v>
      </c>
      <c r="AM226" t="s">
        <v>537</v>
      </c>
      <c r="AN226" t="s">
        <v>538</v>
      </c>
      <c r="AO226" t="s">
        <v>74</v>
      </c>
      <c r="AP226" t="s">
        <v>621</v>
      </c>
      <c r="AQ226" t="s">
        <v>74</v>
      </c>
      <c r="AR226" t="s">
        <v>610</v>
      </c>
      <c r="AS226" t="s">
        <v>622</v>
      </c>
      <c r="AT226" t="s">
        <v>318</v>
      </c>
      <c r="AU226">
        <v>2022</v>
      </c>
      <c r="AV226">
        <v>15</v>
      </c>
      <c r="AW226">
        <v>16</v>
      </c>
      <c r="AX226" t="s">
        <v>74</v>
      </c>
      <c r="AY226" t="s">
        <v>74</v>
      </c>
      <c r="AZ226" t="s">
        <v>74</v>
      </c>
      <c r="BA226" t="s">
        <v>74</v>
      </c>
      <c r="BB226" t="s">
        <v>74</v>
      </c>
      <c r="BC226" t="s">
        <v>74</v>
      </c>
      <c r="BD226">
        <v>5520</v>
      </c>
      <c r="BE226" t="s">
        <v>4348</v>
      </c>
      <c r="BF226" t="str">
        <f>HYPERLINK("http://dx.doi.org/10.3390/ma15165520","http://dx.doi.org/10.3390/ma15165520")</f>
        <v>http://dx.doi.org/10.3390/ma15165520</v>
      </c>
      <c r="BG226" t="s">
        <v>74</v>
      </c>
      <c r="BH226" t="s">
        <v>74</v>
      </c>
      <c r="BI226">
        <v>13</v>
      </c>
      <c r="BJ226" t="s">
        <v>625</v>
      </c>
      <c r="BK226" t="s">
        <v>101</v>
      </c>
      <c r="BL226" t="s">
        <v>626</v>
      </c>
      <c r="BM226" t="s">
        <v>4349</v>
      </c>
      <c r="BN226">
        <v>36013657</v>
      </c>
      <c r="BO226" t="s">
        <v>628</v>
      </c>
      <c r="BP226" t="s">
        <v>74</v>
      </c>
      <c r="BQ226" t="s">
        <v>74</v>
      </c>
      <c r="BR226" t="s">
        <v>104</v>
      </c>
      <c r="BS226" t="s">
        <v>4350</v>
      </c>
      <c r="BT226" t="str">
        <f>HYPERLINK("https%3A%2F%2Fwww.webofscience.com%2Fwos%2Fwoscc%2Ffull-record%2FWOS:000846519300001","View Full Record in Web of Science")</f>
        <v>View Full Record in Web of Science</v>
      </c>
    </row>
    <row r="227" spans="1:72" x14ac:dyDescent="0.2">
      <c r="A227" t="s">
        <v>72</v>
      </c>
      <c r="B227" t="s">
        <v>4153</v>
      </c>
      <c r="C227" t="s">
        <v>74</v>
      </c>
      <c r="D227" t="s">
        <v>74</v>
      </c>
      <c r="E227" t="s">
        <v>74</v>
      </c>
      <c r="F227" t="s">
        <v>4154</v>
      </c>
      <c r="G227" t="s">
        <v>74</v>
      </c>
      <c r="H227" t="s">
        <v>74</v>
      </c>
      <c r="I227" t="s">
        <v>4351</v>
      </c>
      <c r="J227" t="s">
        <v>862</v>
      </c>
      <c r="K227" t="s">
        <v>74</v>
      </c>
      <c r="L227" t="s">
        <v>74</v>
      </c>
      <c r="M227" t="s">
        <v>78</v>
      </c>
      <c r="N227" t="s">
        <v>79</v>
      </c>
      <c r="O227" t="s">
        <v>74</v>
      </c>
      <c r="P227" t="s">
        <v>74</v>
      </c>
      <c r="Q227" t="s">
        <v>74</v>
      </c>
      <c r="R227" t="s">
        <v>74</v>
      </c>
      <c r="S227" t="s">
        <v>74</v>
      </c>
      <c r="T227" t="s">
        <v>4352</v>
      </c>
      <c r="U227" t="s">
        <v>4353</v>
      </c>
      <c r="V227" t="s">
        <v>4354</v>
      </c>
      <c r="W227" t="s">
        <v>4355</v>
      </c>
      <c r="X227" t="s">
        <v>1097</v>
      </c>
      <c r="Y227" t="s">
        <v>4356</v>
      </c>
      <c r="Z227" t="s">
        <v>4357</v>
      </c>
      <c r="AA227" t="s">
        <v>74</v>
      </c>
      <c r="AB227" t="s">
        <v>74</v>
      </c>
      <c r="AC227" t="s">
        <v>4358</v>
      </c>
      <c r="AD227" t="s">
        <v>4160</v>
      </c>
      <c r="AE227" t="s">
        <v>4330</v>
      </c>
      <c r="AF227" t="s">
        <v>74</v>
      </c>
      <c r="AG227">
        <v>27</v>
      </c>
      <c r="AH227">
        <v>7</v>
      </c>
      <c r="AI227">
        <v>7</v>
      </c>
      <c r="AJ227">
        <v>1</v>
      </c>
      <c r="AK227">
        <v>52</v>
      </c>
      <c r="AL227" t="s">
        <v>203</v>
      </c>
      <c r="AM227" t="s">
        <v>873</v>
      </c>
      <c r="AN227" t="s">
        <v>874</v>
      </c>
      <c r="AO227" t="s">
        <v>875</v>
      </c>
      <c r="AP227" t="s">
        <v>876</v>
      </c>
      <c r="AQ227" t="s">
        <v>74</v>
      </c>
      <c r="AR227" t="s">
        <v>877</v>
      </c>
      <c r="AS227" t="s">
        <v>878</v>
      </c>
      <c r="AT227" t="s">
        <v>318</v>
      </c>
      <c r="AU227">
        <v>2022</v>
      </c>
      <c r="AV227">
        <v>152</v>
      </c>
      <c r="AW227" t="s">
        <v>74</v>
      </c>
      <c r="AX227" t="s">
        <v>74</v>
      </c>
      <c r="AY227" t="s">
        <v>74</v>
      </c>
      <c r="AZ227" t="s">
        <v>74</v>
      </c>
      <c r="BA227" t="s">
        <v>74</v>
      </c>
      <c r="BB227" t="s">
        <v>74</v>
      </c>
      <c r="BC227" t="s">
        <v>74</v>
      </c>
      <c r="BD227">
        <v>108126</v>
      </c>
      <c r="BE227" t="s">
        <v>4359</v>
      </c>
      <c r="BF227" t="str">
        <f>HYPERLINK("http://dx.doi.org/10.1016/j.optlastec.2022.108126","http://dx.doi.org/10.1016/j.optlastec.2022.108126")</f>
        <v>http://dx.doi.org/10.1016/j.optlastec.2022.108126</v>
      </c>
      <c r="BG227" t="s">
        <v>74</v>
      </c>
      <c r="BH227" t="s">
        <v>2180</v>
      </c>
      <c r="BI227">
        <v>11</v>
      </c>
      <c r="BJ227" t="s">
        <v>880</v>
      </c>
      <c r="BK227" t="s">
        <v>101</v>
      </c>
      <c r="BL227" t="s">
        <v>881</v>
      </c>
      <c r="BM227" t="s">
        <v>4360</v>
      </c>
      <c r="BN227" t="s">
        <v>74</v>
      </c>
      <c r="BO227" t="s">
        <v>74</v>
      </c>
      <c r="BP227" t="s">
        <v>74</v>
      </c>
      <c r="BQ227" t="s">
        <v>74</v>
      </c>
      <c r="BR227" t="s">
        <v>104</v>
      </c>
      <c r="BS227" t="s">
        <v>4361</v>
      </c>
      <c r="BT227" t="str">
        <f>HYPERLINK("https%3A%2F%2Fwww.webofscience.com%2Fwos%2Fwoscc%2Ffull-record%2FWOS:000794977900003","View Full Record in Web of Science")</f>
        <v>View Full Record in Web of Science</v>
      </c>
    </row>
    <row r="228" spans="1:72" x14ac:dyDescent="0.2">
      <c r="A228" t="s">
        <v>72</v>
      </c>
      <c r="B228" t="s">
        <v>4362</v>
      </c>
      <c r="C228" t="s">
        <v>74</v>
      </c>
      <c r="D228" t="s">
        <v>74</v>
      </c>
      <c r="E228" t="s">
        <v>74</v>
      </c>
      <c r="F228" t="s">
        <v>4363</v>
      </c>
      <c r="G228" t="s">
        <v>74</v>
      </c>
      <c r="H228" t="s">
        <v>74</v>
      </c>
      <c r="I228" t="s">
        <v>4364</v>
      </c>
      <c r="J228" t="s">
        <v>862</v>
      </c>
      <c r="K228" t="s">
        <v>74</v>
      </c>
      <c r="L228" t="s">
        <v>74</v>
      </c>
      <c r="M228" t="s">
        <v>78</v>
      </c>
      <c r="N228" t="s">
        <v>79</v>
      </c>
      <c r="O228" t="s">
        <v>74</v>
      </c>
      <c r="P228" t="s">
        <v>74</v>
      </c>
      <c r="Q228" t="s">
        <v>74</v>
      </c>
      <c r="R228" t="s">
        <v>74</v>
      </c>
      <c r="S228" t="s">
        <v>74</v>
      </c>
      <c r="T228" t="s">
        <v>4365</v>
      </c>
      <c r="U228" t="s">
        <v>4366</v>
      </c>
      <c r="V228" t="s">
        <v>4367</v>
      </c>
      <c r="W228" t="s">
        <v>4368</v>
      </c>
      <c r="X228" t="s">
        <v>4369</v>
      </c>
      <c r="Y228" t="s">
        <v>4370</v>
      </c>
      <c r="Z228" t="s">
        <v>4371</v>
      </c>
      <c r="AA228" t="s">
        <v>74</v>
      </c>
      <c r="AB228" t="s">
        <v>74</v>
      </c>
      <c r="AC228" t="s">
        <v>4372</v>
      </c>
      <c r="AD228" t="s">
        <v>4373</v>
      </c>
      <c r="AE228" t="s">
        <v>4374</v>
      </c>
      <c r="AF228" t="s">
        <v>74</v>
      </c>
      <c r="AG228">
        <v>43</v>
      </c>
      <c r="AH228">
        <v>8</v>
      </c>
      <c r="AI228">
        <v>8</v>
      </c>
      <c r="AJ228">
        <v>1</v>
      </c>
      <c r="AK228">
        <v>19</v>
      </c>
      <c r="AL228" t="s">
        <v>203</v>
      </c>
      <c r="AM228" t="s">
        <v>204</v>
      </c>
      <c r="AN228" t="s">
        <v>205</v>
      </c>
      <c r="AO228" t="s">
        <v>875</v>
      </c>
      <c r="AP228" t="s">
        <v>876</v>
      </c>
      <c r="AQ228" t="s">
        <v>74</v>
      </c>
      <c r="AR228" t="s">
        <v>877</v>
      </c>
      <c r="AS228" t="s">
        <v>878</v>
      </c>
      <c r="AT228" t="s">
        <v>318</v>
      </c>
      <c r="AU228">
        <v>2022</v>
      </c>
      <c r="AV228">
        <v>152</v>
      </c>
      <c r="AW228" t="s">
        <v>74</v>
      </c>
      <c r="AX228" t="s">
        <v>74</v>
      </c>
      <c r="AY228" t="s">
        <v>74</v>
      </c>
      <c r="AZ228" t="s">
        <v>74</v>
      </c>
      <c r="BA228" t="s">
        <v>74</v>
      </c>
      <c r="BB228" t="s">
        <v>74</v>
      </c>
      <c r="BC228" t="s">
        <v>74</v>
      </c>
      <c r="BD228">
        <v>108091</v>
      </c>
      <c r="BE228" t="s">
        <v>4375</v>
      </c>
      <c r="BF228" t="str">
        <f>HYPERLINK("http://dx.doi.org/10.1016/j.optlastec.2022.108091","http://dx.doi.org/10.1016/j.optlastec.2022.108091")</f>
        <v>http://dx.doi.org/10.1016/j.optlastec.2022.108091</v>
      </c>
      <c r="BG228" t="s">
        <v>74</v>
      </c>
      <c r="BH228" t="s">
        <v>4376</v>
      </c>
      <c r="BI228">
        <v>14</v>
      </c>
      <c r="BJ228" t="s">
        <v>880</v>
      </c>
      <c r="BK228" t="s">
        <v>101</v>
      </c>
      <c r="BL228" t="s">
        <v>881</v>
      </c>
      <c r="BM228" t="s">
        <v>4377</v>
      </c>
      <c r="BN228" t="s">
        <v>74</v>
      </c>
      <c r="BO228" t="s">
        <v>74</v>
      </c>
      <c r="BP228" t="s">
        <v>74</v>
      </c>
      <c r="BQ228" t="s">
        <v>74</v>
      </c>
      <c r="BR228" t="s">
        <v>104</v>
      </c>
      <c r="BS228" t="s">
        <v>4378</v>
      </c>
      <c r="BT228" t="str">
        <f>HYPERLINK("https%3A%2F%2Fwww.webofscience.com%2Fwos%2Fwoscc%2Ffull-record%2FWOS:000807378000004","View Full Record in Web of Science")</f>
        <v>View Full Record in Web of Science</v>
      </c>
    </row>
    <row r="229" spans="1:72" x14ac:dyDescent="0.2">
      <c r="A229" t="s">
        <v>72</v>
      </c>
      <c r="B229" t="s">
        <v>4379</v>
      </c>
      <c r="C229" t="s">
        <v>74</v>
      </c>
      <c r="D229" t="s">
        <v>74</v>
      </c>
      <c r="E229" t="s">
        <v>74</v>
      </c>
      <c r="F229" t="s">
        <v>4380</v>
      </c>
      <c r="G229" t="s">
        <v>74</v>
      </c>
      <c r="H229" t="s">
        <v>74</v>
      </c>
      <c r="I229" t="s">
        <v>4381</v>
      </c>
      <c r="J229" t="s">
        <v>190</v>
      </c>
      <c r="K229" t="s">
        <v>74</v>
      </c>
      <c r="L229" t="s">
        <v>74</v>
      </c>
      <c r="M229" t="s">
        <v>78</v>
      </c>
      <c r="N229" t="s">
        <v>79</v>
      </c>
      <c r="O229" t="s">
        <v>74</v>
      </c>
      <c r="P229" t="s">
        <v>74</v>
      </c>
      <c r="Q229" t="s">
        <v>74</v>
      </c>
      <c r="R229" t="s">
        <v>74</v>
      </c>
      <c r="S229" t="s">
        <v>74</v>
      </c>
      <c r="T229" t="s">
        <v>4382</v>
      </c>
      <c r="U229" t="s">
        <v>4383</v>
      </c>
      <c r="V229" t="s">
        <v>4384</v>
      </c>
      <c r="W229" t="s">
        <v>4385</v>
      </c>
      <c r="X229" t="s">
        <v>4386</v>
      </c>
      <c r="Y229" t="s">
        <v>4387</v>
      </c>
      <c r="Z229" t="s">
        <v>4388</v>
      </c>
      <c r="AA229" t="s">
        <v>4389</v>
      </c>
      <c r="AB229" t="s">
        <v>4390</v>
      </c>
      <c r="AC229" t="s">
        <v>4391</v>
      </c>
      <c r="AD229" t="s">
        <v>4392</v>
      </c>
      <c r="AE229" t="s">
        <v>4393</v>
      </c>
      <c r="AF229" t="s">
        <v>74</v>
      </c>
      <c r="AG229">
        <v>32</v>
      </c>
      <c r="AH229">
        <v>8</v>
      </c>
      <c r="AI229">
        <v>9</v>
      </c>
      <c r="AJ229">
        <v>3</v>
      </c>
      <c r="AK229">
        <v>23</v>
      </c>
      <c r="AL229" t="s">
        <v>203</v>
      </c>
      <c r="AM229" t="s">
        <v>873</v>
      </c>
      <c r="AN229" t="s">
        <v>874</v>
      </c>
      <c r="AO229" t="s">
        <v>206</v>
      </c>
      <c r="AP229" t="s">
        <v>207</v>
      </c>
      <c r="AQ229" t="s">
        <v>74</v>
      </c>
      <c r="AR229" t="s">
        <v>208</v>
      </c>
      <c r="AS229" t="s">
        <v>209</v>
      </c>
      <c r="AT229" t="s">
        <v>373</v>
      </c>
      <c r="AU229">
        <v>2022</v>
      </c>
      <c r="AV229">
        <v>75</v>
      </c>
      <c r="AW229" t="s">
        <v>74</v>
      </c>
      <c r="AX229" t="s">
        <v>74</v>
      </c>
      <c r="AY229" t="s">
        <v>74</v>
      </c>
      <c r="AZ229" t="s">
        <v>74</v>
      </c>
      <c r="BA229" t="s">
        <v>74</v>
      </c>
      <c r="BB229">
        <v>60</v>
      </c>
      <c r="BC229">
        <v>71</v>
      </c>
      <c r="BD229" t="s">
        <v>74</v>
      </c>
      <c r="BE229" t="s">
        <v>4394</v>
      </c>
      <c r="BF229" t="str">
        <f>HYPERLINK("http://dx.doi.org/10.1016/j.jmapro.2021.12.017","http://dx.doi.org/10.1016/j.jmapro.2021.12.017")</f>
        <v>http://dx.doi.org/10.1016/j.jmapro.2021.12.017</v>
      </c>
      <c r="BG229" t="s">
        <v>74</v>
      </c>
      <c r="BH229" t="s">
        <v>2220</v>
      </c>
      <c r="BI229">
        <v>12</v>
      </c>
      <c r="BJ229" t="s">
        <v>213</v>
      </c>
      <c r="BK229" t="s">
        <v>101</v>
      </c>
      <c r="BL229" t="s">
        <v>214</v>
      </c>
      <c r="BM229" t="s">
        <v>4395</v>
      </c>
      <c r="BN229" t="s">
        <v>74</v>
      </c>
      <c r="BO229" t="s">
        <v>74</v>
      </c>
      <c r="BP229" t="s">
        <v>74</v>
      </c>
      <c r="BQ229" t="s">
        <v>74</v>
      </c>
      <c r="BR229" t="s">
        <v>104</v>
      </c>
      <c r="BS229" t="s">
        <v>4396</v>
      </c>
      <c r="BT229" t="str">
        <f>HYPERLINK("https%3A%2F%2Fwww.webofscience.com%2Fwos%2Fwoscc%2Ffull-record%2FWOS:000745062600001","View Full Record in Web of Science")</f>
        <v>View Full Record in Web of Science</v>
      </c>
    </row>
    <row r="230" spans="1:72" x14ac:dyDescent="0.2">
      <c r="A230" t="s">
        <v>72</v>
      </c>
      <c r="B230" t="s">
        <v>4397</v>
      </c>
      <c r="C230" t="s">
        <v>74</v>
      </c>
      <c r="D230" t="s">
        <v>74</v>
      </c>
      <c r="E230" t="s">
        <v>74</v>
      </c>
      <c r="F230" t="s">
        <v>4398</v>
      </c>
      <c r="G230" t="s">
        <v>74</v>
      </c>
      <c r="H230" t="s">
        <v>74</v>
      </c>
      <c r="I230" t="s">
        <v>4399</v>
      </c>
      <c r="J230" t="s">
        <v>190</v>
      </c>
      <c r="K230" t="s">
        <v>74</v>
      </c>
      <c r="L230" t="s">
        <v>74</v>
      </c>
      <c r="M230" t="s">
        <v>78</v>
      </c>
      <c r="N230" t="s">
        <v>79</v>
      </c>
      <c r="O230" t="s">
        <v>74</v>
      </c>
      <c r="P230" t="s">
        <v>74</v>
      </c>
      <c r="Q230" t="s">
        <v>74</v>
      </c>
      <c r="R230" t="s">
        <v>74</v>
      </c>
      <c r="S230" t="s">
        <v>74</v>
      </c>
      <c r="T230" t="s">
        <v>4400</v>
      </c>
      <c r="U230" t="s">
        <v>4401</v>
      </c>
      <c r="V230" t="s">
        <v>4402</v>
      </c>
      <c r="W230" t="s">
        <v>4403</v>
      </c>
      <c r="X230" t="s">
        <v>4369</v>
      </c>
      <c r="Y230" t="s">
        <v>4404</v>
      </c>
      <c r="Z230" t="s">
        <v>4371</v>
      </c>
      <c r="AA230" t="s">
        <v>74</v>
      </c>
      <c r="AB230" t="s">
        <v>74</v>
      </c>
      <c r="AC230" t="s">
        <v>4372</v>
      </c>
      <c r="AD230" t="s">
        <v>4373</v>
      </c>
      <c r="AE230" t="s">
        <v>4405</v>
      </c>
      <c r="AF230" t="s">
        <v>74</v>
      </c>
      <c r="AG230">
        <v>44</v>
      </c>
      <c r="AH230">
        <v>15</v>
      </c>
      <c r="AI230">
        <v>16</v>
      </c>
      <c r="AJ230">
        <v>0</v>
      </c>
      <c r="AK230">
        <v>36</v>
      </c>
      <c r="AL230" t="s">
        <v>203</v>
      </c>
      <c r="AM230" t="s">
        <v>873</v>
      </c>
      <c r="AN230" t="s">
        <v>874</v>
      </c>
      <c r="AO230" t="s">
        <v>206</v>
      </c>
      <c r="AP230" t="s">
        <v>207</v>
      </c>
      <c r="AQ230" t="s">
        <v>74</v>
      </c>
      <c r="AR230" t="s">
        <v>208</v>
      </c>
      <c r="AS230" t="s">
        <v>209</v>
      </c>
      <c r="AT230" t="s">
        <v>720</v>
      </c>
      <c r="AU230">
        <v>2021</v>
      </c>
      <c r="AV230">
        <v>72</v>
      </c>
      <c r="AW230" t="s">
        <v>74</v>
      </c>
      <c r="AX230" t="s">
        <v>74</v>
      </c>
      <c r="AY230" t="s">
        <v>74</v>
      </c>
      <c r="AZ230" t="s">
        <v>74</v>
      </c>
      <c r="BA230" t="s">
        <v>74</v>
      </c>
      <c r="BB230">
        <v>227</v>
      </c>
      <c r="BC230">
        <v>239</v>
      </c>
      <c r="BD230" t="s">
        <v>74</v>
      </c>
      <c r="BE230" t="s">
        <v>4406</v>
      </c>
      <c r="BF230" t="str">
        <f>HYPERLINK("http://dx.doi.org/10.1016/j.jmapro.2021.10.024","http://dx.doi.org/10.1016/j.jmapro.2021.10.024")</f>
        <v>http://dx.doi.org/10.1016/j.jmapro.2021.10.024</v>
      </c>
      <c r="BG230" t="s">
        <v>74</v>
      </c>
      <c r="BH230" t="s">
        <v>4407</v>
      </c>
      <c r="BI230">
        <v>13</v>
      </c>
      <c r="BJ230" t="s">
        <v>213</v>
      </c>
      <c r="BK230" t="s">
        <v>101</v>
      </c>
      <c r="BL230" t="s">
        <v>214</v>
      </c>
      <c r="BM230" t="s">
        <v>4408</v>
      </c>
      <c r="BN230" t="s">
        <v>74</v>
      </c>
      <c r="BO230" t="s">
        <v>74</v>
      </c>
      <c r="BP230" t="s">
        <v>74</v>
      </c>
      <c r="BQ230" t="s">
        <v>74</v>
      </c>
      <c r="BR230" t="s">
        <v>104</v>
      </c>
      <c r="BS230" t="s">
        <v>4409</v>
      </c>
      <c r="BT230" t="str">
        <f>HYPERLINK("https%3A%2F%2Fwww.webofscience.com%2Fwos%2Fwoscc%2Ffull-record%2FWOS:000714511000004","View Full Record in Web of Science")</f>
        <v>View Full Record in Web of Science</v>
      </c>
    </row>
    <row r="231" spans="1:72" x14ac:dyDescent="0.2">
      <c r="A231" t="s">
        <v>72</v>
      </c>
      <c r="B231" t="s">
        <v>4410</v>
      </c>
      <c r="C231" t="s">
        <v>74</v>
      </c>
      <c r="D231" t="s">
        <v>74</v>
      </c>
      <c r="E231" t="s">
        <v>74</v>
      </c>
      <c r="F231" t="s">
        <v>4411</v>
      </c>
      <c r="G231" t="s">
        <v>74</v>
      </c>
      <c r="H231" t="s">
        <v>74</v>
      </c>
      <c r="I231" t="s">
        <v>4412</v>
      </c>
      <c r="J231" t="s">
        <v>2832</v>
      </c>
      <c r="K231" t="s">
        <v>74</v>
      </c>
      <c r="L231" t="s">
        <v>74</v>
      </c>
      <c r="M231" t="s">
        <v>78</v>
      </c>
      <c r="N231" t="s">
        <v>79</v>
      </c>
      <c r="O231" t="s">
        <v>74</v>
      </c>
      <c r="P231" t="s">
        <v>74</v>
      </c>
      <c r="Q231" t="s">
        <v>74</v>
      </c>
      <c r="R231" t="s">
        <v>74</v>
      </c>
      <c r="S231" t="s">
        <v>74</v>
      </c>
      <c r="T231" t="s">
        <v>4413</v>
      </c>
      <c r="U231" t="s">
        <v>4414</v>
      </c>
      <c r="V231" t="s">
        <v>4415</v>
      </c>
      <c r="W231" t="s">
        <v>4416</v>
      </c>
      <c r="X231" t="s">
        <v>4417</v>
      </c>
      <c r="Y231" t="s">
        <v>4418</v>
      </c>
      <c r="Z231" t="s">
        <v>4419</v>
      </c>
      <c r="AA231" t="s">
        <v>4420</v>
      </c>
      <c r="AB231" t="s">
        <v>4421</v>
      </c>
      <c r="AC231" t="s">
        <v>4422</v>
      </c>
      <c r="AD231" t="s">
        <v>4423</v>
      </c>
      <c r="AE231" t="s">
        <v>4424</v>
      </c>
      <c r="AF231" t="s">
        <v>74</v>
      </c>
      <c r="AG231">
        <v>44</v>
      </c>
      <c r="AH231">
        <v>15</v>
      </c>
      <c r="AI231">
        <v>15</v>
      </c>
      <c r="AJ231">
        <v>3</v>
      </c>
      <c r="AK231">
        <v>45</v>
      </c>
      <c r="AL231" t="s">
        <v>2842</v>
      </c>
      <c r="AM231" t="s">
        <v>367</v>
      </c>
      <c r="AN231" t="s">
        <v>2843</v>
      </c>
      <c r="AO231" t="s">
        <v>2844</v>
      </c>
      <c r="AP231" t="s">
        <v>2845</v>
      </c>
      <c r="AQ231" t="s">
        <v>74</v>
      </c>
      <c r="AR231" t="s">
        <v>2846</v>
      </c>
      <c r="AS231" t="s">
        <v>2847</v>
      </c>
      <c r="AT231" t="s">
        <v>468</v>
      </c>
      <c r="AU231">
        <v>2021</v>
      </c>
      <c r="AV231">
        <v>143</v>
      </c>
      <c r="AW231">
        <v>7</v>
      </c>
      <c r="AX231" t="s">
        <v>74</v>
      </c>
      <c r="AY231" t="s">
        <v>74</v>
      </c>
      <c r="AZ231" t="s">
        <v>74</v>
      </c>
      <c r="BA231" t="s">
        <v>74</v>
      </c>
      <c r="BB231" t="s">
        <v>74</v>
      </c>
      <c r="BC231" t="s">
        <v>74</v>
      </c>
      <c r="BD231">
        <v>71005</v>
      </c>
      <c r="BE231" t="s">
        <v>4425</v>
      </c>
      <c r="BF231" t="str">
        <f>HYPERLINK("http://dx.doi.org/10.1115/1.4049745","http://dx.doi.org/10.1115/1.4049745")</f>
        <v>http://dx.doi.org/10.1115/1.4049745</v>
      </c>
      <c r="BG231" t="s">
        <v>74</v>
      </c>
      <c r="BH231" t="s">
        <v>74</v>
      </c>
      <c r="BI231">
        <v>10</v>
      </c>
      <c r="BJ231" t="s">
        <v>2849</v>
      </c>
      <c r="BK231" t="s">
        <v>101</v>
      </c>
      <c r="BL231" t="s">
        <v>214</v>
      </c>
      <c r="BM231" t="s">
        <v>4426</v>
      </c>
      <c r="BN231" t="s">
        <v>74</v>
      </c>
      <c r="BO231" t="s">
        <v>74</v>
      </c>
      <c r="BP231" t="s">
        <v>74</v>
      </c>
      <c r="BQ231" t="s">
        <v>74</v>
      </c>
      <c r="BR231" t="s">
        <v>104</v>
      </c>
      <c r="BS231" t="s">
        <v>4427</v>
      </c>
      <c r="BT231" t="str">
        <f>HYPERLINK("https%3A%2F%2Fwww.webofscience.com%2Fwos%2Fwoscc%2Ffull-record%2FWOS:000658334300005","View Full Record in Web of Science")</f>
        <v>View Full Record in Web of Science</v>
      </c>
    </row>
    <row r="232" spans="1:72" x14ac:dyDescent="0.2">
      <c r="A232" t="s">
        <v>72</v>
      </c>
      <c r="B232" t="s">
        <v>4428</v>
      </c>
      <c r="C232" t="s">
        <v>74</v>
      </c>
      <c r="D232" t="s">
        <v>74</v>
      </c>
      <c r="E232" t="s">
        <v>74</v>
      </c>
      <c r="F232" t="s">
        <v>4429</v>
      </c>
      <c r="G232" t="s">
        <v>74</v>
      </c>
      <c r="H232" t="s">
        <v>74</v>
      </c>
      <c r="I232" t="s">
        <v>4430</v>
      </c>
      <c r="J232" t="s">
        <v>4431</v>
      </c>
      <c r="K232" t="s">
        <v>74</v>
      </c>
      <c r="L232" t="s">
        <v>74</v>
      </c>
      <c r="M232" t="s">
        <v>78</v>
      </c>
      <c r="N232" t="s">
        <v>79</v>
      </c>
      <c r="O232" t="s">
        <v>74</v>
      </c>
      <c r="P232" t="s">
        <v>74</v>
      </c>
      <c r="Q232" t="s">
        <v>74</v>
      </c>
      <c r="R232" t="s">
        <v>74</v>
      </c>
      <c r="S232" t="s">
        <v>74</v>
      </c>
      <c r="T232" t="s">
        <v>4432</v>
      </c>
      <c r="U232" t="s">
        <v>4433</v>
      </c>
      <c r="V232" t="s">
        <v>4434</v>
      </c>
      <c r="W232" t="s">
        <v>4435</v>
      </c>
      <c r="X232" t="s">
        <v>4436</v>
      </c>
      <c r="Y232" t="s">
        <v>4437</v>
      </c>
      <c r="Z232" t="s">
        <v>4438</v>
      </c>
      <c r="AA232" t="s">
        <v>4439</v>
      </c>
      <c r="AB232" t="s">
        <v>4440</v>
      </c>
      <c r="AC232" t="s">
        <v>74</v>
      </c>
      <c r="AD232" t="s">
        <v>74</v>
      </c>
      <c r="AE232" t="s">
        <v>74</v>
      </c>
      <c r="AF232" t="s">
        <v>74</v>
      </c>
      <c r="AG232">
        <v>47</v>
      </c>
      <c r="AH232">
        <v>2</v>
      </c>
      <c r="AI232">
        <v>2</v>
      </c>
      <c r="AJ232">
        <v>2</v>
      </c>
      <c r="AK232">
        <v>10</v>
      </c>
      <c r="AL232" t="s">
        <v>799</v>
      </c>
      <c r="AM232" t="s">
        <v>800</v>
      </c>
      <c r="AN232" t="s">
        <v>801</v>
      </c>
      <c r="AO232" t="s">
        <v>4441</v>
      </c>
      <c r="AP232" t="s">
        <v>4442</v>
      </c>
      <c r="AQ232" t="s">
        <v>74</v>
      </c>
      <c r="AR232" t="s">
        <v>4443</v>
      </c>
      <c r="AS232" t="s">
        <v>4444</v>
      </c>
      <c r="AT232" t="s">
        <v>292</v>
      </c>
      <c r="AU232">
        <v>2021</v>
      </c>
      <c r="AV232">
        <v>235</v>
      </c>
      <c r="AW232">
        <v>21</v>
      </c>
      <c r="AX232" t="s">
        <v>74</v>
      </c>
      <c r="AY232" t="s">
        <v>74</v>
      </c>
      <c r="AZ232" t="s">
        <v>74</v>
      </c>
      <c r="BA232" t="s">
        <v>74</v>
      </c>
      <c r="BB232">
        <v>5525</v>
      </c>
      <c r="BC232">
        <v>5541</v>
      </c>
      <c r="BD232">
        <v>954406221992401</v>
      </c>
      <c r="BE232" t="s">
        <v>4445</v>
      </c>
      <c r="BF232" t="str">
        <f>HYPERLINK("http://dx.doi.org/10.1177/0954406221992401","http://dx.doi.org/10.1177/0954406221992401")</f>
        <v>http://dx.doi.org/10.1177/0954406221992401</v>
      </c>
      <c r="BG232" t="s">
        <v>74</v>
      </c>
      <c r="BH232" t="s">
        <v>4446</v>
      </c>
      <c r="BI232">
        <v>17</v>
      </c>
      <c r="BJ232" t="s">
        <v>808</v>
      </c>
      <c r="BK232" t="s">
        <v>101</v>
      </c>
      <c r="BL232" t="s">
        <v>214</v>
      </c>
      <c r="BM232" t="s">
        <v>4447</v>
      </c>
      <c r="BN232" t="s">
        <v>74</v>
      </c>
      <c r="BO232" t="s">
        <v>74</v>
      </c>
      <c r="BP232" t="s">
        <v>74</v>
      </c>
      <c r="BQ232" t="s">
        <v>74</v>
      </c>
      <c r="BR232" t="s">
        <v>104</v>
      </c>
      <c r="BS232" t="s">
        <v>4448</v>
      </c>
      <c r="BT232" t="str">
        <f>HYPERLINK("https%3A%2F%2Fwww.webofscience.com%2Fwos%2Fwoscc%2Ffull-record%2FWOS:000682904800001","View Full Record in Web of Science")</f>
        <v>View Full Record in Web of Science</v>
      </c>
    </row>
    <row r="233" spans="1:72" x14ac:dyDescent="0.2">
      <c r="A233" t="s">
        <v>72</v>
      </c>
      <c r="B233" t="s">
        <v>4449</v>
      </c>
      <c r="C233" t="s">
        <v>74</v>
      </c>
      <c r="D233" t="s">
        <v>74</v>
      </c>
      <c r="E233" t="s">
        <v>74</v>
      </c>
      <c r="F233" t="s">
        <v>4450</v>
      </c>
      <c r="G233" t="s">
        <v>74</v>
      </c>
      <c r="H233" t="s">
        <v>74</v>
      </c>
      <c r="I233" t="s">
        <v>4451</v>
      </c>
      <c r="J233" t="s">
        <v>1671</v>
      </c>
      <c r="K233" t="s">
        <v>74</v>
      </c>
      <c r="L233" t="s">
        <v>74</v>
      </c>
      <c r="M233" t="s">
        <v>78</v>
      </c>
      <c r="N233" t="s">
        <v>79</v>
      </c>
      <c r="O233" t="s">
        <v>74</v>
      </c>
      <c r="P233" t="s">
        <v>74</v>
      </c>
      <c r="Q233" t="s">
        <v>74</v>
      </c>
      <c r="R233" t="s">
        <v>74</v>
      </c>
      <c r="S233" t="s">
        <v>74</v>
      </c>
      <c r="T233" t="s">
        <v>4452</v>
      </c>
      <c r="U233" t="s">
        <v>4453</v>
      </c>
      <c r="V233" t="s">
        <v>4454</v>
      </c>
      <c r="W233" t="s">
        <v>4455</v>
      </c>
      <c r="X233" t="s">
        <v>1313</v>
      </c>
      <c r="Y233" t="s">
        <v>4456</v>
      </c>
      <c r="Z233" t="s">
        <v>4457</v>
      </c>
      <c r="AA233" t="s">
        <v>74</v>
      </c>
      <c r="AB233" t="s">
        <v>74</v>
      </c>
      <c r="AC233" t="s">
        <v>4458</v>
      </c>
      <c r="AD233" t="s">
        <v>4459</v>
      </c>
      <c r="AE233" t="s">
        <v>4460</v>
      </c>
      <c r="AF233" t="s">
        <v>74</v>
      </c>
      <c r="AG233">
        <v>36</v>
      </c>
      <c r="AH233">
        <v>11</v>
      </c>
      <c r="AI233">
        <v>12</v>
      </c>
      <c r="AJ233">
        <v>2</v>
      </c>
      <c r="AK233">
        <v>32</v>
      </c>
      <c r="AL233" t="s">
        <v>1681</v>
      </c>
      <c r="AM233" t="s">
        <v>1682</v>
      </c>
      <c r="AN233" t="s">
        <v>1683</v>
      </c>
      <c r="AO233" t="s">
        <v>1684</v>
      </c>
      <c r="AP233" t="s">
        <v>1685</v>
      </c>
      <c r="AQ233" t="s">
        <v>74</v>
      </c>
      <c r="AR233" t="s">
        <v>1686</v>
      </c>
      <c r="AS233" t="s">
        <v>1687</v>
      </c>
      <c r="AT233" t="s">
        <v>4461</v>
      </c>
      <c r="AU233">
        <v>2021</v>
      </c>
      <c r="AV233">
        <v>85</v>
      </c>
      <c r="AW233" t="s">
        <v>74</v>
      </c>
      <c r="AX233" t="s">
        <v>74</v>
      </c>
      <c r="AY233" t="s">
        <v>74</v>
      </c>
      <c r="AZ233" t="s">
        <v>74</v>
      </c>
      <c r="BA233" t="s">
        <v>74</v>
      </c>
      <c r="BB233">
        <v>158</v>
      </c>
      <c r="BC233">
        <v>168</v>
      </c>
      <c r="BD233" t="s">
        <v>74</v>
      </c>
      <c r="BE233" t="s">
        <v>4462</v>
      </c>
      <c r="BF233" t="str">
        <f>HYPERLINK("http://dx.doi.org/10.1016/j.jmst.2021.01.024","http://dx.doi.org/10.1016/j.jmst.2021.01.024")</f>
        <v>http://dx.doi.org/10.1016/j.jmst.2021.01.024</v>
      </c>
      <c r="BG233" t="s">
        <v>74</v>
      </c>
      <c r="BH233" t="s">
        <v>807</v>
      </c>
      <c r="BI233">
        <v>11</v>
      </c>
      <c r="BJ233" t="s">
        <v>241</v>
      </c>
      <c r="BK233" t="s">
        <v>101</v>
      </c>
      <c r="BL233" t="s">
        <v>242</v>
      </c>
      <c r="BM233" t="s">
        <v>4463</v>
      </c>
      <c r="BN233" t="s">
        <v>74</v>
      </c>
      <c r="BO233" t="s">
        <v>74</v>
      </c>
      <c r="BP233" t="s">
        <v>74</v>
      </c>
      <c r="BQ233" t="s">
        <v>74</v>
      </c>
      <c r="BR233" t="s">
        <v>104</v>
      </c>
      <c r="BS233" t="s">
        <v>4464</v>
      </c>
      <c r="BT233" t="str">
        <f>HYPERLINK("https%3A%2F%2Fwww.webofscience.com%2Fwos%2Fwoscc%2Ffull-record%2FWOS:000667953100016","View Full Record in Web of Science")</f>
        <v>View Full Record in Web of Science</v>
      </c>
    </row>
    <row r="234" spans="1:72" x14ac:dyDescent="0.2">
      <c r="A234" t="s">
        <v>72</v>
      </c>
      <c r="B234" t="s">
        <v>4465</v>
      </c>
      <c r="C234" t="s">
        <v>74</v>
      </c>
      <c r="D234" t="s">
        <v>74</v>
      </c>
      <c r="E234" t="s">
        <v>74</v>
      </c>
      <c r="F234" t="s">
        <v>4466</v>
      </c>
      <c r="G234" t="s">
        <v>74</v>
      </c>
      <c r="H234" t="s">
        <v>74</v>
      </c>
      <c r="I234" t="s">
        <v>4467</v>
      </c>
      <c r="J234" t="s">
        <v>1239</v>
      </c>
      <c r="K234" t="s">
        <v>74</v>
      </c>
      <c r="L234" t="s">
        <v>74</v>
      </c>
      <c r="M234" t="s">
        <v>78</v>
      </c>
      <c r="N234" t="s">
        <v>79</v>
      </c>
      <c r="O234" t="s">
        <v>74</v>
      </c>
      <c r="P234" t="s">
        <v>74</v>
      </c>
      <c r="Q234" t="s">
        <v>74</v>
      </c>
      <c r="R234" t="s">
        <v>74</v>
      </c>
      <c r="S234" t="s">
        <v>74</v>
      </c>
      <c r="T234" t="s">
        <v>4468</v>
      </c>
      <c r="U234" t="s">
        <v>74</v>
      </c>
      <c r="V234" t="s">
        <v>4469</v>
      </c>
      <c r="W234" t="s">
        <v>4470</v>
      </c>
      <c r="X234" t="s">
        <v>4471</v>
      </c>
      <c r="Y234" t="s">
        <v>4472</v>
      </c>
      <c r="Z234" t="s">
        <v>4473</v>
      </c>
      <c r="AA234" t="s">
        <v>74</v>
      </c>
      <c r="AB234" t="s">
        <v>4474</v>
      </c>
      <c r="AC234" t="s">
        <v>4475</v>
      </c>
      <c r="AD234" t="s">
        <v>4476</v>
      </c>
      <c r="AE234" t="s">
        <v>4477</v>
      </c>
      <c r="AF234" t="s">
        <v>74</v>
      </c>
      <c r="AG234">
        <v>43</v>
      </c>
      <c r="AH234">
        <v>21</v>
      </c>
      <c r="AI234">
        <v>21</v>
      </c>
      <c r="AJ234">
        <v>1</v>
      </c>
      <c r="AK234">
        <v>26</v>
      </c>
      <c r="AL234" t="s">
        <v>92</v>
      </c>
      <c r="AM234" t="s">
        <v>93</v>
      </c>
      <c r="AN234" t="s">
        <v>94</v>
      </c>
      <c r="AO234" t="s">
        <v>1252</v>
      </c>
      <c r="AP234" t="s">
        <v>1253</v>
      </c>
      <c r="AQ234" t="s">
        <v>74</v>
      </c>
      <c r="AR234" t="s">
        <v>1254</v>
      </c>
      <c r="AS234" t="s">
        <v>1255</v>
      </c>
      <c r="AT234" t="s">
        <v>4478</v>
      </c>
      <c r="AU234">
        <v>2021</v>
      </c>
      <c r="AV234">
        <v>805</v>
      </c>
      <c r="AW234" t="s">
        <v>74</v>
      </c>
      <c r="AX234" t="s">
        <v>74</v>
      </c>
      <c r="AY234" t="s">
        <v>74</v>
      </c>
      <c r="AZ234" t="s">
        <v>74</v>
      </c>
      <c r="BA234" t="s">
        <v>74</v>
      </c>
      <c r="BB234" t="s">
        <v>74</v>
      </c>
      <c r="BC234" t="s">
        <v>74</v>
      </c>
      <c r="BD234">
        <v>140809</v>
      </c>
      <c r="BE234" t="s">
        <v>4479</v>
      </c>
      <c r="BF234" t="str">
        <f>HYPERLINK("http://dx.doi.org/10.1016/j.msea.2021.140809","http://dx.doi.org/10.1016/j.msea.2021.140809")</f>
        <v>http://dx.doi.org/10.1016/j.msea.2021.140809</v>
      </c>
      <c r="BG234" t="s">
        <v>74</v>
      </c>
      <c r="BH234" t="s">
        <v>4480</v>
      </c>
      <c r="BI234">
        <v>12</v>
      </c>
      <c r="BJ234" t="s">
        <v>1258</v>
      </c>
      <c r="BK234" t="s">
        <v>101</v>
      </c>
      <c r="BL234" t="s">
        <v>1259</v>
      </c>
      <c r="BM234" t="s">
        <v>4481</v>
      </c>
      <c r="BN234" t="s">
        <v>74</v>
      </c>
      <c r="BO234" t="s">
        <v>74</v>
      </c>
      <c r="BP234" t="s">
        <v>74</v>
      </c>
      <c r="BQ234" t="s">
        <v>74</v>
      </c>
      <c r="BR234" t="s">
        <v>104</v>
      </c>
      <c r="BS234" t="s">
        <v>4482</v>
      </c>
      <c r="BT234" t="str">
        <f>HYPERLINK("https%3A%2F%2Fwww.webofscience.com%2Fwos%2Fwoscc%2Ffull-record%2FWOS:000641562500001","View Full Record in Web of Science")</f>
        <v>View Full Record in Web of Science</v>
      </c>
    </row>
    <row r="235" spans="1:72" x14ac:dyDescent="0.2">
      <c r="A235" t="s">
        <v>72</v>
      </c>
      <c r="B235" t="s">
        <v>4483</v>
      </c>
      <c r="C235" t="s">
        <v>74</v>
      </c>
      <c r="D235" t="s">
        <v>74</v>
      </c>
      <c r="E235" t="s">
        <v>74</v>
      </c>
      <c r="F235" t="s">
        <v>4484</v>
      </c>
      <c r="G235" t="s">
        <v>74</v>
      </c>
      <c r="H235" t="s">
        <v>74</v>
      </c>
      <c r="I235" t="s">
        <v>4485</v>
      </c>
      <c r="J235" t="s">
        <v>4486</v>
      </c>
      <c r="K235" t="s">
        <v>74</v>
      </c>
      <c r="L235" t="s">
        <v>74</v>
      </c>
      <c r="M235" t="s">
        <v>78</v>
      </c>
      <c r="N235" t="s">
        <v>79</v>
      </c>
      <c r="O235" t="s">
        <v>74</v>
      </c>
      <c r="P235" t="s">
        <v>74</v>
      </c>
      <c r="Q235" t="s">
        <v>74</v>
      </c>
      <c r="R235" t="s">
        <v>74</v>
      </c>
      <c r="S235" t="s">
        <v>74</v>
      </c>
      <c r="T235" t="s">
        <v>4487</v>
      </c>
      <c r="U235" t="s">
        <v>4488</v>
      </c>
      <c r="V235" t="s">
        <v>4489</v>
      </c>
      <c r="W235" t="s">
        <v>4490</v>
      </c>
      <c r="X235" t="s">
        <v>4491</v>
      </c>
      <c r="Y235" t="s">
        <v>4492</v>
      </c>
      <c r="Z235" t="s">
        <v>4493</v>
      </c>
      <c r="AA235" t="s">
        <v>4494</v>
      </c>
      <c r="AB235" t="s">
        <v>4495</v>
      </c>
      <c r="AC235" t="s">
        <v>4496</v>
      </c>
      <c r="AD235" t="s">
        <v>4497</v>
      </c>
      <c r="AE235" t="s">
        <v>4498</v>
      </c>
      <c r="AF235" t="s">
        <v>74</v>
      </c>
      <c r="AG235">
        <v>38</v>
      </c>
      <c r="AH235">
        <v>2</v>
      </c>
      <c r="AI235">
        <v>2</v>
      </c>
      <c r="AJ235">
        <v>3</v>
      </c>
      <c r="AK235">
        <v>26</v>
      </c>
      <c r="AL235" t="s">
        <v>4499</v>
      </c>
      <c r="AM235" t="s">
        <v>4500</v>
      </c>
      <c r="AN235" t="s">
        <v>4501</v>
      </c>
      <c r="AO235" t="s">
        <v>4502</v>
      </c>
      <c r="AP235" t="s">
        <v>74</v>
      </c>
      <c r="AQ235" t="s">
        <v>74</v>
      </c>
      <c r="AR235" t="s">
        <v>4503</v>
      </c>
      <c r="AS235" t="s">
        <v>4504</v>
      </c>
      <c r="AT235" t="s">
        <v>515</v>
      </c>
      <c r="AU235">
        <v>2020</v>
      </c>
      <c r="AV235">
        <v>15</v>
      </c>
      <c r="AW235">
        <v>2</v>
      </c>
      <c r="AX235" t="s">
        <v>74</v>
      </c>
      <c r="AY235" t="s">
        <v>74</v>
      </c>
      <c r="AZ235" t="s">
        <v>74</v>
      </c>
      <c r="BA235" t="s">
        <v>74</v>
      </c>
      <c r="BB235">
        <v>1058</v>
      </c>
      <c r="BC235">
        <v>1071</v>
      </c>
      <c r="BD235" t="s">
        <v>74</v>
      </c>
      <c r="BE235" t="s">
        <v>4505</v>
      </c>
      <c r="BF235" t="str">
        <f>HYPERLINK("http://dx.doi.org/10.20964/2020.02.18","http://dx.doi.org/10.20964/2020.02.18")</f>
        <v>http://dx.doi.org/10.20964/2020.02.18</v>
      </c>
      <c r="BG235" t="s">
        <v>74</v>
      </c>
      <c r="BH235" t="s">
        <v>74</v>
      </c>
      <c r="BI235">
        <v>14</v>
      </c>
      <c r="BJ235" t="s">
        <v>4506</v>
      </c>
      <c r="BK235" t="s">
        <v>101</v>
      </c>
      <c r="BL235" t="s">
        <v>4506</v>
      </c>
      <c r="BM235" t="s">
        <v>4507</v>
      </c>
      <c r="BN235" t="s">
        <v>74</v>
      </c>
      <c r="BO235" t="s">
        <v>244</v>
      </c>
      <c r="BP235" t="s">
        <v>74</v>
      </c>
      <c r="BQ235" t="s">
        <v>74</v>
      </c>
      <c r="BR235" t="s">
        <v>104</v>
      </c>
      <c r="BS235" t="s">
        <v>4508</v>
      </c>
      <c r="BT235" t="str">
        <f>HYPERLINK("https%3A%2F%2Fwww.webofscience.com%2Fwos%2Fwoscc%2Ffull-record%2FWOS:000514818500003","View Full Record in Web of Science")</f>
        <v>View Full Record in Web of Science</v>
      </c>
    </row>
    <row r="236" spans="1:72" x14ac:dyDescent="0.2">
      <c r="A236" t="s">
        <v>72</v>
      </c>
      <c r="B236" t="s">
        <v>4509</v>
      </c>
      <c r="C236" t="s">
        <v>74</v>
      </c>
      <c r="D236" t="s">
        <v>74</v>
      </c>
      <c r="E236" t="s">
        <v>74</v>
      </c>
      <c r="F236" t="s">
        <v>4510</v>
      </c>
      <c r="G236" t="s">
        <v>74</v>
      </c>
      <c r="H236" t="s">
        <v>74</v>
      </c>
      <c r="I236" t="s">
        <v>4511</v>
      </c>
      <c r="J236" t="s">
        <v>1447</v>
      </c>
      <c r="K236" t="s">
        <v>74</v>
      </c>
      <c r="L236" t="s">
        <v>74</v>
      </c>
      <c r="M236" t="s">
        <v>78</v>
      </c>
      <c r="N236" t="s">
        <v>79</v>
      </c>
      <c r="O236" t="s">
        <v>74</v>
      </c>
      <c r="P236" t="s">
        <v>74</v>
      </c>
      <c r="Q236" t="s">
        <v>74</v>
      </c>
      <c r="R236" t="s">
        <v>74</v>
      </c>
      <c r="S236" t="s">
        <v>74</v>
      </c>
      <c r="T236" t="s">
        <v>4512</v>
      </c>
      <c r="U236" t="s">
        <v>4513</v>
      </c>
      <c r="V236" t="s">
        <v>4514</v>
      </c>
      <c r="W236" t="s">
        <v>4515</v>
      </c>
      <c r="X236" t="s">
        <v>2547</v>
      </c>
      <c r="Y236" t="s">
        <v>4516</v>
      </c>
      <c r="Z236" t="s">
        <v>4517</v>
      </c>
      <c r="AA236" t="s">
        <v>74</v>
      </c>
      <c r="AB236" t="s">
        <v>74</v>
      </c>
      <c r="AC236" t="s">
        <v>4518</v>
      </c>
      <c r="AD236" t="s">
        <v>4519</v>
      </c>
      <c r="AE236" t="s">
        <v>4520</v>
      </c>
      <c r="AF236" t="s">
        <v>74</v>
      </c>
      <c r="AG236">
        <v>24</v>
      </c>
      <c r="AH236">
        <v>3</v>
      </c>
      <c r="AI236">
        <v>3</v>
      </c>
      <c r="AJ236">
        <v>1</v>
      </c>
      <c r="AK236">
        <v>26</v>
      </c>
      <c r="AL236" t="s">
        <v>1460</v>
      </c>
      <c r="AM236" t="s">
        <v>367</v>
      </c>
      <c r="AN236" t="s">
        <v>2536</v>
      </c>
      <c r="AO236" t="s">
        <v>1462</v>
      </c>
      <c r="AP236" t="s">
        <v>1463</v>
      </c>
      <c r="AQ236" t="s">
        <v>74</v>
      </c>
      <c r="AR236" t="s">
        <v>1464</v>
      </c>
      <c r="AS236" t="s">
        <v>1465</v>
      </c>
      <c r="AT236" t="s">
        <v>895</v>
      </c>
      <c r="AU236">
        <v>2019</v>
      </c>
      <c r="AV236">
        <v>28</v>
      </c>
      <c r="AW236">
        <v>9</v>
      </c>
      <c r="AX236" t="s">
        <v>74</v>
      </c>
      <c r="AY236" t="s">
        <v>74</v>
      </c>
      <c r="AZ236" t="s">
        <v>74</v>
      </c>
      <c r="BA236" t="s">
        <v>74</v>
      </c>
      <c r="BB236">
        <v>5415</v>
      </c>
      <c r="BC236">
        <v>5424</v>
      </c>
      <c r="BD236" t="s">
        <v>74</v>
      </c>
      <c r="BE236" t="s">
        <v>4521</v>
      </c>
      <c r="BF236" t="str">
        <f>HYPERLINK("http://dx.doi.org/10.1007/s11665-019-04322-6","http://dx.doi.org/10.1007/s11665-019-04322-6")</f>
        <v>http://dx.doi.org/10.1007/s11665-019-04322-6</v>
      </c>
      <c r="BG236" t="s">
        <v>74</v>
      </c>
      <c r="BH236" t="s">
        <v>74</v>
      </c>
      <c r="BI236">
        <v>10</v>
      </c>
      <c r="BJ236" t="s">
        <v>320</v>
      </c>
      <c r="BK236" t="s">
        <v>101</v>
      </c>
      <c r="BL236" t="s">
        <v>321</v>
      </c>
      <c r="BM236" t="s">
        <v>4522</v>
      </c>
      <c r="BN236" t="s">
        <v>74</v>
      </c>
      <c r="BO236" t="s">
        <v>74</v>
      </c>
      <c r="BP236" t="s">
        <v>74</v>
      </c>
      <c r="BQ236" t="s">
        <v>74</v>
      </c>
      <c r="BR236" t="s">
        <v>104</v>
      </c>
      <c r="BS236" t="s">
        <v>4523</v>
      </c>
      <c r="BT236" t="str">
        <f>HYPERLINK("https%3A%2F%2Fwww.webofscience.com%2Fwos%2Fwoscc%2Ffull-record%2FWOS:000487912100012","View Full Record in Web of Science")</f>
        <v>View Full Record in Web of Science</v>
      </c>
    </row>
    <row r="237" spans="1:72" x14ac:dyDescent="0.2">
      <c r="A237" t="s">
        <v>72</v>
      </c>
      <c r="B237" t="s">
        <v>4524</v>
      </c>
      <c r="C237" t="s">
        <v>74</v>
      </c>
      <c r="D237" t="s">
        <v>74</v>
      </c>
      <c r="E237" t="s">
        <v>74</v>
      </c>
      <c r="F237" t="s">
        <v>4525</v>
      </c>
      <c r="G237" t="s">
        <v>74</v>
      </c>
      <c r="H237" t="s">
        <v>74</v>
      </c>
      <c r="I237" t="s">
        <v>4526</v>
      </c>
      <c r="J237" t="s">
        <v>1447</v>
      </c>
      <c r="K237" t="s">
        <v>74</v>
      </c>
      <c r="L237" t="s">
        <v>74</v>
      </c>
      <c r="M237" t="s">
        <v>78</v>
      </c>
      <c r="N237" t="s">
        <v>79</v>
      </c>
      <c r="O237" t="s">
        <v>74</v>
      </c>
      <c r="P237" t="s">
        <v>74</v>
      </c>
      <c r="Q237" t="s">
        <v>74</v>
      </c>
      <c r="R237" t="s">
        <v>74</v>
      </c>
      <c r="S237" t="s">
        <v>74</v>
      </c>
      <c r="T237" t="s">
        <v>4527</v>
      </c>
      <c r="U237" t="s">
        <v>4528</v>
      </c>
      <c r="V237" t="s">
        <v>4529</v>
      </c>
      <c r="W237" t="s">
        <v>4530</v>
      </c>
      <c r="X237" t="s">
        <v>3822</v>
      </c>
      <c r="Y237" t="s">
        <v>1434</v>
      </c>
      <c r="Z237" t="s">
        <v>4531</v>
      </c>
      <c r="AA237" t="s">
        <v>4532</v>
      </c>
      <c r="AB237" t="s">
        <v>4533</v>
      </c>
      <c r="AC237" t="s">
        <v>4534</v>
      </c>
      <c r="AD237" t="s">
        <v>4535</v>
      </c>
      <c r="AE237" t="s">
        <v>4536</v>
      </c>
      <c r="AF237" t="s">
        <v>74</v>
      </c>
      <c r="AG237">
        <v>27</v>
      </c>
      <c r="AH237">
        <v>5</v>
      </c>
      <c r="AI237">
        <v>5</v>
      </c>
      <c r="AJ237">
        <v>1</v>
      </c>
      <c r="AK237">
        <v>31</v>
      </c>
      <c r="AL237" t="s">
        <v>1460</v>
      </c>
      <c r="AM237" t="s">
        <v>367</v>
      </c>
      <c r="AN237" t="s">
        <v>2536</v>
      </c>
      <c r="AO237" t="s">
        <v>1462</v>
      </c>
      <c r="AP237" t="s">
        <v>1463</v>
      </c>
      <c r="AQ237" t="s">
        <v>74</v>
      </c>
      <c r="AR237" t="s">
        <v>1464</v>
      </c>
      <c r="AS237" t="s">
        <v>1465</v>
      </c>
      <c r="AT237" t="s">
        <v>623</v>
      </c>
      <c r="AU237">
        <v>2019</v>
      </c>
      <c r="AV237">
        <v>28</v>
      </c>
      <c r="AW237">
        <v>7</v>
      </c>
      <c r="AX237" t="s">
        <v>74</v>
      </c>
      <c r="AY237" t="s">
        <v>74</v>
      </c>
      <c r="AZ237" t="s">
        <v>1890</v>
      </c>
      <c r="BA237" t="s">
        <v>74</v>
      </c>
      <c r="BB237">
        <v>4443</v>
      </c>
      <c r="BC237">
        <v>4453</v>
      </c>
      <c r="BD237" t="s">
        <v>74</v>
      </c>
      <c r="BE237" t="s">
        <v>4537</v>
      </c>
      <c r="BF237" t="str">
        <f>HYPERLINK("http://dx.doi.org/10.1007/s11665-019-04161-5","http://dx.doi.org/10.1007/s11665-019-04161-5")</f>
        <v>http://dx.doi.org/10.1007/s11665-019-04161-5</v>
      </c>
      <c r="BG237" t="s">
        <v>74</v>
      </c>
      <c r="BH237" t="s">
        <v>74</v>
      </c>
      <c r="BI237">
        <v>11</v>
      </c>
      <c r="BJ237" t="s">
        <v>320</v>
      </c>
      <c r="BK237" t="s">
        <v>101</v>
      </c>
      <c r="BL237" t="s">
        <v>321</v>
      </c>
      <c r="BM237" t="s">
        <v>4538</v>
      </c>
      <c r="BN237" t="s">
        <v>74</v>
      </c>
      <c r="BO237" t="s">
        <v>74</v>
      </c>
      <c r="BP237" t="s">
        <v>74</v>
      </c>
      <c r="BQ237" t="s">
        <v>74</v>
      </c>
      <c r="BR237" t="s">
        <v>104</v>
      </c>
      <c r="BS237" t="s">
        <v>4539</v>
      </c>
      <c r="BT237" t="str">
        <f>HYPERLINK("https%3A%2F%2Fwww.webofscience.com%2Fwos%2Fwoscc%2Ffull-record%2FWOS:000488773700065","View Full Record in Web of Science")</f>
        <v>View Full Record in Web of Science</v>
      </c>
    </row>
    <row r="238" spans="1:72" x14ac:dyDescent="0.2">
      <c r="A238" t="s">
        <v>72</v>
      </c>
      <c r="B238" t="s">
        <v>4540</v>
      </c>
      <c r="C238" t="s">
        <v>74</v>
      </c>
      <c r="D238" t="s">
        <v>74</v>
      </c>
      <c r="E238" t="s">
        <v>74</v>
      </c>
      <c r="F238" t="s">
        <v>4541</v>
      </c>
      <c r="G238" t="s">
        <v>74</v>
      </c>
      <c r="H238" t="s">
        <v>74</v>
      </c>
      <c r="I238" t="s">
        <v>4542</v>
      </c>
      <c r="J238" t="s">
        <v>862</v>
      </c>
      <c r="K238" t="s">
        <v>74</v>
      </c>
      <c r="L238" t="s">
        <v>74</v>
      </c>
      <c r="M238" t="s">
        <v>78</v>
      </c>
      <c r="N238" t="s">
        <v>79</v>
      </c>
      <c r="O238" t="s">
        <v>74</v>
      </c>
      <c r="P238" t="s">
        <v>74</v>
      </c>
      <c r="Q238" t="s">
        <v>74</v>
      </c>
      <c r="R238" t="s">
        <v>74</v>
      </c>
      <c r="S238" t="s">
        <v>74</v>
      </c>
      <c r="T238" t="s">
        <v>4543</v>
      </c>
      <c r="U238" t="s">
        <v>4544</v>
      </c>
      <c r="V238" t="s">
        <v>4545</v>
      </c>
      <c r="W238" t="s">
        <v>4546</v>
      </c>
      <c r="X238" t="s">
        <v>4547</v>
      </c>
      <c r="Y238" t="s">
        <v>4548</v>
      </c>
      <c r="Z238" t="s">
        <v>4549</v>
      </c>
      <c r="AA238" t="s">
        <v>4550</v>
      </c>
      <c r="AB238" t="s">
        <v>4551</v>
      </c>
      <c r="AC238" t="s">
        <v>74</v>
      </c>
      <c r="AD238" t="s">
        <v>74</v>
      </c>
      <c r="AE238" t="s">
        <v>74</v>
      </c>
      <c r="AF238" t="s">
        <v>74</v>
      </c>
      <c r="AG238">
        <v>44</v>
      </c>
      <c r="AH238">
        <v>53</v>
      </c>
      <c r="AI238">
        <v>59</v>
      </c>
      <c r="AJ238">
        <v>2</v>
      </c>
      <c r="AK238">
        <v>61</v>
      </c>
      <c r="AL238" t="s">
        <v>203</v>
      </c>
      <c r="AM238" t="s">
        <v>873</v>
      </c>
      <c r="AN238" t="s">
        <v>874</v>
      </c>
      <c r="AO238" t="s">
        <v>875</v>
      </c>
      <c r="AP238" t="s">
        <v>876</v>
      </c>
      <c r="AQ238" t="s">
        <v>74</v>
      </c>
      <c r="AR238" t="s">
        <v>877</v>
      </c>
      <c r="AS238" t="s">
        <v>878</v>
      </c>
      <c r="AT238" t="s">
        <v>1774</v>
      </c>
      <c r="AU238">
        <v>2019</v>
      </c>
      <c r="AV238">
        <v>112</v>
      </c>
      <c r="AW238" t="s">
        <v>74</v>
      </c>
      <c r="AX238" t="s">
        <v>74</v>
      </c>
      <c r="AY238" t="s">
        <v>74</v>
      </c>
      <c r="AZ238" t="s">
        <v>74</v>
      </c>
      <c r="BA238" t="s">
        <v>74</v>
      </c>
      <c r="BB238">
        <v>349</v>
      </c>
      <c r="BC238">
        <v>362</v>
      </c>
      <c r="BD238" t="s">
        <v>74</v>
      </c>
      <c r="BE238" t="s">
        <v>4552</v>
      </c>
      <c r="BF238" t="str">
        <f>HYPERLINK("http://dx.doi.org/10.1016/j.optlastec.2018.11.034","http://dx.doi.org/10.1016/j.optlastec.2018.11.034")</f>
        <v>http://dx.doi.org/10.1016/j.optlastec.2018.11.034</v>
      </c>
      <c r="BG238" t="s">
        <v>74</v>
      </c>
      <c r="BH238" t="s">
        <v>74</v>
      </c>
      <c r="BI238">
        <v>14</v>
      </c>
      <c r="BJ238" t="s">
        <v>880</v>
      </c>
      <c r="BK238" t="s">
        <v>101</v>
      </c>
      <c r="BL238" t="s">
        <v>881</v>
      </c>
      <c r="BM238" t="s">
        <v>4553</v>
      </c>
      <c r="BN238" t="s">
        <v>74</v>
      </c>
      <c r="BO238" t="s">
        <v>74</v>
      </c>
      <c r="BP238" t="s">
        <v>74</v>
      </c>
      <c r="BQ238" t="s">
        <v>74</v>
      </c>
      <c r="BR238" t="s">
        <v>104</v>
      </c>
      <c r="BS238" t="s">
        <v>4554</v>
      </c>
      <c r="BT238" t="str">
        <f>HYPERLINK("https%3A%2F%2Fwww.webofscience.com%2Fwos%2Fwoscc%2Ffull-record%2FWOS:000458941800044","View Full Record in Web of Science")</f>
        <v>View Full Record in Web of Science</v>
      </c>
    </row>
    <row r="239" spans="1:72" x14ac:dyDescent="0.2">
      <c r="A239" t="s">
        <v>72</v>
      </c>
      <c r="B239" t="s">
        <v>4555</v>
      </c>
      <c r="C239" t="s">
        <v>74</v>
      </c>
      <c r="D239" t="s">
        <v>74</v>
      </c>
      <c r="E239" t="s">
        <v>74</v>
      </c>
      <c r="F239" t="s">
        <v>4556</v>
      </c>
      <c r="G239" t="s">
        <v>74</v>
      </c>
      <c r="H239" t="s">
        <v>74</v>
      </c>
      <c r="I239" t="s">
        <v>4557</v>
      </c>
      <c r="J239" t="s">
        <v>610</v>
      </c>
      <c r="K239" t="s">
        <v>74</v>
      </c>
      <c r="L239" t="s">
        <v>74</v>
      </c>
      <c r="M239" t="s">
        <v>78</v>
      </c>
      <c r="N239" t="s">
        <v>79</v>
      </c>
      <c r="O239" t="s">
        <v>74</v>
      </c>
      <c r="P239" t="s">
        <v>74</v>
      </c>
      <c r="Q239" t="s">
        <v>74</v>
      </c>
      <c r="R239" t="s">
        <v>74</v>
      </c>
      <c r="S239" t="s">
        <v>74</v>
      </c>
      <c r="T239" t="s">
        <v>4558</v>
      </c>
      <c r="U239" t="s">
        <v>4559</v>
      </c>
      <c r="V239" t="s">
        <v>4560</v>
      </c>
      <c r="W239" t="s">
        <v>4561</v>
      </c>
      <c r="X239" t="s">
        <v>4562</v>
      </c>
      <c r="Y239" t="s">
        <v>4563</v>
      </c>
      <c r="Z239" t="s">
        <v>4564</v>
      </c>
      <c r="AA239" t="s">
        <v>4565</v>
      </c>
      <c r="AB239" t="s">
        <v>4566</v>
      </c>
      <c r="AC239" t="s">
        <v>4567</v>
      </c>
      <c r="AD239" t="s">
        <v>4568</v>
      </c>
      <c r="AE239" t="s">
        <v>4569</v>
      </c>
      <c r="AF239" t="s">
        <v>74</v>
      </c>
      <c r="AG239">
        <v>35</v>
      </c>
      <c r="AH239">
        <v>30</v>
      </c>
      <c r="AI239">
        <v>34</v>
      </c>
      <c r="AJ239">
        <v>6</v>
      </c>
      <c r="AK239">
        <v>79</v>
      </c>
      <c r="AL239" t="s">
        <v>536</v>
      </c>
      <c r="AM239" t="s">
        <v>537</v>
      </c>
      <c r="AN239" t="s">
        <v>538</v>
      </c>
      <c r="AO239" t="s">
        <v>621</v>
      </c>
      <c r="AP239" t="s">
        <v>74</v>
      </c>
      <c r="AQ239" t="s">
        <v>74</v>
      </c>
      <c r="AR239" t="s">
        <v>610</v>
      </c>
      <c r="AS239" t="s">
        <v>622</v>
      </c>
      <c r="AT239" t="s">
        <v>2472</v>
      </c>
      <c r="AU239">
        <v>2019</v>
      </c>
      <c r="AV239">
        <v>12</v>
      </c>
      <c r="AW239">
        <v>7</v>
      </c>
      <c r="AX239" t="s">
        <v>74</v>
      </c>
      <c r="AY239" t="s">
        <v>74</v>
      </c>
      <c r="AZ239" t="s">
        <v>74</v>
      </c>
      <c r="BA239" t="s">
        <v>74</v>
      </c>
      <c r="BB239" t="s">
        <v>74</v>
      </c>
      <c r="BC239" t="s">
        <v>74</v>
      </c>
      <c r="BD239">
        <v>1115</v>
      </c>
      <c r="BE239" t="s">
        <v>4570</v>
      </c>
      <c r="BF239" t="str">
        <f>HYPERLINK("http://dx.doi.org/10.3390/ma12071115","http://dx.doi.org/10.3390/ma12071115")</f>
        <v>http://dx.doi.org/10.3390/ma12071115</v>
      </c>
      <c r="BG239" t="s">
        <v>74</v>
      </c>
      <c r="BH239" t="s">
        <v>74</v>
      </c>
      <c r="BI239">
        <v>17</v>
      </c>
      <c r="BJ239" t="s">
        <v>625</v>
      </c>
      <c r="BK239" t="s">
        <v>101</v>
      </c>
      <c r="BL239" t="s">
        <v>626</v>
      </c>
      <c r="BM239" t="s">
        <v>2474</v>
      </c>
      <c r="BN239">
        <v>30987253</v>
      </c>
      <c r="BO239" t="s">
        <v>2601</v>
      </c>
      <c r="BP239" t="s">
        <v>74</v>
      </c>
      <c r="BQ239" t="s">
        <v>74</v>
      </c>
      <c r="BR239" t="s">
        <v>104</v>
      </c>
      <c r="BS239" t="s">
        <v>4571</v>
      </c>
      <c r="BT239" t="str">
        <f>HYPERLINK("https%3A%2F%2Fwww.webofscience.com%2Fwos%2Fwoscc%2Ffull-record%2FWOS:000465500700114","View Full Record in Web of Science")</f>
        <v>View Full Record in Web of Science</v>
      </c>
    </row>
    <row r="240" spans="1:72" x14ac:dyDescent="0.2">
      <c r="A240" t="s">
        <v>72</v>
      </c>
      <c r="B240" t="s">
        <v>4572</v>
      </c>
      <c r="C240" t="s">
        <v>74</v>
      </c>
      <c r="D240" t="s">
        <v>74</v>
      </c>
      <c r="E240" t="s">
        <v>74</v>
      </c>
      <c r="F240" t="s">
        <v>4573</v>
      </c>
      <c r="G240" t="s">
        <v>74</v>
      </c>
      <c r="H240" t="s">
        <v>74</v>
      </c>
      <c r="I240" t="s">
        <v>4574</v>
      </c>
      <c r="J240" t="s">
        <v>190</v>
      </c>
      <c r="K240" t="s">
        <v>74</v>
      </c>
      <c r="L240" t="s">
        <v>74</v>
      </c>
      <c r="M240" t="s">
        <v>78</v>
      </c>
      <c r="N240" t="s">
        <v>79</v>
      </c>
      <c r="O240" t="s">
        <v>74</v>
      </c>
      <c r="P240" t="s">
        <v>74</v>
      </c>
      <c r="Q240" t="s">
        <v>74</v>
      </c>
      <c r="R240" t="s">
        <v>74</v>
      </c>
      <c r="S240" t="s">
        <v>74</v>
      </c>
      <c r="T240" t="s">
        <v>4575</v>
      </c>
      <c r="U240" t="s">
        <v>4576</v>
      </c>
      <c r="V240" t="s">
        <v>4577</v>
      </c>
      <c r="W240" t="s">
        <v>4578</v>
      </c>
      <c r="X240" t="s">
        <v>4579</v>
      </c>
      <c r="Y240" t="s">
        <v>4580</v>
      </c>
      <c r="Z240" t="s">
        <v>4581</v>
      </c>
      <c r="AA240" t="s">
        <v>4582</v>
      </c>
      <c r="AB240" t="s">
        <v>1601</v>
      </c>
      <c r="AC240" t="s">
        <v>4583</v>
      </c>
      <c r="AD240" t="s">
        <v>4584</v>
      </c>
      <c r="AE240" t="s">
        <v>4585</v>
      </c>
      <c r="AF240" t="s">
        <v>74</v>
      </c>
      <c r="AG240">
        <v>41</v>
      </c>
      <c r="AH240">
        <v>70</v>
      </c>
      <c r="AI240">
        <v>73</v>
      </c>
      <c r="AJ240">
        <v>2</v>
      </c>
      <c r="AK240">
        <v>53</v>
      </c>
      <c r="AL240" t="s">
        <v>203</v>
      </c>
      <c r="AM240" t="s">
        <v>873</v>
      </c>
      <c r="AN240" t="s">
        <v>874</v>
      </c>
      <c r="AO240" t="s">
        <v>206</v>
      </c>
      <c r="AP240" t="s">
        <v>74</v>
      </c>
      <c r="AQ240" t="s">
        <v>74</v>
      </c>
      <c r="AR240" t="s">
        <v>208</v>
      </c>
      <c r="AS240" t="s">
        <v>209</v>
      </c>
      <c r="AT240" t="s">
        <v>98</v>
      </c>
      <c r="AU240">
        <v>2019</v>
      </c>
      <c r="AV240">
        <v>37</v>
      </c>
      <c r="AW240" t="s">
        <v>74</v>
      </c>
      <c r="AX240" t="s">
        <v>74</v>
      </c>
      <c r="AY240" t="s">
        <v>74</v>
      </c>
      <c r="AZ240" t="s">
        <v>74</v>
      </c>
      <c r="BA240" t="s">
        <v>74</v>
      </c>
      <c r="BB240">
        <v>159</v>
      </c>
      <c r="BC240">
        <v>167</v>
      </c>
      <c r="BD240" t="s">
        <v>74</v>
      </c>
      <c r="BE240" t="s">
        <v>4586</v>
      </c>
      <c r="BF240" t="str">
        <f>HYPERLINK("http://dx.doi.org/10.1016/j.jmapro.2018.11.014","http://dx.doi.org/10.1016/j.jmapro.2018.11.014")</f>
        <v>http://dx.doi.org/10.1016/j.jmapro.2018.11.014</v>
      </c>
      <c r="BG240" t="s">
        <v>74</v>
      </c>
      <c r="BH240" t="s">
        <v>74</v>
      </c>
      <c r="BI240">
        <v>9</v>
      </c>
      <c r="BJ240" t="s">
        <v>213</v>
      </c>
      <c r="BK240" t="s">
        <v>101</v>
      </c>
      <c r="BL240" t="s">
        <v>214</v>
      </c>
      <c r="BM240" t="s">
        <v>4587</v>
      </c>
      <c r="BN240" t="s">
        <v>74</v>
      </c>
      <c r="BO240" t="s">
        <v>74</v>
      </c>
      <c r="BP240" t="s">
        <v>74</v>
      </c>
      <c r="BQ240" t="s">
        <v>74</v>
      </c>
      <c r="BR240" t="s">
        <v>104</v>
      </c>
      <c r="BS240" t="s">
        <v>4588</v>
      </c>
      <c r="BT240" t="str">
        <f>HYPERLINK("https%3A%2F%2Fwww.webofscience.com%2Fwos%2Fwoscc%2Ffull-record%2FWOS:000465052000016","View Full Record in Web of Science")</f>
        <v>View Full Record in Web of Science</v>
      </c>
    </row>
    <row r="241" spans="1:72" x14ac:dyDescent="0.2">
      <c r="A241" t="s">
        <v>72</v>
      </c>
      <c r="B241" t="s">
        <v>4589</v>
      </c>
      <c r="C241" t="s">
        <v>74</v>
      </c>
      <c r="D241" t="s">
        <v>74</v>
      </c>
      <c r="E241" t="s">
        <v>74</v>
      </c>
      <c r="F241" t="s">
        <v>4590</v>
      </c>
      <c r="G241" t="s">
        <v>74</v>
      </c>
      <c r="H241" t="s">
        <v>74</v>
      </c>
      <c r="I241" t="s">
        <v>4591</v>
      </c>
      <c r="J241" t="s">
        <v>4592</v>
      </c>
      <c r="K241" t="s">
        <v>74</v>
      </c>
      <c r="L241" t="s">
        <v>74</v>
      </c>
      <c r="M241" t="s">
        <v>78</v>
      </c>
      <c r="N241" t="s">
        <v>79</v>
      </c>
      <c r="O241" t="s">
        <v>74</v>
      </c>
      <c r="P241" t="s">
        <v>74</v>
      </c>
      <c r="Q241" t="s">
        <v>74</v>
      </c>
      <c r="R241" t="s">
        <v>74</v>
      </c>
      <c r="S241" t="s">
        <v>74</v>
      </c>
      <c r="T241" t="s">
        <v>4593</v>
      </c>
      <c r="U241" t="s">
        <v>4594</v>
      </c>
      <c r="V241" t="s">
        <v>4595</v>
      </c>
      <c r="W241" t="s">
        <v>4596</v>
      </c>
      <c r="X241" t="s">
        <v>84</v>
      </c>
      <c r="Y241" t="s">
        <v>4597</v>
      </c>
      <c r="Z241" t="s">
        <v>4598</v>
      </c>
      <c r="AA241" t="s">
        <v>4599</v>
      </c>
      <c r="AB241" t="s">
        <v>74</v>
      </c>
      <c r="AC241" t="s">
        <v>4600</v>
      </c>
      <c r="AD241" t="s">
        <v>4601</v>
      </c>
      <c r="AE241" t="s">
        <v>4602</v>
      </c>
      <c r="AF241" t="s">
        <v>74</v>
      </c>
      <c r="AG241">
        <v>29</v>
      </c>
      <c r="AH241">
        <v>11</v>
      </c>
      <c r="AI241">
        <v>12</v>
      </c>
      <c r="AJ241">
        <v>1</v>
      </c>
      <c r="AK241">
        <v>12</v>
      </c>
      <c r="AL241" t="s">
        <v>1577</v>
      </c>
      <c r="AM241" t="s">
        <v>1578</v>
      </c>
      <c r="AN241" t="s">
        <v>1579</v>
      </c>
      <c r="AO241" t="s">
        <v>4603</v>
      </c>
      <c r="AP241" t="s">
        <v>4604</v>
      </c>
      <c r="AQ241" t="s">
        <v>74</v>
      </c>
      <c r="AR241" t="s">
        <v>4605</v>
      </c>
      <c r="AS241" t="s">
        <v>4606</v>
      </c>
      <c r="AT241" t="s">
        <v>98</v>
      </c>
      <c r="AU241">
        <v>2019</v>
      </c>
      <c r="AV241">
        <v>38</v>
      </c>
      <c r="AW241" t="s">
        <v>74</v>
      </c>
      <c r="AX241" t="s">
        <v>74</v>
      </c>
      <c r="AY241" t="s">
        <v>74</v>
      </c>
      <c r="AZ241" t="s">
        <v>74</v>
      </c>
      <c r="BA241" t="s">
        <v>74</v>
      </c>
      <c r="BB241">
        <v>557</v>
      </c>
      <c r="BC241">
        <v>566</v>
      </c>
      <c r="BD241" t="s">
        <v>74</v>
      </c>
      <c r="BE241" t="s">
        <v>4607</v>
      </c>
      <c r="BF241" t="str">
        <f>HYPERLINK("http://dx.doi.org/10.1515/htmp-2019-0001","http://dx.doi.org/10.1515/htmp-2019-0001")</f>
        <v>http://dx.doi.org/10.1515/htmp-2019-0001</v>
      </c>
      <c r="BG241" t="s">
        <v>74</v>
      </c>
      <c r="BH241" t="s">
        <v>74</v>
      </c>
      <c r="BI241">
        <v>10</v>
      </c>
      <c r="BJ241" t="s">
        <v>320</v>
      </c>
      <c r="BK241" t="s">
        <v>101</v>
      </c>
      <c r="BL241" t="s">
        <v>321</v>
      </c>
      <c r="BM241" t="s">
        <v>4608</v>
      </c>
      <c r="BN241" t="s">
        <v>74</v>
      </c>
      <c r="BO241" t="s">
        <v>244</v>
      </c>
      <c r="BP241" t="s">
        <v>74</v>
      </c>
      <c r="BQ241" t="s">
        <v>74</v>
      </c>
      <c r="BR241" t="s">
        <v>104</v>
      </c>
      <c r="BS241" t="s">
        <v>4609</v>
      </c>
      <c r="BT241" t="str">
        <f>HYPERLINK("https%3A%2F%2Fwww.webofscience.com%2Fwos%2Fwoscc%2Ffull-record%2FWOS:000467731800001","View Full Record in Web of Science")</f>
        <v>View Full Record in Web of Science</v>
      </c>
    </row>
    <row r="242" spans="1:72" x14ac:dyDescent="0.2">
      <c r="A242" t="s">
        <v>72</v>
      </c>
      <c r="B242" t="s">
        <v>4610</v>
      </c>
      <c r="C242" t="s">
        <v>74</v>
      </c>
      <c r="D242" t="s">
        <v>74</v>
      </c>
      <c r="E242" t="s">
        <v>74</v>
      </c>
      <c r="F242" t="s">
        <v>4611</v>
      </c>
      <c r="G242" t="s">
        <v>74</v>
      </c>
      <c r="H242" t="s">
        <v>74</v>
      </c>
      <c r="I242" t="s">
        <v>4612</v>
      </c>
      <c r="J242" t="s">
        <v>1761</v>
      </c>
      <c r="K242" t="s">
        <v>74</v>
      </c>
      <c r="L242" t="s">
        <v>74</v>
      </c>
      <c r="M242" t="s">
        <v>78</v>
      </c>
      <c r="N242" t="s">
        <v>79</v>
      </c>
      <c r="O242" t="s">
        <v>74</v>
      </c>
      <c r="P242" t="s">
        <v>74</v>
      </c>
      <c r="Q242" t="s">
        <v>74</v>
      </c>
      <c r="R242" t="s">
        <v>74</v>
      </c>
      <c r="S242" t="s">
        <v>74</v>
      </c>
      <c r="T242" t="s">
        <v>4613</v>
      </c>
      <c r="U242" t="s">
        <v>4614</v>
      </c>
      <c r="V242" t="s">
        <v>4615</v>
      </c>
      <c r="W242" t="s">
        <v>4616</v>
      </c>
      <c r="X242" t="s">
        <v>4617</v>
      </c>
      <c r="Y242" t="s">
        <v>4618</v>
      </c>
      <c r="Z242" t="s">
        <v>4619</v>
      </c>
      <c r="AA242" t="s">
        <v>4620</v>
      </c>
      <c r="AB242" t="s">
        <v>4621</v>
      </c>
      <c r="AC242" t="s">
        <v>4622</v>
      </c>
      <c r="AD242" t="s">
        <v>4623</v>
      </c>
      <c r="AE242" t="s">
        <v>4624</v>
      </c>
      <c r="AF242" t="s">
        <v>74</v>
      </c>
      <c r="AG242">
        <v>16</v>
      </c>
      <c r="AH242">
        <v>21</v>
      </c>
      <c r="AI242">
        <v>23</v>
      </c>
      <c r="AJ242">
        <v>1</v>
      </c>
      <c r="AK242">
        <v>50</v>
      </c>
      <c r="AL242" t="s">
        <v>341</v>
      </c>
      <c r="AM242" t="s">
        <v>233</v>
      </c>
      <c r="AN242" t="s">
        <v>342</v>
      </c>
      <c r="AO242" t="s">
        <v>1770</v>
      </c>
      <c r="AP242" t="s">
        <v>1771</v>
      </c>
      <c r="AQ242" t="s">
        <v>74</v>
      </c>
      <c r="AR242" t="s">
        <v>1772</v>
      </c>
      <c r="AS242" t="s">
        <v>1773</v>
      </c>
      <c r="AT242" t="s">
        <v>1256</v>
      </c>
      <c r="AU242">
        <v>2018</v>
      </c>
      <c r="AV242">
        <v>219</v>
      </c>
      <c r="AW242" t="s">
        <v>74</v>
      </c>
      <c r="AX242" t="s">
        <v>74</v>
      </c>
      <c r="AY242" t="s">
        <v>74</v>
      </c>
      <c r="AZ242" t="s">
        <v>74</v>
      </c>
      <c r="BA242" t="s">
        <v>74</v>
      </c>
      <c r="BB242">
        <v>93</v>
      </c>
      <c r="BC242">
        <v>96</v>
      </c>
      <c r="BD242" t="s">
        <v>74</v>
      </c>
      <c r="BE242" t="s">
        <v>4625</v>
      </c>
      <c r="BF242" t="str">
        <f>HYPERLINK("http://dx.doi.org/10.1016/j.matlet.2018.02.099","http://dx.doi.org/10.1016/j.matlet.2018.02.099")</f>
        <v>http://dx.doi.org/10.1016/j.matlet.2018.02.099</v>
      </c>
      <c r="BG242" t="s">
        <v>74</v>
      </c>
      <c r="BH242" t="s">
        <v>74</v>
      </c>
      <c r="BI242">
        <v>4</v>
      </c>
      <c r="BJ242" t="s">
        <v>1777</v>
      </c>
      <c r="BK242" t="s">
        <v>101</v>
      </c>
      <c r="BL242" t="s">
        <v>1778</v>
      </c>
      <c r="BM242" t="s">
        <v>4626</v>
      </c>
      <c r="BN242" t="s">
        <v>74</v>
      </c>
      <c r="BO242" t="s">
        <v>74</v>
      </c>
      <c r="BP242" t="s">
        <v>74</v>
      </c>
      <c r="BQ242" t="s">
        <v>74</v>
      </c>
      <c r="BR242" t="s">
        <v>104</v>
      </c>
      <c r="BS242" t="s">
        <v>4627</v>
      </c>
      <c r="BT242" t="str">
        <f>HYPERLINK("https%3A%2F%2Fwww.webofscience.com%2Fwos%2Fwoscc%2Ffull-record%2FWOS:000427453100023","View Full Record in Web of Science")</f>
        <v>View Full Record in Web of Science</v>
      </c>
    </row>
    <row r="243" spans="1:72" x14ac:dyDescent="0.2">
      <c r="A243" t="s">
        <v>72</v>
      </c>
      <c r="B243" t="s">
        <v>4628</v>
      </c>
      <c r="C243" t="s">
        <v>74</v>
      </c>
      <c r="D243" t="s">
        <v>74</v>
      </c>
      <c r="E243" t="s">
        <v>74</v>
      </c>
      <c r="F243" t="s">
        <v>4629</v>
      </c>
      <c r="G243" t="s">
        <v>74</v>
      </c>
      <c r="H243" t="s">
        <v>74</v>
      </c>
      <c r="I243" t="s">
        <v>4630</v>
      </c>
      <c r="J243" t="s">
        <v>1447</v>
      </c>
      <c r="K243" t="s">
        <v>74</v>
      </c>
      <c r="L243" t="s">
        <v>74</v>
      </c>
      <c r="M243" t="s">
        <v>78</v>
      </c>
      <c r="N243" t="s">
        <v>79</v>
      </c>
      <c r="O243" t="s">
        <v>74</v>
      </c>
      <c r="P243" t="s">
        <v>74</v>
      </c>
      <c r="Q243" t="s">
        <v>74</v>
      </c>
      <c r="R243" t="s">
        <v>74</v>
      </c>
      <c r="S243" t="s">
        <v>74</v>
      </c>
      <c r="T243" t="s">
        <v>4631</v>
      </c>
      <c r="U243" t="s">
        <v>4632</v>
      </c>
      <c r="V243" t="s">
        <v>4633</v>
      </c>
      <c r="W243" t="s">
        <v>4634</v>
      </c>
      <c r="X243" t="s">
        <v>3822</v>
      </c>
      <c r="Y243" t="s">
        <v>3930</v>
      </c>
      <c r="Z243" t="s">
        <v>1435</v>
      </c>
      <c r="AA243" t="s">
        <v>4635</v>
      </c>
      <c r="AB243" t="s">
        <v>1437</v>
      </c>
      <c r="AC243" t="s">
        <v>4636</v>
      </c>
      <c r="AD243" t="s">
        <v>4637</v>
      </c>
      <c r="AE243" t="s">
        <v>4638</v>
      </c>
      <c r="AF243" t="s">
        <v>74</v>
      </c>
      <c r="AG243">
        <v>28</v>
      </c>
      <c r="AH243">
        <v>10</v>
      </c>
      <c r="AI243">
        <v>11</v>
      </c>
      <c r="AJ243">
        <v>4</v>
      </c>
      <c r="AK243">
        <v>48</v>
      </c>
      <c r="AL243" t="s">
        <v>1460</v>
      </c>
      <c r="AM243" t="s">
        <v>367</v>
      </c>
      <c r="AN243" t="s">
        <v>1461</v>
      </c>
      <c r="AO243" t="s">
        <v>1462</v>
      </c>
      <c r="AP243" t="s">
        <v>1463</v>
      </c>
      <c r="AQ243" t="s">
        <v>74</v>
      </c>
      <c r="AR243" t="s">
        <v>1464</v>
      </c>
      <c r="AS243" t="s">
        <v>1465</v>
      </c>
      <c r="AT243" t="s">
        <v>373</v>
      </c>
      <c r="AU243">
        <v>2018</v>
      </c>
      <c r="AV243">
        <v>27</v>
      </c>
      <c r="AW243">
        <v>3</v>
      </c>
      <c r="AX243" t="s">
        <v>74</v>
      </c>
      <c r="AY243" t="s">
        <v>74</v>
      </c>
      <c r="AZ243" t="s">
        <v>74</v>
      </c>
      <c r="BA243" t="s">
        <v>74</v>
      </c>
      <c r="BB243">
        <v>1427</v>
      </c>
      <c r="BC243">
        <v>1439</v>
      </c>
      <c r="BD243" t="s">
        <v>74</v>
      </c>
      <c r="BE243" t="s">
        <v>4639</v>
      </c>
      <c r="BF243" t="str">
        <f>HYPERLINK("http://dx.doi.org/10.1007/s11665-018-3166-4","http://dx.doi.org/10.1007/s11665-018-3166-4")</f>
        <v>http://dx.doi.org/10.1007/s11665-018-3166-4</v>
      </c>
      <c r="BG243" t="s">
        <v>74</v>
      </c>
      <c r="BH243" t="s">
        <v>74</v>
      </c>
      <c r="BI243">
        <v>13</v>
      </c>
      <c r="BJ243" t="s">
        <v>320</v>
      </c>
      <c r="BK243" t="s">
        <v>101</v>
      </c>
      <c r="BL243" t="s">
        <v>321</v>
      </c>
      <c r="BM243" t="s">
        <v>3937</v>
      </c>
      <c r="BN243" t="s">
        <v>74</v>
      </c>
      <c r="BO243" t="s">
        <v>74</v>
      </c>
      <c r="BP243" t="s">
        <v>74</v>
      </c>
      <c r="BQ243" t="s">
        <v>74</v>
      </c>
      <c r="BR243" t="s">
        <v>104</v>
      </c>
      <c r="BS243" t="s">
        <v>4640</v>
      </c>
      <c r="BT243" t="str">
        <f>HYPERLINK("https%3A%2F%2Fwww.webofscience.com%2Fwos%2Fwoscc%2Ffull-record%2FWOS:000426701000054","View Full Record in Web of Science")</f>
        <v>View Full Record in Web of Science</v>
      </c>
    </row>
    <row r="244" spans="1:72" x14ac:dyDescent="0.2">
      <c r="A244" t="s">
        <v>72</v>
      </c>
      <c r="B244" t="s">
        <v>4641</v>
      </c>
      <c r="C244" t="s">
        <v>74</v>
      </c>
      <c r="D244" t="s">
        <v>74</v>
      </c>
      <c r="E244" t="s">
        <v>74</v>
      </c>
      <c r="F244" t="s">
        <v>4642</v>
      </c>
      <c r="G244" t="s">
        <v>74</v>
      </c>
      <c r="H244" t="s">
        <v>74</v>
      </c>
      <c r="I244" t="s">
        <v>4643</v>
      </c>
      <c r="J244" t="s">
        <v>2927</v>
      </c>
      <c r="K244" t="s">
        <v>74</v>
      </c>
      <c r="L244" t="s">
        <v>74</v>
      </c>
      <c r="M244" t="s">
        <v>78</v>
      </c>
      <c r="N244" t="s">
        <v>79</v>
      </c>
      <c r="O244" t="s">
        <v>74</v>
      </c>
      <c r="P244" t="s">
        <v>74</v>
      </c>
      <c r="Q244" t="s">
        <v>74</v>
      </c>
      <c r="R244" t="s">
        <v>74</v>
      </c>
      <c r="S244" t="s">
        <v>74</v>
      </c>
      <c r="T244" t="s">
        <v>4644</v>
      </c>
      <c r="U244" t="s">
        <v>4645</v>
      </c>
      <c r="V244" t="s">
        <v>4646</v>
      </c>
      <c r="W244" t="s">
        <v>4647</v>
      </c>
      <c r="X244" t="s">
        <v>4648</v>
      </c>
      <c r="Y244" t="s">
        <v>4649</v>
      </c>
      <c r="Z244" t="s">
        <v>4650</v>
      </c>
      <c r="AA244" t="s">
        <v>4651</v>
      </c>
      <c r="AB244" t="s">
        <v>4652</v>
      </c>
      <c r="AC244" t="s">
        <v>74</v>
      </c>
      <c r="AD244" t="s">
        <v>74</v>
      </c>
      <c r="AE244" t="s">
        <v>74</v>
      </c>
      <c r="AF244" t="s">
        <v>74</v>
      </c>
      <c r="AG244">
        <v>25</v>
      </c>
      <c r="AH244">
        <v>75</v>
      </c>
      <c r="AI244">
        <v>77</v>
      </c>
      <c r="AJ244">
        <v>0</v>
      </c>
      <c r="AK244">
        <v>55</v>
      </c>
      <c r="AL244" t="s">
        <v>2359</v>
      </c>
      <c r="AM244" t="s">
        <v>2360</v>
      </c>
      <c r="AN244" t="s">
        <v>2361</v>
      </c>
      <c r="AO244" t="s">
        <v>2939</v>
      </c>
      <c r="AP244" t="s">
        <v>2940</v>
      </c>
      <c r="AQ244" t="s">
        <v>74</v>
      </c>
      <c r="AR244" t="s">
        <v>2941</v>
      </c>
      <c r="AS244" t="s">
        <v>2942</v>
      </c>
      <c r="AT244" t="s">
        <v>74</v>
      </c>
      <c r="AU244">
        <v>2018</v>
      </c>
      <c r="AV244">
        <v>33</v>
      </c>
      <c r="AW244">
        <v>3</v>
      </c>
      <c r="AX244" t="s">
        <v>74</v>
      </c>
      <c r="AY244" t="s">
        <v>74</v>
      </c>
      <c r="AZ244" t="s">
        <v>74</v>
      </c>
      <c r="BA244" t="s">
        <v>74</v>
      </c>
      <c r="BB244">
        <v>308</v>
      </c>
      <c r="BC244">
        <v>314</v>
      </c>
      <c r="BD244" t="s">
        <v>74</v>
      </c>
      <c r="BE244" t="s">
        <v>4653</v>
      </c>
      <c r="BF244" t="str">
        <f>HYPERLINK("http://dx.doi.org/10.1080/10426914.2017.1291957","http://dx.doi.org/10.1080/10426914.2017.1291957")</f>
        <v>http://dx.doi.org/10.1080/10426914.2017.1291957</v>
      </c>
      <c r="BG244" t="s">
        <v>74</v>
      </c>
      <c r="BH244" t="s">
        <v>74</v>
      </c>
      <c r="BI244">
        <v>7</v>
      </c>
      <c r="BJ244" t="s">
        <v>160</v>
      </c>
      <c r="BK244" t="s">
        <v>101</v>
      </c>
      <c r="BL244" t="s">
        <v>102</v>
      </c>
      <c r="BM244" t="s">
        <v>4654</v>
      </c>
      <c r="BN244" t="s">
        <v>74</v>
      </c>
      <c r="BO244" t="s">
        <v>74</v>
      </c>
      <c r="BP244" t="s">
        <v>74</v>
      </c>
      <c r="BQ244" t="s">
        <v>74</v>
      </c>
      <c r="BR244" t="s">
        <v>104</v>
      </c>
      <c r="BS244" t="s">
        <v>4655</v>
      </c>
      <c r="BT244" t="str">
        <f>HYPERLINK("https%3A%2F%2Fwww.webofscience.com%2Fwos%2Fwoscc%2Ffull-record%2FWOS:000428127200007","View Full Record in Web of Science")</f>
        <v>View Full Record in Web of Science</v>
      </c>
    </row>
    <row r="245" spans="1:72" x14ac:dyDescent="0.2">
      <c r="A245" t="s">
        <v>72</v>
      </c>
      <c r="B245" t="s">
        <v>4656</v>
      </c>
      <c r="C245" t="s">
        <v>74</v>
      </c>
      <c r="D245" t="s">
        <v>74</v>
      </c>
      <c r="E245" t="s">
        <v>74</v>
      </c>
      <c r="F245" t="s">
        <v>4657</v>
      </c>
      <c r="G245" t="s">
        <v>74</v>
      </c>
      <c r="H245" t="s">
        <v>74</v>
      </c>
      <c r="I245" t="s">
        <v>4658</v>
      </c>
      <c r="J245" t="s">
        <v>77</v>
      </c>
      <c r="K245" t="s">
        <v>74</v>
      </c>
      <c r="L245" t="s">
        <v>74</v>
      </c>
      <c r="M245" t="s">
        <v>78</v>
      </c>
      <c r="N245" t="s">
        <v>79</v>
      </c>
      <c r="O245" t="s">
        <v>74</v>
      </c>
      <c r="P245" t="s">
        <v>74</v>
      </c>
      <c r="Q245" t="s">
        <v>74</v>
      </c>
      <c r="R245" t="s">
        <v>74</v>
      </c>
      <c r="S245" t="s">
        <v>74</v>
      </c>
      <c r="T245" t="s">
        <v>4659</v>
      </c>
      <c r="U245" t="s">
        <v>4660</v>
      </c>
      <c r="V245" t="s">
        <v>4661</v>
      </c>
      <c r="W245" t="s">
        <v>4662</v>
      </c>
      <c r="X245" t="s">
        <v>4663</v>
      </c>
      <c r="Y245" t="s">
        <v>4664</v>
      </c>
      <c r="Z245" t="s">
        <v>4665</v>
      </c>
      <c r="AA245" t="s">
        <v>74</v>
      </c>
      <c r="AB245" t="s">
        <v>4666</v>
      </c>
      <c r="AC245" t="s">
        <v>4667</v>
      </c>
      <c r="AD245" t="s">
        <v>4668</v>
      </c>
      <c r="AE245" t="s">
        <v>4669</v>
      </c>
      <c r="AF245" t="s">
        <v>74</v>
      </c>
      <c r="AG245">
        <v>22</v>
      </c>
      <c r="AH245">
        <v>28</v>
      </c>
      <c r="AI245">
        <v>31</v>
      </c>
      <c r="AJ245">
        <v>2</v>
      </c>
      <c r="AK245">
        <v>81</v>
      </c>
      <c r="AL245" t="s">
        <v>92</v>
      </c>
      <c r="AM245" t="s">
        <v>93</v>
      </c>
      <c r="AN245" t="s">
        <v>94</v>
      </c>
      <c r="AO245" t="s">
        <v>95</v>
      </c>
      <c r="AP245" t="s">
        <v>74</v>
      </c>
      <c r="AQ245" t="s">
        <v>74</v>
      </c>
      <c r="AR245" t="s">
        <v>96</v>
      </c>
      <c r="AS245" t="s">
        <v>97</v>
      </c>
      <c r="AT245" t="s">
        <v>895</v>
      </c>
      <c r="AU245">
        <v>2017</v>
      </c>
      <c r="AV245">
        <v>247</v>
      </c>
      <c r="AW245" t="s">
        <v>74</v>
      </c>
      <c r="AX245" t="s">
        <v>74</v>
      </c>
      <c r="AY245" t="s">
        <v>74</v>
      </c>
      <c r="AZ245" t="s">
        <v>74</v>
      </c>
      <c r="BA245" t="s">
        <v>74</v>
      </c>
      <c r="BB245">
        <v>11</v>
      </c>
      <c r="BC245">
        <v>18</v>
      </c>
      <c r="BD245" t="s">
        <v>74</v>
      </c>
      <c r="BE245" t="s">
        <v>4670</v>
      </c>
      <c r="BF245" t="str">
        <f>HYPERLINK("http://dx.doi.org/10.1016/j.jmatprotec.2017.04.008","http://dx.doi.org/10.1016/j.jmatprotec.2017.04.008")</f>
        <v>http://dx.doi.org/10.1016/j.jmatprotec.2017.04.008</v>
      </c>
      <c r="BG245" t="s">
        <v>74</v>
      </c>
      <c r="BH245" t="s">
        <v>74</v>
      </c>
      <c r="BI245">
        <v>8</v>
      </c>
      <c r="BJ245" t="s">
        <v>100</v>
      </c>
      <c r="BK245" t="s">
        <v>101</v>
      </c>
      <c r="BL245" t="s">
        <v>102</v>
      </c>
      <c r="BM245" t="s">
        <v>4671</v>
      </c>
      <c r="BN245" t="s">
        <v>74</v>
      </c>
      <c r="BO245" t="s">
        <v>74</v>
      </c>
      <c r="BP245" t="s">
        <v>74</v>
      </c>
      <c r="BQ245" t="s">
        <v>74</v>
      </c>
      <c r="BR245" t="s">
        <v>104</v>
      </c>
      <c r="BS245" t="s">
        <v>4672</v>
      </c>
      <c r="BT245" t="str">
        <f>HYPERLINK("https%3A%2F%2Fwww.webofscience.com%2Fwos%2Fwoscc%2Ffull-record%2FWOS:000403133400002","View Full Record in Web of Science")</f>
        <v>View Full Record in Web of Science</v>
      </c>
    </row>
    <row r="246" spans="1:72" x14ac:dyDescent="0.2">
      <c r="A246" t="s">
        <v>72</v>
      </c>
      <c r="B246" t="s">
        <v>4673</v>
      </c>
      <c r="C246" t="s">
        <v>74</v>
      </c>
      <c r="D246" t="s">
        <v>74</v>
      </c>
      <c r="E246" t="s">
        <v>74</v>
      </c>
      <c r="F246" t="s">
        <v>4674</v>
      </c>
      <c r="G246" t="s">
        <v>74</v>
      </c>
      <c r="H246" t="s">
        <v>74</v>
      </c>
      <c r="I246" t="s">
        <v>4675</v>
      </c>
      <c r="J246" t="s">
        <v>1761</v>
      </c>
      <c r="K246" t="s">
        <v>74</v>
      </c>
      <c r="L246" t="s">
        <v>74</v>
      </c>
      <c r="M246" t="s">
        <v>78</v>
      </c>
      <c r="N246" t="s">
        <v>79</v>
      </c>
      <c r="O246" t="s">
        <v>74</v>
      </c>
      <c r="P246" t="s">
        <v>74</v>
      </c>
      <c r="Q246" t="s">
        <v>74</v>
      </c>
      <c r="R246" t="s">
        <v>74</v>
      </c>
      <c r="S246" t="s">
        <v>74</v>
      </c>
      <c r="T246" t="s">
        <v>4676</v>
      </c>
      <c r="U246" t="s">
        <v>4677</v>
      </c>
      <c r="V246" t="s">
        <v>4678</v>
      </c>
      <c r="W246" t="s">
        <v>4679</v>
      </c>
      <c r="X246" t="s">
        <v>3789</v>
      </c>
      <c r="Y246" t="s">
        <v>4680</v>
      </c>
      <c r="Z246" t="s">
        <v>4681</v>
      </c>
      <c r="AA246" t="s">
        <v>4682</v>
      </c>
      <c r="AB246" t="s">
        <v>4683</v>
      </c>
      <c r="AC246" t="s">
        <v>4684</v>
      </c>
      <c r="AD246" t="s">
        <v>4685</v>
      </c>
      <c r="AE246" t="s">
        <v>4686</v>
      </c>
      <c r="AF246" t="s">
        <v>74</v>
      </c>
      <c r="AG246">
        <v>17</v>
      </c>
      <c r="AH246">
        <v>113</v>
      </c>
      <c r="AI246">
        <v>121</v>
      </c>
      <c r="AJ246">
        <v>7</v>
      </c>
      <c r="AK246">
        <v>157</v>
      </c>
      <c r="AL246" t="s">
        <v>341</v>
      </c>
      <c r="AM246" t="s">
        <v>233</v>
      </c>
      <c r="AN246" t="s">
        <v>342</v>
      </c>
      <c r="AO246" t="s">
        <v>1770</v>
      </c>
      <c r="AP246" t="s">
        <v>1771</v>
      </c>
      <c r="AQ246" t="s">
        <v>74</v>
      </c>
      <c r="AR246" t="s">
        <v>1772</v>
      </c>
      <c r="AS246" t="s">
        <v>1773</v>
      </c>
      <c r="AT246" t="s">
        <v>4687</v>
      </c>
      <c r="AU246">
        <v>2017</v>
      </c>
      <c r="AV246">
        <v>201</v>
      </c>
      <c r="AW246" t="s">
        <v>74</v>
      </c>
      <c r="AX246" t="s">
        <v>74</v>
      </c>
      <c r="AY246" t="s">
        <v>74</v>
      </c>
      <c r="AZ246" t="s">
        <v>74</v>
      </c>
      <c r="BA246" t="s">
        <v>74</v>
      </c>
      <c r="BB246">
        <v>173</v>
      </c>
      <c r="BC246">
        <v>176</v>
      </c>
      <c r="BD246" t="s">
        <v>74</v>
      </c>
      <c r="BE246" t="s">
        <v>4688</v>
      </c>
      <c r="BF246" t="str">
        <f>HYPERLINK("http://dx.doi.org/10.1016/j.matlet.2017.05.011","http://dx.doi.org/10.1016/j.matlet.2017.05.011")</f>
        <v>http://dx.doi.org/10.1016/j.matlet.2017.05.011</v>
      </c>
      <c r="BG246" t="s">
        <v>74</v>
      </c>
      <c r="BH246" t="s">
        <v>74</v>
      </c>
      <c r="BI246">
        <v>4</v>
      </c>
      <c r="BJ246" t="s">
        <v>1777</v>
      </c>
      <c r="BK246" t="s">
        <v>101</v>
      </c>
      <c r="BL246" t="s">
        <v>1778</v>
      </c>
      <c r="BM246" t="s">
        <v>4689</v>
      </c>
      <c r="BN246" t="s">
        <v>74</v>
      </c>
      <c r="BO246" t="s">
        <v>74</v>
      </c>
      <c r="BP246" t="s">
        <v>74</v>
      </c>
      <c r="BQ246" t="s">
        <v>74</v>
      </c>
      <c r="BR246" t="s">
        <v>104</v>
      </c>
      <c r="BS246" t="s">
        <v>4690</v>
      </c>
      <c r="BT246" t="str">
        <f>HYPERLINK("https%3A%2F%2Fwww.webofscience.com%2Fwos%2Fwoscc%2Ffull-record%2FWOS:000402359900044","View Full Record in Web of Science")</f>
        <v>View Full Record in Web of Science</v>
      </c>
    </row>
    <row r="247" spans="1:72" x14ac:dyDescent="0.2">
      <c r="A247" t="s">
        <v>72</v>
      </c>
      <c r="B247" t="s">
        <v>4691</v>
      </c>
      <c r="C247" t="s">
        <v>74</v>
      </c>
      <c r="D247" t="s">
        <v>74</v>
      </c>
      <c r="E247" t="s">
        <v>74</v>
      </c>
      <c r="F247" t="s">
        <v>4692</v>
      </c>
      <c r="G247" t="s">
        <v>74</v>
      </c>
      <c r="H247" t="s">
        <v>74</v>
      </c>
      <c r="I247" t="s">
        <v>4693</v>
      </c>
      <c r="J247" t="s">
        <v>4694</v>
      </c>
      <c r="K247" t="s">
        <v>74</v>
      </c>
      <c r="L247" t="s">
        <v>74</v>
      </c>
      <c r="M247" t="s">
        <v>78</v>
      </c>
      <c r="N247" t="s">
        <v>79</v>
      </c>
      <c r="O247" t="s">
        <v>74</v>
      </c>
      <c r="P247" t="s">
        <v>74</v>
      </c>
      <c r="Q247" t="s">
        <v>74</v>
      </c>
      <c r="R247" t="s">
        <v>74</v>
      </c>
      <c r="S247" t="s">
        <v>74</v>
      </c>
      <c r="T247" t="s">
        <v>4695</v>
      </c>
      <c r="U247" t="s">
        <v>4696</v>
      </c>
      <c r="V247" t="s">
        <v>4697</v>
      </c>
      <c r="W247" t="s">
        <v>4698</v>
      </c>
      <c r="X247" t="s">
        <v>4699</v>
      </c>
      <c r="Y247" t="s">
        <v>4700</v>
      </c>
      <c r="Z247" t="s">
        <v>4701</v>
      </c>
      <c r="AA247" t="s">
        <v>3949</v>
      </c>
      <c r="AB247" t="s">
        <v>4702</v>
      </c>
      <c r="AC247" t="s">
        <v>4703</v>
      </c>
      <c r="AD247" t="s">
        <v>4704</v>
      </c>
      <c r="AE247" t="s">
        <v>4705</v>
      </c>
      <c r="AF247" t="s">
        <v>74</v>
      </c>
      <c r="AG247">
        <v>46</v>
      </c>
      <c r="AH247">
        <v>18</v>
      </c>
      <c r="AI247">
        <v>20</v>
      </c>
      <c r="AJ247">
        <v>2</v>
      </c>
      <c r="AK247">
        <v>84</v>
      </c>
      <c r="AL247" t="s">
        <v>4706</v>
      </c>
      <c r="AM247" t="s">
        <v>4707</v>
      </c>
      <c r="AN247" t="s">
        <v>4708</v>
      </c>
      <c r="AO247" t="s">
        <v>4709</v>
      </c>
      <c r="AP247" t="s">
        <v>4710</v>
      </c>
      <c r="AQ247" t="s">
        <v>74</v>
      </c>
      <c r="AR247" t="s">
        <v>4711</v>
      </c>
      <c r="AS247" t="s">
        <v>4712</v>
      </c>
      <c r="AT247" t="s">
        <v>623</v>
      </c>
      <c r="AU247">
        <v>2017</v>
      </c>
      <c r="AV247">
        <v>40</v>
      </c>
      <c r="AW247">
        <v>7</v>
      </c>
      <c r="AX247" t="s">
        <v>74</v>
      </c>
      <c r="AY247" t="s">
        <v>74</v>
      </c>
      <c r="AZ247" t="s">
        <v>74</v>
      </c>
      <c r="BA247" t="s">
        <v>74</v>
      </c>
      <c r="BB247">
        <v>1048</v>
      </c>
      <c r="BC247">
        <v>1058</v>
      </c>
      <c r="BD247" t="s">
        <v>74</v>
      </c>
      <c r="BE247" t="s">
        <v>4713</v>
      </c>
      <c r="BF247" t="str">
        <f>HYPERLINK("http://dx.doi.org/10.1111/ffe.12563","http://dx.doi.org/10.1111/ffe.12563")</f>
        <v>http://dx.doi.org/10.1111/ffe.12563</v>
      </c>
      <c r="BG247" t="s">
        <v>74</v>
      </c>
      <c r="BH247" t="s">
        <v>74</v>
      </c>
      <c r="BI247">
        <v>11</v>
      </c>
      <c r="BJ247" t="s">
        <v>3959</v>
      </c>
      <c r="BK247" t="s">
        <v>101</v>
      </c>
      <c r="BL247" t="s">
        <v>102</v>
      </c>
      <c r="BM247" t="s">
        <v>4714</v>
      </c>
      <c r="BN247" t="s">
        <v>74</v>
      </c>
      <c r="BO247" t="s">
        <v>74</v>
      </c>
      <c r="BP247" t="s">
        <v>74</v>
      </c>
      <c r="BQ247" t="s">
        <v>74</v>
      </c>
      <c r="BR247" t="s">
        <v>104</v>
      </c>
      <c r="BS247" t="s">
        <v>4715</v>
      </c>
      <c r="BT247" t="str">
        <f>HYPERLINK("https%3A%2F%2Fwww.webofscience.com%2Fwos%2Fwoscc%2Ffull-record%2FWOS:000402791200003","View Full Record in Web of Science")</f>
        <v>View Full Record in Web of Science</v>
      </c>
    </row>
    <row r="248" spans="1:72" x14ac:dyDescent="0.2">
      <c r="A248" t="s">
        <v>72</v>
      </c>
      <c r="B248" t="s">
        <v>4716</v>
      </c>
      <c r="C248" t="s">
        <v>74</v>
      </c>
      <c r="D248" t="s">
        <v>74</v>
      </c>
      <c r="E248" t="s">
        <v>74</v>
      </c>
      <c r="F248" t="s">
        <v>4717</v>
      </c>
      <c r="G248" t="s">
        <v>74</v>
      </c>
      <c r="H248" t="s">
        <v>74</v>
      </c>
      <c r="I248" t="s">
        <v>4718</v>
      </c>
      <c r="J248" t="s">
        <v>748</v>
      </c>
      <c r="K248" t="s">
        <v>74</v>
      </c>
      <c r="L248" t="s">
        <v>74</v>
      </c>
      <c r="M248" t="s">
        <v>78</v>
      </c>
      <c r="N248" t="s">
        <v>79</v>
      </c>
      <c r="O248" t="s">
        <v>74</v>
      </c>
      <c r="P248" t="s">
        <v>74</v>
      </c>
      <c r="Q248" t="s">
        <v>74</v>
      </c>
      <c r="R248" t="s">
        <v>74</v>
      </c>
      <c r="S248" t="s">
        <v>74</v>
      </c>
      <c r="T248" t="s">
        <v>4719</v>
      </c>
      <c r="U248" t="s">
        <v>4720</v>
      </c>
      <c r="V248" t="s">
        <v>4721</v>
      </c>
      <c r="W248" t="s">
        <v>4722</v>
      </c>
      <c r="X248" t="s">
        <v>4723</v>
      </c>
      <c r="Y248" t="s">
        <v>4724</v>
      </c>
      <c r="Z248" t="s">
        <v>4725</v>
      </c>
      <c r="AA248" t="s">
        <v>4726</v>
      </c>
      <c r="AB248" t="s">
        <v>4727</v>
      </c>
      <c r="AC248" t="s">
        <v>74</v>
      </c>
      <c r="AD248" t="s">
        <v>74</v>
      </c>
      <c r="AE248" t="s">
        <v>74</v>
      </c>
      <c r="AF248" t="s">
        <v>74</v>
      </c>
      <c r="AG248">
        <v>21</v>
      </c>
      <c r="AH248">
        <v>10</v>
      </c>
      <c r="AI248">
        <v>10</v>
      </c>
      <c r="AJ248">
        <v>0</v>
      </c>
      <c r="AK248">
        <v>45</v>
      </c>
      <c r="AL248" t="s">
        <v>759</v>
      </c>
      <c r="AM248" t="s">
        <v>760</v>
      </c>
      <c r="AN248" t="s">
        <v>761</v>
      </c>
      <c r="AO248" t="s">
        <v>762</v>
      </c>
      <c r="AP248" t="s">
        <v>763</v>
      </c>
      <c r="AQ248" t="s">
        <v>74</v>
      </c>
      <c r="AR248" t="s">
        <v>764</v>
      </c>
      <c r="AS248" t="s">
        <v>765</v>
      </c>
      <c r="AT248" t="s">
        <v>267</v>
      </c>
      <c r="AU248">
        <v>2017</v>
      </c>
      <c r="AV248">
        <v>70</v>
      </c>
      <c r="AW248">
        <v>4</v>
      </c>
      <c r="AX248" t="s">
        <v>74</v>
      </c>
      <c r="AY248" t="s">
        <v>74</v>
      </c>
      <c r="AZ248" t="s">
        <v>74</v>
      </c>
      <c r="BA248" t="s">
        <v>74</v>
      </c>
      <c r="BB248">
        <v>1047</v>
      </c>
      <c r="BC248">
        <v>1054</v>
      </c>
      <c r="BD248" t="s">
        <v>74</v>
      </c>
      <c r="BE248" t="s">
        <v>4728</v>
      </c>
      <c r="BF248" t="str">
        <f>HYPERLINK("http://dx.doi.org/10.1007/s12666-016-0893-9","http://dx.doi.org/10.1007/s12666-016-0893-9")</f>
        <v>http://dx.doi.org/10.1007/s12666-016-0893-9</v>
      </c>
      <c r="BG248" t="s">
        <v>74</v>
      </c>
      <c r="BH248" t="s">
        <v>74</v>
      </c>
      <c r="BI248">
        <v>8</v>
      </c>
      <c r="BJ248" t="s">
        <v>294</v>
      </c>
      <c r="BK248" t="s">
        <v>101</v>
      </c>
      <c r="BL248" t="s">
        <v>294</v>
      </c>
      <c r="BM248" t="s">
        <v>4729</v>
      </c>
      <c r="BN248" t="s">
        <v>74</v>
      </c>
      <c r="BO248" t="s">
        <v>74</v>
      </c>
      <c r="BP248" t="s">
        <v>74</v>
      </c>
      <c r="BQ248" t="s">
        <v>74</v>
      </c>
      <c r="BR248" t="s">
        <v>104</v>
      </c>
      <c r="BS248" t="s">
        <v>4730</v>
      </c>
      <c r="BT248" t="str">
        <f>HYPERLINK("https%3A%2F%2Fwww.webofscience.com%2Fwos%2Fwoscc%2Ffull-record%2FWOS:000399119400016","View Full Record in Web of Science")</f>
        <v>View Full Record in Web of Science</v>
      </c>
    </row>
    <row r="249" spans="1:72" x14ac:dyDescent="0.2">
      <c r="A249" t="s">
        <v>72</v>
      </c>
      <c r="B249" t="s">
        <v>4731</v>
      </c>
      <c r="C249" t="s">
        <v>74</v>
      </c>
      <c r="D249" t="s">
        <v>74</v>
      </c>
      <c r="E249" t="s">
        <v>74</v>
      </c>
      <c r="F249" t="s">
        <v>4732</v>
      </c>
      <c r="G249" t="s">
        <v>74</v>
      </c>
      <c r="H249" t="s">
        <v>74</v>
      </c>
      <c r="I249" t="s">
        <v>4733</v>
      </c>
      <c r="J249" t="s">
        <v>77</v>
      </c>
      <c r="K249" t="s">
        <v>74</v>
      </c>
      <c r="L249" t="s">
        <v>74</v>
      </c>
      <c r="M249" t="s">
        <v>78</v>
      </c>
      <c r="N249" t="s">
        <v>79</v>
      </c>
      <c r="O249" t="s">
        <v>74</v>
      </c>
      <c r="P249" t="s">
        <v>74</v>
      </c>
      <c r="Q249" t="s">
        <v>74</v>
      </c>
      <c r="R249" t="s">
        <v>74</v>
      </c>
      <c r="S249" t="s">
        <v>74</v>
      </c>
      <c r="T249" t="s">
        <v>4734</v>
      </c>
      <c r="U249" t="s">
        <v>4735</v>
      </c>
      <c r="V249" t="s">
        <v>4736</v>
      </c>
      <c r="W249" t="s">
        <v>4737</v>
      </c>
      <c r="X249" t="s">
        <v>4738</v>
      </c>
      <c r="Y249" t="s">
        <v>74</v>
      </c>
      <c r="Z249" t="s">
        <v>4739</v>
      </c>
      <c r="AA249" t="s">
        <v>4740</v>
      </c>
      <c r="AB249" t="s">
        <v>4741</v>
      </c>
      <c r="AC249" t="s">
        <v>74</v>
      </c>
      <c r="AD249" t="s">
        <v>74</v>
      </c>
      <c r="AE249" t="s">
        <v>74</v>
      </c>
      <c r="AF249" t="s">
        <v>74</v>
      </c>
      <c r="AG249">
        <v>20</v>
      </c>
      <c r="AH249">
        <v>75</v>
      </c>
      <c r="AI249">
        <v>78</v>
      </c>
      <c r="AJ249">
        <v>2</v>
      </c>
      <c r="AK249">
        <v>92</v>
      </c>
      <c r="AL249" t="s">
        <v>92</v>
      </c>
      <c r="AM249" t="s">
        <v>93</v>
      </c>
      <c r="AN249" t="s">
        <v>94</v>
      </c>
      <c r="AO249" t="s">
        <v>95</v>
      </c>
      <c r="AP249" t="s">
        <v>74</v>
      </c>
      <c r="AQ249" t="s">
        <v>74</v>
      </c>
      <c r="AR249" t="s">
        <v>96</v>
      </c>
      <c r="AS249" t="s">
        <v>97</v>
      </c>
      <c r="AT249" t="s">
        <v>1087</v>
      </c>
      <c r="AU249">
        <v>2017</v>
      </c>
      <c r="AV249">
        <v>242</v>
      </c>
      <c r="AW249" t="s">
        <v>74</v>
      </c>
      <c r="AX249" t="s">
        <v>74</v>
      </c>
      <c r="AY249" t="s">
        <v>74</v>
      </c>
      <c r="AZ249" t="s">
        <v>74</v>
      </c>
      <c r="BA249" t="s">
        <v>74</v>
      </c>
      <c r="BB249">
        <v>49</v>
      </c>
      <c r="BC249">
        <v>59</v>
      </c>
      <c r="BD249" t="s">
        <v>74</v>
      </c>
      <c r="BE249" t="s">
        <v>4742</v>
      </c>
      <c r="BF249" t="str">
        <f>HYPERLINK("http://dx.doi.org/10.1016/j.jmatprotec.2016.11.020","http://dx.doi.org/10.1016/j.jmatprotec.2016.11.020")</f>
        <v>http://dx.doi.org/10.1016/j.jmatprotec.2016.11.020</v>
      </c>
      <c r="BG249" t="s">
        <v>74</v>
      </c>
      <c r="BH249" t="s">
        <v>74</v>
      </c>
      <c r="BI249">
        <v>11</v>
      </c>
      <c r="BJ249" t="s">
        <v>100</v>
      </c>
      <c r="BK249" t="s">
        <v>101</v>
      </c>
      <c r="BL249" t="s">
        <v>102</v>
      </c>
      <c r="BM249" t="s">
        <v>4743</v>
      </c>
      <c r="BN249" t="s">
        <v>74</v>
      </c>
      <c r="BO249" t="s">
        <v>3961</v>
      </c>
      <c r="BP249" t="s">
        <v>74</v>
      </c>
      <c r="BQ249" t="s">
        <v>74</v>
      </c>
      <c r="BR249" t="s">
        <v>104</v>
      </c>
      <c r="BS249" t="s">
        <v>4744</v>
      </c>
      <c r="BT249" t="str">
        <f>HYPERLINK("https%3A%2F%2Fwww.webofscience.com%2Fwos%2Fwoscc%2Ffull-record%2FWOS:000392568500005","View Full Record in Web of Science")</f>
        <v>View Full Record in Web of Science</v>
      </c>
    </row>
    <row r="250" spans="1:72" x14ac:dyDescent="0.2">
      <c r="A250" t="s">
        <v>72</v>
      </c>
      <c r="B250" t="s">
        <v>4745</v>
      </c>
      <c r="C250" t="s">
        <v>74</v>
      </c>
      <c r="D250" t="s">
        <v>74</v>
      </c>
      <c r="E250" t="s">
        <v>74</v>
      </c>
      <c r="F250" t="s">
        <v>4746</v>
      </c>
      <c r="G250" t="s">
        <v>74</v>
      </c>
      <c r="H250" t="s">
        <v>74</v>
      </c>
      <c r="I250" t="s">
        <v>4747</v>
      </c>
      <c r="J250" t="s">
        <v>190</v>
      </c>
      <c r="K250" t="s">
        <v>74</v>
      </c>
      <c r="L250" t="s">
        <v>74</v>
      </c>
      <c r="M250" t="s">
        <v>78</v>
      </c>
      <c r="N250" t="s">
        <v>79</v>
      </c>
      <c r="O250" t="s">
        <v>74</v>
      </c>
      <c r="P250" t="s">
        <v>74</v>
      </c>
      <c r="Q250" t="s">
        <v>74</v>
      </c>
      <c r="R250" t="s">
        <v>74</v>
      </c>
      <c r="S250" t="s">
        <v>74</v>
      </c>
      <c r="T250" t="s">
        <v>4748</v>
      </c>
      <c r="U250" t="s">
        <v>4749</v>
      </c>
      <c r="V250" t="s">
        <v>4750</v>
      </c>
      <c r="W250" t="s">
        <v>4751</v>
      </c>
      <c r="X250" t="s">
        <v>691</v>
      </c>
      <c r="Y250" t="s">
        <v>4752</v>
      </c>
      <c r="Z250" t="s">
        <v>4753</v>
      </c>
      <c r="AA250" t="s">
        <v>74</v>
      </c>
      <c r="AB250" t="s">
        <v>4754</v>
      </c>
      <c r="AC250" t="s">
        <v>4755</v>
      </c>
      <c r="AD250" t="s">
        <v>619</v>
      </c>
      <c r="AE250" t="s">
        <v>4756</v>
      </c>
      <c r="AF250" t="s">
        <v>74</v>
      </c>
      <c r="AG250">
        <v>26</v>
      </c>
      <c r="AH250">
        <v>23</v>
      </c>
      <c r="AI250">
        <v>24</v>
      </c>
      <c r="AJ250">
        <v>1</v>
      </c>
      <c r="AK250">
        <v>35</v>
      </c>
      <c r="AL250" t="s">
        <v>203</v>
      </c>
      <c r="AM250" t="s">
        <v>873</v>
      </c>
      <c r="AN250" t="s">
        <v>874</v>
      </c>
      <c r="AO250" t="s">
        <v>206</v>
      </c>
      <c r="AP250" t="s">
        <v>74</v>
      </c>
      <c r="AQ250" t="s">
        <v>74</v>
      </c>
      <c r="AR250" t="s">
        <v>208</v>
      </c>
      <c r="AS250" t="s">
        <v>209</v>
      </c>
      <c r="AT250" t="s">
        <v>98</v>
      </c>
      <c r="AU250">
        <v>2017</v>
      </c>
      <c r="AV250">
        <v>25</v>
      </c>
      <c r="AW250" t="s">
        <v>74</v>
      </c>
      <c r="AX250" t="s">
        <v>74</v>
      </c>
      <c r="AY250" t="s">
        <v>74</v>
      </c>
      <c r="AZ250" t="s">
        <v>74</v>
      </c>
      <c r="BA250" t="s">
        <v>74</v>
      </c>
      <c r="BB250">
        <v>153</v>
      </c>
      <c r="BC250">
        <v>162</v>
      </c>
      <c r="BD250" t="s">
        <v>74</v>
      </c>
      <c r="BE250" t="s">
        <v>4757</v>
      </c>
      <c r="BF250" t="str">
        <f>HYPERLINK("http://dx.doi.org/10.1016/j.jmapro.2016.11.004","http://dx.doi.org/10.1016/j.jmapro.2016.11.004")</f>
        <v>http://dx.doi.org/10.1016/j.jmapro.2016.11.004</v>
      </c>
      <c r="BG250" t="s">
        <v>74</v>
      </c>
      <c r="BH250" t="s">
        <v>74</v>
      </c>
      <c r="BI250">
        <v>10</v>
      </c>
      <c r="BJ250" t="s">
        <v>213</v>
      </c>
      <c r="BK250" t="s">
        <v>101</v>
      </c>
      <c r="BL250" t="s">
        <v>214</v>
      </c>
      <c r="BM250" t="s">
        <v>4758</v>
      </c>
      <c r="BN250" t="s">
        <v>74</v>
      </c>
      <c r="BO250" t="s">
        <v>74</v>
      </c>
      <c r="BP250" t="s">
        <v>74</v>
      </c>
      <c r="BQ250" t="s">
        <v>74</v>
      </c>
      <c r="BR250" t="s">
        <v>104</v>
      </c>
      <c r="BS250" t="s">
        <v>4759</v>
      </c>
      <c r="BT250" t="str">
        <f>HYPERLINK("https%3A%2F%2Fwww.webofscience.com%2Fwos%2Fwoscc%2Ffull-record%2FWOS:000394062200016","View Full Record in Web of Science")</f>
        <v>View Full Record in Web of Science</v>
      </c>
    </row>
    <row r="251" spans="1:72" x14ac:dyDescent="0.2">
      <c r="A251" t="s">
        <v>72</v>
      </c>
      <c r="B251" t="s">
        <v>4760</v>
      </c>
      <c r="C251" t="s">
        <v>74</v>
      </c>
      <c r="D251" t="s">
        <v>74</v>
      </c>
      <c r="E251" t="s">
        <v>74</v>
      </c>
      <c r="F251" t="s">
        <v>4761</v>
      </c>
      <c r="G251" t="s">
        <v>74</v>
      </c>
      <c r="H251" t="s">
        <v>74</v>
      </c>
      <c r="I251" t="s">
        <v>4762</v>
      </c>
      <c r="J251" t="s">
        <v>4763</v>
      </c>
      <c r="K251" t="s">
        <v>74</v>
      </c>
      <c r="L251" t="s">
        <v>74</v>
      </c>
      <c r="M251" t="s">
        <v>78</v>
      </c>
      <c r="N251" t="s">
        <v>79</v>
      </c>
      <c r="O251" t="s">
        <v>74</v>
      </c>
      <c r="P251" t="s">
        <v>74</v>
      </c>
      <c r="Q251" t="s">
        <v>74</v>
      </c>
      <c r="R251" t="s">
        <v>74</v>
      </c>
      <c r="S251" t="s">
        <v>74</v>
      </c>
      <c r="T251" t="s">
        <v>4764</v>
      </c>
      <c r="U251" t="s">
        <v>4765</v>
      </c>
      <c r="V251" t="s">
        <v>4766</v>
      </c>
      <c r="W251" t="s">
        <v>4767</v>
      </c>
      <c r="X251" t="s">
        <v>4768</v>
      </c>
      <c r="Y251" t="s">
        <v>2618</v>
      </c>
      <c r="Z251" t="s">
        <v>4769</v>
      </c>
      <c r="AA251" t="s">
        <v>4770</v>
      </c>
      <c r="AB251" t="s">
        <v>3065</v>
      </c>
      <c r="AC251" t="s">
        <v>4771</v>
      </c>
      <c r="AD251" t="s">
        <v>4772</v>
      </c>
      <c r="AE251" t="s">
        <v>4773</v>
      </c>
      <c r="AF251" t="s">
        <v>74</v>
      </c>
      <c r="AG251">
        <v>20</v>
      </c>
      <c r="AH251">
        <v>19</v>
      </c>
      <c r="AI251">
        <v>22</v>
      </c>
      <c r="AJ251">
        <v>4</v>
      </c>
      <c r="AK251">
        <v>46</v>
      </c>
      <c r="AL251" t="s">
        <v>1460</v>
      </c>
      <c r="AM251" t="s">
        <v>367</v>
      </c>
      <c r="AN251" t="s">
        <v>2536</v>
      </c>
      <c r="AO251" t="s">
        <v>4774</v>
      </c>
      <c r="AP251" t="s">
        <v>4775</v>
      </c>
      <c r="AQ251" t="s">
        <v>74</v>
      </c>
      <c r="AR251" t="s">
        <v>4776</v>
      </c>
      <c r="AS251" t="s">
        <v>4777</v>
      </c>
      <c r="AT251" t="s">
        <v>98</v>
      </c>
      <c r="AU251">
        <v>2017</v>
      </c>
      <c r="AV251">
        <v>24</v>
      </c>
      <c r="AW251">
        <v>1</v>
      </c>
      <c r="AX251" t="s">
        <v>74</v>
      </c>
      <c r="AY251" t="s">
        <v>74</v>
      </c>
      <c r="AZ251" t="s">
        <v>74</v>
      </c>
      <c r="BA251" t="s">
        <v>74</v>
      </c>
      <c r="BB251">
        <v>102</v>
      </c>
      <c r="BC251">
        <v>108</v>
      </c>
      <c r="BD251" t="s">
        <v>74</v>
      </c>
      <c r="BE251" t="s">
        <v>4778</v>
      </c>
      <c r="BF251" t="str">
        <f>HYPERLINK("http://dx.doi.org/10.1007/s12613-017-1383-8","http://dx.doi.org/10.1007/s12613-017-1383-8")</f>
        <v>http://dx.doi.org/10.1007/s12613-017-1383-8</v>
      </c>
      <c r="BG251" t="s">
        <v>74</v>
      </c>
      <c r="BH251" t="s">
        <v>74</v>
      </c>
      <c r="BI251">
        <v>7</v>
      </c>
      <c r="BJ251" t="s">
        <v>4779</v>
      </c>
      <c r="BK251" t="s">
        <v>101</v>
      </c>
      <c r="BL251" t="s">
        <v>4780</v>
      </c>
      <c r="BM251" t="s">
        <v>4781</v>
      </c>
      <c r="BN251" t="s">
        <v>74</v>
      </c>
      <c r="BO251" t="s">
        <v>74</v>
      </c>
      <c r="BP251" t="s">
        <v>74</v>
      </c>
      <c r="BQ251" t="s">
        <v>74</v>
      </c>
      <c r="BR251" t="s">
        <v>104</v>
      </c>
      <c r="BS251" t="s">
        <v>4782</v>
      </c>
      <c r="BT251" t="str">
        <f>HYPERLINK("https%3A%2F%2Fwww.webofscience.com%2Fwos%2Fwoscc%2Ffull-record%2FWOS:000393034800012","View Full Record in Web of Science")</f>
        <v>View Full Record in Web of Science</v>
      </c>
    </row>
    <row r="252" spans="1:72" x14ac:dyDescent="0.2">
      <c r="A252" t="s">
        <v>72</v>
      </c>
      <c r="B252" t="s">
        <v>4783</v>
      </c>
      <c r="C252" t="s">
        <v>74</v>
      </c>
      <c r="D252" t="s">
        <v>74</v>
      </c>
      <c r="E252" t="s">
        <v>74</v>
      </c>
      <c r="F252" t="s">
        <v>4784</v>
      </c>
      <c r="G252" t="s">
        <v>74</v>
      </c>
      <c r="H252" t="s">
        <v>74</v>
      </c>
      <c r="I252" t="s">
        <v>4785</v>
      </c>
      <c r="J252" t="s">
        <v>1611</v>
      </c>
      <c r="K252" t="s">
        <v>74</v>
      </c>
      <c r="L252" t="s">
        <v>74</v>
      </c>
      <c r="M252" t="s">
        <v>78</v>
      </c>
      <c r="N252" t="s">
        <v>79</v>
      </c>
      <c r="O252" t="s">
        <v>74</v>
      </c>
      <c r="P252" t="s">
        <v>74</v>
      </c>
      <c r="Q252" t="s">
        <v>74</v>
      </c>
      <c r="R252" t="s">
        <v>74</v>
      </c>
      <c r="S252" t="s">
        <v>74</v>
      </c>
      <c r="T252" t="s">
        <v>4786</v>
      </c>
      <c r="U252" t="s">
        <v>4787</v>
      </c>
      <c r="V252" t="s">
        <v>4788</v>
      </c>
      <c r="W252" t="s">
        <v>4789</v>
      </c>
      <c r="X252" t="s">
        <v>4790</v>
      </c>
      <c r="Y252" t="s">
        <v>4791</v>
      </c>
      <c r="Z252" t="s">
        <v>4792</v>
      </c>
      <c r="AA252" t="s">
        <v>74</v>
      </c>
      <c r="AB252" t="s">
        <v>4793</v>
      </c>
      <c r="AC252" t="s">
        <v>4794</v>
      </c>
      <c r="AD252" t="s">
        <v>4794</v>
      </c>
      <c r="AE252" t="s">
        <v>4795</v>
      </c>
      <c r="AF252" t="s">
        <v>74</v>
      </c>
      <c r="AG252">
        <v>52</v>
      </c>
      <c r="AH252">
        <v>5</v>
      </c>
      <c r="AI252">
        <v>6</v>
      </c>
      <c r="AJ252">
        <v>0</v>
      </c>
      <c r="AK252">
        <v>20</v>
      </c>
      <c r="AL252" t="s">
        <v>486</v>
      </c>
      <c r="AM252" t="s">
        <v>487</v>
      </c>
      <c r="AN252" t="s">
        <v>488</v>
      </c>
      <c r="AO252" t="s">
        <v>1620</v>
      </c>
      <c r="AP252" t="s">
        <v>1621</v>
      </c>
      <c r="AQ252" t="s">
        <v>74</v>
      </c>
      <c r="AR252" t="s">
        <v>1622</v>
      </c>
      <c r="AS252" t="s">
        <v>1623</v>
      </c>
      <c r="AT252" t="s">
        <v>74</v>
      </c>
      <c r="AU252">
        <v>2017</v>
      </c>
      <c r="AV252">
        <v>56</v>
      </c>
      <c r="AW252">
        <v>3</v>
      </c>
      <c r="AX252" t="s">
        <v>74</v>
      </c>
      <c r="AY252" t="s">
        <v>74</v>
      </c>
      <c r="AZ252" t="s">
        <v>74</v>
      </c>
      <c r="BA252" t="s">
        <v>74</v>
      </c>
      <c r="BB252">
        <v>308</v>
      </c>
      <c r="BC252">
        <v>321</v>
      </c>
      <c r="BD252" t="s">
        <v>74</v>
      </c>
      <c r="BE252" t="s">
        <v>4796</v>
      </c>
      <c r="BF252" t="str">
        <f>HYPERLINK("http://dx.doi.org/10.1080/00084433.2017.1327500","http://dx.doi.org/10.1080/00084433.2017.1327500")</f>
        <v>http://dx.doi.org/10.1080/00084433.2017.1327500</v>
      </c>
      <c r="BG252" t="s">
        <v>74</v>
      </c>
      <c r="BH252" t="s">
        <v>74</v>
      </c>
      <c r="BI252">
        <v>14</v>
      </c>
      <c r="BJ252" t="s">
        <v>294</v>
      </c>
      <c r="BK252" t="s">
        <v>101</v>
      </c>
      <c r="BL252" t="s">
        <v>294</v>
      </c>
      <c r="BM252" t="s">
        <v>4797</v>
      </c>
      <c r="BN252" t="s">
        <v>74</v>
      </c>
      <c r="BO252" t="s">
        <v>74</v>
      </c>
      <c r="BP252" t="s">
        <v>74</v>
      </c>
      <c r="BQ252" t="s">
        <v>74</v>
      </c>
      <c r="BR252" t="s">
        <v>104</v>
      </c>
      <c r="BS252" t="s">
        <v>4798</v>
      </c>
      <c r="BT252" t="str">
        <f>HYPERLINK("https%3A%2F%2Fwww.webofscience.com%2Fwos%2Fwoscc%2Ffull-record%2FWOS:000407043300008","View Full Record in Web of Science")</f>
        <v>View Full Record in Web of Science</v>
      </c>
    </row>
    <row r="253" spans="1:72" x14ac:dyDescent="0.2">
      <c r="A253" t="s">
        <v>72</v>
      </c>
      <c r="B253" t="s">
        <v>4799</v>
      </c>
      <c r="C253" t="s">
        <v>74</v>
      </c>
      <c r="D253" t="s">
        <v>74</v>
      </c>
      <c r="E253" t="s">
        <v>74</v>
      </c>
      <c r="F253" t="s">
        <v>4800</v>
      </c>
      <c r="G253" t="s">
        <v>74</v>
      </c>
      <c r="H253" t="s">
        <v>74</v>
      </c>
      <c r="I253" t="s">
        <v>4801</v>
      </c>
      <c r="J253" t="s">
        <v>4802</v>
      </c>
      <c r="K253" t="s">
        <v>74</v>
      </c>
      <c r="L253" t="s">
        <v>74</v>
      </c>
      <c r="M253" t="s">
        <v>78</v>
      </c>
      <c r="N253" t="s">
        <v>79</v>
      </c>
      <c r="O253" t="s">
        <v>74</v>
      </c>
      <c r="P253" t="s">
        <v>74</v>
      </c>
      <c r="Q253" t="s">
        <v>74</v>
      </c>
      <c r="R253" t="s">
        <v>74</v>
      </c>
      <c r="S253" t="s">
        <v>74</v>
      </c>
      <c r="T253" t="s">
        <v>4803</v>
      </c>
      <c r="U253" t="s">
        <v>4804</v>
      </c>
      <c r="V253" t="s">
        <v>4805</v>
      </c>
      <c r="W253" t="s">
        <v>4806</v>
      </c>
      <c r="X253" t="s">
        <v>4807</v>
      </c>
      <c r="Y253" t="s">
        <v>4808</v>
      </c>
      <c r="Z253" t="s">
        <v>4809</v>
      </c>
      <c r="AA253" t="s">
        <v>4810</v>
      </c>
      <c r="AB253" t="s">
        <v>4811</v>
      </c>
      <c r="AC253" t="s">
        <v>4812</v>
      </c>
      <c r="AD253" t="s">
        <v>4813</v>
      </c>
      <c r="AE253" t="s">
        <v>4814</v>
      </c>
      <c r="AF253" t="s">
        <v>74</v>
      </c>
      <c r="AG253">
        <v>65</v>
      </c>
      <c r="AH253">
        <v>16</v>
      </c>
      <c r="AI253">
        <v>18</v>
      </c>
      <c r="AJ253">
        <v>0</v>
      </c>
      <c r="AK253">
        <v>26</v>
      </c>
      <c r="AL253" t="s">
        <v>4815</v>
      </c>
      <c r="AM253" t="s">
        <v>4816</v>
      </c>
      <c r="AN253" t="s">
        <v>4817</v>
      </c>
      <c r="AO253" t="s">
        <v>4818</v>
      </c>
      <c r="AP253" t="s">
        <v>4819</v>
      </c>
      <c r="AQ253" t="s">
        <v>74</v>
      </c>
      <c r="AR253" t="s">
        <v>4820</v>
      </c>
      <c r="AS253" t="s">
        <v>4821</v>
      </c>
      <c r="AT253" t="s">
        <v>740</v>
      </c>
      <c r="AU253">
        <v>2016</v>
      </c>
      <c r="AV253">
        <v>72</v>
      </c>
      <c r="AW253">
        <v>10</v>
      </c>
      <c r="AX253" t="s">
        <v>74</v>
      </c>
      <c r="AY253" t="s">
        <v>74</v>
      </c>
      <c r="AZ253" t="s">
        <v>74</v>
      </c>
      <c r="BA253" t="s">
        <v>74</v>
      </c>
      <c r="BB253">
        <v>1226</v>
      </c>
      <c r="BC253">
        <v>1242</v>
      </c>
      <c r="BD253" t="s">
        <v>74</v>
      </c>
      <c r="BE253" t="s">
        <v>4822</v>
      </c>
      <c r="BF253" t="str">
        <f>HYPERLINK("http://dx.doi.org/10.5006/2078","http://dx.doi.org/10.5006/2078")</f>
        <v>http://dx.doi.org/10.5006/2078</v>
      </c>
      <c r="BG253" t="s">
        <v>74</v>
      </c>
      <c r="BH253" t="s">
        <v>74</v>
      </c>
      <c r="BI253">
        <v>17</v>
      </c>
      <c r="BJ253" t="s">
        <v>241</v>
      </c>
      <c r="BK253" t="s">
        <v>101</v>
      </c>
      <c r="BL253" t="s">
        <v>242</v>
      </c>
      <c r="BM253" t="s">
        <v>4823</v>
      </c>
      <c r="BN253" t="s">
        <v>74</v>
      </c>
      <c r="BO253" t="s">
        <v>74</v>
      </c>
      <c r="BP253" t="s">
        <v>74</v>
      </c>
      <c r="BQ253" t="s">
        <v>74</v>
      </c>
      <c r="BR253" t="s">
        <v>104</v>
      </c>
      <c r="BS253" t="s">
        <v>4824</v>
      </c>
      <c r="BT253" t="str">
        <f>HYPERLINK("https%3A%2F%2Fwww.webofscience.com%2Fwos%2Fwoscc%2Ffull-record%2FWOS:000388369700004","View Full Record in Web of Science")</f>
        <v>View Full Record in Web of Science</v>
      </c>
    </row>
    <row r="254" spans="1:72" x14ac:dyDescent="0.2">
      <c r="A254" t="s">
        <v>72</v>
      </c>
      <c r="B254" t="s">
        <v>4825</v>
      </c>
      <c r="C254" t="s">
        <v>74</v>
      </c>
      <c r="D254" t="s">
        <v>74</v>
      </c>
      <c r="E254" t="s">
        <v>74</v>
      </c>
      <c r="F254" t="s">
        <v>4826</v>
      </c>
      <c r="G254" t="s">
        <v>74</v>
      </c>
      <c r="H254" t="s">
        <v>74</v>
      </c>
      <c r="I254" t="s">
        <v>4827</v>
      </c>
      <c r="J254" t="s">
        <v>4802</v>
      </c>
      <c r="K254" t="s">
        <v>74</v>
      </c>
      <c r="L254" t="s">
        <v>74</v>
      </c>
      <c r="M254" t="s">
        <v>78</v>
      </c>
      <c r="N254" t="s">
        <v>79</v>
      </c>
      <c r="O254" t="s">
        <v>74</v>
      </c>
      <c r="P254" t="s">
        <v>74</v>
      </c>
      <c r="Q254" t="s">
        <v>74</v>
      </c>
      <c r="R254" t="s">
        <v>74</v>
      </c>
      <c r="S254" t="s">
        <v>74</v>
      </c>
      <c r="T254" t="s">
        <v>4828</v>
      </c>
      <c r="U254" t="s">
        <v>4829</v>
      </c>
      <c r="V254" t="s">
        <v>4830</v>
      </c>
      <c r="W254" t="s">
        <v>4831</v>
      </c>
      <c r="X254" t="s">
        <v>4807</v>
      </c>
      <c r="Y254" t="s">
        <v>4808</v>
      </c>
      <c r="Z254" t="s">
        <v>4809</v>
      </c>
      <c r="AA254" t="s">
        <v>74</v>
      </c>
      <c r="AB254" t="s">
        <v>74</v>
      </c>
      <c r="AC254" t="s">
        <v>4812</v>
      </c>
      <c r="AD254" t="s">
        <v>4813</v>
      </c>
      <c r="AE254" t="s">
        <v>4814</v>
      </c>
      <c r="AF254" t="s">
        <v>74</v>
      </c>
      <c r="AG254">
        <v>100</v>
      </c>
      <c r="AH254">
        <v>16</v>
      </c>
      <c r="AI254">
        <v>16</v>
      </c>
      <c r="AJ254">
        <v>0</v>
      </c>
      <c r="AK254">
        <v>19</v>
      </c>
      <c r="AL254" t="s">
        <v>4815</v>
      </c>
      <c r="AM254" t="s">
        <v>4816</v>
      </c>
      <c r="AN254" t="s">
        <v>4817</v>
      </c>
      <c r="AO254" t="s">
        <v>4818</v>
      </c>
      <c r="AP254" t="s">
        <v>4819</v>
      </c>
      <c r="AQ254" t="s">
        <v>74</v>
      </c>
      <c r="AR254" t="s">
        <v>4820</v>
      </c>
      <c r="AS254" t="s">
        <v>4821</v>
      </c>
      <c r="AT254" t="s">
        <v>895</v>
      </c>
      <c r="AU254">
        <v>2016</v>
      </c>
      <c r="AV254">
        <v>72</v>
      </c>
      <c r="AW254">
        <v>9</v>
      </c>
      <c r="AX254" t="s">
        <v>74</v>
      </c>
      <c r="AY254" t="s">
        <v>74</v>
      </c>
      <c r="AZ254" t="s">
        <v>74</v>
      </c>
      <c r="BA254" t="s">
        <v>74</v>
      </c>
      <c r="BB254">
        <v>1116</v>
      </c>
      <c r="BC254">
        <v>1132</v>
      </c>
      <c r="BD254" t="s">
        <v>74</v>
      </c>
      <c r="BE254" t="s">
        <v>4832</v>
      </c>
      <c r="BF254" t="str">
        <f>HYPERLINK("http://dx.doi.org/10.5006/2052","http://dx.doi.org/10.5006/2052")</f>
        <v>http://dx.doi.org/10.5006/2052</v>
      </c>
      <c r="BG254" t="s">
        <v>74</v>
      </c>
      <c r="BH254" t="s">
        <v>74</v>
      </c>
      <c r="BI254">
        <v>17</v>
      </c>
      <c r="BJ254" t="s">
        <v>241</v>
      </c>
      <c r="BK254" t="s">
        <v>101</v>
      </c>
      <c r="BL254" t="s">
        <v>242</v>
      </c>
      <c r="BM254" t="s">
        <v>4833</v>
      </c>
      <c r="BN254" t="s">
        <v>74</v>
      </c>
      <c r="BO254" t="s">
        <v>74</v>
      </c>
      <c r="BP254" t="s">
        <v>74</v>
      </c>
      <c r="BQ254" t="s">
        <v>74</v>
      </c>
      <c r="BR254" t="s">
        <v>104</v>
      </c>
      <c r="BS254" t="s">
        <v>4834</v>
      </c>
      <c r="BT254" t="str">
        <f>HYPERLINK("https%3A%2F%2Fwww.webofscience.com%2Fwos%2Fwoscc%2Ffull-record%2FWOS:000383393200004","View Full Record in Web of Science")</f>
        <v>View Full Record in Web of Science</v>
      </c>
    </row>
    <row r="255" spans="1:72" x14ac:dyDescent="0.2">
      <c r="A255" t="s">
        <v>72</v>
      </c>
      <c r="B255" t="s">
        <v>4835</v>
      </c>
      <c r="C255" t="s">
        <v>74</v>
      </c>
      <c r="D255" t="s">
        <v>74</v>
      </c>
      <c r="E255" t="s">
        <v>74</v>
      </c>
      <c r="F255" t="s">
        <v>4836</v>
      </c>
      <c r="G255" t="s">
        <v>74</v>
      </c>
      <c r="H255" t="s">
        <v>74</v>
      </c>
      <c r="I255" t="s">
        <v>4837</v>
      </c>
      <c r="J255" t="s">
        <v>2556</v>
      </c>
      <c r="K255" t="s">
        <v>74</v>
      </c>
      <c r="L255" t="s">
        <v>74</v>
      </c>
      <c r="M255" t="s">
        <v>78</v>
      </c>
      <c r="N255" t="s">
        <v>79</v>
      </c>
      <c r="O255" t="s">
        <v>74</v>
      </c>
      <c r="P255" t="s">
        <v>74</v>
      </c>
      <c r="Q255" t="s">
        <v>74</v>
      </c>
      <c r="R255" t="s">
        <v>74</v>
      </c>
      <c r="S255" t="s">
        <v>74</v>
      </c>
      <c r="T255" t="s">
        <v>4838</v>
      </c>
      <c r="U255" t="s">
        <v>4839</v>
      </c>
      <c r="V255" t="s">
        <v>4840</v>
      </c>
      <c r="W255" t="s">
        <v>4841</v>
      </c>
      <c r="X255" t="s">
        <v>4842</v>
      </c>
      <c r="Y255" t="s">
        <v>4843</v>
      </c>
      <c r="Z255" t="s">
        <v>4844</v>
      </c>
      <c r="AA255" t="s">
        <v>4845</v>
      </c>
      <c r="AB255" t="s">
        <v>74</v>
      </c>
      <c r="AC255" t="s">
        <v>4846</v>
      </c>
      <c r="AD255" t="s">
        <v>4847</v>
      </c>
      <c r="AE255" t="s">
        <v>4848</v>
      </c>
      <c r="AF255" t="s">
        <v>74</v>
      </c>
      <c r="AG255">
        <v>38</v>
      </c>
      <c r="AH255">
        <v>66</v>
      </c>
      <c r="AI255">
        <v>71</v>
      </c>
      <c r="AJ255">
        <v>6</v>
      </c>
      <c r="AK255">
        <v>154</v>
      </c>
      <c r="AL255" t="s">
        <v>92</v>
      </c>
      <c r="AM255" t="s">
        <v>93</v>
      </c>
      <c r="AN255" t="s">
        <v>94</v>
      </c>
      <c r="AO255" t="s">
        <v>2568</v>
      </c>
      <c r="AP255" t="s">
        <v>2569</v>
      </c>
      <c r="AQ255" t="s">
        <v>74</v>
      </c>
      <c r="AR255" t="s">
        <v>2570</v>
      </c>
      <c r="AS255" t="s">
        <v>2571</v>
      </c>
      <c r="AT255" t="s">
        <v>4097</v>
      </c>
      <c r="AU255">
        <v>2016</v>
      </c>
      <c r="AV255">
        <v>670</v>
      </c>
      <c r="AW255" t="s">
        <v>74</v>
      </c>
      <c r="AX255" t="s">
        <v>74</v>
      </c>
      <c r="AY255" t="s">
        <v>74</v>
      </c>
      <c r="AZ255" t="s">
        <v>74</v>
      </c>
      <c r="BA255" t="s">
        <v>74</v>
      </c>
      <c r="BB255">
        <v>64</v>
      </c>
      <c r="BC255">
        <v>71</v>
      </c>
      <c r="BD255" t="s">
        <v>74</v>
      </c>
      <c r="BE255" t="s">
        <v>4849</v>
      </c>
      <c r="BF255" t="str">
        <f>HYPERLINK("http://dx.doi.org/10.1016/j.jallcom.2016.02.023","http://dx.doi.org/10.1016/j.jallcom.2016.02.023")</f>
        <v>http://dx.doi.org/10.1016/j.jallcom.2016.02.023</v>
      </c>
      <c r="BG255" t="s">
        <v>74</v>
      </c>
      <c r="BH255" t="s">
        <v>74</v>
      </c>
      <c r="BI255">
        <v>8</v>
      </c>
      <c r="BJ255" t="s">
        <v>2574</v>
      </c>
      <c r="BK255" t="s">
        <v>101</v>
      </c>
      <c r="BL255" t="s">
        <v>2575</v>
      </c>
      <c r="BM255" t="s">
        <v>4850</v>
      </c>
      <c r="BN255" t="s">
        <v>74</v>
      </c>
      <c r="BO255" t="s">
        <v>74</v>
      </c>
      <c r="BP255" t="s">
        <v>74</v>
      </c>
      <c r="BQ255" t="s">
        <v>74</v>
      </c>
      <c r="BR255" t="s">
        <v>104</v>
      </c>
      <c r="BS255" t="s">
        <v>4851</v>
      </c>
      <c r="BT255" t="str">
        <f>HYPERLINK("https%3A%2F%2Fwww.webofscience.com%2Fwos%2Fwoscc%2Ffull-record%2FWOS:000371765800009","View Full Record in Web of Science")</f>
        <v>View Full Record in Web of Science</v>
      </c>
    </row>
    <row r="256" spans="1:72" x14ac:dyDescent="0.2">
      <c r="A256" t="s">
        <v>72</v>
      </c>
      <c r="B256" t="s">
        <v>4852</v>
      </c>
      <c r="C256" t="s">
        <v>74</v>
      </c>
      <c r="D256" t="s">
        <v>74</v>
      </c>
      <c r="E256" t="s">
        <v>74</v>
      </c>
      <c r="F256" t="s">
        <v>4853</v>
      </c>
      <c r="G256" t="s">
        <v>74</v>
      </c>
      <c r="H256" t="s">
        <v>74</v>
      </c>
      <c r="I256" t="s">
        <v>4854</v>
      </c>
      <c r="J256" t="s">
        <v>1671</v>
      </c>
      <c r="K256" t="s">
        <v>74</v>
      </c>
      <c r="L256" t="s">
        <v>74</v>
      </c>
      <c r="M256" t="s">
        <v>78</v>
      </c>
      <c r="N256" t="s">
        <v>79</v>
      </c>
      <c r="O256" t="s">
        <v>74</v>
      </c>
      <c r="P256" t="s">
        <v>74</v>
      </c>
      <c r="Q256" t="s">
        <v>74</v>
      </c>
      <c r="R256" t="s">
        <v>74</v>
      </c>
      <c r="S256" t="s">
        <v>74</v>
      </c>
      <c r="T256" t="s">
        <v>4855</v>
      </c>
      <c r="U256" t="s">
        <v>4856</v>
      </c>
      <c r="V256" t="s">
        <v>4857</v>
      </c>
      <c r="W256" t="s">
        <v>4858</v>
      </c>
      <c r="X256" t="s">
        <v>305</v>
      </c>
      <c r="Y256" t="s">
        <v>306</v>
      </c>
      <c r="Z256" t="s">
        <v>307</v>
      </c>
      <c r="AA256" t="s">
        <v>74</v>
      </c>
      <c r="AB256" t="s">
        <v>74</v>
      </c>
      <c r="AC256" t="s">
        <v>4859</v>
      </c>
      <c r="AD256" t="s">
        <v>4860</v>
      </c>
      <c r="AE256" t="s">
        <v>4861</v>
      </c>
      <c r="AF256" t="s">
        <v>74</v>
      </c>
      <c r="AG256">
        <v>24</v>
      </c>
      <c r="AH256">
        <v>50</v>
      </c>
      <c r="AI256">
        <v>55</v>
      </c>
      <c r="AJ256">
        <v>3</v>
      </c>
      <c r="AK256">
        <v>122</v>
      </c>
      <c r="AL256" t="s">
        <v>1681</v>
      </c>
      <c r="AM256" t="s">
        <v>1682</v>
      </c>
      <c r="AN256" t="s">
        <v>1683</v>
      </c>
      <c r="AO256" t="s">
        <v>1684</v>
      </c>
      <c r="AP256" t="s">
        <v>74</v>
      </c>
      <c r="AQ256" t="s">
        <v>74</v>
      </c>
      <c r="AR256" t="s">
        <v>1686</v>
      </c>
      <c r="AS256" t="s">
        <v>1687</v>
      </c>
      <c r="AT256" t="s">
        <v>515</v>
      </c>
      <c r="AU256">
        <v>2016</v>
      </c>
      <c r="AV256">
        <v>32</v>
      </c>
      <c r="AW256">
        <v>2</v>
      </c>
      <c r="AX256" t="s">
        <v>74</v>
      </c>
      <c r="AY256" t="s">
        <v>74</v>
      </c>
      <c r="AZ256" t="s">
        <v>74</v>
      </c>
      <c r="BA256" t="s">
        <v>74</v>
      </c>
      <c r="BB256">
        <v>167</v>
      </c>
      <c r="BC256">
        <v>171</v>
      </c>
      <c r="BD256" t="s">
        <v>74</v>
      </c>
      <c r="BE256" t="s">
        <v>4862</v>
      </c>
      <c r="BF256" t="str">
        <f>HYPERLINK("http://dx.doi.org/10.1016/j.jmst.2015.12.003","http://dx.doi.org/10.1016/j.jmst.2015.12.003")</f>
        <v>http://dx.doi.org/10.1016/j.jmst.2015.12.003</v>
      </c>
      <c r="BG256" t="s">
        <v>74</v>
      </c>
      <c r="BH256" t="s">
        <v>74</v>
      </c>
      <c r="BI256">
        <v>5</v>
      </c>
      <c r="BJ256" t="s">
        <v>241</v>
      </c>
      <c r="BK256" t="s">
        <v>101</v>
      </c>
      <c r="BL256" t="s">
        <v>242</v>
      </c>
      <c r="BM256" t="s">
        <v>4863</v>
      </c>
      <c r="BN256" t="s">
        <v>74</v>
      </c>
      <c r="BO256" t="s">
        <v>74</v>
      </c>
      <c r="BP256" t="s">
        <v>74</v>
      </c>
      <c r="BQ256" t="s">
        <v>74</v>
      </c>
      <c r="BR256" t="s">
        <v>104</v>
      </c>
      <c r="BS256" t="s">
        <v>4864</v>
      </c>
      <c r="BT256" t="str">
        <f>HYPERLINK("https%3A%2F%2Fwww.webofscience.com%2Fwos%2Fwoscc%2Ffull-record%2FWOS:000369601100010","View Full Record in Web of Science")</f>
        <v>View Full Record in Web of Science</v>
      </c>
    </row>
    <row r="257" spans="1:72" x14ac:dyDescent="0.2">
      <c r="A257" t="s">
        <v>72</v>
      </c>
      <c r="B257" t="s">
        <v>4865</v>
      </c>
      <c r="C257" t="s">
        <v>74</v>
      </c>
      <c r="D257" t="s">
        <v>74</v>
      </c>
      <c r="E257" t="s">
        <v>74</v>
      </c>
      <c r="F257" t="s">
        <v>4866</v>
      </c>
      <c r="G257" t="s">
        <v>74</v>
      </c>
      <c r="H257" t="s">
        <v>74</v>
      </c>
      <c r="I257" t="s">
        <v>4867</v>
      </c>
      <c r="J257" t="s">
        <v>77</v>
      </c>
      <c r="K257" t="s">
        <v>74</v>
      </c>
      <c r="L257" t="s">
        <v>74</v>
      </c>
      <c r="M257" t="s">
        <v>78</v>
      </c>
      <c r="N257" t="s">
        <v>79</v>
      </c>
      <c r="O257" t="s">
        <v>74</v>
      </c>
      <c r="P257" t="s">
        <v>74</v>
      </c>
      <c r="Q257" t="s">
        <v>74</v>
      </c>
      <c r="R257" t="s">
        <v>74</v>
      </c>
      <c r="S257" t="s">
        <v>74</v>
      </c>
      <c r="T257" t="s">
        <v>4868</v>
      </c>
      <c r="U257" t="s">
        <v>4869</v>
      </c>
      <c r="V257" t="s">
        <v>4870</v>
      </c>
      <c r="W257" t="s">
        <v>4871</v>
      </c>
      <c r="X257" t="s">
        <v>4872</v>
      </c>
      <c r="Y257" t="s">
        <v>4873</v>
      </c>
      <c r="Z257" t="s">
        <v>3972</v>
      </c>
      <c r="AA257" t="s">
        <v>4874</v>
      </c>
      <c r="AB257" t="s">
        <v>74</v>
      </c>
      <c r="AC257" t="s">
        <v>4875</v>
      </c>
      <c r="AD257" t="s">
        <v>4876</v>
      </c>
      <c r="AE257" t="s">
        <v>4877</v>
      </c>
      <c r="AF257" t="s">
        <v>74</v>
      </c>
      <c r="AG257">
        <v>27</v>
      </c>
      <c r="AH257">
        <v>24</v>
      </c>
      <c r="AI257">
        <v>26</v>
      </c>
      <c r="AJ257">
        <v>0</v>
      </c>
      <c r="AK257">
        <v>72</v>
      </c>
      <c r="AL257" t="s">
        <v>92</v>
      </c>
      <c r="AM257" t="s">
        <v>93</v>
      </c>
      <c r="AN257" t="s">
        <v>94</v>
      </c>
      <c r="AO257" t="s">
        <v>95</v>
      </c>
      <c r="AP257" t="s">
        <v>74</v>
      </c>
      <c r="AQ257" t="s">
        <v>74</v>
      </c>
      <c r="AR257" t="s">
        <v>96</v>
      </c>
      <c r="AS257" t="s">
        <v>97</v>
      </c>
      <c r="AT257" t="s">
        <v>515</v>
      </c>
      <c r="AU257">
        <v>2015</v>
      </c>
      <c r="AV257">
        <v>216</v>
      </c>
      <c r="AW257" t="s">
        <v>74</v>
      </c>
      <c r="AX257" t="s">
        <v>74</v>
      </c>
      <c r="AY257" t="s">
        <v>74</v>
      </c>
      <c r="AZ257" t="s">
        <v>74</v>
      </c>
      <c r="BA257" t="s">
        <v>74</v>
      </c>
      <c r="BB257">
        <v>114</v>
      </c>
      <c r="BC257">
        <v>122</v>
      </c>
      <c r="BD257" t="s">
        <v>74</v>
      </c>
      <c r="BE257" t="s">
        <v>4878</v>
      </c>
      <c r="BF257" t="str">
        <f>HYPERLINK("http://dx.doi.org/10.1016/j.jmatprotec.2014.08.028","http://dx.doi.org/10.1016/j.jmatprotec.2014.08.028")</f>
        <v>http://dx.doi.org/10.1016/j.jmatprotec.2014.08.028</v>
      </c>
      <c r="BG257" t="s">
        <v>74</v>
      </c>
      <c r="BH257" t="s">
        <v>74</v>
      </c>
      <c r="BI257">
        <v>9</v>
      </c>
      <c r="BJ257" t="s">
        <v>100</v>
      </c>
      <c r="BK257" t="s">
        <v>101</v>
      </c>
      <c r="BL257" t="s">
        <v>102</v>
      </c>
      <c r="BM257" t="s">
        <v>4879</v>
      </c>
      <c r="BN257" t="s">
        <v>74</v>
      </c>
      <c r="BO257" t="s">
        <v>74</v>
      </c>
      <c r="BP257" t="s">
        <v>74</v>
      </c>
      <c r="BQ257" t="s">
        <v>74</v>
      </c>
      <c r="BR257" t="s">
        <v>104</v>
      </c>
      <c r="BS257" t="s">
        <v>4880</v>
      </c>
      <c r="BT257" t="str">
        <f>HYPERLINK("https%3A%2F%2Fwww.webofscience.com%2Fwos%2Fwoscc%2Ffull-record%2FWOS:000347020800012","View Full Record in Web of Science")</f>
        <v>View Full Record in Web of Science</v>
      </c>
    </row>
    <row r="258" spans="1:72" x14ac:dyDescent="0.2">
      <c r="A258" t="s">
        <v>72</v>
      </c>
      <c r="B258" t="s">
        <v>4881</v>
      </c>
      <c r="C258" t="s">
        <v>74</v>
      </c>
      <c r="D258" t="s">
        <v>74</v>
      </c>
      <c r="E258" t="s">
        <v>74</v>
      </c>
      <c r="F258" t="s">
        <v>4882</v>
      </c>
      <c r="G258" t="s">
        <v>74</v>
      </c>
      <c r="H258" t="s">
        <v>74</v>
      </c>
      <c r="I258" t="s">
        <v>4883</v>
      </c>
      <c r="J258" t="s">
        <v>1003</v>
      </c>
      <c r="K258" t="s">
        <v>74</v>
      </c>
      <c r="L258" t="s">
        <v>74</v>
      </c>
      <c r="M258" t="s">
        <v>78</v>
      </c>
      <c r="N258" t="s">
        <v>79</v>
      </c>
      <c r="O258" t="s">
        <v>74</v>
      </c>
      <c r="P258" t="s">
        <v>74</v>
      </c>
      <c r="Q258" t="s">
        <v>74</v>
      </c>
      <c r="R258" t="s">
        <v>74</v>
      </c>
      <c r="S258" t="s">
        <v>74</v>
      </c>
      <c r="T258" t="s">
        <v>4884</v>
      </c>
      <c r="U258" t="s">
        <v>4885</v>
      </c>
      <c r="V258" t="s">
        <v>4886</v>
      </c>
      <c r="W258" t="s">
        <v>4887</v>
      </c>
      <c r="X258" t="s">
        <v>4888</v>
      </c>
      <c r="Y258" t="s">
        <v>4889</v>
      </c>
      <c r="Z258" t="s">
        <v>4890</v>
      </c>
      <c r="AA258" t="s">
        <v>4891</v>
      </c>
      <c r="AB258" t="s">
        <v>4892</v>
      </c>
      <c r="AC258" t="s">
        <v>4893</v>
      </c>
      <c r="AD258" t="s">
        <v>4894</v>
      </c>
      <c r="AE258" t="s">
        <v>4895</v>
      </c>
      <c r="AF258" t="s">
        <v>74</v>
      </c>
      <c r="AG258">
        <v>36</v>
      </c>
      <c r="AH258">
        <v>118</v>
      </c>
      <c r="AI258">
        <v>124</v>
      </c>
      <c r="AJ258">
        <v>2</v>
      </c>
      <c r="AK258">
        <v>114</v>
      </c>
      <c r="AL258" t="s">
        <v>203</v>
      </c>
      <c r="AM258" t="s">
        <v>873</v>
      </c>
      <c r="AN258" t="s">
        <v>874</v>
      </c>
      <c r="AO258" t="s">
        <v>1016</v>
      </c>
      <c r="AP258" t="s">
        <v>1017</v>
      </c>
      <c r="AQ258" t="s">
        <v>74</v>
      </c>
      <c r="AR258" t="s">
        <v>1018</v>
      </c>
      <c r="AS258" t="s">
        <v>1019</v>
      </c>
      <c r="AT258" t="s">
        <v>720</v>
      </c>
      <c r="AU258">
        <v>2014</v>
      </c>
      <c r="AV258">
        <v>64</v>
      </c>
      <c r="AW258" t="s">
        <v>74</v>
      </c>
      <c r="AX258" t="s">
        <v>74</v>
      </c>
      <c r="AY258" t="s">
        <v>74</v>
      </c>
      <c r="AZ258" t="s">
        <v>74</v>
      </c>
      <c r="BA258" t="s">
        <v>74</v>
      </c>
      <c r="BB258">
        <v>714</v>
      </c>
      <c r="BC258">
        <v>720</v>
      </c>
      <c r="BD258" t="s">
        <v>74</v>
      </c>
      <c r="BE258" t="s">
        <v>4896</v>
      </c>
      <c r="BF258" t="str">
        <f>HYPERLINK("http://dx.doi.org/10.1016/j.matdes.2014.07.023","http://dx.doi.org/10.1016/j.matdes.2014.07.023")</f>
        <v>http://dx.doi.org/10.1016/j.matdes.2014.07.023</v>
      </c>
      <c r="BG258" t="s">
        <v>74</v>
      </c>
      <c r="BH258" t="s">
        <v>74</v>
      </c>
      <c r="BI258">
        <v>7</v>
      </c>
      <c r="BJ258" t="s">
        <v>320</v>
      </c>
      <c r="BK258" t="s">
        <v>101</v>
      </c>
      <c r="BL258" t="s">
        <v>321</v>
      </c>
      <c r="BM258" t="s">
        <v>4897</v>
      </c>
      <c r="BN258" t="s">
        <v>74</v>
      </c>
      <c r="BO258" t="s">
        <v>2459</v>
      </c>
      <c r="BP258" t="s">
        <v>74</v>
      </c>
      <c r="BQ258" t="s">
        <v>74</v>
      </c>
      <c r="BR258" t="s">
        <v>104</v>
      </c>
      <c r="BS258" t="s">
        <v>4898</v>
      </c>
      <c r="BT258" t="str">
        <f>HYPERLINK("https%3A%2F%2Fwww.webofscience.com%2Fwos%2Fwoscc%2Ffull-record%2FWOS:000342681600088","View Full Record in Web of Science")</f>
        <v>View Full Record in Web of Science</v>
      </c>
    </row>
    <row r="259" spans="1:72" x14ac:dyDescent="0.2">
      <c r="A259" t="s">
        <v>72</v>
      </c>
      <c r="B259" t="s">
        <v>4899</v>
      </c>
      <c r="C259" t="s">
        <v>74</v>
      </c>
      <c r="D259" t="s">
        <v>74</v>
      </c>
      <c r="E259" t="s">
        <v>74</v>
      </c>
      <c r="F259" t="s">
        <v>4900</v>
      </c>
      <c r="G259" t="s">
        <v>74</v>
      </c>
      <c r="H259" t="s">
        <v>74</v>
      </c>
      <c r="I259" t="s">
        <v>4901</v>
      </c>
      <c r="J259" t="s">
        <v>2556</v>
      </c>
      <c r="K259" t="s">
        <v>74</v>
      </c>
      <c r="L259" t="s">
        <v>74</v>
      </c>
      <c r="M259" t="s">
        <v>78</v>
      </c>
      <c r="N259" t="s">
        <v>79</v>
      </c>
      <c r="O259" t="s">
        <v>74</v>
      </c>
      <c r="P259" t="s">
        <v>74</v>
      </c>
      <c r="Q259" t="s">
        <v>74</v>
      </c>
      <c r="R259" t="s">
        <v>74</v>
      </c>
      <c r="S259" t="s">
        <v>74</v>
      </c>
      <c r="T259" t="s">
        <v>4902</v>
      </c>
      <c r="U259" t="s">
        <v>4903</v>
      </c>
      <c r="V259" t="s">
        <v>4904</v>
      </c>
      <c r="W259" t="s">
        <v>4905</v>
      </c>
      <c r="X259" t="s">
        <v>4906</v>
      </c>
      <c r="Y259" t="s">
        <v>4907</v>
      </c>
      <c r="Z259" t="s">
        <v>4908</v>
      </c>
      <c r="AA259" t="s">
        <v>74</v>
      </c>
      <c r="AB259" t="s">
        <v>4909</v>
      </c>
      <c r="AC259" t="s">
        <v>4910</v>
      </c>
      <c r="AD259" t="s">
        <v>4911</v>
      </c>
      <c r="AE259" t="s">
        <v>4912</v>
      </c>
      <c r="AF259" t="s">
        <v>74</v>
      </c>
      <c r="AG259">
        <v>30</v>
      </c>
      <c r="AH259">
        <v>62</v>
      </c>
      <c r="AI259">
        <v>65</v>
      </c>
      <c r="AJ259">
        <v>7</v>
      </c>
      <c r="AK259">
        <v>153</v>
      </c>
      <c r="AL259" t="s">
        <v>92</v>
      </c>
      <c r="AM259" t="s">
        <v>93</v>
      </c>
      <c r="AN259" t="s">
        <v>94</v>
      </c>
      <c r="AO259" t="s">
        <v>2568</v>
      </c>
      <c r="AP259" t="s">
        <v>2569</v>
      </c>
      <c r="AQ259" t="s">
        <v>74</v>
      </c>
      <c r="AR259" t="s">
        <v>2570</v>
      </c>
      <c r="AS259" t="s">
        <v>2571</v>
      </c>
      <c r="AT259" t="s">
        <v>4913</v>
      </c>
      <c r="AU259">
        <v>2014</v>
      </c>
      <c r="AV259">
        <v>605</v>
      </c>
      <c r="AW259" t="s">
        <v>74</v>
      </c>
      <c r="AX259" t="s">
        <v>74</v>
      </c>
      <c r="AY259" t="s">
        <v>74</v>
      </c>
      <c r="AZ259" t="s">
        <v>74</v>
      </c>
      <c r="BA259" t="s">
        <v>74</v>
      </c>
      <c r="BB259">
        <v>12</v>
      </c>
      <c r="BC259">
        <v>20</v>
      </c>
      <c r="BD259" t="s">
        <v>74</v>
      </c>
      <c r="BE259" t="s">
        <v>4914</v>
      </c>
      <c r="BF259" t="str">
        <f>HYPERLINK("http://dx.doi.org/10.1016/j.jallcom.2014.03.051","http://dx.doi.org/10.1016/j.jallcom.2014.03.051")</f>
        <v>http://dx.doi.org/10.1016/j.jallcom.2014.03.051</v>
      </c>
      <c r="BG259" t="s">
        <v>74</v>
      </c>
      <c r="BH259" t="s">
        <v>74</v>
      </c>
      <c r="BI259">
        <v>9</v>
      </c>
      <c r="BJ259" t="s">
        <v>2574</v>
      </c>
      <c r="BK259" t="s">
        <v>101</v>
      </c>
      <c r="BL259" t="s">
        <v>2575</v>
      </c>
      <c r="BM259" t="s">
        <v>4915</v>
      </c>
      <c r="BN259" t="s">
        <v>74</v>
      </c>
      <c r="BO259" t="s">
        <v>74</v>
      </c>
      <c r="BP259" t="s">
        <v>74</v>
      </c>
      <c r="BQ259" t="s">
        <v>74</v>
      </c>
      <c r="BR259" t="s">
        <v>104</v>
      </c>
      <c r="BS259" t="s">
        <v>4916</v>
      </c>
      <c r="BT259" t="str">
        <f>HYPERLINK("https%3A%2F%2Fwww.webofscience.com%2Fwos%2Fwoscc%2Ffull-record%2FWOS:000335927500003","View Full Record in Web of Science")</f>
        <v>View Full Record in Web of Science</v>
      </c>
    </row>
    <row r="260" spans="1:72" x14ac:dyDescent="0.2">
      <c r="A260" t="s">
        <v>72</v>
      </c>
      <c r="B260" t="s">
        <v>3963</v>
      </c>
      <c r="C260" t="s">
        <v>74</v>
      </c>
      <c r="D260" t="s">
        <v>74</v>
      </c>
      <c r="E260" t="s">
        <v>74</v>
      </c>
      <c r="F260" t="s">
        <v>3964</v>
      </c>
      <c r="G260" t="s">
        <v>74</v>
      </c>
      <c r="H260" t="s">
        <v>74</v>
      </c>
      <c r="I260" t="s">
        <v>4917</v>
      </c>
      <c r="J260" t="s">
        <v>2416</v>
      </c>
      <c r="K260" t="s">
        <v>74</v>
      </c>
      <c r="L260" t="s">
        <v>74</v>
      </c>
      <c r="M260" t="s">
        <v>78</v>
      </c>
      <c r="N260" t="s">
        <v>79</v>
      </c>
      <c r="O260" t="s">
        <v>74</v>
      </c>
      <c r="P260" t="s">
        <v>74</v>
      </c>
      <c r="Q260" t="s">
        <v>74</v>
      </c>
      <c r="R260" t="s">
        <v>74</v>
      </c>
      <c r="S260" t="s">
        <v>74</v>
      </c>
      <c r="T260" t="s">
        <v>4918</v>
      </c>
      <c r="U260" t="s">
        <v>4919</v>
      </c>
      <c r="V260" t="s">
        <v>4920</v>
      </c>
      <c r="W260" t="s">
        <v>4921</v>
      </c>
      <c r="X260" t="s">
        <v>3970</v>
      </c>
      <c r="Y260" t="s">
        <v>4922</v>
      </c>
      <c r="Z260" t="s">
        <v>3972</v>
      </c>
      <c r="AA260" t="s">
        <v>74</v>
      </c>
      <c r="AB260" t="s">
        <v>74</v>
      </c>
      <c r="AC260" t="s">
        <v>4875</v>
      </c>
      <c r="AD260" t="s">
        <v>4876</v>
      </c>
      <c r="AE260" t="s">
        <v>4923</v>
      </c>
      <c r="AF260" t="s">
        <v>74</v>
      </c>
      <c r="AG260">
        <v>39</v>
      </c>
      <c r="AH260">
        <v>52</v>
      </c>
      <c r="AI260">
        <v>55</v>
      </c>
      <c r="AJ260">
        <v>1</v>
      </c>
      <c r="AK260">
        <v>96</v>
      </c>
      <c r="AL260" t="s">
        <v>203</v>
      </c>
      <c r="AM260" t="s">
        <v>873</v>
      </c>
      <c r="AN260" t="s">
        <v>874</v>
      </c>
      <c r="AO260" t="s">
        <v>2423</v>
      </c>
      <c r="AP260" t="s">
        <v>2424</v>
      </c>
      <c r="AQ260" t="s">
        <v>74</v>
      </c>
      <c r="AR260" t="s">
        <v>2425</v>
      </c>
      <c r="AS260" t="s">
        <v>2426</v>
      </c>
      <c r="AT260" t="s">
        <v>267</v>
      </c>
      <c r="AU260">
        <v>2014</v>
      </c>
      <c r="AV260">
        <v>56</v>
      </c>
      <c r="AW260" t="s">
        <v>74</v>
      </c>
      <c r="AX260" t="s">
        <v>74</v>
      </c>
      <c r="AY260" t="s">
        <v>74</v>
      </c>
      <c r="AZ260" t="s">
        <v>74</v>
      </c>
      <c r="BA260" t="s">
        <v>74</v>
      </c>
      <c r="BB260">
        <v>54</v>
      </c>
      <c r="BC260">
        <v>66</v>
      </c>
      <c r="BD260" t="s">
        <v>74</v>
      </c>
      <c r="BE260" t="s">
        <v>4924</v>
      </c>
      <c r="BF260" t="str">
        <f>HYPERLINK("http://dx.doi.org/10.1016/j.optlaseng.2013.11.015","http://dx.doi.org/10.1016/j.optlaseng.2013.11.015")</f>
        <v>http://dx.doi.org/10.1016/j.optlaseng.2013.11.015</v>
      </c>
      <c r="BG260" t="s">
        <v>74</v>
      </c>
      <c r="BH260" t="s">
        <v>74</v>
      </c>
      <c r="BI260">
        <v>13</v>
      </c>
      <c r="BJ260" t="s">
        <v>2025</v>
      </c>
      <c r="BK260" t="s">
        <v>101</v>
      </c>
      <c r="BL260" t="s">
        <v>2025</v>
      </c>
      <c r="BM260" t="s">
        <v>4925</v>
      </c>
      <c r="BN260" t="s">
        <v>74</v>
      </c>
      <c r="BO260" t="s">
        <v>74</v>
      </c>
      <c r="BP260" t="s">
        <v>74</v>
      </c>
      <c r="BQ260" t="s">
        <v>74</v>
      </c>
      <c r="BR260" t="s">
        <v>104</v>
      </c>
      <c r="BS260" t="s">
        <v>4926</v>
      </c>
      <c r="BT260" t="str">
        <f>HYPERLINK("https%3A%2F%2Fwww.webofscience.com%2Fwos%2Fwoscc%2Ffull-record%2FWOS:000331674300008","View Full Record in Web of Science")</f>
        <v>View Full Record in Web of Science</v>
      </c>
    </row>
    <row r="261" spans="1:72" x14ac:dyDescent="0.2">
      <c r="A261" t="s">
        <v>72</v>
      </c>
      <c r="B261" t="s">
        <v>4927</v>
      </c>
      <c r="C261" t="s">
        <v>74</v>
      </c>
      <c r="D261" t="s">
        <v>74</v>
      </c>
      <c r="E261" t="s">
        <v>74</v>
      </c>
      <c r="F261" t="s">
        <v>4928</v>
      </c>
      <c r="G261" t="s">
        <v>74</v>
      </c>
      <c r="H261" t="s">
        <v>74</v>
      </c>
      <c r="I261" t="s">
        <v>4929</v>
      </c>
      <c r="J261" t="s">
        <v>1858</v>
      </c>
      <c r="K261" t="s">
        <v>74</v>
      </c>
      <c r="L261" t="s">
        <v>74</v>
      </c>
      <c r="M261" t="s">
        <v>78</v>
      </c>
      <c r="N261" t="s">
        <v>79</v>
      </c>
      <c r="O261" t="s">
        <v>74</v>
      </c>
      <c r="P261" t="s">
        <v>74</v>
      </c>
      <c r="Q261" t="s">
        <v>74</v>
      </c>
      <c r="R261" t="s">
        <v>74</v>
      </c>
      <c r="S261" t="s">
        <v>74</v>
      </c>
      <c r="T261" t="s">
        <v>4930</v>
      </c>
      <c r="U261" t="s">
        <v>4931</v>
      </c>
      <c r="V261" t="s">
        <v>4932</v>
      </c>
      <c r="W261" t="s">
        <v>4933</v>
      </c>
      <c r="X261" t="s">
        <v>4934</v>
      </c>
      <c r="Y261" t="s">
        <v>4935</v>
      </c>
      <c r="Z261" t="s">
        <v>4936</v>
      </c>
      <c r="AA261" t="s">
        <v>4937</v>
      </c>
      <c r="AB261" t="s">
        <v>4938</v>
      </c>
      <c r="AC261" t="s">
        <v>4939</v>
      </c>
      <c r="AD261" t="s">
        <v>4940</v>
      </c>
      <c r="AE261" t="s">
        <v>4941</v>
      </c>
      <c r="AF261" t="s">
        <v>74</v>
      </c>
      <c r="AG261">
        <v>17</v>
      </c>
      <c r="AH261">
        <v>6</v>
      </c>
      <c r="AI261">
        <v>6</v>
      </c>
      <c r="AJ261">
        <v>2</v>
      </c>
      <c r="AK261">
        <v>40</v>
      </c>
      <c r="AL261" t="s">
        <v>1865</v>
      </c>
      <c r="AM261" t="s">
        <v>800</v>
      </c>
      <c r="AN261" t="s">
        <v>1866</v>
      </c>
      <c r="AO261" t="s">
        <v>1867</v>
      </c>
      <c r="AP261" t="s">
        <v>1868</v>
      </c>
      <c r="AQ261" t="s">
        <v>74</v>
      </c>
      <c r="AR261" t="s">
        <v>1869</v>
      </c>
      <c r="AS261" t="s">
        <v>1870</v>
      </c>
      <c r="AT261" t="s">
        <v>318</v>
      </c>
      <c r="AU261">
        <v>2013</v>
      </c>
      <c r="AV261">
        <v>67</v>
      </c>
      <c r="AW261" t="s">
        <v>4942</v>
      </c>
      <c r="AX261" t="s">
        <v>74</v>
      </c>
      <c r="AY261" t="s">
        <v>74</v>
      </c>
      <c r="AZ261" t="s">
        <v>74</v>
      </c>
      <c r="BA261" t="s">
        <v>74</v>
      </c>
      <c r="BB261">
        <v>2753</v>
      </c>
      <c r="BC261">
        <v>2763</v>
      </c>
      <c r="BD261" t="s">
        <v>74</v>
      </c>
      <c r="BE261" t="s">
        <v>4943</v>
      </c>
      <c r="BF261" t="str">
        <f>HYPERLINK("http://dx.doi.org/10.1007/s00170-012-4689-8","http://dx.doi.org/10.1007/s00170-012-4689-8")</f>
        <v>http://dx.doi.org/10.1007/s00170-012-4689-8</v>
      </c>
      <c r="BG261" t="s">
        <v>74</v>
      </c>
      <c r="BH261" t="s">
        <v>74</v>
      </c>
      <c r="BI261">
        <v>11</v>
      </c>
      <c r="BJ261" t="s">
        <v>1874</v>
      </c>
      <c r="BK261" t="s">
        <v>101</v>
      </c>
      <c r="BL261" t="s">
        <v>1875</v>
      </c>
      <c r="BM261" t="s">
        <v>4944</v>
      </c>
      <c r="BN261" t="s">
        <v>74</v>
      </c>
      <c r="BO261" t="s">
        <v>74</v>
      </c>
      <c r="BP261" t="s">
        <v>74</v>
      </c>
      <c r="BQ261" t="s">
        <v>74</v>
      </c>
      <c r="BR261" t="s">
        <v>104</v>
      </c>
      <c r="BS261" t="s">
        <v>4945</v>
      </c>
      <c r="BT261" t="str">
        <f>HYPERLINK("https%3A%2F%2Fwww.webofscience.com%2Fwos%2Fwoscc%2Ffull-record%2FWOS:000322326300065","View Full Record in Web of Science")</f>
        <v>View Full Record in Web of Science</v>
      </c>
    </row>
    <row r="262" spans="1:72" x14ac:dyDescent="0.2">
      <c r="A262" t="s">
        <v>72</v>
      </c>
      <c r="B262" t="s">
        <v>4946</v>
      </c>
      <c r="C262" t="s">
        <v>74</v>
      </c>
      <c r="D262" t="s">
        <v>74</v>
      </c>
      <c r="E262" t="s">
        <v>74</v>
      </c>
      <c r="F262" t="s">
        <v>4947</v>
      </c>
      <c r="G262" t="s">
        <v>74</v>
      </c>
      <c r="H262" t="s">
        <v>74</v>
      </c>
      <c r="I262" t="s">
        <v>4948</v>
      </c>
      <c r="J262" t="s">
        <v>1003</v>
      </c>
      <c r="K262" t="s">
        <v>74</v>
      </c>
      <c r="L262" t="s">
        <v>74</v>
      </c>
      <c r="M262" t="s">
        <v>78</v>
      </c>
      <c r="N262" t="s">
        <v>79</v>
      </c>
      <c r="O262" t="s">
        <v>74</v>
      </c>
      <c r="P262" t="s">
        <v>74</v>
      </c>
      <c r="Q262" t="s">
        <v>74</v>
      </c>
      <c r="R262" t="s">
        <v>74</v>
      </c>
      <c r="S262" t="s">
        <v>74</v>
      </c>
      <c r="T262" t="s">
        <v>4949</v>
      </c>
      <c r="U262" t="s">
        <v>4950</v>
      </c>
      <c r="V262" t="s">
        <v>4951</v>
      </c>
      <c r="W262" t="s">
        <v>4952</v>
      </c>
      <c r="X262" t="s">
        <v>1008</v>
      </c>
      <c r="Y262" t="s">
        <v>4953</v>
      </c>
      <c r="Z262" t="s">
        <v>4954</v>
      </c>
      <c r="AA262" t="s">
        <v>869</v>
      </c>
      <c r="AB262" t="s">
        <v>124</v>
      </c>
      <c r="AC262" t="s">
        <v>4955</v>
      </c>
      <c r="AD262" t="s">
        <v>4956</v>
      </c>
      <c r="AE262" t="s">
        <v>4957</v>
      </c>
      <c r="AF262" t="s">
        <v>74</v>
      </c>
      <c r="AG262">
        <v>28</v>
      </c>
      <c r="AH262">
        <v>52</v>
      </c>
      <c r="AI262">
        <v>55</v>
      </c>
      <c r="AJ262">
        <v>2</v>
      </c>
      <c r="AK262">
        <v>94</v>
      </c>
      <c r="AL262" t="s">
        <v>203</v>
      </c>
      <c r="AM262" t="s">
        <v>873</v>
      </c>
      <c r="AN262" t="s">
        <v>874</v>
      </c>
      <c r="AO262" t="s">
        <v>1016</v>
      </c>
      <c r="AP262" t="s">
        <v>1017</v>
      </c>
      <c r="AQ262" t="s">
        <v>74</v>
      </c>
      <c r="AR262" t="s">
        <v>1018</v>
      </c>
      <c r="AS262" t="s">
        <v>1019</v>
      </c>
      <c r="AT262" t="s">
        <v>318</v>
      </c>
      <c r="AU262">
        <v>2013</v>
      </c>
      <c r="AV262">
        <v>49</v>
      </c>
      <c r="AW262" t="s">
        <v>74</v>
      </c>
      <c r="AX262" t="s">
        <v>74</v>
      </c>
      <c r="AY262" t="s">
        <v>74</v>
      </c>
      <c r="AZ262" t="s">
        <v>74</v>
      </c>
      <c r="BA262" t="s">
        <v>74</v>
      </c>
      <c r="BB262">
        <v>766</v>
      </c>
      <c r="BC262">
        <v>773</v>
      </c>
      <c r="BD262" t="s">
        <v>74</v>
      </c>
      <c r="BE262" t="s">
        <v>4958</v>
      </c>
      <c r="BF262" t="str">
        <f>HYPERLINK("http://dx.doi.org/10.1016/j.matdes.2013.02.049","http://dx.doi.org/10.1016/j.matdes.2013.02.049")</f>
        <v>http://dx.doi.org/10.1016/j.matdes.2013.02.049</v>
      </c>
      <c r="BG262" t="s">
        <v>74</v>
      </c>
      <c r="BH262" t="s">
        <v>74</v>
      </c>
      <c r="BI262">
        <v>8</v>
      </c>
      <c r="BJ262" t="s">
        <v>320</v>
      </c>
      <c r="BK262" t="s">
        <v>101</v>
      </c>
      <c r="BL262" t="s">
        <v>321</v>
      </c>
      <c r="BM262" t="s">
        <v>4959</v>
      </c>
      <c r="BN262" t="s">
        <v>74</v>
      </c>
      <c r="BO262" t="s">
        <v>74</v>
      </c>
      <c r="BP262" t="s">
        <v>74</v>
      </c>
      <c r="BQ262" t="s">
        <v>74</v>
      </c>
      <c r="BR262" t="s">
        <v>104</v>
      </c>
      <c r="BS262" t="s">
        <v>4960</v>
      </c>
      <c r="BT262" t="str">
        <f>HYPERLINK("https%3A%2F%2Fwww.webofscience.com%2Fwos%2Fwoscc%2Ffull-record%2FWOS:000318547000092","View Full Record in Web of Science")</f>
        <v>View Full Record in Web of Science</v>
      </c>
    </row>
    <row r="263" spans="1:72" x14ac:dyDescent="0.2">
      <c r="A263" t="s">
        <v>72</v>
      </c>
      <c r="B263" t="s">
        <v>4961</v>
      </c>
      <c r="C263" t="s">
        <v>74</v>
      </c>
      <c r="D263" t="s">
        <v>74</v>
      </c>
      <c r="E263" t="s">
        <v>74</v>
      </c>
      <c r="F263" t="s">
        <v>4962</v>
      </c>
      <c r="G263" t="s">
        <v>74</v>
      </c>
      <c r="H263" t="s">
        <v>74</v>
      </c>
      <c r="I263" t="s">
        <v>4963</v>
      </c>
      <c r="J263" t="s">
        <v>77</v>
      </c>
      <c r="K263" t="s">
        <v>74</v>
      </c>
      <c r="L263" t="s">
        <v>74</v>
      </c>
      <c r="M263" t="s">
        <v>78</v>
      </c>
      <c r="N263" t="s">
        <v>79</v>
      </c>
      <c r="O263" t="s">
        <v>74</v>
      </c>
      <c r="P263" t="s">
        <v>74</v>
      </c>
      <c r="Q263" t="s">
        <v>74</v>
      </c>
      <c r="R263" t="s">
        <v>74</v>
      </c>
      <c r="S263" t="s">
        <v>74</v>
      </c>
      <c r="T263" t="s">
        <v>4964</v>
      </c>
      <c r="U263" t="s">
        <v>4965</v>
      </c>
      <c r="V263" t="s">
        <v>4966</v>
      </c>
      <c r="W263" t="s">
        <v>4967</v>
      </c>
      <c r="X263" t="s">
        <v>439</v>
      </c>
      <c r="Y263" t="s">
        <v>4968</v>
      </c>
      <c r="Z263" t="s">
        <v>4954</v>
      </c>
      <c r="AA263" t="s">
        <v>869</v>
      </c>
      <c r="AB263" t="s">
        <v>124</v>
      </c>
      <c r="AC263" t="s">
        <v>74</v>
      </c>
      <c r="AD263" t="s">
        <v>74</v>
      </c>
      <c r="AE263" t="s">
        <v>74</v>
      </c>
      <c r="AF263" t="s">
        <v>74</v>
      </c>
      <c r="AG263">
        <v>20</v>
      </c>
      <c r="AH263">
        <v>74</v>
      </c>
      <c r="AI263">
        <v>79</v>
      </c>
      <c r="AJ263">
        <v>1</v>
      </c>
      <c r="AK263">
        <v>82</v>
      </c>
      <c r="AL263" t="s">
        <v>92</v>
      </c>
      <c r="AM263" t="s">
        <v>93</v>
      </c>
      <c r="AN263" t="s">
        <v>94</v>
      </c>
      <c r="AO263" t="s">
        <v>95</v>
      </c>
      <c r="AP263" t="s">
        <v>74</v>
      </c>
      <c r="AQ263" t="s">
        <v>74</v>
      </c>
      <c r="AR263" t="s">
        <v>96</v>
      </c>
      <c r="AS263" t="s">
        <v>97</v>
      </c>
      <c r="AT263" t="s">
        <v>373</v>
      </c>
      <c r="AU263">
        <v>2013</v>
      </c>
      <c r="AV263">
        <v>213</v>
      </c>
      <c r="AW263">
        <v>3</v>
      </c>
      <c r="AX263" t="s">
        <v>74</v>
      </c>
      <c r="AY263" t="s">
        <v>74</v>
      </c>
      <c r="AZ263" t="s">
        <v>74</v>
      </c>
      <c r="BA263" t="s">
        <v>74</v>
      </c>
      <c r="BB263">
        <v>361</v>
      </c>
      <c r="BC263">
        <v>375</v>
      </c>
      <c r="BD263" t="s">
        <v>74</v>
      </c>
      <c r="BE263" t="s">
        <v>4969</v>
      </c>
      <c r="BF263" t="str">
        <f>HYPERLINK("http://dx.doi.org/10.1016/j.jmatprotec.2012.10.009","http://dx.doi.org/10.1016/j.jmatprotec.2012.10.009")</f>
        <v>http://dx.doi.org/10.1016/j.jmatprotec.2012.10.009</v>
      </c>
      <c r="BG263" t="s">
        <v>74</v>
      </c>
      <c r="BH263" t="s">
        <v>74</v>
      </c>
      <c r="BI263">
        <v>15</v>
      </c>
      <c r="BJ263" t="s">
        <v>100</v>
      </c>
      <c r="BK263" t="s">
        <v>101</v>
      </c>
      <c r="BL263" t="s">
        <v>102</v>
      </c>
      <c r="BM263" t="s">
        <v>4970</v>
      </c>
      <c r="BN263" t="s">
        <v>74</v>
      </c>
      <c r="BO263" t="s">
        <v>74</v>
      </c>
      <c r="BP263" t="s">
        <v>74</v>
      </c>
      <c r="BQ263" t="s">
        <v>74</v>
      </c>
      <c r="BR263" t="s">
        <v>104</v>
      </c>
      <c r="BS263" t="s">
        <v>4971</v>
      </c>
      <c r="BT263" t="str">
        <f>HYPERLINK("https%3A%2F%2Fwww.webofscience.com%2Fwos%2Fwoscc%2Ffull-record%2FWOS:000315318100005","View Full Record in Web of Science")</f>
        <v>View Full Record in Web of Science</v>
      </c>
    </row>
    <row r="264" spans="1:72" x14ac:dyDescent="0.2">
      <c r="A264" t="s">
        <v>72</v>
      </c>
      <c r="B264" t="s">
        <v>4972</v>
      </c>
      <c r="C264" t="s">
        <v>74</v>
      </c>
      <c r="D264" t="s">
        <v>74</v>
      </c>
      <c r="E264" t="s">
        <v>74</v>
      </c>
      <c r="F264" t="s">
        <v>4973</v>
      </c>
      <c r="G264" t="s">
        <v>74</v>
      </c>
      <c r="H264" t="s">
        <v>74</v>
      </c>
      <c r="I264" t="s">
        <v>4974</v>
      </c>
      <c r="J264" t="s">
        <v>4975</v>
      </c>
      <c r="K264" t="s">
        <v>74</v>
      </c>
      <c r="L264" t="s">
        <v>74</v>
      </c>
      <c r="M264" t="s">
        <v>78</v>
      </c>
      <c r="N264" t="s">
        <v>79</v>
      </c>
      <c r="O264" t="s">
        <v>74</v>
      </c>
      <c r="P264" t="s">
        <v>74</v>
      </c>
      <c r="Q264" t="s">
        <v>74</v>
      </c>
      <c r="R264" t="s">
        <v>74</v>
      </c>
      <c r="S264" t="s">
        <v>74</v>
      </c>
      <c r="T264" t="s">
        <v>4976</v>
      </c>
      <c r="U264" t="s">
        <v>4977</v>
      </c>
      <c r="V264" t="s">
        <v>4978</v>
      </c>
      <c r="W264" t="s">
        <v>4979</v>
      </c>
      <c r="X264" t="s">
        <v>4980</v>
      </c>
      <c r="Y264" t="s">
        <v>4981</v>
      </c>
      <c r="Z264" t="s">
        <v>4982</v>
      </c>
      <c r="AA264" t="s">
        <v>4001</v>
      </c>
      <c r="AB264" t="s">
        <v>4983</v>
      </c>
      <c r="AC264" t="s">
        <v>4984</v>
      </c>
      <c r="AD264" t="s">
        <v>4985</v>
      </c>
      <c r="AE264" t="s">
        <v>4986</v>
      </c>
      <c r="AF264" t="s">
        <v>74</v>
      </c>
      <c r="AG264">
        <v>47</v>
      </c>
      <c r="AH264">
        <v>51</v>
      </c>
      <c r="AI264">
        <v>57</v>
      </c>
      <c r="AJ264">
        <v>5</v>
      </c>
      <c r="AK264">
        <v>139</v>
      </c>
      <c r="AL264" t="s">
        <v>914</v>
      </c>
      <c r="AM264" t="s">
        <v>873</v>
      </c>
      <c r="AN264" t="s">
        <v>915</v>
      </c>
      <c r="AO264" t="s">
        <v>4987</v>
      </c>
      <c r="AP264" t="s">
        <v>74</v>
      </c>
      <c r="AQ264" t="s">
        <v>74</v>
      </c>
      <c r="AR264" t="s">
        <v>4988</v>
      </c>
      <c r="AS264" t="s">
        <v>4989</v>
      </c>
      <c r="AT264" t="s">
        <v>895</v>
      </c>
      <c r="AU264">
        <v>2012</v>
      </c>
      <c r="AV264">
        <v>60</v>
      </c>
      <c r="AW264">
        <v>16</v>
      </c>
      <c r="AX264" t="s">
        <v>74</v>
      </c>
      <c r="AY264" t="s">
        <v>74</v>
      </c>
      <c r="AZ264" t="s">
        <v>74</v>
      </c>
      <c r="BA264" t="s">
        <v>74</v>
      </c>
      <c r="BB264">
        <v>5925</v>
      </c>
      <c r="BC264">
        <v>5932</v>
      </c>
      <c r="BD264" t="s">
        <v>74</v>
      </c>
      <c r="BE264" t="s">
        <v>4990</v>
      </c>
      <c r="BF264" t="str">
        <f>HYPERLINK("http://dx.doi.org/10.1016/j.actamat.2012.07.035","http://dx.doi.org/10.1016/j.actamat.2012.07.035")</f>
        <v>http://dx.doi.org/10.1016/j.actamat.2012.07.035</v>
      </c>
      <c r="BG264" t="s">
        <v>74</v>
      </c>
      <c r="BH264" t="s">
        <v>74</v>
      </c>
      <c r="BI264">
        <v>8</v>
      </c>
      <c r="BJ264" t="s">
        <v>241</v>
      </c>
      <c r="BK264" t="s">
        <v>101</v>
      </c>
      <c r="BL264" t="s">
        <v>242</v>
      </c>
      <c r="BM264" t="s">
        <v>4991</v>
      </c>
      <c r="BN264" t="s">
        <v>74</v>
      </c>
      <c r="BO264" t="s">
        <v>74</v>
      </c>
      <c r="BP264" t="s">
        <v>74</v>
      </c>
      <c r="BQ264" t="s">
        <v>74</v>
      </c>
      <c r="BR264" t="s">
        <v>104</v>
      </c>
      <c r="BS264" t="s">
        <v>4992</v>
      </c>
      <c r="BT264" t="str">
        <f>HYPERLINK("https%3A%2F%2Fwww.webofscience.com%2Fwos%2Fwoscc%2Ffull-record%2FWOS:000309438500026","View Full Record in Web of Science")</f>
        <v>View Full Record in Web of Science</v>
      </c>
    </row>
    <row r="265" spans="1:72" x14ac:dyDescent="0.2">
      <c r="A265" t="s">
        <v>72</v>
      </c>
      <c r="B265" t="s">
        <v>4993</v>
      </c>
      <c r="C265" t="s">
        <v>74</v>
      </c>
      <c r="D265" t="s">
        <v>74</v>
      </c>
      <c r="E265" t="s">
        <v>74</v>
      </c>
      <c r="F265" t="s">
        <v>4994</v>
      </c>
      <c r="G265" t="s">
        <v>74</v>
      </c>
      <c r="H265" t="s">
        <v>74</v>
      </c>
      <c r="I265" t="s">
        <v>4995</v>
      </c>
      <c r="J265" t="s">
        <v>980</v>
      </c>
      <c r="K265" t="s">
        <v>74</v>
      </c>
      <c r="L265" t="s">
        <v>74</v>
      </c>
      <c r="M265" t="s">
        <v>78</v>
      </c>
      <c r="N265" t="s">
        <v>79</v>
      </c>
      <c r="O265" t="s">
        <v>74</v>
      </c>
      <c r="P265" t="s">
        <v>74</v>
      </c>
      <c r="Q265" t="s">
        <v>74</v>
      </c>
      <c r="R265" t="s">
        <v>74</v>
      </c>
      <c r="S265" t="s">
        <v>74</v>
      </c>
      <c r="T265" t="s">
        <v>4996</v>
      </c>
      <c r="U265" t="s">
        <v>4997</v>
      </c>
      <c r="V265" t="s">
        <v>4998</v>
      </c>
      <c r="W265" t="s">
        <v>4999</v>
      </c>
      <c r="X265" t="s">
        <v>305</v>
      </c>
      <c r="Y265" t="s">
        <v>1030</v>
      </c>
      <c r="Z265" t="s">
        <v>1031</v>
      </c>
      <c r="AA265" t="s">
        <v>74</v>
      </c>
      <c r="AB265" t="s">
        <v>1132</v>
      </c>
      <c r="AC265" t="s">
        <v>5000</v>
      </c>
      <c r="AD265" t="s">
        <v>5001</v>
      </c>
      <c r="AE265" t="s">
        <v>5002</v>
      </c>
      <c r="AF265" t="s">
        <v>74</v>
      </c>
      <c r="AG265">
        <v>32</v>
      </c>
      <c r="AH265">
        <v>11</v>
      </c>
      <c r="AI265">
        <v>11</v>
      </c>
      <c r="AJ265">
        <v>2</v>
      </c>
      <c r="AK265">
        <v>37</v>
      </c>
      <c r="AL265" t="s">
        <v>486</v>
      </c>
      <c r="AM265" t="s">
        <v>487</v>
      </c>
      <c r="AN265" t="s">
        <v>488</v>
      </c>
      <c r="AO265" t="s">
        <v>993</v>
      </c>
      <c r="AP265" t="s">
        <v>994</v>
      </c>
      <c r="AQ265" t="s">
        <v>74</v>
      </c>
      <c r="AR265" t="s">
        <v>995</v>
      </c>
      <c r="AS265" t="s">
        <v>996</v>
      </c>
      <c r="AT265" t="s">
        <v>623</v>
      </c>
      <c r="AU265">
        <v>2012</v>
      </c>
      <c r="AV265">
        <v>17</v>
      </c>
      <c r="AW265">
        <v>5</v>
      </c>
      <c r="AX265" t="s">
        <v>74</v>
      </c>
      <c r="AY265" t="s">
        <v>74</v>
      </c>
      <c r="AZ265" t="s">
        <v>74</v>
      </c>
      <c r="BA265" t="s">
        <v>74</v>
      </c>
      <c r="BB265">
        <v>357</v>
      </c>
      <c r="BC265">
        <v>363</v>
      </c>
      <c r="BD265" t="s">
        <v>74</v>
      </c>
      <c r="BE265" t="s">
        <v>5003</v>
      </c>
      <c r="BF265" t="str">
        <f>HYPERLINK("http://dx.doi.org/10.1179/136217112X13333824902125","http://dx.doi.org/10.1179/136217112X13333824902125")</f>
        <v>http://dx.doi.org/10.1179/136217112X13333824902125</v>
      </c>
      <c r="BG265" t="s">
        <v>74</v>
      </c>
      <c r="BH265" t="s">
        <v>74</v>
      </c>
      <c r="BI265">
        <v>7</v>
      </c>
      <c r="BJ265" t="s">
        <v>241</v>
      </c>
      <c r="BK265" t="s">
        <v>101</v>
      </c>
      <c r="BL265" t="s">
        <v>242</v>
      </c>
      <c r="BM265" t="s">
        <v>5004</v>
      </c>
      <c r="BN265" t="s">
        <v>74</v>
      </c>
      <c r="BO265" t="s">
        <v>74</v>
      </c>
      <c r="BP265" t="s">
        <v>74</v>
      </c>
      <c r="BQ265" t="s">
        <v>74</v>
      </c>
      <c r="BR265" t="s">
        <v>104</v>
      </c>
      <c r="BS265" t="s">
        <v>5005</v>
      </c>
      <c r="BT265" t="str">
        <f>HYPERLINK("https%3A%2F%2Fwww.webofscience.com%2Fwos%2Fwoscc%2Ffull-record%2FWOS:000304531900003","View Full Record in Web of Science")</f>
        <v>View Full Record in Web of Science</v>
      </c>
    </row>
    <row r="266" spans="1:72" x14ac:dyDescent="0.2">
      <c r="A266" t="s">
        <v>72</v>
      </c>
      <c r="B266" t="s">
        <v>5006</v>
      </c>
      <c r="C266" t="s">
        <v>74</v>
      </c>
      <c r="D266" t="s">
        <v>74</v>
      </c>
      <c r="E266" t="s">
        <v>74</v>
      </c>
      <c r="F266" t="s">
        <v>5007</v>
      </c>
      <c r="G266" t="s">
        <v>74</v>
      </c>
      <c r="H266" t="s">
        <v>74</v>
      </c>
      <c r="I266" t="s">
        <v>5008</v>
      </c>
      <c r="J266" t="s">
        <v>980</v>
      </c>
      <c r="K266" t="s">
        <v>74</v>
      </c>
      <c r="L266" t="s">
        <v>74</v>
      </c>
      <c r="M266" t="s">
        <v>78</v>
      </c>
      <c r="N266" t="s">
        <v>79</v>
      </c>
      <c r="O266" t="s">
        <v>74</v>
      </c>
      <c r="P266" t="s">
        <v>74</v>
      </c>
      <c r="Q266" t="s">
        <v>74</v>
      </c>
      <c r="R266" t="s">
        <v>74</v>
      </c>
      <c r="S266" t="s">
        <v>74</v>
      </c>
      <c r="T266" t="s">
        <v>5009</v>
      </c>
      <c r="U266" t="s">
        <v>5010</v>
      </c>
      <c r="V266" t="s">
        <v>5011</v>
      </c>
      <c r="W266" t="s">
        <v>5012</v>
      </c>
      <c r="X266" t="s">
        <v>5013</v>
      </c>
      <c r="Y266" t="s">
        <v>5014</v>
      </c>
      <c r="Z266" t="s">
        <v>5015</v>
      </c>
      <c r="AA266" t="s">
        <v>74</v>
      </c>
      <c r="AB266" t="s">
        <v>74</v>
      </c>
      <c r="AC266" t="s">
        <v>74</v>
      </c>
      <c r="AD266" t="s">
        <v>74</v>
      </c>
      <c r="AE266" t="s">
        <v>74</v>
      </c>
      <c r="AF266" t="s">
        <v>74</v>
      </c>
      <c r="AG266">
        <v>27</v>
      </c>
      <c r="AH266">
        <v>26</v>
      </c>
      <c r="AI266">
        <v>31</v>
      </c>
      <c r="AJ266">
        <v>2</v>
      </c>
      <c r="AK266">
        <v>29</v>
      </c>
      <c r="AL266" t="s">
        <v>486</v>
      </c>
      <c r="AM266" t="s">
        <v>487</v>
      </c>
      <c r="AN266" t="s">
        <v>488</v>
      </c>
      <c r="AO266" t="s">
        <v>993</v>
      </c>
      <c r="AP266" t="s">
        <v>994</v>
      </c>
      <c r="AQ266" t="s">
        <v>74</v>
      </c>
      <c r="AR266" t="s">
        <v>995</v>
      </c>
      <c r="AS266" t="s">
        <v>996</v>
      </c>
      <c r="AT266" t="s">
        <v>623</v>
      </c>
      <c r="AU266">
        <v>2012</v>
      </c>
      <c r="AV266">
        <v>17</v>
      </c>
      <c r="AW266">
        <v>5</v>
      </c>
      <c r="AX266" t="s">
        <v>74</v>
      </c>
      <c r="AY266" t="s">
        <v>74</v>
      </c>
      <c r="AZ266" t="s">
        <v>74</v>
      </c>
      <c r="BA266" t="s">
        <v>74</v>
      </c>
      <c r="BB266">
        <v>375</v>
      </c>
      <c r="BC266">
        <v>380</v>
      </c>
      <c r="BD266" t="s">
        <v>74</v>
      </c>
      <c r="BE266" t="s">
        <v>5016</v>
      </c>
      <c r="BF266" t="str">
        <f>HYPERLINK("http://dx.doi.org/10.1179/1362171812Y.0000000018","http://dx.doi.org/10.1179/1362171812Y.0000000018")</f>
        <v>http://dx.doi.org/10.1179/1362171812Y.0000000018</v>
      </c>
      <c r="BG266" t="s">
        <v>74</v>
      </c>
      <c r="BH266" t="s">
        <v>74</v>
      </c>
      <c r="BI266">
        <v>6</v>
      </c>
      <c r="BJ266" t="s">
        <v>241</v>
      </c>
      <c r="BK266" t="s">
        <v>101</v>
      </c>
      <c r="BL266" t="s">
        <v>242</v>
      </c>
      <c r="BM266" t="s">
        <v>5004</v>
      </c>
      <c r="BN266" t="s">
        <v>74</v>
      </c>
      <c r="BO266" t="s">
        <v>74</v>
      </c>
      <c r="BP266" t="s">
        <v>74</v>
      </c>
      <c r="BQ266" t="s">
        <v>74</v>
      </c>
      <c r="BR266" t="s">
        <v>104</v>
      </c>
      <c r="BS266" t="s">
        <v>5017</v>
      </c>
      <c r="BT266" t="str">
        <f>HYPERLINK("https%3A%2F%2Fwww.webofscience.com%2Fwos%2Fwoscc%2Ffull-record%2FWOS:000304531900006","View Full Record in Web of Science")</f>
        <v>View Full Record in Web of Science</v>
      </c>
    </row>
    <row r="267" spans="1:72" x14ac:dyDescent="0.2">
      <c r="A267" t="s">
        <v>72</v>
      </c>
      <c r="B267" t="s">
        <v>5018</v>
      </c>
      <c r="C267" t="s">
        <v>74</v>
      </c>
      <c r="D267" t="s">
        <v>74</v>
      </c>
      <c r="E267" t="s">
        <v>74</v>
      </c>
      <c r="F267" t="s">
        <v>5019</v>
      </c>
      <c r="G267" t="s">
        <v>74</v>
      </c>
      <c r="H267" t="s">
        <v>74</v>
      </c>
      <c r="I267" t="s">
        <v>5020</v>
      </c>
      <c r="J267" t="s">
        <v>1003</v>
      </c>
      <c r="K267" t="s">
        <v>74</v>
      </c>
      <c r="L267" t="s">
        <v>74</v>
      </c>
      <c r="M267" t="s">
        <v>78</v>
      </c>
      <c r="N267" t="s">
        <v>79</v>
      </c>
      <c r="O267" t="s">
        <v>74</v>
      </c>
      <c r="P267" t="s">
        <v>74</v>
      </c>
      <c r="Q267" t="s">
        <v>74</v>
      </c>
      <c r="R267" t="s">
        <v>74</v>
      </c>
      <c r="S267" t="s">
        <v>74</v>
      </c>
      <c r="T267" t="s">
        <v>5021</v>
      </c>
      <c r="U267" t="s">
        <v>5022</v>
      </c>
      <c r="V267" t="s">
        <v>5023</v>
      </c>
      <c r="W267" t="s">
        <v>5024</v>
      </c>
      <c r="X267" t="s">
        <v>5025</v>
      </c>
      <c r="Y267" t="s">
        <v>5026</v>
      </c>
      <c r="Z267" t="s">
        <v>5027</v>
      </c>
      <c r="AA267" t="s">
        <v>5028</v>
      </c>
      <c r="AB267" t="s">
        <v>5029</v>
      </c>
      <c r="AC267" t="s">
        <v>74</v>
      </c>
      <c r="AD267" t="s">
        <v>74</v>
      </c>
      <c r="AE267" t="s">
        <v>74</v>
      </c>
      <c r="AF267" t="s">
        <v>74</v>
      </c>
      <c r="AG267">
        <v>45</v>
      </c>
      <c r="AH267">
        <v>23</v>
      </c>
      <c r="AI267">
        <v>24</v>
      </c>
      <c r="AJ267">
        <v>1</v>
      </c>
      <c r="AK267">
        <v>40</v>
      </c>
      <c r="AL267" t="s">
        <v>203</v>
      </c>
      <c r="AM267" t="s">
        <v>873</v>
      </c>
      <c r="AN267" t="s">
        <v>874</v>
      </c>
      <c r="AO267" t="s">
        <v>1016</v>
      </c>
      <c r="AP267" t="s">
        <v>1017</v>
      </c>
      <c r="AQ267" t="s">
        <v>74</v>
      </c>
      <c r="AR267" t="s">
        <v>1018</v>
      </c>
      <c r="AS267" t="s">
        <v>1019</v>
      </c>
      <c r="AT267" t="s">
        <v>1087</v>
      </c>
      <c r="AU267">
        <v>2012</v>
      </c>
      <c r="AV267">
        <v>36</v>
      </c>
      <c r="AW267" t="s">
        <v>74</v>
      </c>
      <c r="AX267" t="s">
        <v>74</v>
      </c>
      <c r="AY267" t="s">
        <v>74</v>
      </c>
      <c r="AZ267" t="s">
        <v>74</v>
      </c>
      <c r="BA267" t="s">
        <v>74</v>
      </c>
      <c r="BB267">
        <v>123</v>
      </c>
      <c r="BC267">
        <v>129</v>
      </c>
      <c r="BD267" t="s">
        <v>74</v>
      </c>
      <c r="BE267" t="s">
        <v>5030</v>
      </c>
      <c r="BF267" t="str">
        <f>HYPERLINK("http://dx.doi.org/10.1016/j.matdes.2011.11.017","http://dx.doi.org/10.1016/j.matdes.2011.11.017")</f>
        <v>http://dx.doi.org/10.1016/j.matdes.2011.11.017</v>
      </c>
      <c r="BG267" t="s">
        <v>74</v>
      </c>
      <c r="BH267" t="s">
        <v>74</v>
      </c>
      <c r="BI267">
        <v>7</v>
      </c>
      <c r="BJ267" t="s">
        <v>320</v>
      </c>
      <c r="BK267" t="s">
        <v>101</v>
      </c>
      <c r="BL267" t="s">
        <v>321</v>
      </c>
      <c r="BM267" t="s">
        <v>5031</v>
      </c>
      <c r="BN267" t="s">
        <v>74</v>
      </c>
      <c r="BO267" t="s">
        <v>74</v>
      </c>
      <c r="BP267" t="s">
        <v>74</v>
      </c>
      <c r="BQ267" t="s">
        <v>74</v>
      </c>
      <c r="BR267" t="s">
        <v>104</v>
      </c>
      <c r="BS267" t="s">
        <v>5032</v>
      </c>
      <c r="BT267" t="str">
        <f>HYPERLINK("https%3A%2F%2Fwww.webofscience.com%2Fwos%2Fwoscc%2Ffull-record%2FWOS:000301580500018","View Full Record in Web of Science")</f>
        <v>View Full Record in Web of Science</v>
      </c>
    </row>
    <row r="268" spans="1:72" x14ac:dyDescent="0.2">
      <c r="A268" t="s">
        <v>72</v>
      </c>
      <c r="B268" t="s">
        <v>5033</v>
      </c>
      <c r="C268" t="s">
        <v>74</v>
      </c>
      <c r="D268" t="s">
        <v>74</v>
      </c>
      <c r="E268" t="s">
        <v>74</v>
      </c>
      <c r="F268" t="s">
        <v>5034</v>
      </c>
      <c r="G268" t="s">
        <v>74</v>
      </c>
      <c r="H268" t="s">
        <v>74</v>
      </c>
      <c r="I268" t="s">
        <v>5035</v>
      </c>
      <c r="J268" t="s">
        <v>1003</v>
      </c>
      <c r="K268" t="s">
        <v>74</v>
      </c>
      <c r="L268" t="s">
        <v>74</v>
      </c>
      <c r="M268" t="s">
        <v>78</v>
      </c>
      <c r="N268" t="s">
        <v>79</v>
      </c>
      <c r="O268" t="s">
        <v>74</v>
      </c>
      <c r="P268" t="s">
        <v>74</v>
      </c>
      <c r="Q268" t="s">
        <v>74</v>
      </c>
      <c r="R268" t="s">
        <v>74</v>
      </c>
      <c r="S268" t="s">
        <v>74</v>
      </c>
      <c r="T268" t="s">
        <v>5036</v>
      </c>
      <c r="U268" t="s">
        <v>5037</v>
      </c>
      <c r="V268" t="s">
        <v>5038</v>
      </c>
      <c r="W268" t="s">
        <v>5039</v>
      </c>
      <c r="X268" t="s">
        <v>5025</v>
      </c>
      <c r="Y268" t="s">
        <v>5026</v>
      </c>
      <c r="Z268" t="s">
        <v>5040</v>
      </c>
      <c r="AA268" t="s">
        <v>5028</v>
      </c>
      <c r="AB268" t="s">
        <v>5041</v>
      </c>
      <c r="AC268" t="s">
        <v>74</v>
      </c>
      <c r="AD268" t="s">
        <v>74</v>
      </c>
      <c r="AE268" t="s">
        <v>74</v>
      </c>
      <c r="AF268" t="s">
        <v>74</v>
      </c>
      <c r="AG268">
        <v>34</v>
      </c>
      <c r="AH268">
        <v>46</v>
      </c>
      <c r="AI268">
        <v>51</v>
      </c>
      <c r="AJ268">
        <v>1</v>
      </c>
      <c r="AK268">
        <v>25</v>
      </c>
      <c r="AL268" t="s">
        <v>203</v>
      </c>
      <c r="AM268" t="s">
        <v>873</v>
      </c>
      <c r="AN268" t="s">
        <v>874</v>
      </c>
      <c r="AO268" t="s">
        <v>1016</v>
      </c>
      <c r="AP268" t="s">
        <v>1017</v>
      </c>
      <c r="AQ268" t="s">
        <v>74</v>
      </c>
      <c r="AR268" t="s">
        <v>1018</v>
      </c>
      <c r="AS268" t="s">
        <v>1019</v>
      </c>
      <c r="AT268" t="s">
        <v>515</v>
      </c>
      <c r="AU268">
        <v>2012</v>
      </c>
      <c r="AV268">
        <v>34</v>
      </c>
      <c r="AW268" t="s">
        <v>74</v>
      </c>
      <c r="AX268" t="s">
        <v>74</v>
      </c>
      <c r="AY268" t="s">
        <v>74</v>
      </c>
      <c r="AZ268" t="s">
        <v>74</v>
      </c>
      <c r="BA268" t="s">
        <v>74</v>
      </c>
      <c r="BB268">
        <v>219</v>
      </c>
      <c r="BC268">
        <v>229</v>
      </c>
      <c r="BD268" t="s">
        <v>74</v>
      </c>
      <c r="BE268" t="s">
        <v>5042</v>
      </c>
      <c r="BF268" t="str">
        <f>HYPERLINK("http://dx.doi.org/10.1016/j.matdes.2011.08.001","http://dx.doi.org/10.1016/j.matdes.2011.08.001")</f>
        <v>http://dx.doi.org/10.1016/j.matdes.2011.08.001</v>
      </c>
      <c r="BG268" t="s">
        <v>74</v>
      </c>
      <c r="BH268" t="s">
        <v>74</v>
      </c>
      <c r="BI268">
        <v>11</v>
      </c>
      <c r="BJ268" t="s">
        <v>320</v>
      </c>
      <c r="BK268" t="s">
        <v>101</v>
      </c>
      <c r="BL268" t="s">
        <v>321</v>
      </c>
      <c r="BM268" t="s">
        <v>5043</v>
      </c>
      <c r="BN268" t="s">
        <v>74</v>
      </c>
      <c r="BO268" t="s">
        <v>74</v>
      </c>
      <c r="BP268" t="s">
        <v>74</v>
      </c>
      <c r="BQ268" t="s">
        <v>74</v>
      </c>
      <c r="BR268" t="s">
        <v>104</v>
      </c>
      <c r="BS268" t="s">
        <v>5044</v>
      </c>
      <c r="BT268" t="str">
        <f>HYPERLINK("https%3A%2F%2Fwww.webofscience.com%2Fwos%2Fwoscc%2Ffull-record%2FWOS:000298120300028","View Full Record in Web of Science")</f>
        <v>View Full Record in Web of Science</v>
      </c>
    </row>
    <row r="269" spans="1:72" x14ac:dyDescent="0.2">
      <c r="A269" t="s">
        <v>106</v>
      </c>
      <c r="B269" t="s">
        <v>5045</v>
      </c>
      <c r="C269" t="s">
        <v>74</v>
      </c>
      <c r="D269" t="s">
        <v>5046</v>
      </c>
      <c r="E269" t="s">
        <v>74</v>
      </c>
      <c r="F269" t="s">
        <v>5047</v>
      </c>
      <c r="G269" t="s">
        <v>74</v>
      </c>
      <c r="H269" t="s">
        <v>74</v>
      </c>
      <c r="I269" t="s">
        <v>5048</v>
      </c>
      <c r="J269" t="s">
        <v>5049</v>
      </c>
      <c r="K269" t="s">
        <v>1354</v>
      </c>
      <c r="L269" t="s">
        <v>74</v>
      </c>
      <c r="M269" t="s">
        <v>78</v>
      </c>
      <c r="N269" t="s">
        <v>113</v>
      </c>
      <c r="O269" t="s">
        <v>5050</v>
      </c>
      <c r="P269" t="s">
        <v>5051</v>
      </c>
      <c r="Q269" t="s">
        <v>5052</v>
      </c>
      <c r="R269" t="s">
        <v>5053</v>
      </c>
      <c r="S269" t="s">
        <v>5054</v>
      </c>
      <c r="T269" t="s">
        <v>5055</v>
      </c>
      <c r="U269" t="s">
        <v>74</v>
      </c>
      <c r="V269" t="s">
        <v>5056</v>
      </c>
      <c r="W269" t="s">
        <v>5057</v>
      </c>
      <c r="X269" t="s">
        <v>5058</v>
      </c>
      <c r="Y269" t="s">
        <v>5059</v>
      </c>
      <c r="Z269" t="s">
        <v>5060</v>
      </c>
      <c r="AA269" t="s">
        <v>74</v>
      </c>
      <c r="AB269" t="s">
        <v>5061</v>
      </c>
      <c r="AC269" t="s">
        <v>74</v>
      </c>
      <c r="AD269" t="s">
        <v>74</v>
      </c>
      <c r="AE269" t="s">
        <v>74</v>
      </c>
      <c r="AF269" t="s">
        <v>74</v>
      </c>
      <c r="AG269">
        <v>19</v>
      </c>
      <c r="AH269">
        <v>4</v>
      </c>
      <c r="AI269">
        <v>4</v>
      </c>
      <c r="AJ269">
        <v>1</v>
      </c>
      <c r="AK269">
        <v>26</v>
      </c>
      <c r="AL269" t="s">
        <v>128</v>
      </c>
      <c r="AM269" t="s">
        <v>129</v>
      </c>
      <c r="AN269" t="s">
        <v>130</v>
      </c>
      <c r="AO269" t="s">
        <v>1363</v>
      </c>
      <c r="AP269" t="s">
        <v>74</v>
      </c>
      <c r="AQ269" t="s">
        <v>74</v>
      </c>
      <c r="AR269" t="s">
        <v>1365</v>
      </c>
      <c r="AS269" t="s">
        <v>74</v>
      </c>
      <c r="AT269" t="s">
        <v>74</v>
      </c>
      <c r="AU269">
        <v>2012</v>
      </c>
      <c r="AV269" t="s">
        <v>5062</v>
      </c>
      <c r="AW269" t="s">
        <v>74</v>
      </c>
      <c r="AX269" t="s">
        <v>3286</v>
      </c>
      <c r="AY269" t="s">
        <v>74</v>
      </c>
      <c r="AZ269" t="s">
        <v>74</v>
      </c>
      <c r="BA269" t="s">
        <v>74</v>
      </c>
      <c r="BB269">
        <v>1186</v>
      </c>
      <c r="BC269">
        <v>1196</v>
      </c>
      <c r="BD269" t="s">
        <v>74</v>
      </c>
      <c r="BE269" t="s">
        <v>5063</v>
      </c>
      <c r="BF269" t="str">
        <f>HYPERLINK("http://dx.doi.org/10.4028/www.scientific.net/MSF.704-705.1186","http://dx.doi.org/10.4028/www.scientific.net/MSF.704-705.1186")</f>
        <v>http://dx.doi.org/10.4028/www.scientific.net/MSF.704-705.1186</v>
      </c>
      <c r="BG269" t="s">
        <v>74</v>
      </c>
      <c r="BH269" t="s">
        <v>74</v>
      </c>
      <c r="BI269">
        <v>11</v>
      </c>
      <c r="BJ269" t="s">
        <v>3959</v>
      </c>
      <c r="BK269" t="s">
        <v>138</v>
      </c>
      <c r="BL269" t="s">
        <v>102</v>
      </c>
      <c r="BM269" t="s">
        <v>5064</v>
      </c>
      <c r="BN269" t="s">
        <v>74</v>
      </c>
      <c r="BO269" t="s">
        <v>74</v>
      </c>
      <c r="BP269" t="s">
        <v>74</v>
      </c>
      <c r="BQ269" t="s">
        <v>74</v>
      </c>
      <c r="BR269" t="s">
        <v>104</v>
      </c>
      <c r="BS269" t="s">
        <v>5065</v>
      </c>
      <c r="BT269" t="str">
        <f>HYPERLINK("https%3A%2F%2Fwww.webofscience.com%2Fwos%2Fwoscc%2Ffull-record%2FWOS:000309487300202","View Full Record in Web of Science")</f>
        <v>View Full Record in Web of Science</v>
      </c>
    </row>
    <row r="270" spans="1:72" x14ac:dyDescent="0.2">
      <c r="A270" t="s">
        <v>72</v>
      </c>
      <c r="B270" t="s">
        <v>5066</v>
      </c>
      <c r="C270" t="s">
        <v>74</v>
      </c>
      <c r="D270" t="s">
        <v>74</v>
      </c>
      <c r="E270" t="s">
        <v>74</v>
      </c>
      <c r="F270" t="s">
        <v>5067</v>
      </c>
      <c r="G270" t="s">
        <v>74</v>
      </c>
      <c r="H270" t="s">
        <v>74</v>
      </c>
      <c r="I270" t="s">
        <v>5068</v>
      </c>
      <c r="J270" t="s">
        <v>1003</v>
      </c>
      <c r="K270" t="s">
        <v>74</v>
      </c>
      <c r="L270" t="s">
        <v>74</v>
      </c>
      <c r="M270" t="s">
        <v>78</v>
      </c>
      <c r="N270" t="s">
        <v>79</v>
      </c>
      <c r="O270" t="s">
        <v>74</v>
      </c>
      <c r="P270" t="s">
        <v>74</v>
      </c>
      <c r="Q270" t="s">
        <v>74</v>
      </c>
      <c r="R270" t="s">
        <v>74</v>
      </c>
      <c r="S270" t="s">
        <v>74</v>
      </c>
      <c r="T270" t="s">
        <v>5069</v>
      </c>
      <c r="U270" t="s">
        <v>5070</v>
      </c>
      <c r="V270" t="s">
        <v>5071</v>
      </c>
      <c r="W270" t="s">
        <v>5072</v>
      </c>
      <c r="X270" t="s">
        <v>5073</v>
      </c>
      <c r="Y270" t="s">
        <v>5074</v>
      </c>
      <c r="Z270" t="s">
        <v>1099</v>
      </c>
      <c r="AA270" t="s">
        <v>74</v>
      </c>
      <c r="AB270" t="s">
        <v>74</v>
      </c>
      <c r="AC270" t="s">
        <v>5075</v>
      </c>
      <c r="AD270" t="s">
        <v>5076</v>
      </c>
      <c r="AE270" t="s">
        <v>5077</v>
      </c>
      <c r="AF270" t="s">
        <v>74</v>
      </c>
      <c r="AG270">
        <v>18</v>
      </c>
      <c r="AH270">
        <v>83</v>
      </c>
      <c r="AI270">
        <v>95</v>
      </c>
      <c r="AJ270">
        <v>2</v>
      </c>
      <c r="AK270">
        <v>104</v>
      </c>
      <c r="AL270" t="s">
        <v>203</v>
      </c>
      <c r="AM270" t="s">
        <v>873</v>
      </c>
      <c r="AN270" t="s">
        <v>874</v>
      </c>
      <c r="AO270" t="s">
        <v>1016</v>
      </c>
      <c r="AP270" t="s">
        <v>1017</v>
      </c>
      <c r="AQ270" t="s">
        <v>74</v>
      </c>
      <c r="AR270" t="s">
        <v>1018</v>
      </c>
      <c r="AS270" t="s">
        <v>1019</v>
      </c>
      <c r="AT270" t="s">
        <v>98</v>
      </c>
      <c r="AU270">
        <v>2012</v>
      </c>
      <c r="AV270">
        <v>33</v>
      </c>
      <c r="AW270" t="s">
        <v>74</v>
      </c>
      <c r="AX270" t="s">
        <v>74</v>
      </c>
      <c r="AY270" t="s">
        <v>74</v>
      </c>
      <c r="AZ270" t="s">
        <v>74</v>
      </c>
      <c r="BA270" t="s">
        <v>74</v>
      </c>
      <c r="BB270">
        <v>436</v>
      </c>
      <c r="BC270">
        <v>443</v>
      </c>
      <c r="BD270" t="s">
        <v>74</v>
      </c>
      <c r="BE270" t="s">
        <v>5078</v>
      </c>
      <c r="BF270" t="str">
        <f>HYPERLINK("http://dx.doi.org/10.1016/j.matdes.2011.04.046","http://dx.doi.org/10.1016/j.matdes.2011.04.046")</f>
        <v>http://dx.doi.org/10.1016/j.matdes.2011.04.046</v>
      </c>
      <c r="BG270" t="s">
        <v>74</v>
      </c>
      <c r="BH270" t="s">
        <v>74</v>
      </c>
      <c r="BI270">
        <v>8</v>
      </c>
      <c r="BJ270" t="s">
        <v>320</v>
      </c>
      <c r="BK270" t="s">
        <v>101</v>
      </c>
      <c r="BL270" t="s">
        <v>321</v>
      </c>
      <c r="BM270" t="s">
        <v>5079</v>
      </c>
      <c r="BN270" t="s">
        <v>74</v>
      </c>
      <c r="BO270" t="s">
        <v>74</v>
      </c>
      <c r="BP270" t="s">
        <v>74</v>
      </c>
      <c r="BQ270" t="s">
        <v>74</v>
      </c>
      <c r="BR270" t="s">
        <v>104</v>
      </c>
      <c r="BS270" t="s">
        <v>5080</v>
      </c>
      <c r="BT270" t="str">
        <f>HYPERLINK("https%3A%2F%2Fwww.webofscience.com%2Fwos%2Fwoscc%2Ffull-record%2FWOS:000297391500060","View Full Record in Web of Science")</f>
        <v>View Full Record in Web of Science</v>
      </c>
    </row>
    <row r="271" spans="1:72" x14ac:dyDescent="0.2">
      <c r="A271" t="s">
        <v>72</v>
      </c>
      <c r="B271" t="s">
        <v>5081</v>
      </c>
      <c r="C271" t="s">
        <v>74</v>
      </c>
      <c r="D271" t="s">
        <v>74</v>
      </c>
      <c r="E271" t="s">
        <v>74</v>
      </c>
      <c r="F271" t="s">
        <v>5082</v>
      </c>
      <c r="G271" t="s">
        <v>74</v>
      </c>
      <c r="H271" t="s">
        <v>74</v>
      </c>
      <c r="I271" t="s">
        <v>5083</v>
      </c>
      <c r="J271" t="s">
        <v>1046</v>
      </c>
      <c r="K271" t="s">
        <v>74</v>
      </c>
      <c r="L271" t="s">
        <v>74</v>
      </c>
      <c r="M271" t="s">
        <v>78</v>
      </c>
      <c r="N271" t="s">
        <v>79</v>
      </c>
      <c r="O271" t="s">
        <v>74</v>
      </c>
      <c r="P271" t="s">
        <v>74</v>
      </c>
      <c r="Q271" t="s">
        <v>74</v>
      </c>
      <c r="R271" t="s">
        <v>74</v>
      </c>
      <c r="S271" t="s">
        <v>74</v>
      </c>
      <c r="T271" t="s">
        <v>5084</v>
      </c>
      <c r="U271" t="s">
        <v>5085</v>
      </c>
      <c r="V271" t="s">
        <v>5086</v>
      </c>
      <c r="W271" t="s">
        <v>5087</v>
      </c>
      <c r="X271" t="s">
        <v>5088</v>
      </c>
      <c r="Y271" t="s">
        <v>5089</v>
      </c>
      <c r="Z271" t="s">
        <v>5090</v>
      </c>
      <c r="AA271" t="s">
        <v>74</v>
      </c>
      <c r="AB271" t="s">
        <v>74</v>
      </c>
      <c r="AC271" t="s">
        <v>74</v>
      </c>
      <c r="AD271" t="s">
        <v>74</v>
      </c>
      <c r="AE271" t="s">
        <v>74</v>
      </c>
      <c r="AF271" t="s">
        <v>74</v>
      </c>
      <c r="AG271">
        <v>20</v>
      </c>
      <c r="AH271">
        <v>14</v>
      </c>
      <c r="AI271">
        <v>15</v>
      </c>
      <c r="AJ271">
        <v>0</v>
      </c>
      <c r="AK271">
        <v>9</v>
      </c>
      <c r="AL271" t="s">
        <v>1057</v>
      </c>
      <c r="AM271" t="s">
        <v>1058</v>
      </c>
      <c r="AN271" t="s">
        <v>1059</v>
      </c>
      <c r="AO271" t="s">
        <v>1060</v>
      </c>
      <c r="AP271" t="s">
        <v>74</v>
      </c>
      <c r="AQ271" t="s">
        <v>74</v>
      </c>
      <c r="AR271" t="s">
        <v>1061</v>
      </c>
      <c r="AS271" t="s">
        <v>1062</v>
      </c>
      <c r="AT271" t="s">
        <v>720</v>
      </c>
      <c r="AU271">
        <v>2011</v>
      </c>
      <c r="AV271">
        <v>90</v>
      </c>
      <c r="AW271">
        <v>12</v>
      </c>
      <c r="AX271" t="s">
        <v>74</v>
      </c>
      <c r="AY271" t="s">
        <v>74</v>
      </c>
      <c r="AZ271" t="s">
        <v>74</v>
      </c>
      <c r="BA271" t="s">
        <v>74</v>
      </c>
      <c r="BB271" t="s">
        <v>5091</v>
      </c>
      <c r="BC271" t="s">
        <v>5092</v>
      </c>
      <c r="BD271" t="s">
        <v>74</v>
      </c>
      <c r="BE271" t="s">
        <v>74</v>
      </c>
      <c r="BF271" t="s">
        <v>74</v>
      </c>
      <c r="BG271" t="s">
        <v>74</v>
      </c>
      <c r="BH271" t="s">
        <v>74</v>
      </c>
      <c r="BI271">
        <v>9</v>
      </c>
      <c r="BJ271" t="s">
        <v>294</v>
      </c>
      <c r="BK271" t="s">
        <v>101</v>
      </c>
      <c r="BL271" t="s">
        <v>294</v>
      </c>
      <c r="BM271" t="s">
        <v>5093</v>
      </c>
      <c r="BN271" t="s">
        <v>74</v>
      </c>
      <c r="BO271" t="s">
        <v>74</v>
      </c>
      <c r="BP271" t="s">
        <v>74</v>
      </c>
      <c r="BQ271" t="s">
        <v>74</v>
      </c>
      <c r="BR271" t="s">
        <v>104</v>
      </c>
      <c r="BS271" t="s">
        <v>5094</v>
      </c>
      <c r="BT271" t="str">
        <f>HYPERLINK("https%3A%2F%2Fwww.webofscience.com%2Fwos%2Fwoscc%2Ffull-record%2FWOS:000298030200014","View Full Record in Web of Science")</f>
        <v>View Full Record in Web of Science</v>
      </c>
    </row>
    <row r="272" spans="1:72" x14ac:dyDescent="0.2">
      <c r="A272" t="s">
        <v>72</v>
      </c>
      <c r="B272" t="s">
        <v>5095</v>
      </c>
      <c r="C272" t="s">
        <v>74</v>
      </c>
      <c r="D272" t="s">
        <v>74</v>
      </c>
      <c r="E272" t="s">
        <v>74</v>
      </c>
      <c r="F272" t="s">
        <v>5096</v>
      </c>
      <c r="G272" t="s">
        <v>74</v>
      </c>
      <c r="H272" t="s">
        <v>74</v>
      </c>
      <c r="I272" t="s">
        <v>5097</v>
      </c>
      <c r="J272" t="s">
        <v>1239</v>
      </c>
      <c r="K272" t="s">
        <v>74</v>
      </c>
      <c r="L272" t="s">
        <v>74</v>
      </c>
      <c r="M272" t="s">
        <v>78</v>
      </c>
      <c r="N272" t="s">
        <v>79</v>
      </c>
      <c r="O272" t="s">
        <v>74</v>
      </c>
      <c r="P272" t="s">
        <v>74</v>
      </c>
      <c r="Q272" t="s">
        <v>74</v>
      </c>
      <c r="R272" t="s">
        <v>74</v>
      </c>
      <c r="S272" t="s">
        <v>74</v>
      </c>
      <c r="T272" t="s">
        <v>5098</v>
      </c>
      <c r="U272" t="s">
        <v>5099</v>
      </c>
      <c r="V272" t="s">
        <v>5100</v>
      </c>
      <c r="W272" t="s">
        <v>5101</v>
      </c>
      <c r="X272" t="s">
        <v>4015</v>
      </c>
      <c r="Y272" t="s">
        <v>5102</v>
      </c>
      <c r="Z272" t="s">
        <v>4017</v>
      </c>
      <c r="AA272" t="s">
        <v>5103</v>
      </c>
      <c r="AB272" t="s">
        <v>5104</v>
      </c>
      <c r="AC272" t="s">
        <v>74</v>
      </c>
      <c r="AD272" t="s">
        <v>74</v>
      </c>
      <c r="AE272" t="s">
        <v>74</v>
      </c>
      <c r="AF272" t="s">
        <v>74</v>
      </c>
      <c r="AG272">
        <v>24</v>
      </c>
      <c r="AH272">
        <v>11</v>
      </c>
      <c r="AI272">
        <v>12</v>
      </c>
      <c r="AJ272">
        <v>1</v>
      </c>
      <c r="AK272">
        <v>24</v>
      </c>
      <c r="AL272" t="s">
        <v>92</v>
      </c>
      <c r="AM272" t="s">
        <v>93</v>
      </c>
      <c r="AN272" t="s">
        <v>94</v>
      </c>
      <c r="AO272" t="s">
        <v>1252</v>
      </c>
      <c r="AP272" t="s">
        <v>74</v>
      </c>
      <c r="AQ272" t="s">
        <v>74</v>
      </c>
      <c r="AR272" t="s">
        <v>1254</v>
      </c>
      <c r="AS272" t="s">
        <v>1255</v>
      </c>
      <c r="AT272" t="s">
        <v>5105</v>
      </c>
      <c r="AU272">
        <v>2011</v>
      </c>
      <c r="AV272">
        <v>529</v>
      </c>
      <c r="AW272" t="s">
        <v>74</v>
      </c>
      <c r="AX272" t="s">
        <v>74</v>
      </c>
      <c r="AY272" t="s">
        <v>74</v>
      </c>
      <c r="AZ272" t="s">
        <v>74</v>
      </c>
      <c r="BA272" t="s">
        <v>74</v>
      </c>
      <c r="BB272">
        <v>143</v>
      </c>
      <c r="BC272">
        <v>150</v>
      </c>
      <c r="BD272" t="s">
        <v>74</v>
      </c>
      <c r="BE272" t="s">
        <v>5106</v>
      </c>
      <c r="BF272" t="str">
        <f>HYPERLINK("http://dx.doi.org/10.1016/j.msea.2011.09.010","http://dx.doi.org/10.1016/j.msea.2011.09.010")</f>
        <v>http://dx.doi.org/10.1016/j.msea.2011.09.010</v>
      </c>
      <c r="BG272" t="s">
        <v>74</v>
      </c>
      <c r="BH272" t="s">
        <v>74</v>
      </c>
      <c r="BI272">
        <v>8</v>
      </c>
      <c r="BJ272" t="s">
        <v>1258</v>
      </c>
      <c r="BK272" t="s">
        <v>101</v>
      </c>
      <c r="BL272" t="s">
        <v>1259</v>
      </c>
      <c r="BM272" t="s">
        <v>5107</v>
      </c>
      <c r="BN272" t="s">
        <v>74</v>
      </c>
      <c r="BO272" t="s">
        <v>74</v>
      </c>
      <c r="BP272" t="s">
        <v>74</v>
      </c>
      <c r="BQ272" t="s">
        <v>74</v>
      </c>
      <c r="BR272" t="s">
        <v>104</v>
      </c>
      <c r="BS272" t="s">
        <v>5108</v>
      </c>
      <c r="BT272" t="str">
        <f>HYPERLINK("https%3A%2F%2Fwww.webofscience.com%2Fwos%2Fwoscc%2Ffull-record%2FWOS:000297391700019","View Full Record in Web of Science")</f>
        <v>View Full Record in Web of Science</v>
      </c>
    </row>
    <row r="273" spans="1:72" x14ac:dyDescent="0.2">
      <c r="A273" t="s">
        <v>72</v>
      </c>
      <c r="B273" t="s">
        <v>5109</v>
      </c>
      <c r="C273" t="s">
        <v>74</v>
      </c>
      <c r="D273" t="s">
        <v>74</v>
      </c>
      <c r="E273" t="s">
        <v>74</v>
      </c>
      <c r="F273" t="s">
        <v>5110</v>
      </c>
      <c r="G273" t="s">
        <v>74</v>
      </c>
      <c r="H273" t="s">
        <v>74</v>
      </c>
      <c r="I273" t="s">
        <v>5111</v>
      </c>
      <c r="J273" t="s">
        <v>980</v>
      </c>
      <c r="K273" t="s">
        <v>74</v>
      </c>
      <c r="L273" t="s">
        <v>74</v>
      </c>
      <c r="M273" t="s">
        <v>78</v>
      </c>
      <c r="N273" t="s">
        <v>79</v>
      </c>
      <c r="O273" t="s">
        <v>74</v>
      </c>
      <c r="P273" t="s">
        <v>74</v>
      </c>
      <c r="Q273" t="s">
        <v>74</v>
      </c>
      <c r="R273" t="s">
        <v>74</v>
      </c>
      <c r="S273" t="s">
        <v>74</v>
      </c>
      <c r="T273" t="s">
        <v>5112</v>
      </c>
      <c r="U273" t="s">
        <v>5113</v>
      </c>
      <c r="V273" t="s">
        <v>5114</v>
      </c>
      <c r="W273" t="s">
        <v>5115</v>
      </c>
      <c r="X273" t="s">
        <v>5116</v>
      </c>
      <c r="Y273" t="s">
        <v>5117</v>
      </c>
      <c r="Z273" t="s">
        <v>5118</v>
      </c>
      <c r="AA273" t="s">
        <v>5119</v>
      </c>
      <c r="AB273" t="s">
        <v>5120</v>
      </c>
      <c r="AC273" t="s">
        <v>5121</v>
      </c>
      <c r="AD273" t="s">
        <v>5122</v>
      </c>
      <c r="AE273" t="s">
        <v>5123</v>
      </c>
      <c r="AF273" t="s">
        <v>74</v>
      </c>
      <c r="AG273">
        <v>74</v>
      </c>
      <c r="AH273">
        <v>34</v>
      </c>
      <c r="AI273">
        <v>36</v>
      </c>
      <c r="AJ273">
        <v>2</v>
      </c>
      <c r="AK273">
        <v>68</v>
      </c>
      <c r="AL273" t="s">
        <v>486</v>
      </c>
      <c r="AM273" t="s">
        <v>487</v>
      </c>
      <c r="AN273" t="s">
        <v>488</v>
      </c>
      <c r="AO273" t="s">
        <v>993</v>
      </c>
      <c r="AP273" t="s">
        <v>994</v>
      </c>
      <c r="AQ273" t="s">
        <v>74</v>
      </c>
      <c r="AR273" t="s">
        <v>995</v>
      </c>
      <c r="AS273" t="s">
        <v>996</v>
      </c>
      <c r="AT273" t="s">
        <v>1087</v>
      </c>
      <c r="AU273">
        <v>2011</v>
      </c>
      <c r="AV273">
        <v>16</v>
      </c>
      <c r="AW273">
        <v>3</v>
      </c>
      <c r="AX273" t="s">
        <v>74</v>
      </c>
      <c r="AY273" t="s">
        <v>74</v>
      </c>
      <c r="AZ273" t="s">
        <v>74</v>
      </c>
      <c r="BA273" t="s">
        <v>74</v>
      </c>
      <c r="BB273">
        <v>267</v>
      </c>
      <c r="BC273">
        <v>272</v>
      </c>
      <c r="BD273" t="s">
        <v>74</v>
      </c>
      <c r="BE273" t="s">
        <v>5124</v>
      </c>
      <c r="BF273" t="str">
        <f>HYPERLINK("http://dx.doi.org/10.1179/1362171811Y.0000000016","http://dx.doi.org/10.1179/1362171811Y.0000000016")</f>
        <v>http://dx.doi.org/10.1179/1362171811Y.0000000016</v>
      </c>
      <c r="BG273" t="s">
        <v>74</v>
      </c>
      <c r="BH273" t="s">
        <v>74</v>
      </c>
      <c r="BI273">
        <v>6</v>
      </c>
      <c r="BJ273" t="s">
        <v>241</v>
      </c>
      <c r="BK273" t="s">
        <v>101</v>
      </c>
      <c r="BL273" t="s">
        <v>242</v>
      </c>
      <c r="BM273" t="s">
        <v>5125</v>
      </c>
      <c r="BN273" t="s">
        <v>74</v>
      </c>
      <c r="BO273" t="s">
        <v>74</v>
      </c>
      <c r="BP273" t="s">
        <v>74</v>
      </c>
      <c r="BQ273" t="s">
        <v>74</v>
      </c>
      <c r="BR273" t="s">
        <v>104</v>
      </c>
      <c r="BS273" t="s">
        <v>5126</v>
      </c>
      <c r="BT273" t="str">
        <f>HYPERLINK("https%3A%2F%2Fwww.webofscience.com%2Fwos%2Fwoscc%2Ffull-record%2FWOS:000288855000012","View Full Record in Web of Science")</f>
        <v>View Full Record in Web of Science</v>
      </c>
    </row>
    <row r="274" spans="1:72" x14ac:dyDescent="0.2">
      <c r="A274" t="s">
        <v>72</v>
      </c>
      <c r="B274" t="s">
        <v>5127</v>
      </c>
      <c r="C274" t="s">
        <v>74</v>
      </c>
      <c r="D274" t="s">
        <v>74</v>
      </c>
      <c r="E274" t="s">
        <v>74</v>
      </c>
      <c r="F274" t="s">
        <v>5128</v>
      </c>
      <c r="G274" t="s">
        <v>74</v>
      </c>
      <c r="H274" t="s">
        <v>74</v>
      </c>
      <c r="I274" t="s">
        <v>5129</v>
      </c>
      <c r="J274" t="s">
        <v>1671</v>
      </c>
      <c r="K274" t="s">
        <v>74</v>
      </c>
      <c r="L274" t="s">
        <v>74</v>
      </c>
      <c r="M274" t="s">
        <v>78</v>
      </c>
      <c r="N274" t="s">
        <v>79</v>
      </c>
      <c r="O274" t="s">
        <v>74</v>
      </c>
      <c r="P274" t="s">
        <v>74</v>
      </c>
      <c r="Q274" t="s">
        <v>74</v>
      </c>
      <c r="R274" t="s">
        <v>74</v>
      </c>
      <c r="S274" t="s">
        <v>74</v>
      </c>
      <c r="T274" t="s">
        <v>5130</v>
      </c>
      <c r="U274" t="s">
        <v>5131</v>
      </c>
      <c r="V274" t="s">
        <v>5132</v>
      </c>
      <c r="W274" t="s">
        <v>5133</v>
      </c>
      <c r="X274" t="s">
        <v>74</v>
      </c>
      <c r="Y274" t="s">
        <v>5134</v>
      </c>
      <c r="Z274" t="s">
        <v>5135</v>
      </c>
      <c r="AA274" t="s">
        <v>74</v>
      </c>
      <c r="AB274" t="s">
        <v>74</v>
      </c>
      <c r="AC274" t="s">
        <v>74</v>
      </c>
      <c r="AD274" t="s">
        <v>74</v>
      </c>
      <c r="AE274" t="s">
        <v>74</v>
      </c>
      <c r="AF274" t="s">
        <v>74</v>
      </c>
      <c r="AG274">
        <v>23</v>
      </c>
      <c r="AH274">
        <v>145</v>
      </c>
      <c r="AI274">
        <v>161</v>
      </c>
      <c r="AJ274">
        <v>3</v>
      </c>
      <c r="AK274">
        <v>155</v>
      </c>
      <c r="AL274" t="s">
        <v>1681</v>
      </c>
      <c r="AM274" t="s">
        <v>1682</v>
      </c>
      <c r="AN274" t="s">
        <v>1683</v>
      </c>
      <c r="AO274" t="s">
        <v>1684</v>
      </c>
      <c r="AP274" t="s">
        <v>74</v>
      </c>
      <c r="AQ274" t="s">
        <v>74</v>
      </c>
      <c r="AR274" t="s">
        <v>1686</v>
      </c>
      <c r="AS274" t="s">
        <v>1687</v>
      </c>
      <c r="AT274" t="s">
        <v>373</v>
      </c>
      <c r="AU274">
        <v>2011</v>
      </c>
      <c r="AV274">
        <v>27</v>
      </c>
      <c r="AW274">
        <v>3</v>
      </c>
      <c r="AX274" t="s">
        <v>74</v>
      </c>
      <c r="AY274" t="s">
        <v>74</v>
      </c>
      <c r="AZ274" t="s">
        <v>74</v>
      </c>
      <c r="BA274" t="s">
        <v>74</v>
      </c>
      <c r="BB274">
        <v>199</v>
      </c>
      <c r="BC274">
        <v>204</v>
      </c>
      <c r="BD274" t="s">
        <v>74</v>
      </c>
      <c r="BE274" t="s">
        <v>5136</v>
      </c>
      <c r="BF274" t="str">
        <f>HYPERLINK("http://dx.doi.org/10.1016/S1005-0302(11)60049-2","http://dx.doi.org/10.1016/S1005-0302(11)60049-2")</f>
        <v>http://dx.doi.org/10.1016/S1005-0302(11)60049-2</v>
      </c>
      <c r="BG274" t="s">
        <v>74</v>
      </c>
      <c r="BH274" t="s">
        <v>74</v>
      </c>
      <c r="BI274">
        <v>6</v>
      </c>
      <c r="BJ274" t="s">
        <v>241</v>
      </c>
      <c r="BK274" t="s">
        <v>101</v>
      </c>
      <c r="BL274" t="s">
        <v>242</v>
      </c>
      <c r="BM274" t="s">
        <v>5137</v>
      </c>
      <c r="BN274" t="s">
        <v>74</v>
      </c>
      <c r="BO274" t="s">
        <v>74</v>
      </c>
      <c r="BP274" t="s">
        <v>74</v>
      </c>
      <c r="BQ274" t="s">
        <v>74</v>
      </c>
      <c r="BR274" t="s">
        <v>104</v>
      </c>
      <c r="BS274" t="s">
        <v>5138</v>
      </c>
      <c r="BT274" t="str">
        <f>HYPERLINK("https%3A%2F%2Fwww.webofscience.com%2Fwos%2Fwoscc%2Ffull-record%2FWOS:000289383300002","View Full Record in Web of Science")</f>
        <v>View Full Record in Web of Science</v>
      </c>
    </row>
    <row r="275" spans="1:72" x14ac:dyDescent="0.2">
      <c r="A275" t="s">
        <v>72</v>
      </c>
      <c r="B275" t="s">
        <v>5139</v>
      </c>
      <c r="C275" t="s">
        <v>74</v>
      </c>
      <c r="D275" t="s">
        <v>74</v>
      </c>
      <c r="E275" t="s">
        <v>74</v>
      </c>
      <c r="F275" t="s">
        <v>5140</v>
      </c>
      <c r="G275" t="s">
        <v>74</v>
      </c>
      <c r="H275" t="s">
        <v>74</v>
      </c>
      <c r="I275" t="s">
        <v>5141</v>
      </c>
      <c r="J275" t="s">
        <v>1239</v>
      </c>
      <c r="K275" t="s">
        <v>74</v>
      </c>
      <c r="L275" t="s">
        <v>74</v>
      </c>
      <c r="M275" t="s">
        <v>78</v>
      </c>
      <c r="N275" t="s">
        <v>79</v>
      </c>
      <c r="O275" t="s">
        <v>74</v>
      </c>
      <c r="P275" t="s">
        <v>74</v>
      </c>
      <c r="Q275" t="s">
        <v>74</v>
      </c>
      <c r="R275" t="s">
        <v>74</v>
      </c>
      <c r="S275" t="s">
        <v>74</v>
      </c>
      <c r="T275" t="s">
        <v>5142</v>
      </c>
      <c r="U275" t="s">
        <v>5143</v>
      </c>
      <c r="V275" t="s">
        <v>5144</v>
      </c>
      <c r="W275" t="s">
        <v>5145</v>
      </c>
      <c r="X275" t="s">
        <v>5146</v>
      </c>
      <c r="Y275" t="s">
        <v>5147</v>
      </c>
      <c r="Z275" t="s">
        <v>5148</v>
      </c>
      <c r="AA275" t="s">
        <v>5149</v>
      </c>
      <c r="AB275" t="s">
        <v>5150</v>
      </c>
      <c r="AC275" t="s">
        <v>5151</v>
      </c>
      <c r="AD275" t="s">
        <v>5152</v>
      </c>
      <c r="AE275" t="s">
        <v>5153</v>
      </c>
      <c r="AF275" t="s">
        <v>74</v>
      </c>
      <c r="AG275">
        <v>16</v>
      </c>
      <c r="AH275">
        <v>14</v>
      </c>
      <c r="AI275">
        <v>14</v>
      </c>
      <c r="AJ275">
        <v>1</v>
      </c>
      <c r="AK275">
        <v>38</v>
      </c>
      <c r="AL275" t="s">
        <v>92</v>
      </c>
      <c r="AM275" t="s">
        <v>93</v>
      </c>
      <c r="AN275" t="s">
        <v>94</v>
      </c>
      <c r="AO275" t="s">
        <v>1252</v>
      </c>
      <c r="AP275" t="s">
        <v>1253</v>
      </c>
      <c r="AQ275" t="s">
        <v>74</v>
      </c>
      <c r="AR275" t="s">
        <v>1254</v>
      </c>
      <c r="AS275" t="s">
        <v>1255</v>
      </c>
      <c r="AT275" t="s">
        <v>2572</v>
      </c>
      <c r="AU275">
        <v>2011</v>
      </c>
      <c r="AV275">
        <v>528</v>
      </c>
      <c r="AW275" t="s">
        <v>5154</v>
      </c>
      <c r="AX275" t="s">
        <v>74</v>
      </c>
      <c r="AY275" t="s">
        <v>74</v>
      </c>
      <c r="AZ275" t="s">
        <v>74</v>
      </c>
      <c r="BA275" t="s">
        <v>74</v>
      </c>
      <c r="BB275">
        <v>2049</v>
      </c>
      <c r="BC275">
        <v>2055</v>
      </c>
      <c r="BD275" t="s">
        <v>74</v>
      </c>
      <c r="BE275" t="s">
        <v>5155</v>
      </c>
      <c r="BF275" t="str">
        <f>HYPERLINK("http://dx.doi.org/10.1016/j.msea.2010.11.061","http://dx.doi.org/10.1016/j.msea.2010.11.061")</f>
        <v>http://dx.doi.org/10.1016/j.msea.2010.11.061</v>
      </c>
      <c r="BG275" t="s">
        <v>74</v>
      </c>
      <c r="BH275" t="s">
        <v>74</v>
      </c>
      <c r="BI275">
        <v>7</v>
      </c>
      <c r="BJ275" t="s">
        <v>1258</v>
      </c>
      <c r="BK275" t="s">
        <v>101</v>
      </c>
      <c r="BL275" t="s">
        <v>1259</v>
      </c>
      <c r="BM275" t="s">
        <v>5156</v>
      </c>
      <c r="BN275" t="s">
        <v>74</v>
      </c>
      <c r="BO275" t="s">
        <v>3961</v>
      </c>
      <c r="BP275" t="s">
        <v>74</v>
      </c>
      <c r="BQ275" t="s">
        <v>74</v>
      </c>
      <c r="BR275" t="s">
        <v>104</v>
      </c>
      <c r="BS275" t="s">
        <v>5157</v>
      </c>
      <c r="BT275" t="str">
        <f>HYPERLINK("https%3A%2F%2Fwww.webofscience.com%2Fwos%2Fwoscc%2Ffull-record%2FWOS:000286998900018","View Full Record in Web of Science")</f>
        <v>View Full Record in Web of Science</v>
      </c>
    </row>
    <row r="276" spans="1:72" x14ac:dyDescent="0.2">
      <c r="A276" t="s">
        <v>106</v>
      </c>
      <c r="B276" t="s">
        <v>5158</v>
      </c>
      <c r="C276" t="s">
        <v>74</v>
      </c>
      <c r="D276" t="s">
        <v>5159</v>
      </c>
      <c r="E276" t="s">
        <v>74</v>
      </c>
      <c r="F276" t="s">
        <v>5160</v>
      </c>
      <c r="G276" t="s">
        <v>74</v>
      </c>
      <c r="H276" t="s">
        <v>74</v>
      </c>
      <c r="I276" t="s">
        <v>5161</v>
      </c>
      <c r="J276" t="s">
        <v>5162</v>
      </c>
      <c r="K276" t="s">
        <v>5163</v>
      </c>
      <c r="L276" t="s">
        <v>74</v>
      </c>
      <c r="M276" t="s">
        <v>78</v>
      </c>
      <c r="N276" t="s">
        <v>113</v>
      </c>
      <c r="O276" t="s">
        <v>5164</v>
      </c>
      <c r="P276" t="s">
        <v>5165</v>
      </c>
      <c r="Q276" t="s">
        <v>5166</v>
      </c>
      <c r="R276" t="s">
        <v>5167</v>
      </c>
      <c r="S276" t="s">
        <v>74</v>
      </c>
      <c r="T276" t="s">
        <v>5168</v>
      </c>
      <c r="U276" t="s">
        <v>5169</v>
      </c>
      <c r="V276" t="s">
        <v>5170</v>
      </c>
      <c r="W276" t="s">
        <v>5171</v>
      </c>
      <c r="X276" t="s">
        <v>5172</v>
      </c>
      <c r="Y276" t="s">
        <v>5173</v>
      </c>
      <c r="Z276" t="s">
        <v>74</v>
      </c>
      <c r="AA276" t="s">
        <v>74</v>
      </c>
      <c r="AB276" t="s">
        <v>74</v>
      </c>
      <c r="AC276" t="s">
        <v>74</v>
      </c>
      <c r="AD276" t="s">
        <v>74</v>
      </c>
      <c r="AE276" t="s">
        <v>74</v>
      </c>
      <c r="AF276" t="s">
        <v>74</v>
      </c>
      <c r="AG276">
        <v>11</v>
      </c>
      <c r="AH276">
        <v>0</v>
      </c>
      <c r="AI276">
        <v>0</v>
      </c>
      <c r="AJ276">
        <v>0</v>
      </c>
      <c r="AK276">
        <v>12</v>
      </c>
      <c r="AL276" t="s">
        <v>5174</v>
      </c>
      <c r="AM276" t="s">
        <v>1707</v>
      </c>
      <c r="AN276" t="s">
        <v>5175</v>
      </c>
      <c r="AO276" t="s">
        <v>5176</v>
      </c>
      <c r="AP276" t="s">
        <v>74</v>
      </c>
      <c r="AQ276" t="s">
        <v>5177</v>
      </c>
      <c r="AR276" t="s">
        <v>5178</v>
      </c>
      <c r="AS276" t="s">
        <v>74</v>
      </c>
      <c r="AT276" t="s">
        <v>74</v>
      </c>
      <c r="AU276">
        <v>2011</v>
      </c>
      <c r="AV276">
        <v>1400</v>
      </c>
      <c r="AW276" t="s">
        <v>74</v>
      </c>
      <c r="AX276" t="s">
        <v>74</v>
      </c>
      <c r="AY276" t="s">
        <v>74</v>
      </c>
      <c r="AZ276" t="s">
        <v>74</v>
      </c>
      <c r="BA276" t="s">
        <v>74</v>
      </c>
      <c r="BB276">
        <v>535</v>
      </c>
      <c r="BC276">
        <v>540</v>
      </c>
      <c r="BD276" t="s">
        <v>74</v>
      </c>
      <c r="BE276" t="s">
        <v>5179</v>
      </c>
      <c r="BF276" t="str">
        <f>HYPERLINK("http://dx.doi.org/10.1063/1.3663177","http://dx.doi.org/10.1063/1.3663177")</f>
        <v>http://dx.doi.org/10.1063/1.3663177</v>
      </c>
      <c r="BG276" t="s">
        <v>74</v>
      </c>
      <c r="BH276" t="s">
        <v>74</v>
      </c>
      <c r="BI276">
        <v>6</v>
      </c>
      <c r="BJ276" t="s">
        <v>5180</v>
      </c>
      <c r="BK276" t="s">
        <v>138</v>
      </c>
      <c r="BL276" t="s">
        <v>1510</v>
      </c>
      <c r="BM276" t="s">
        <v>5181</v>
      </c>
      <c r="BN276" t="s">
        <v>74</v>
      </c>
      <c r="BO276" t="s">
        <v>74</v>
      </c>
      <c r="BP276" t="s">
        <v>74</v>
      </c>
      <c r="BQ276" t="s">
        <v>74</v>
      </c>
      <c r="BR276" t="s">
        <v>104</v>
      </c>
      <c r="BS276" t="s">
        <v>5182</v>
      </c>
      <c r="BT276" t="str">
        <f>HYPERLINK("https%3A%2F%2Fwww.webofscience.com%2Fwos%2Fwoscc%2Ffull-record%2FWOS:000301042000102","View Full Record in Web of Science")</f>
        <v>View Full Record in Web of Science</v>
      </c>
    </row>
    <row r="277" spans="1:72" x14ac:dyDescent="0.2">
      <c r="A277" t="s">
        <v>72</v>
      </c>
      <c r="B277" t="s">
        <v>5183</v>
      </c>
      <c r="C277" t="s">
        <v>74</v>
      </c>
      <c r="D277" t="s">
        <v>74</v>
      </c>
      <c r="E277" t="s">
        <v>74</v>
      </c>
      <c r="F277" t="s">
        <v>5184</v>
      </c>
      <c r="G277" t="s">
        <v>74</v>
      </c>
      <c r="H277" t="s">
        <v>74</v>
      </c>
      <c r="I277" t="s">
        <v>5185</v>
      </c>
      <c r="J277" t="s">
        <v>980</v>
      </c>
      <c r="K277" t="s">
        <v>74</v>
      </c>
      <c r="L277" t="s">
        <v>74</v>
      </c>
      <c r="M277" t="s">
        <v>78</v>
      </c>
      <c r="N277" t="s">
        <v>79</v>
      </c>
      <c r="O277" t="s">
        <v>74</v>
      </c>
      <c r="P277" t="s">
        <v>74</v>
      </c>
      <c r="Q277" t="s">
        <v>74</v>
      </c>
      <c r="R277" t="s">
        <v>74</v>
      </c>
      <c r="S277" t="s">
        <v>74</v>
      </c>
      <c r="T277" t="s">
        <v>5186</v>
      </c>
      <c r="U277" t="s">
        <v>5187</v>
      </c>
      <c r="V277" t="s">
        <v>5188</v>
      </c>
      <c r="W277" t="s">
        <v>5189</v>
      </c>
      <c r="X277" t="s">
        <v>5190</v>
      </c>
      <c r="Y277" t="s">
        <v>5191</v>
      </c>
      <c r="Z277" t="s">
        <v>5192</v>
      </c>
      <c r="AA277" t="s">
        <v>74</v>
      </c>
      <c r="AB277" t="s">
        <v>5193</v>
      </c>
      <c r="AC277" t="s">
        <v>74</v>
      </c>
      <c r="AD277" t="s">
        <v>74</v>
      </c>
      <c r="AE277" t="s">
        <v>74</v>
      </c>
      <c r="AF277" t="s">
        <v>74</v>
      </c>
      <c r="AG277">
        <v>23</v>
      </c>
      <c r="AH277">
        <v>26</v>
      </c>
      <c r="AI277">
        <v>33</v>
      </c>
      <c r="AJ277">
        <v>0</v>
      </c>
      <c r="AK277">
        <v>18</v>
      </c>
      <c r="AL277" t="s">
        <v>486</v>
      </c>
      <c r="AM277" t="s">
        <v>487</v>
      </c>
      <c r="AN277" t="s">
        <v>488</v>
      </c>
      <c r="AO277" t="s">
        <v>993</v>
      </c>
      <c r="AP277" t="s">
        <v>994</v>
      </c>
      <c r="AQ277" t="s">
        <v>74</v>
      </c>
      <c r="AR277" t="s">
        <v>995</v>
      </c>
      <c r="AS277" t="s">
        <v>996</v>
      </c>
      <c r="AT277" t="s">
        <v>292</v>
      </c>
      <c r="AU277">
        <v>2009</v>
      </c>
      <c r="AV277">
        <v>14</v>
      </c>
      <c r="AW277">
        <v>8</v>
      </c>
      <c r="AX277" t="s">
        <v>74</v>
      </c>
      <c r="AY277" t="s">
        <v>74</v>
      </c>
      <c r="AZ277" t="s">
        <v>74</v>
      </c>
      <c r="BA277" t="s">
        <v>74</v>
      </c>
      <c r="BB277">
        <v>691</v>
      </c>
      <c r="BC277">
        <v>697</v>
      </c>
      <c r="BD277" t="s">
        <v>74</v>
      </c>
      <c r="BE277" t="s">
        <v>5194</v>
      </c>
      <c r="BF277" t="str">
        <f>HYPERLINK("http://dx.doi.org/10.1179/136217108X365313","http://dx.doi.org/10.1179/136217108X365313")</f>
        <v>http://dx.doi.org/10.1179/136217108X365313</v>
      </c>
      <c r="BG277" t="s">
        <v>74</v>
      </c>
      <c r="BH277" t="s">
        <v>74</v>
      </c>
      <c r="BI277">
        <v>7</v>
      </c>
      <c r="BJ277" t="s">
        <v>241</v>
      </c>
      <c r="BK277" t="s">
        <v>101</v>
      </c>
      <c r="BL277" t="s">
        <v>242</v>
      </c>
      <c r="BM277" t="s">
        <v>1289</v>
      </c>
      <c r="BN277" t="s">
        <v>74</v>
      </c>
      <c r="BO277" t="s">
        <v>74</v>
      </c>
      <c r="BP277" t="s">
        <v>74</v>
      </c>
      <c r="BQ277" t="s">
        <v>74</v>
      </c>
      <c r="BR277" t="s">
        <v>104</v>
      </c>
      <c r="BS277" t="s">
        <v>5195</v>
      </c>
      <c r="BT277" t="str">
        <f>HYPERLINK("https%3A%2F%2Fwww.webofscience.com%2Fwos%2Fwoscc%2Ffull-record%2FWOS:000272703700002","View Full Record in Web of Science")</f>
        <v>View Full Record in Web of Science</v>
      </c>
    </row>
    <row r="278" spans="1:72" x14ac:dyDescent="0.2">
      <c r="A278" t="s">
        <v>72</v>
      </c>
      <c r="B278" t="s">
        <v>5196</v>
      </c>
      <c r="C278" t="s">
        <v>74</v>
      </c>
      <c r="D278" t="s">
        <v>74</v>
      </c>
      <c r="E278" t="s">
        <v>74</v>
      </c>
      <c r="F278" t="s">
        <v>5197</v>
      </c>
      <c r="G278" t="s">
        <v>74</v>
      </c>
      <c r="H278" t="s">
        <v>74</v>
      </c>
      <c r="I278" t="s">
        <v>5198</v>
      </c>
      <c r="J278" t="s">
        <v>4975</v>
      </c>
      <c r="K278" t="s">
        <v>74</v>
      </c>
      <c r="L278" t="s">
        <v>74</v>
      </c>
      <c r="M278" t="s">
        <v>78</v>
      </c>
      <c r="N278" t="s">
        <v>79</v>
      </c>
      <c r="O278" t="s">
        <v>74</v>
      </c>
      <c r="P278" t="s">
        <v>74</v>
      </c>
      <c r="Q278" t="s">
        <v>74</v>
      </c>
      <c r="R278" t="s">
        <v>74</v>
      </c>
      <c r="S278" t="s">
        <v>74</v>
      </c>
      <c r="T278" t="s">
        <v>5199</v>
      </c>
      <c r="U278" t="s">
        <v>5200</v>
      </c>
      <c r="V278" t="s">
        <v>5201</v>
      </c>
      <c r="W278" t="s">
        <v>5202</v>
      </c>
      <c r="X278" t="s">
        <v>5203</v>
      </c>
      <c r="Y278" t="s">
        <v>5204</v>
      </c>
      <c r="Z278" t="s">
        <v>5205</v>
      </c>
      <c r="AA278" t="s">
        <v>5206</v>
      </c>
      <c r="AB278" t="s">
        <v>5207</v>
      </c>
      <c r="AC278" t="s">
        <v>5151</v>
      </c>
      <c r="AD278" t="s">
        <v>5152</v>
      </c>
      <c r="AE278" t="s">
        <v>5208</v>
      </c>
      <c r="AF278" t="s">
        <v>74</v>
      </c>
      <c r="AG278">
        <v>25</v>
      </c>
      <c r="AH278">
        <v>395</v>
      </c>
      <c r="AI278">
        <v>440</v>
      </c>
      <c r="AJ278">
        <v>5</v>
      </c>
      <c r="AK278">
        <v>211</v>
      </c>
      <c r="AL278" t="s">
        <v>914</v>
      </c>
      <c r="AM278" t="s">
        <v>873</v>
      </c>
      <c r="AN278" t="s">
        <v>915</v>
      </c>
      <c r="AO278" t="s">
        <v>4987</v>
      </c>
      <c r="AP278" t="s">
        <v>5209</v>
      </c>
      <c r="AQ278" t="s">
        <v>74</v>
      </c>
      <c r="AR278" t="s">
        <v>4988</v>
      </c>
      <c r="AS278" t="s">
        <v>4989</v>
      </c>
      <c r="AT278" t="s">
        <v>98</v>
      </c>
      <c r="AU278">
        <v>2009</v>
      </c>
      <c r="AV278">
        <v>57</v>
      </c>
      <c r="AW278">
        <v>2</v>
      </c>
      <c r="AX278" t="s">
        <v>74</v>
      </c>
      <c r="AY278" t="s">
        <v>74</v>
      </c>
      <c r="AZ278" t="s">
        <v>74</v>
      </c>
      <c r="BA278" t="s">
        <v>74</v>
      </c>
      <c r="BB278">
        <v>326</v>
      </c>
      <c r="BC278">
        <v>334</v>
      </c>
      <c r="BD278" t="s">
        <v>74</v>
      </c>
      <c r="BE278" t="s">
        <v>5210</v>
      </c>
      <c r="BF278" t="str">
        <f>HYPERLINK("http://dx.doi.org/10.1016/j.actamat.2008.09.011","http://dx.doi.org/10.1016/j.actamat.2008.09.011")</f>
        <v>http://dx.doi.org/10.1016/j.actamat.2008.09.011</v>
      </c>
      <c r="BG278" t="s">
        <v>74</v>
      </c>
      <c r="BH278" t="s">
        <v>74</v>
      </c>
      <c r="BI278">
        <v>9</v>
      </c>
      <c r="BJ278" t="s">
        <v>241</v>
      </c>
      <c r="BK278" t="s">
        <v>101</v>
      </c>
      <c r="BL278" t="s">
        <v>242</v>
      </c>
      <c r="BM278" t="s">
        <v>5211</v>
      </c>
      <c r="BN278" t="s">
        <v>74</v>
      </c>
      <c r="BO278" t="s">
        <v>3961</v>
      </c>
      <c r="BP278" t="s">
        <v>74</v>
      </c>
      <c r="BQ278" t="s">
        <v>74</v>
      </c>
      <c r="BR278" t="s">
        <v>104</v>
      </c>
      <c r="BS278" t="s">
        <v>5212</v>
      </c>
      <c r="BT278" t="str">
        <f>HYPERLINK("https%3A%2F%2Fwww.webofscience.com%2Fwos%2Fwoscc%2Ffull-record%2FWOS:000262736800003","View Full Record in Web of Science")</f>
        <v>View Full Record in Web of Science</v>
      </c>
    </row>
    <row r="279" spans="1:72" x14ac:dyDescent="0.2">
      <c r="A279" t="s">
        <v>72</v>
      </c>
      <c r="B279" t="s">
        <v>5213</v>
      </c>
      <c r="C279" t="s">
        <v>74</v>
      </c>
      <c r="D279" t="s">
        <v>74</v>
      </c>
      <c r="E279" t="s">
        <v>74</v>
      </c>
      <c r="F279" t="s">
        <v>5214</v>
      </c>
      <c r="G279" t="s">
        <v>74</v>
      </c>
      <c r="H279" t="s">
        <v>74</v>
      </c>
      <c r="I279" t="s">
        <v>5215</v>
      </c>
      <c r="J279" t="s">
        <v>1239</v>
      </c>
      <c r="K279" t="s">
        <v>74</v>
      </c>
      <c r="L279" t="s">
        <v>74</v>
      </c>
      <c r="M279" t="s">
        <v>78</v>
      </c>
      <c r="N279" t="s">
        <v>79</v>
      </c>
      <c r="O279" t="s">
        <v>74</v>
      </c>
      <c r="P279" t="s">
        <v>74</v>
      </c>
      <c r="Q279" t="s">
        <v>74</v>
      </c>
      <c r="R279" t="s">
        <v>74</v>
      </c>
      <c r="S279" t="s">
        <v>74</v>
      </c>
      <c r="T279" t="s">
        <v>5216</v>
      </c>
      <c r="U279" t="s">
        <v>5217</v>
      </c>
      <c r="V279" t="s">
        <v>5218</v>
      </c>
      <c r="W279" t="s">
        <v>5219</v>
      </c>
      <c r="X279" t="s">
        <v>4173</v>
      </c>
      <c r="Y279" t="s">
        <v>5220</v>
      </c>
      <c r="Z279" t="s">
        <v>5221</v>
      </c>
      <c r="AA279" t="s">
        <v>5222</v>
      </c>
      <c r="AB279" t="s">
        <v>5223</v>
      </c>
      <c r="AC279" t="s">
        <v>74</v>
      </c>
      <c r="AD279" t="s">
        <v>74</v>
      </c>
      <c r="AE279" t="s">
        <v>74</v>
      </c>
      <c r="AF279" t="s">
        <v>74</v>
      </c>
      <c r="AG279">
        <v>48</v>
      </c>
      <c r="AH279">
        <v>95</v>
      </c>
      <c r="AI279">
        <v>112</v>
      </c>
      <c r="AJ279">
        <v>1</v>
      </c>
      <c r="AK279">
        <v>67</v>
      </c>
      <c r="AL279" t="s">
        <v>92</v>
      </c>
      <c r="AM279" t="s">
        <v>93</v>
      </c>
      <c r="AN279" t="s">
        <v>94</v>
      </c>
      <c r="AO279" t="s">
        <v>1252</v>
      </c>
      <c r="AP279" t="s">
        <v>1253</v>
      </c>
      <c r="AQ279" t="s">
        <v>74</v>
      </c>
      <c r="AR279" t="s">
        <v>1254</v>
      </c>
      <c r="AS279" t="s">
        <v>1255</v>
      </c>
      <c r="AT279" t="s">
        <v>5224</v>
      </c>
      <c r="AU279">
        <v>2008</v>
      </c>
      <c r="AV279">
        <v>485</v>
      </c>
      <c r="AW279" t="s">
        <v>3491</v>
      </c>
      <c r="AX279" t="s">
        <v>74</v>
      </c>
      <c r="AY279" t="s">
        <v>74</v>
      </c>
      <c r="AZ279" t="s">
        <v>74</v>
      </c>
      <c r="BA279" t="s">
        <v>74</v>
      </c>
      <c r="BB279">
        <v>20</v>
      </c>
      <c r="BC279">
        <v>30</v>
      </c>
      <c r="BD279" t="s">
        <v>74</v>
      </c>
      <c r="BE279" t="s">
        <v>5225</v>
      </c>
      <c r="BF279" t="str">
        <f>HYPERLINK("http://dx.doi.org/10.1016/j.msea.2007.07.073","http://dx.doi.org/10.1016/j.msea.2007.07.073")</f>
        <v>http://dx.doi.org/10.1016/j.msea.2007.07.073</v>
      </c>
      <c r="BG279" t="s">
        <v>74</v>
      </c>
      <c r="BH279" t="s">
        <v>74</v>
      </c>
      <c r="BI279">
        <v>11</v>
      </c>
      <c r="BJ279" t="s">
        <v>1258</v>
      </c>
      <c r="BK279" t="s">
        <v>101</v>
      </c>
      <c r="BL279" t="s">
        <v>1259</v>
      </c>
      <c r="BM279" t="s">
        <v>5226</v>
      </c>
      <c r="BN279" t="s">
        <v>74</v>
      </c>
      <c r="BO279" t="s">
        <v>74</v>
      </c>
      <c r="BP279" t="s">
        <v>74</v>
      </c>
      <c r="BQ279" t="s">
        <v>74</v>
      </c>
      <c r="BR279" t="s">
        <v>104</v>
      </c>
      <c r="BS279" t="s">
        <v>5227</v>
      </c>
      <c r="BT279" t="str">
        <f>HYPERLINK("https%3A%2F%2Fwww.webofscience.com%2Fwos%2Fwoscc%2Ffull-record%2FWOS:000256194300004","View Full Record in Web of Science")</f>
        <v>View Full Record in Web of Science</v>
      </c>
    </row>
    <row r="280" spans="1:72" x14ac:dyDescent="0.2">
      <c r="A280" t="s">
        <v>72</v>
      </c>
      <c r="B280" t="s">
        <v>5228</v>
      </c>
      <c r="C280" t="s">
        <v>74</v>
      </c>
      <c r="D280" t="s">
        <v>74</v>
      </c>
      <c r="E280" t="s">
        <v>74</v>
      </c>
      <c r="F280" t="s">
        <v>5229</v>
      </c>
      <c r="G280" t="s">
        <v>74</v>
      </c>
      <c r="H280" t="s">
        <v>74</v>
      </c>
      <c r="I280" t="s">
        <v>5230</v>
      </c>
      <c r="J280" t="s">
        <v>980</v>
      </c>
      <c r="K280" t="s">
        <v>74</v>
      </c>
      <c r="L280" t="s">
        <v>74</v>
      </c>
      <c r="M280" t="s">
        <v>78</v>
      </c>
      <c r="N280" t="s">
        <v>79</v>
      </c>
      <c r="O280" t="s">
        <v>74</v>
      </c>
      <c r="P280" t="s">
        <v>74</v>
      </c>
      <c r="Q280" t="s">
        <v>74</v>
      </c>
      <c r="R280" t="s">
        <v>74</v>
      </c>
      <c r="S280" t="s">
        <v>74</v>
      </c>
      <c r="T280" t="s">
        <v>5231</v>
      </c>
      <c r="U280" t="s">
        <v>5232</v>
      </c>
      <c r="V280" t="s">
        <v>5233</v>
      </c>
      <c r="W280" t="s">
        <v>5234</v>
      </c>
      <c r="X280" t="s">
        <v>1097</v>
      </c>
      <c r="Y280" t="s">
        <v>5235</v>
      </c>
      <c r="Z280" t="s">
        <v>1099</v>
      </c>
      <c r="AA280" t="s">
        <v>74</v>
      </c>
      <c r="AB280" t="s">
        <v>74</v>
      </c>
      <c r="AC280" t="s">
        <v>74</v>
      </c>
      <c r="AD280" t="s">
        <v>74</v>
      </c>
      <c r="AE280" t="s">
        <v>74</v>
      </c>
      <c r="AF280" t="s">
        <v>74</v>
      </c>
      <c r="AG280">
        <v>16</v>
      </c>
      <c r="AH280">
        <v>28</v>
      </c>
      <c r="AI280">
        <v>33</v>
      </c>
      <c r="AJ280">
        <v>0</v>
      </c>
      <c r="AK280">
        <v>23</v>
      </c>
      <c r="AL280" t="s">
        <v>486</v>
      </c>
      <c r="AM280" t="s">
        <v>487</v>
      </c>
      <c r="AN280" t="s">
        <v>488</v>
      </c>
      <c r="AO280" t="s">
        <v>993</v>
      </c>
      <c r="AP280" t="s">
        <v>994</v>
      </c>
      <c r="AQ280" t="s">
        <v>74</v>
      </c>
      <c r="AR280" t="s">
        <v>995</v>
      </c>
      <c r="AS280" t="s">
        <v>996</v>
      </c>
      <c r="AT280" t="s">
        <v>267</v>
      </c>
      <c r="AU280">
        <v>2007</v>
      </c>
      <c r="AV280">
        <v>12</v>
      </c>
      <c r="AW280">
        <v>3</v>
      </c>
      <c r="AX280" t="s">
        <v>74</v>
      </c>
      <c r="AY280" t="s">
        <v>74</v>
      </c>
      <c r="AZ280" t="s">
        <v>74</v>
      </c>
      <c r="BA280" t="s">
        <v>74</v>
      </c>
      <c r="BB280">
        <v>261</v>
      </c>
      <c r="BC280">
        <v>265</v>
      </c>
      <c r="BD280" t="s">
        <v>74</v>
      </c>
      <c r="BE280" t="s">
        <v>5236</v>
      </c>
      <c r="BF280" t="str">
        <f>HYPERLINK("http://dx.doi.org/10.1179/174329307X159784","http://dx.doi.org/10.1179/174329307X159784")</f>
        <v>http://dx.doi.org/10.1179/174329307X159784</v>
      </c>
      <c r="BG280" t="s">
        <v>74</v>
      </c>
      <c r="BH280" t="s">
        <v>74</v>
      </c>
      <c r="BI280">
        <v>5</v>
      </c>
      <c r="BJ280" t="s">
        <v>241</v>
      </c>
      <c r="BK280" t="s">
        <v>101</v>
      </c>
      <c r="BL280" t="s">
        <v>242</v>
      </c>
      <c r="BM280" t="s">
        <v>5237</v>
      </c>
      <c r="BN280" t="s">
        <v>74</v>
      </c>
      <c r="BO280" t="s">
        <v>74</v>
      </c>
      <c r="BP280" t="s">
        <v>74</v>
      </c>
      <c r="BQ280" t="s">
        <v>74</v>
      </c>
      <c r="BR280" t="s">
        <v>104</v>
      </c>
      <c r="BS280" t="s">
        <v>5238</v>
      </c>
      <c r="BT280" t="str">
        <f>HYPERLINK("https%3A%2F%2Fwww.webofscience.com%2Fwos%2Fwoscc%2Ffull-record%2FWOS:000246812700008","View Full Record in Web of Science")</f>
        <v>View Full Record in Web of Science</v>
      </c>
    </row>
    <row r="281" spans="1:72" x14ac:dyDescent="0.2">
      <c r="A281" t="s">
        <v>72</v>
      </c>
      <c r="B281" t="s">
        <v>5239</v>
      </c>
      <c r="C281" t="s">
        <v>74</v>
      </c>
      <c r="D281" t="s">
        <v>74</v>
      </c>
      <c r="E281" t="s">
        <v>74</v>
      </c>
      <c r="F281" t="s">
        <v>5240</v>
      </c>
      <c r="G281" t="s">
        <v>74</v>
      </c>
      <c r="H281" t="s">
        <v>74</v>
      </c>
      <c r="I281" t="s">
        <v>5241</v>
      </c>
      <c r="J281" t="s">
        <v>1308</v>
      </c>
      <c r="K281" t="s">
        <v>74</v>
      </c>
      <c r="L281" t="s">
        <v>74</v>
      </c>
      <c r="M281" t="s">
        <v>78</v>
      </c>
      <c r="N281" t="s">
        <v>79</v>
      </c>
      <c r="O281" t="s">
        <v>74</v>
      </c>
      <c r="P281" t="s">
        <v>74</v>
      </c>
      <c r="Q281" t="s">
        <v>74</v>
      </c>
      <c r="R281" t="s">
        <v>74</v>
      </c>
      <c r="S281" t="s">
        <v>74</v>
      </c>
      <c r="T281" t="s">
        <v>5242</v>
      </c>
      <c r="U281" t="s">
        <v>5243</v>
      </c>
      <c r="V281" t="s">
        <v>5244</v>
      </c>
      <c r="W281" t="s">
        <v>5245</v>
      </c>
      <c r="X281" t="s">
        <v>5246</v>
      </c>
      <c r="Y281" t="s">
        <v>5247</v>
      </c>
      <c r="Z281" t="s">
        <v>74</v>
      </c>
      <c r="AA281" t="s">
        <v>74</v>
      </c>
      <c r="AB281" t="s">
        <v>74</v>
      </c>
      <c r="AC281" t="s">
        <v>74</v>
      </c>
      <c r="AD281" t="s">
        <v>74</v>
      </c>
      <c r="AE281" t="s">
        <v>74</v>
      </c>
      <c r="AF281" t="s">
        <v>74</v>
      </c>
      <c r="AG281">
        <v>22</v>
      </c>
      <c r="AH281">
        <v>19</v>
      </c>
      <c r="AI281">
        <v>20</v>
      </c>
      <c r="AJ281">
        <v>0</v>
      </c>
      <c r="AK281">
        <v>25</v>
      </c>
      <c r="AL281" t="s">
        <v>3703</v>
      </c>
      <c r="AM281" t="s">
        <v>1318</v>
      </c>
      <c r="AN281" t="s">
        <v>1319</v>
      </c>
      <c r="AO281" t="s">
        <v>1320</v>
      </c>
      <c r="AP281" t="s">
        <v>1321</v>
      </c>
      <c r="AQ281" t="s">
        <v>74</v>
      </c>
      <c r="AR281" t="s">
        <v>1322</v>
      </c>
      <c r="AS281" t="s">
        <v>1323</v>
      </c>
      <c r="AT281" t="s">
        <v>98</v>
      </c>
      <c r="AU281">
        <v>2007</v>
      </c>
      <c r="AV281">
        <v>48</v>
      </c>
      <c r="AW281">
        <v>1</v>
      </c>
      <c r="AX281" t="s">
        <v>74</v>
      </c>
      <c r="AY281" t="s">
        <v>74</v>
      </c>
      <c r="AZ281" t="s">
        <v>74</v>
      </c>
      <c r="BA281" t="s">
        <v>74</v>
      </c>
      <c r="BB281">
        <v>44</v>
      </c>
      <c r="BC281">
        <v>52</v>
      </c>
      <c r="BD281" t="s">
        <v>74</v>
      </c>
      <c r="BE281" t="s">
        <v>5248</v>
      </c>
      <c r="BF281" t="str">
        <f>HYPERLINK("http://dx.doi.org/10.2320/matertrans.48.44","http://dx.doi.org/10.2320/matertrans.48.44")</f>
        <v>http://dx.doi.org/10.2320/matertrans.48.44</v>
      </c>
      <c r="BG281" t="s">
        <v>74</v>
      </c>
      <c r="BH281" t="s">
        <v>74</v>
      </c>
      <c r="BI281">
        <v>9</v>
      </c>
      <c r="BJ281" t="s">
        <v>241</v>
      </c>
      <c r="BK281" t="s">
        <v>101</v>
      </c>
      <c r="BL281" t="s">
        <v>242</v>
      </c>
      <c r="BM281" t="s">
        <v>5249</v>
      </c>
      <c r="BN281" t="s">
        <v>74</v>
      </c>
      <c r="BO281" t="s">
        <v>924</v>
      </c>
      <c r="BP281" t="s">
        <v>74</v>
      </c>
      <c r="BQ281" t="s">
        <v>74</v>
      </c>
      <c r="BR281" t="s">
        <v>104</v>
      </c>
      <c r="BS281" t="s">
        <v>5250</v>
      </c>
      <c r="BT281" t="str">
        <f>HYPERLINK("https%3A%2F%2Fwww.webofscience.com%2Fwos%2Fwoscc%2Ffull-record%2FWOS:000244308600009","View Full Record in Web of Science")</f>
        <v>View Full Record in Web of Science</v>
      </c>
    </row>
    <row r="282" spans="1:72" x14ac:dyDescent="0.2">
      <c r="A282" t="s">
        <v>3639</v>
      </c>
      <c r="B282" t="s">
        <v>5251</v>
      </c>
      <c r="C282" t="s">
        <v>74</v>
      </c>
      <c r="D282" t="s">
        <v>5252</v>
      </c>
      <c r="E282" t="s">
        <v>74</v>
      </c>
      <c r="F282" t="s">
        <v>5253</v>
      </c>
      <c r="G282" t="s">
        <v>74</v>
      </c>
      <c r="H282" t="s">
        <v>74</v>
      </c>
      <c r="I282" t="s">
        <v>5254</v>
      </c>
      <c r="J282" t="s">
        <v>5255</v>
      </c>
      <c r="K282" t="s">
        <v>3273</v>
      </c>
      <c r="L282" t="s">
        <v>74</v>
      </c>
      <c r="M282" t="s">
        <v>78</v>
      </c>
      <c r="N282" t="s">
        <v>1389</v>
      </c>
      <c r="O282" t="s">
        <v>5256</v>
      </c>
      <c r="P282" t="s">
        <v>5257</v>
      </c>
      <c r="Q282" t="s">
        <v>3579</v>
      </c>
      <c r="R282" t="s">
        <v>74</v>
      </c>
      <c r="S282" t="s">
        <v>74</v>
      </c>
      <c r="T282" t="s">
        <v>5258</v>
      </c>
      <c r="U282" t="s">
        <v>74</v>
      </c>
      <c r="V282" t="s">
        <v>5259</v>
      </c>
      <c r="W282" t="s">
        <v>5260</v>
      </c>
      <c r="X282" t="s">
        <v>5261</v>
      </c>
      <c r="Y282" t="s">
        <v>5262</v>
      </c>
      <c r="Z282" t="s">
        <v>5263</v>
      </c>
      <c r="AA282" t="s">
        <v>74</v>
      </c>
      <c r="AB282" t="s">
        <v>74</v>
      </c>
      <c r="AC282" t="s">
        <v>74</v>
      </c>
      <c r="AD282" t="s">
        <v>74</v>
      </c>
      <c r="AE282" t="s">
        <v>74</v>
      </c>
      <c r="AF282" t="s">
        <v>74</v>
      </c>
      <c r="AG282">
        <v>8</v>
      </c>
      <c r="AH282">
        <v>13</v>
      </c>
      <c r="AI282">
        <v>13</v>
      </c>
      <c r="AJ282">
        <v>0</v>
      </c>
      <c r="AK282">
        <v>8</v>
      </c>
      <c r="AL282" t="s">
        <v>128</v>
      </c>
      <c r="AM282" t="s">
        <v>129</v>
      </c>
      <c r="AN282" t="s">
        <v>130</v>
      </c>
      <c r="AO282" t="s">
        <v>3283</v>
      </c>
      <c r="AP282" t="s">
        <v>74</v>
      </c>
      <c r="AQ282" t="s">
        <v>5264</v>
      </c>
      <c r="AR282" t="s">
        <v>3284</v>
      </c>
      <c r="AS282" t="s">
        <v>74</v>
      </c>
      <c r="AT282" t="s">
        <v>74</v>
      </c>
      <c r="AU282">
        <v>2006</v>
      </c>
      <c r="AV282" t="s">
        <v>5265</v>
      </c>
      <c r="AW282" t="s">
        <v>74</v>
      </c>
      <c r="AX282" t="s">
        <v>74</v>
      </c>
      <c r="AY282" t="s">
        <v>74</v>
      </c>
      <c r="AZ282" t="s">
        <v>74</v>
      </c>
      <c r="BA282" t="s">
        <v>74</v>
      </c>
      <c r="BB282">
        <v>1723</v>
      </c>
      <c r="BC282">
        <v>1728</v>
      </c>
      <c r="BD282" t="s">
        <v>74</v>
      </c>
      <c r="BE282" t="s">
        <v>5266</v>
      </c>
      <c r="BF282" t="str">
        <f>HYPERLINK("http://dx.doi.org/10.4028/www.scientific.net/KEM.321-323.1723","http://dx.doi.org/10.4028/www.scientific.net/KEM.321-323.1723")</f>
        <v>http://dx.doi.org/10.4028/www.scientific.net/KEM.321-323.1723</v>
      </c>
      <c r="BG282" t="s">
        <v>74</v>
      </c>
      <c r="BH282" t="s">
        <v>74</v>
      </c>
      <c r="BI282">
        <v>6</v>
      </c>
      <c r="BJ282" t="s">
        <v>5267</v>
      </c>
      <c r="BK282" t="s">
        <v>3659</v>
      </c>
      <c r="BL282" t="s">
        <v>321</v>
      </c>
      <c r="BM282" t="s">
        <v>5268</v>
      </c>
      <c r="BN282" t="s">
        <v>74</v>
      </c>
      <c r="BO282" t="s">
        <v>74</v>
      </c>
      <c r="BP282" t="s">
        <v>74</v>
      </c>
      <c r="BQ282" t="s">
        <v>74</v>
      </c>
      <c r="BR282" t="s">
        <v>104</v>
      </c>
      <c r="BS282" t="s">
        <v>5269</v>
      </c>
      <c r="BT282" t="str">
        <f>HYPERLINK("https%3A%2F%2Fwww.webofscience.com%2Fwos%2Fwoscc%2Ffull-record%2FWOS:000241427900388","View Full Record in Web of Science")</f>
        <v>View Full Record in Web of Science</v>
      </c>
    </row>
    <row r="283" spans="1:72" x14ac:dyDescent="0.2">
      <c r="A283" t="s">
        <v>72</v>
      </c>
      <c r="B283" t="s">
        <v>4064</v>
      </c>
      <c r="C283" t="s">
        <v>74</v>
      </c>
      <c r="D283" t="s">
        <v>74</v>
      </c>
      <c r="E283" t="s">
        <v>74</v>
      </c>
      <c r="F283" t="s">
        <v>4064</v>
      </c>
      <c r="G283" t="s">
        <v>74</v>
      </c>
      <c r="H283" t="s">
        <v>74</v>
      </c>
      <c r="I283" t="s">
        <v>5270</v>
      </c>
      <c r="J283" t="s">
        <v>1671</v>
      </c>
      <c r="K283" t="s">
        <v>74</v>
      </c>
      <c r="L283" t="s">
        <v>74</v>
      </c>
      <c r="M283" t="s">
        <v>78</v>
      </c>
      <c r="N283" t="s">
        <v>79</v>
      </c>
      <c r="O283" t="s">
        <v>74</v>
      </c>
      <c r="P283" t="s">
        <v>74</v>
      </c>
      <c r="Q283" t="s">
        <v>74</v>
      </c>
      <c r="R283" t="s">
        <v>74</v>
      </c>
      <c r="S283" t="s">
        <v>74</v>
      </c>
      <c r="T283" t="s">
        <v>5271</v>
      </c>
      <c r="U283" t="s">
        <v>5272</v>
      </c>
      <c r="V283" t="s">
        <v>5273</v>
      </c>
      <c r="W283" t="s">
        <v>1377</v>
      </c>
      <c r="X283" t="s">
        <v>439</v>
      </c>
      <c r="Y283" t="s">
        <v>5274</v>
      </c>
      <c r="Z283" t="s">
        <v>5275</v>
      </c>
      <c r="AA283" t="s">
        <v>74</v>
      </c>
      <c r="AB283" t="s">
        <v>74</v>
      </c>
      <c r="AC283" t="s">
        <v>74</v>
      </c>
      <c r="AD283" t="s">
        <v>74</v>
      </c>
      <c r="AE283" t="s">
        <v>74</v>
      </c>
      <c r="AF283" t="s">
        <v>74</v>
      </c>
      <c r="AG283">
        <v>19</v>
      </c>
      <c r="AH283">
        <v>7</v>
      </c>
      <c r="AI283">
        <v>9</v>
      </c>
      <c r="AJ283">
        <v>0</v>
      </c>
      <c r="AK283">
        <v>11</v>
      </c>
      <c r="AL283" t="s">
        <v>1681</v>
      </c>
      <c r="AM283" t="s">
        <v>1682</v>
      </c>
      <c r="AN283" t="s">
        <v>1683</v>
      </c>
      <c r="AO283" t="s">
        <v>1684</v>
      </c>
      <c r="AP283" t="s">
        <v>74</v>
      </c>
      <c r="AQ283" t="s">
        <v>74</v>
      </c>
      <c r="AR283" t="s">
        <v>1686</v>
      </c>
      <c r="AS283" t="s">
        <v>1687</v>
      </c>
      <c r="AT283" t="s">
        <v>895</v>
      </c>
      <c r="AU283">
        <v>2005</v>
      </c>
      <c r="AV283">
        <v>21</v>
      </c>
      <c r="AW283">
        <v>5</v>
      </c>
      <c r="AX283" t="s">
        <v>74</v>
      </c>
      <c r="AY283" t="s">
        <v>74</v>
      </c>
      <c r="AZ283" t="s">
        <v>74</v>
      </c>
      <c r="BA283" t="s">
        <v>74</v>
      </c>
      <c r="BB283">
        <v>749</v>
      </c>
      <c r="BC283">
        <v>752</v>
      </c>
      <c r="BD283" t="s">
        <v>74</v>
      </c>
      <c r="BE283" t="s">
        <v>74</v>
      </c>
      <c r="BF283" t="s">
        <v>74</v>
      </c>
      <c r="BG283" t="s">
        <v>74</v>
      </c>
      <c r="BH283" t="s">
        <v>74</v>
      </c>
      <c r="BI283">
        <v>4</v>
      </c>
      <c r="BJ283" t="s">
        <v>241</v>
      </c>
      <c r="BK283" t="s">
        <v>101</v>
      </c>
      <c r="BL283" t="s">
        <v>242</v>
      </c>
      <c r="BM283" t="s">
        <v>5276</v>
      </c>
      <c r="BN283" t="s">
        <v>74</v>
      </c>
      <c r="BO283" t="s">
        <v>74</v>
      </c>
      <c r="BP283" t="s">
        <v>74</v>
      </c>
      <c r="BQ283" t="s">
        <v>74</v>
      </c>
      <c r="BR283" t="s">
        <v>104</v>
      </c>
      <c r="BS283" t="s">
        <v>5277</v>
      </c>
      <c r="BT283" t="str">
        <f>HYPERLINK("https%3A%2F%2Fwww.webofscience.com%2Fwos%2Fwoscc%2Ffull-record%2FWOS:000232316600028","View Full Record in Web of Science")</f>
        <v>View Full Record in Web of Science</v>
      </c>
    </row>
    <row r="284" spans="1:72" x14ac:dyDescent="0.2">
      <c r="A284" t="s">
        <v>72</v>
      </c>
      <c r="B284" t="s">
        <v>5278</v>
      </c>
      <c r="C284" t="s">
        <v>74</v>
      </c>
      <c r="D284" t="s">
        <v>74</v>
      </c>
      <c r="E284" t="s">
        <v>74</v>
      </c>
      <c r="F284" t="s">
        <v>5279</v>
      </c>
      <c r="G284" t="s">
        <v>74</v>
      </c>
      <c r="H284" t="s">
        <v>74</v>
      </c>
      <c r="I284" t="s">
        <v>5280</v>
      </c>
      <c r="J284" t="s">
        <v>5281</v>
      </c>
      <c r="K284" t="s">
        <v>74</v>
      </c>
      <c r="L284" t="s">
        <v>74</v>
      </c>
      <c r="M284" t="s">
        <v>78</v>
      </c>
      <c r="N284" t="s">
        <v>79</v>
      </c>
      <c r="O284" t="s">
        <v>74</v>
      </c>
      <c r="P284" t="s">
        <v>74</v>
      </c>
      <c r="Q284" t="s">
        <v>74</v>
      </c>
      <c r="R284" t="s">
        <v>74</v>
      </c>
      <c r="S284" t="s">
        <v>74</v>
      </c>
      <c r="T284" t="s">
        <v>5282</v>
      </c>
      <c r="U284" t="s">
        <v>5283</v>
      </c>
      <c r="V284" t="s">
        <v>5284</v>
      </c>
      <c r="W284" t="s">
        <v>5285</v>
      </c>
      <c r="X284" t="s">
        <v>1749</v>
      </c>
      <c r="Y284" t="s">
        <v>5286</v>
      </c>
      <c r="Z284" t="s">
        <v>5287</v>
      </c>
      <c r="AA284" t="s">
        <v>74</v>
      </c>
      <c r="AB284" t="s">
        <v>74</v>
      </c>
      <c r="AC284" t="s">
        <v>74</v>
      </c>
      <c r="AD284" t="s">
        <v>74</v>
      </c>
      <c r="AE284" t="s">
        <v>74</v>
      </c>
      <c r="AF284" t="s">
        <v>74</v>
      </c>
      <c r="AG284">
        <v>33</v>
      </c>
      <c r="AH284">
        <v>0</v>
      </c>
      <c r="AI284">
        <v>0</v>
      </c>
      <c r="AJ284">
        <v>1</v>
      </c>
      <c r="AK284">
        <v>1</v>
      </c>
      <c r="AL284" t="s">
        <v>5288</v>
      </c>
      <c r="AM284" t="s">
        <v>5289</v>
      </c>
      <c r="AN284" t="s">
        <v>5290</v>
      </c>
      <c r="AO284" t="s">
        <v>5291</v>
      </c>
      <c r="AP284" t="s">
        <v>74</v>
      </c>
      <c r="AQ284" t="s">
        <v>74</v>
      </c>
      <c r="AR284" t="s">
        <v>5292</v>
      </c>
      <c r="AS284" t="s">
        <v>5293</v>
      </c>
      <c r="AT284" t="s">
        <v>74</v>
      </c>
      <c r="AU284">
        <v>2024</v>
      </c>
      <c r="AV284">
        <v>29</v>
      </c>
      <c r="AW284">
        <v>4</v>
      </c>
      <c r="AX284" t="s">
        <v>74</v>
      </c>
      <c r="AY284" t="s">
        <v>74</v>
      </c>
      <c r="AZ284" t="s">
        <v>74</v>
      </c>
      <c r="BA284" t="s">
        <v>74</v>
      </c>
      <c r="BB284" t="s">
        <v>74</v>
      </c>
      <c r="BC284" t="s">
        <v>74</v>
      </c>
      <c r="BD284" t="s">
        <v>5294</v>
      </c>
      <c r="BE284" t="s">
        <v>5295</v>
      </c>
      <c r="BF284" t="str">
        <f>HYPERLINK("http://dx.doi.org/10.1590/1517-7076-RMAT-2024-0536","http://dx.doi.org/10.1590/1517-7076-RMAT-2024-0536")</f>
        <v>http://dx.doi.org/10.1590/1517-7076-RMAT-2024-0536</v>
      </c>
      <c r="BG284" t="s">
        <v>74</v>
      </c>
      <c r="BH284" t="s">
        <v>74</v>
      </c>
      <c r="BI284">
        <v>12</v>
      </c>
      <c r="BJ284" t="s">
        <v>320</v>
      </c>
      <c r="BK284" t="s">
        <v>101</v>
      </c>
      <c r="BL284" t="s">
        <v>321</v>
      </c>
      <c r="BM284" t="s">
        <v>5296</v>
      </c>
      <c r="BN284" t="s">
        <v>74</v>
      </c>
      <c r="BO284" t="s">
        <v>244</v>
      </c>
      <c r="BP284" t="s">
        <v>74</v>
      </c>
      <c r="BQ284" t="s">
        <v>74</v>
      </c>
      <c r="BR284" t="s">
        <v>104</v>
      </c>
      <c r="BS284" t="s">
        <v>5297</v>
      </c>
      <c r="BT284" t="str">
        <f>HYPERLINK("https%3A%2F%2Fwww.webofscience.com%2Fwos%2Fwoscc%2Ffull-record%2FWOS:001415087000001","View Full Record in Web of Science")</f>
        <v>View Full Record in Web of Science</v>
      </c>
    </row>
    <row r="285" spans="1:72" x14ac:dyDescent="0.2">
      <c r="A285" t="s">
        <v>72</v>
      </c>
      <c r="B285" t="s">
        <v>1692</v>
      </c>
      <c r="C285" t="s">
        <v>74</v>
      </c>
      <c r="D285" t="s">
        <v>74</v>
      </c>
      <c r="E285" t="s">
        <v>74</v>
      </c>
      <c r="F285" t="s">
        <v>1693</v>
      </c>
      <c r="G285" t="s">
        <v>74</v>
      </c>
      <c r="H285" t="s">
        <v>74</v>
      </c>
      <c r="I285" t="s">
        <v>5298</v>
      </c>
      <c r="J285" t="s">
        <v>1761</v>
      </c>
      <c r="K285" t="s">
        <v>74</v>
      </c>
      <c r="L285" t="s">
        <v>74</v>
      </c>
      <c r="M285" t="s">
        <v>78</v>
      </c>
      <c r="N285" t="s">
        <v>79</v>
      </c>
      <c r="O285" t="s">
        <v>74</v>
      </c>
      <c r="P285" t="s">
        <v>74</v>
      </c>
      <c r="Q285" t="s">
        <v>74</v>
      </c>
      <c r="R285" t="s">
        <v>74</v>
      </c>
      <c r="S285" t="s">
        <v>74</v>
      </c>
      <c r="T285" t="s">
        <v>5299</v>
      </c>
      <c r="U285" t="s">
        <v>74</v>
      </c>
      <c r="V285" t="s">
        <v>5300</v>
      </c>
      <c r="W285" t="s">
        <v>5301</v>
      </c>
      <c r="X285" t="s">
        <v>1700</v>
      </c>
      <c r="Y285" t="s">
        <v>5302</v>
      </c>
      <c r="Z285" t="s">
        <v>1702</v>
      </c>
      <c r="AA285" t="s">
        <v>74</v>
      </c>
      <c r="AB285" t="s">
        <v>74</v>
      </c>
      <c r="AC285" t="s">
        <v>5303</v>
      </c>
      <c r="AD285" t="s">
        <v>5304</v>
      </c>
      <c r="AE285" t="s">
        <v>5305</v>
      </c>
      <c r="AF285" t="s">
        <v>74</v>
      </c>
      <c r="AG285">
        <v>12</v>
      </c>
      <c r="AH285">
        <v>3</v>
      </c>
      <c r="AI285">
        <v>4</v>
      </c>
      <c r="AJ285">
        <v>8</v>
      </c>
      <c r="AK285">
        <v>27</v>
      </c>
      <c r="AL285" t="s">
        <v>232</v>
      </c>
      <c r="AM285" t="s">
        <v>233</v>
      </c>
      <c r="AN285" t="s">
        <v>234</v>
      </c>
      <c r="AO285" t="s">
        <v>1770</v>
      </c>
      <c r="AP285" t="s">
        <v>1771</v>
      </c>
      <c r="AQ285" t="s">
        <v>74</v>
      </c>
      <c r="AR285" t="s">
        <v>1772</v>
      </c>
      <c r="AS285" t="s">
        <v>1773</v>
      </c>
      <c r="AT285" t="s">
        <v>5306</v>
      </c>
      <c r="AU285">
        <v>2024</v>
      </c>
      <c r="AV285">
        <v>355</v>
      </c>
      <c r="AW285" t="s">
        <v>74</v>
      </c>
      <c r="AX285" t="s">
        <v>74</v>
      </c>
      <c r="AY285" t="s">
        <v>74</v>
      </c>
      <c r="AZ285" t="s">
        <v>74</v>
      </c>
      <c r="BA285" t="s">
        <v>74</v>
      </c>
      <c r="BB285" t="s">
        <v>74</v>
      </c>
      <c r="BC285" t="s">
        <v>74</v>
      </c>
      <c r="BD285">
        <v>135438</v>
      </c>
      <c r="BE285" t="s">
        <v>5307</v>
      </c>
      <c r="BF285" t="str">
        <f>HYPERLINK("http://dx.doi.org/10.1016/j.matlet.2023.135438","http://dx.doi.org/10.1016/j.matlet.2023.135438")</f>
        <v>http://dx.doi.org/10.1016/j.matlet.2023.135438</v>
      </c>
      <c r="BG285" t="s">
        <v>74</v>
      </c>
      <c r="BH285" t="s">
        <v>586</v>
      </c>
      <c r="BI285">
        <v>4</v>
      </c>
      <c r="BJ285" t="s">
        <v>1777</v>
      </c>
      <c r="BK285" t="s">
        <v>101</v>
      </c>
      <c r="BL285" t="s">
        <v>1778</v>
      </c>
      <c r="BM285" t="s">
        <v>5308</v>
      </c>
      <c r="BN285" t="s">
        <v>74</v>
      </c>
      <c r="BO285" t="s">
        <v>74</v>
      </c>
      <c r="BP285" t="s">
        <v>74</v>
      </c>
      <c r="BQ285" t="s">
        <v>74</v>
      </c>
      <c r="BR285" t="s">
        <v>104</v>
      </c>
      <c r="BS285" t="s">
        <v>5309</v>
      </c>
      <c r="BT285" t="str">
        <f>HYPERLINK("https%3A%2F%2Fwww.webofscience.com%2Fwos%2Fwoscc%2Ffull-record%2FWOS:001105374900001","View Full Record in Web of Science")</f>
        <v>View Full Record in Web of Science</v>
      </c>
    </row>
    <row r="286" spans="1:72" x14ac:dyDescent="0.2">
      <c r="A286" t="s">
        <v>72</v>
      </c>
      <c r="B286" t="s">
        <v>5310</v>
      </c>
      <c r="C286" t="s">
        <v>74</v>
      </c>
      <c r="D286" t="s">
        <v>74</v>
      </c>
      <c r="E286" t="s">
        <v>74</v>
      </c>
      <c r="F286" t="s">
        <v>5311</v>
      </c>
      <c r="G286" t="s">
        <v>74</v>
      </c>
      <c r="H286" t="s">
        <v>74</v>
      </c>
      <c r="I286" t="s">
        <v>5312</v>
      </c>
      <c r="J286" t="s">
        <v>862</v>
      </c>
      <c r="K286" t="s">
        <v>74</v>
      </c>
      <c r="L286" t="s">
        <v>74</v>
      </c>
      <c r="M286" t="s">
        <v>78</v>
      </c>
      <c r="N286" t="s">
        <v>79</v>
      </c>
      <c r="O286" t="s">
        <v>74</v>
      </c>
      <c r="P286" t="s">
        <v>74</v>
      </c>
      <c r="Q286" t="s">
        <v>74</v>
      </c>
      <c r="R286" t="s">
        <v>74</v>
      </c>
      <c r="S286" t="s">
        <v>74</v>
      </c>
      <c r="T286" t="s">
        <v>5313</v>
      </c>
      <c r="U286" t="s">
        <v>5314</v>
      </c>
      <c r="V286" t="s">
        <v>5315</v>
      </c>
      <c r="W286" t="s">
        <v>5316</v>
      </c>
      <c r="X286" t="s">
        <v>5317</v>
      </c>
      <c r="Y286" t="s">
        <v>5318</v>
      </c>
      <c r="Z286" t="s">
        <v>1999</v>
      </c>
      <c r="AA286" t="s">
        <v>74</v>
      </c>
      <c r="AB286" t="s">
        <v>5319</v>
      </c>
      <c r="AC286" t="s">
        <v>5320</v>
      </c>
      <c r="AD286" t="s">
        <v>5321</v>
      </c>
      <c r="AE286" t="s">
        <v>5322</v>
      </c>
      <c r="AF286" t="s">
        <v>74</v>
      </c>
      <c r="AG286">
        <v>22</v>
      </c>
      <c r="AH286">
        <v>18</v>
      </c>
      <c r="AI286">
        <v>18</v>
      </c>
      <c r="AJ286">
        <v>3</v>
      </c>
      <c r="AK286">
        <v>26</v>
      </c>
      <c r="AL286" t="s">
        <v>203</v>
      </c>
      <c r="AM286" t="s">
        <v>873</v>
      </c>
      <c r="AN286" t="s">
        <v>874</v>
      </c>
      <c r="AO286" t="s">
        <v>875</v>
      </c>
      <c r="AP286" t="s">
        <v>876</v>
      </c>
      <c r="AQ286" t="s">
        <v>74</v>
      </c>
      <c r="AR286" t="s">
        <v>877</v>
      </c>
      <c r="AS286" t="s">
        <v>878</v>
      </c>
      <c r="AT286" t="s">
        <v>267</v>
      </c>
      <c r="AU286">
        <v>2022</v>
      </c>
      <c r="AV286">
        <v>149</v>
      </c>
      <c r="AW286" t="s">
        <v>74</v>
      </c>
      <c r="AX286" t="s">
        <v>74</v>
      </c>
      <c r="AY286" t="s">
        <v>74</v>
      </c>
      <c r="AZ286" t="s">
        <v>74</v>
      </c>
      <c r="BA286" t="s">
        <v>74</v>
      </c>
      <c r="BB286" t="s">
        <v>74</v>
      </c>
      <c r="BC286" t="s">
        <v>74</v>
      </c>
      <c r="BD286">
        <v>107894</v>
      </c>
      <c r="BE286" t="s">
        <v>5323</v>
      </c>
      <c r="BF286" t="str">
        <f>HYPERLINK("http://dx.doi.org/10.1016/j.optlastec.2022.107894","http://dx.doi.org/10.1016/j.optlastec.2022.107894")</f>
        <v>http://dx.doi.org/10.1016/j.optlastec.2022.107894</v>
      </c>
      <c r="BG286" t="s">
        <v>74</v>
      </c>
      <c r="BH286" t="s">
        <v>2220</v>
      </c>
      <c r="BI286">
        <v>9</v>
      </c>
      <c r="BJ286" t="s">
        <v>880</v>
      </c>
      <c r="BK286" t="s">
        <v>101</v>
      </c>
      <c r="BL286" t="s">
        <v>881</v>
      </c>
      <c r="BM286" t="s">
        <v>5324</v>
      </c>
      <c r="BN286" t="s">
        <v>74</v>
      </c>
      <c r="BO286" t="s">
        <v>74</v>
      </c>
      <c r="BP286" t="s">
        <v>74</v>
      </c>
      <c r="BQ286" t="s">
        <v>74</v>
      </c>
      <c r="BR286" t="s">
        <v>104</v>
      </c>
      <c r="BS286" t="s">
        <v>5325</v>
      </c>
      <c r="BT286" t="str">
        <f>HYPERLINK("https%3A%2F%2Fwww.webofscience.com%2Fwos%2Fwoscc%2Ffull-record%2FWOS:000793280000003","View Full Record in Web of Science")</f>
        <v>View Full Record in Web of Science</v>
      </c>
    </row>
    <row r="287" spans="1:72" x14ac:dyDescent="0.2">
      <c r="A287" t="s">
        <v>72</v>
      </c>
      <c r="B287" t="s">
        <v>5326</v>
      </c>
      <c r="C287" t="s">
        <v>74</v>
      </c>
      <c r="D287" t="s">
        <v>74</v>
      </c>
      <c r="E287" t="s">
        <v>74</v>
      </c>
      <c r="F287" t="s">
        <v>5327</v>
      </c>
      <c r="G287" t="s">
        <v>74</v>
      </c>
      <c r="H287" t="s">
        <v>74</v>
      </c>
      <c r="I287" t="s">
        <v>5328</v>
      </c>
      <c r="J287" t="s">
        <v>1858</v>
      </c>
      <c r="K287" t="s">
        <v>74</v>
      </c>
      <c r="L287" t="s">
        <v>74</v>
      </c>
      <c r="M287" t="s">
        <v>78</v>
      </c>
      <c r="N287" t="s">
        <v>79</v>
      </c>
      <c r="O287" t="s">
        <v>74</v>
      </c>
      <c r="P287" t="s">
        <v>74</v>
      </c>
      <c r="Q287" t="s">
        <v>74</v>
      </c>
      <c r="R287" t="s">
        <v>74</v>
      </c>
      <c r="S287" t="s">
        <v>74</v>
      </c>
      <c r="T287" t="s">
        <v>5329</v>
      </c>
      <c r="U287" t="s">
        <v>5330</v>
      </c>
      <c r="V287" t="s">
        <v>5331</v>
      </c>
      <c r="W287" t="s">
        <v>5332</v>
      </c>
      <c r="X287" t="s">
        <v>5333</v>
      </c>
      <c r="Y287" t="s">
        <v>5334</v>
      </c>
      <c r="Z287" t="s">
        <v>5335</v>
      </c>
      <c r="AA287" t="s">
        <v>74</v>
      </c>
      <c r="AB287" t="s">
        <v>74</v>
      </c>
      <c r="AC287" t="s">
        <v>5336</v>
      </c>
      <c r="AD287" t="s">
        <v>619</v>
      </c>
      <c r="AE287" t="s">
        <v>5337</v>
      </c>
      <c r="AF287" t="s">
        <v>74</v>
      </c>
      <c r="AG287">
        <v>12</v>
      </c>
      <c r="AH287">
        <v>18</v>
      </c>
      <c r="AI287">
        <v>22</v>
      </c>
      <c r="AJ287">
        <v>3</v>
      </c>
      <c r="AK287">
        <v>59</v>
      </c>
      <c r="AL287" t="s">
        <v>1865</v>
      </c>
      <c r="AM287" t="s">
        <v>800</v>
      </c>
      <c r="AN287" t="s">
        <v>1866</v>
      </c>
      <c r="AO287" t="s">
        <v>1867</v>
      </c>
      <c r="AP287" t="s">
        <v>1868</v>
      </c>
      <c r="AQ287" t="s">
        <v>74</v>
      </c>
      <c r="AR287" t="s">
        <v>1869</v>
      </c>
      <c r="AS287" t="s">
        <v>1870</v>
      </c>
      <c r="AT287" t="s">
        <v>515</v>
      </c>
      <c r="AU287">
        <v>2018</v>
      </c>
      <c r="AV287">
        <v>94</v>
      </c>
      <c r="AW287" t="s">
        <v>2411</v>
      </c>
      <c r="AX287" t="s">
        <v>74</v>
      </c>
      <c r="AY287" t="s">
        <v>74</v>
      </c>
      <c r="AZ287" t="s">
        <v>74</v>
      </c>
      <c r="BA287" t="s">
        <v>74</v>
      </c>
      <c r="BB287">
        <v>2811</v>
      </c>
      <c r="BC287">
        <v>2819</v>
      </c>
      <c r="BD287" t="s">
        <v>74</v>
      </c>
      <c r="BE287" t="s">
        <v>5338</v>
      </c>
      <c r="BF287" t="str">
        <f>HYPERLINK("http://dx.doi.org/10.1007/s00170-017-0954-1","http://dx.doi.org/10.1007/s00170-017-0954-1")</f>
        <v>http://dx.doi.org/10.1007/s00170-017-0954-1</v>
      </c>
      <c r="BG287" t="s">
        <v>74</v>
      </c>
      <c r="BH287" t="s">
        <v>74</v>
      </c>
      <c r="BI287">
        <v>9</v>
      </c>
      <c r="BJ287" t="s">
        <v>1874</v>
      </c>
      <c r="BK287" t="s">
        <v>101</v>
      </c>
      <c r="BL287" t="s">
        <v>1875</v>
      </c>
      <c r="BM287" t="s">
        <v>5339</v>
      </c>
      <c r="BN287" t="s">
        <v>74</v>
      </c>
      <c r="BO287" t="s">
        <v>74</v>
      </c>
      <c r="BP287" t="s">
        <v>74</v>
      </c>
      <c r="BQ287" t="s">
        <v>74</v>
      </c>
      <c r="BR287" t="s">
        <v>104</v>
      </c>
      <c r="BS287" t="s">
        <v>5340</v>
      </c>
      <c r="BT287" t="str">
        <f>HYPERLINK("https%3A%2F%2Fwww.webofscience.com%2Fwos%2Fwoscc%2Ffull-record%2FWOS:000422886200105","View Full Record in Web of Science")</f>
        <v>View Full Record in Web of Science</v>
      </c>
    </row>
    <row r="288" spans="1:72" x14ac:dyDescent="0.2">
      <c r="A288" t="s">
        <v>72</v>
      </c>
      <c r="B288" t="s">
        <v>5341</v>
      </c>
      <c r="C288" t="s">
        <v>74</v>
      </c>
      <c r="D288" t="s">
        <v>74</v>
      </c>
      <c r="E288" t="s">
        <v>74</v>
      </c>
      <c r="F288" t="s">
        <v>5342</v>
      </c>
      <c r="G288" t="s">
        <v>74</v>
      </c>
      <c r="H288" t="s">
        <v>74</v>
      </c>
      <c r="I288" t="s">
        <v>5343</v>
      </c>
      <c r="J288" t="s">
        <v>1858</v>
      </c>
      <c r="K288" t="s">
        <v>74</v>
      </c>
      <c r="L288" t="s">
        <v>74</v>
      </c>
      <c r="M288" t="s">
        <v>78</v>
      </c>
      <c r="N288" t="s">
        <v>79</v>
      </c>
      <c r="O288" t="s">
        <v>74</v>
      </c>
      <c r="P288" t="s">
        <v>74</v>
      </c>
      <c r="Q288" t="s">
        <v>74</v>
      </c>
      <c r="R288" t="s">
        <v>74</v>
      </c>
      <c r="S288" t="s">
        <v>74</v>
      </c>
      <c r="T288" t="s">
        <v>5344</v>
      </c>
      <c r="U288" t="s">
        <v>5345</v>
      </c>
      <c r="V288" t="s">
        <v>5346</v>
      </c>
      <c r="W288" t="s">
        <v>5347</v>
      </c>
      <c r="X288" t="s">
        <v>5348</v>
      </c>
      <c r="Y288" t="s">
        <v>5349</v>
      </c>
      <c r="Z288" t="s">
        <v>5350</v>
      </c>
      <c r="AA288" t="s">
        <v>5351</v>
      </c>
      <c r="AB288" t="s">
        <v>5352</v>
      </c>
      <c r="AC288" t="s">
        <v>5353</v>
      </c>
      <c r="AD288" t="s">
        <v>5354</v>
      </c>
      <c r="AE288" t="s">
        <v>5355</v>
      </c>
      <c r="AF288" t="s">
        <v>74</v>
      </c>
      <c r="AG288">
        <v>29</v>
      </c>
      <c r="AH288">
        <v>89</v>
      </c>
      <c r="AI288">
        <v>90</v>
      </c>
      <c r="AJ288">
        <v>3</v>
      </c>
      <c r="AK288">
        <v>78</v>
      </c>
      <c r="AL288" t="s">
        <v>1865</v>
      </c>
      <c r="AM288" t="s">
        <v>800</v>
      </c>
      <c r="AN288" t="s">
        <v>1866</v>
      </c>
      <c r="AO288" t="s">
        <v>1867</v>
      </c>
      <c r="AP288" t="s">
        <v>1868</v>
      </c>
      <c r="AQ288" t="s">
        <v>74</v>
      </c>
      <c r="AR288" t="s">
        <v>1869</v>
      </c>
      <c r="AS288" t="s">
        <v>1870</v>
      </c>
      <c r="AT288" t="s">
        <v>895</v>
      </c>
      <c r="AU288">
        <v>2016</v>
      </c>
      <c r="AV288">
        <v>86</v>
      </c>
      <c r="AW288" t="s">
        <v>1367</v>
      </c>
      <c r="AX288" t="s">
        <v>74</v>
      </c>
      <c r="AY288" t="s">
        <v>74</v>
      </c>
      <c r="AZ288" t="s">
        <v>74</v>
      </c>
      <c r="BA288" t="s">
        <v>74</v>
      </c>
      <c r="BB288">
        <v>705</v>
      </c>
      <c r="BC288">
        <v>715</v>
      </c>
      <c r="BD288" t="s">
        <v>74</v>
      </c>
      <c r="BE288" t="s">
        <v>5356</v>
      </c>
      <c r="BF288" t="str">
        <f>HYPERLINK("http://dx.doi.org/10.1007/s00170-015-8211-y","http://dx.doi.org/10.1007/s00170-015-8211-y")</f>
        <v>http://dx.doi.org/10.1007/s00170-015-8211-y</v>
      </c>
      <c r="BG288" t="s">
        <v>74</v>
      </c>
      <c r="BH288" t="s">
        <v>74</v>
      </c>
      <c r="BI288">
        <v>11</v>
      </c>
      <c r="BJ288" t="s">
        <v>1874</v>
      </c>
      <c r="BK288" t="s">
        <v>101</v>
      </c>
      <c r="BL288" t="s">
        <v>1875</v>
      </c>
      <c r="BM288" t="s">
        <v>5357</v>
      </c>
      <c r="BN288" t="s">
        <v>74</v>
      </c>
      <c r="BO288" t="s">
        <v>74</v>
      </c>
      <c r="BP288" t="s">
        <v>74</v>
      </c>
      <c r="BQ288" t="s">
        <v>74</v>
      </c>
      <c r="BR288" t="s">
        <v>104</v>
      </c>
      <c r="BS288" t="s">
        <v>5358</v>
      </c>
      <c r="BT288" t="str">
        <f>HYPERLINK("https%3A%2F%2Fwww.webofscience.com%2Fwos%2Fwoscc%2Ffull-record%2FWOS:000382174400063","View Full Record in Web of Science")</f>
        <v>View Full Record in Web of Science</v>
      </c>
    </row>
    <row r="289" spans="1:72" x14ac:dyDescent="0.2">
      <c r="A289" t="s">
        <v>106</v>
      </c>
      <c r="B289" t="s">
        <v>5359</v>
      </c>
      <c r="C289" t="s">
        <v>74</v>
      </c>
      <c r="D289" t="s">
        <v>5360</v>
      </c>
      <c r="E289" t="s">
        <v>74</v>
      </c>
      <c r="F289" t="s">
        <v>5361</v>
      </c>
      <c r="G289" t="s">
        <v>74</v>
      </c>
      <c r="H289" t="s">
        <v>74</v>
      </c>
      <c r="I289" t="s">
        <v>5362</v>
      </c>
      <c r="J289" t="s">
        <v>5363</v>
      </c>
      <c r="K289" t="s">
        <v>3037</v>
      </c>
      <c r="L289" t="s">
        <v>74</v>
      </c>
      <c r="M289" t="s">
        <v>78</v>
      </c>
      <c r="N289" t="s">
        <v>113</v>
      </c>
      <c r="O289" t="s">
        <v>5364</v>
      </c>
      <c r="P289" t="s">
        <v>5365</v>
      </c>
      <c r="Q289" t="s">
        <v>5366</v>
      </c>
      <c r="R289" t="s">
        <v>5367</v>
      </c>
      <c r="S289" t="s">
        <v>74</v>
      </c>
      <c r="T289" t="s">
        <v>5368</v>
      </c>
      <c r="U289" t="s">
        <v>74</v>
      </c>
      <c r="V289" t="s">
        <v>5369</v>
      </c>
      <c r="W289" t="s">
        <v>5370</v>
      </c>
      <c r="X289" t="s">
        <v>1816</v>
      </c>
      <c r="Y289" t="s">
        <v>5371</v>
      </c>
      <c r="Z289" t="s">
        <v>5372</v>
      </c>
      <c r="AA289" t="s">
        <v>5373</v>
      </c>
      <c r="AB289" t="s">
        <v>74</v>
      </c>
      <c r="AC289" t="s">
        <v>74</v>
      </c>
      <c r="AD289" t="s">
        <v>74</v>
      </c>
      <c r="AE289" t="s">
        <v>74</v>
      </c>
      <c r="AF289" t="s">
        <v>74</v>
      </c>
      <c r="AG289">
        <v>11</v>
      </c>
      <c r="AH289">
        <v>2</v>
      </c>
      <c r="AI289">
        <v>2</v>
      </c>
      <c r="AJ289">
        <v>0</v>
      </c>
      <c r="AK289">
        <v>8</v>
      </c>
      <c r="AL289" t="s">
        <v>128</v>
      </c>
      <c r="AM289" t="s">
        <v>5374</v>
      </c>
      <c r="AN289" t="s">
        <v>5375</v>
      </c>
      <c r="AO289" t="s">
        <v>3048</v>
      </c>
      <c r="AP289" t="s">
        <v>74</v>
      </c>
      <c r="AQ289" t="s">
        <v>5376</v>
      </c>
      <c r="AR289" t="s">
        <v>3050</v>
      </c>
      <c r="AS289" t="s">
        <v>74</v>
      </c>
      <c r="AT289" t="s">
        <v>74</v>
      </c>
      <c r="AU289">
        <v>2014</v>
      </c>
      <c r="AV289">
        <v>472</v>
      </c>
      <c r="AW289" t="s">
        <v>74</v>
      </c>
      <c r="AX289" t="s">
        <v>74</v>
      </c>
      <c r="AY289" t="s">
        <v>74</v>
      </c>
      <c r="AZ289" t="s">
        <v>74</v>
      </c>
      <c r="BA289" t="s">
        <v>74</v>
      </c>
      <c r="BB289">
        <v>612</v>
      </c>
      <c r="BC289">
        <v>616</v>
      </c>
      <c r="BD289" t="s">
        <v>74</v>
      </c>
      <c r="BE289" t="s">
        <v>5377</v>
      </c>
      <c r="BF289" t="str">
        <f>HYPERLINK("http://dx.doi.org/10.4028/www.scientific.net/AMM.472.612","http://dx.doi.org/10.4028/www.scientific.net/AMM.472.612")</f>
        <v>http://dx.doi.org/10.4028/www.scientific.net/AMM.472.612</v>
      </c>
      <c r="BG289" t="s">
        <v>74</v>
      </c>
      <c r="BH289" t="s">
        <v>74</v>
      </c>
      <c r="BI289">
        <v>5</v>
      </c>
      <c r="BJ289" t="s">
        <v>5378</v>
      </c>
      <c r="BK289" t="s">
        <v>138</v>
      </c>
      <c r="BL289" t="s">
        <v>102</v>
      </c>
      <c r="BM289" t="s">
        <v>5379</v>
      </c>
      <c r="BN289" t="s">
        <v>74</v>
      </c>
      <c r="BO289" t="s">
        <v>74</v>
      </c>
      <c r="BP289" t="s">
        <v>74</v>
      </c>
      <c r="BQ289" t="s">
        <v>74</v>
      </c>
      <c r="BR289" t="s">
        <v>104</v>
      </c>
      <c r="BS289" t="s">
        <v>5380</v>
      </c>
      <c r="BT289" t="str">
        <f>HYPERLINK("https%3A%2F%2Fwww.webofscience.com%2Fwos%2Fwoscc%2Ffull-record%2FWOS:000335879800109","View Full Record in Web of Science")</f>
        <v>View Full Record in Web of Science</v>
      </c>
    </row>
    <row r="290" spans="1:72" x14ac:dyDescent="0.2">
      <c r="A290" t="s">
        <v>106</v>
      </c>
      <c r="B290" t="s">
        <v>5381</v>
      </c>
      <c r="C290" t="s">
        <v>74</v>
      </c>
      <c r="D290" t="s">
        <v>5382</v>
      </c>
      <c r="E290" t="s">
        <v>74</v>
      </c>
      <c r="F290" t="s">
        <v>5383</v>
      </c>
      <c r="G290" t="s">
        <v>74</v>
      </c>
      <c r="H290" t="s">
        <v>74</v>
      </c>
      <c r="I290" t="s">
        <v>5384</v>
      </c>
      <c r="J290" t="s">
        <v>5385</v>
      </c>
      <c r="K290" t="s">
        <v>74</v>
      </c>
      <c r="L290" t="s">
        <v>74</v>
      </c>
      <c r="M290" t="s">
        <v>78</v>
      </c>
      <c r="N290" t="s">
        <v>113</v>
      </c>
      <c r="O290" t="s">
        <v>5386</v>
      </c>
      <c r="P290" t="s">
        <v>5387</v>
      </c>
      <c r="Q290" t="s">
        <v>5388</v>
      </c>
      <c r="R290" t="s">
        <v>5389</v>
      </c>
      <c r="S290" t="s">
        <v>74</v>
      </c>
      <c r="T290" t="s">
        <v>5390</v>
      </c>
      <c r="U290" t="s">
        <v>5391</v>
      </c>
      <c r="V290" t="s">
        <v>5392</v>
      </c>
      <c r="W290" t="s">
        <v>5393</v>
      </c>
      <c r="X290" t="s">
        <v>5394</v>
      </c>
      <c r="Y290" t="s">
        <v>5395</v>
      </c>
      <c r="Z290" t="s">
        <v>74</v>
      </c>
      <c r="AA290" t="s">
        <v>5396</v>
      </c>
      <c r="AB290" t="s">
        <v>5397</v>
      </c>
      <c r="AC290" t="s">
        <v>74</v>
      </c>
      <c r="AD290" t="s">
        <v>74</v>
      </c>
      <c r="AE290" t="s">
        <v>74</v>
      </c>
      <c r="AF290" t="s">
        <v>74</v>
      </c>
      <c r="AG290">
        <v>15</v>
      </c>
      <c r="AH290">
        <v>1</v>
      </c>
      <c r="AI290">
        <v>1</v>
      </c>
      <c r="AJ290">
        <v>0</v>
      </c>
      <c r="AK290">
        <v>3</v>
      </c>
      <c r="AL290" t="s">
        <v>5398</v>
      </c>
      <c r="AM290" t="s">
        <v>5399</v>
      </c>
      <c r="AN290" t="s">
        <v>5400</v>
      </c>
      <c r="AO290" t="s">
        <v>74</v>
      </c>
      <c r="AP290" t="s">
        <v>74</v>
      </c>
      <c r="AQ290" t="s">
        <v>5401</v>
      </c>
      <c r="AR290" t="s">
        <v>74</v>
      </c>
      <c r="AS290" t="s">
        <v>74</v>
      </c>
      <c r="AT290" t="s">
        <v>74</v>
      </c>
      <c r="AU290">
        <v>2011</v>
      </c>
      <c r="AV290" t="s">
        <v>74</v>
      </c>
      <c r="AW290" t="s">
        <v>74</v>
      </c>
      <c r="AX290" t="s">
        <v>74</v>
      </c>
      <c r="AY290" t="s">
        <v>74</v>
      </c>
      <c r="AZ290" t="s">
        <v>74</v>
      </c>
      <c r="BA290" t="s">
        <v>74</v>
      </c>
      <c r="BB290">
        <v>401</v>
      </c>
      <c r="BC290">
        <v>407</v>
      </c>
      <c r="BD290" t="s">
        <v>74</v>
      </c>
      <c r="BE290" t="s">
        <v>74</v>
      </c>
      <c r="BF290" t="s">
        <v>74</v>
      </c>
      <c r="BG290" t="s">
        <v>74</v>
      </c>
      <c r="BH290" t="s">
        <v>74</v>
      </c>
      <c r="BI290">
        <v>7</v>
      </c>
      <c r="BJ290" t="s">
        <v>294</v>
      </c>
      <c r="BK290" t="s">
        <v>138</v>
      </c>
      <c r="BL290" t="s">
        <v>294</v>
      </c>
      <c r="BM290" t="s">
        <v>5402</v>
      </c>
      <c r="BN290" t="s">
        <v>74</v>
      </c>
      <c r="BO290" t="s">
        <v>74</v>
      </c>
      <c r="BP290" t="s">
        <v>74</v>
      </c>
      <c r="BQ290" t="s">
        <v>74</v>
      </c>
      <c r="BR290" t="s">
        <v>104</v>
      </c>
      <c r="BS290" t="s">
        <v>5403</v>
      </c>
      <c r="BT290" t="str">
        <f>HYPERLINK("https%3A%2F%2Fwww.webofscience.com%2Fwos%2Fwoscc%2Ffull-record%2FWOS:000327403500046","View Full Record in Web of Science")</f>
        <v>View Full Record in Web of Science</v>
      </c>
    </row>
    <row r="291" spans="1:72" x14ac:dyDescent="0.2">
      <c r="A291" t="s">
        <v>72</v>
      </c>
      <c r="B291" t="s">
        <v>5404</v>
      </c>
      <c r="C291" t="s">
        <v>74</v>
      </c>
      <c r="D291" t="s">
        <v>74</v>
      </c>
      <c r="E291" t="s">
        <v>74</v>
      </c>
      <c r="F291" t="s">
        <v>5405</v>
      </c>
      <c r="G291" t="s">
        <v>74</v>
      </c>
      <c r="H291" t="s">
        <v>74</v>
      </c>
      <c r="I291" t="s">
        <v>5406</v>
      </c>
      <c r="J291" t="s">
        <v>1372</v>
      </c>
      <c r="K291" t="s">
        <v>74</v>
      </c>
      <c r="L291" t="s">
        <v>74</v>
      </c>
      <c r="M291" t="s">
        <v>1373</v>
      </c>
      <c r="N291" t="s">
        <v>79</v>
      </c>
      <c r="O291" t="s">
        <v>74</v>
      </c>
      <c r="P291" t="s">
        <v>74</v>
      </c>
      <c r="Q291" t="s">
        <v>74</v>
      </c>
      <c r="R291" t="s">
        <v>74</v>
      </c>
      <c r="S291" t="s">
        <v>74</v>
      </c>
      <c r="T291" t="s">
        <v>5407</v>
      </c>
      <c r="U291" t="s">
        <v>5408</v>
      </c>
      <c r="V291" t="s">
        <v>5409</v>
      </c>
      <c r="W291" t="s">
        <v>5410</v>
      </c>
      <c r="X291" t="s">
        <v>3147</v>
      </c>
      <c r="Y291" t="s">
        <v>5411</v>
      </c>
      <c r="Z291" t="s">
        <v>5412</v>
      </c>
      <c r="AA291" t="s">
        <v>74</v>
      </c>
      <c r="AB291" t="s">
        <v>74</v>
      </c>
      <c r="AC291" t="s">
        <v>74</v>
      </c>
      <c r="AD291" t="s">
        <v>74</v>
      </c>
      <c r="AE291" t="s">
        <v>74</v>
      </c>
      <c r="AF291" t="s">
        <v>74</v>
      </c>
      <c r="AG291">
        <v>6</v>
      </c>
      <c r="AH291">
        <v>1</v>
      </c>
      <c r="AI291">
        <v>1</v>
      </c>
      <c r="AJ291">
        <v>0</v>
      </c>
      <c r="AK291">
        <v>11</v>
      </c>
      <c r="AL291" t="s">
        <v>1379</v>
      </c>
      <c r="AM291" t="s">
        <v>1380</v>
      </c>
      <c r="AN291" t="s">
        <v>1381</v>
      </c>
      <c r="AO291" t="s">
        <v>1382</v>
      </c>
      <c r="AP291" t="s">
        <v>74</v>
      </c>
      <c r="AQ291" t="s">
        <v>74</v>
      </c>
      <c r="AR291" t="s">
        <v>1383</v>
      </c>
      <c r="AS291" t="s">
        <v>1384</v>
      </c>
      <c r="AT291" t="s">
        <v>720</v>
      </c>
      <c r="AU291">
        <v>2009</v>
      </c>
      <c r="AV291">
        <v>38</v>
      </c>
      <c r="AW291" t="s">
        <v>74</v>
      </c>
      <c r="AX291" t="s">
        <v>74</v>
      </c>
      <c r="AY291">
        <v>3</v>
      </c>
      <c r="AZ291" t="s">
        <v>74</v>
      </c>
      <c r="BA291" t="s">
        <v>74</v>
      </c>
      <c r="BB291">
        <v>175</v>
      </c>
      <c r="BC291">
        <v>180</v>
      </c>
      <c r="BD291" t="s">
        <v>74</v>
      </c>
      <c r="BE291" t="s">
        <v>74</v>
      </c>
      <c r="BF291" t="s">
        <v>74</v>
      </c>
      <c r="BG291" t="s">
        <v>74</v>
      </c>
      <c r="BH291" t="s">
        <v>74</v>
      </c>
      <c r="BI291">
        <v>6</v>
      </c>
      <c r="BJ291" t="s">
        <v>241</v>
      </c>
      <c r="BK291" t="s">
        <v>101</v>
      </c>
      <c r="BL291" t="s">
        <v>242</v>
      </c>
      <c r="BM291" t="s">
        <v>3451</v>
      </c>
      <c r="BN291" t="s">
        <v>74</v>
      </c>
      <c r="BO291" t="s">
        <v>74</v>
      </c>
      <c r="BP291" t="s">
        <v>74</v>
      </c>
      <c r="BQ291" t="s">
        <v>74</v>
      </c>
      <c r="BR291" t="s">
        <v>104</v>
      </c>
      <c r="BS291" t="s">
        <v>5413</v>
      </c>
      <c r="BT291" t="str">
        <f>HYPERLINK("https%3A%2F%2Fwww.webofscience.com%2Fwos%2Fwoscc%2Ffull-record%2FWOS:000273469300039","View Full Record in Web of Science")</f>
        <v>View Full Record in Web of Science</v>
      </c>
    </row>
    <row r="292" spans="1:72" x14ac:dyDescent="0.2">
      <c r="A292" t="s">
        <v>72</v>
      </c>
      <c r="B292" t="s">
        <v>5414</v>
      </c>
      <c r="C292" t="s">
        <v>74</v>
      </c>
      <c r="D292" t="s">
        <v>74</v>
      </c>
      <c r="E292" t="s">
        <v>74</v>
      </c>
      <c r="F292" t="s">
        <v>5415</v>
      </c>
      <c r="G292" t="s">
        <v>74</v>
      </c>
      <c r="H292" t="s">
        <v>74</v>
      </c>
      <c r="I292" t="s">
        <v>5416</v>
      </c>
      <c r="J292" t="s">
        <v>475</v>
      </c>
      <c r="K292" t="s">
        <v>74</v>
      </c>
      <c r="L292" t="s">
        <v>74</v>
      </c>
      <c r="M292" t="s">
        <v>78</v>
      </c>
      <c r="N292" t="s">
        <v>1448</v>
      </c>
      <c r="O292" t="s">
        <v>74</v>
      </c>
      <c r="P292" t="s">
        <v>74</v>
      </c>
      <c r="Q292" t="s">
        <v>74</v>
      </c>
      <c r="R292" t="s">
        <v>74</v>
      </c>
      <c r="S292" t="s">
        <v>74</v>
      </c>
      <c r="T292" t="s">
        <v>5417</v>
      </c>
      <c r="U292" t="s">
        <v>74</v>
      </c>
      <c r="V292" t="s">
        <v>5418</v>
      </c>
      <c r="W292" t="s">
        <v>5419</v>
      </c>
      <c r="X292" t="s">
        <v>5420</v>
      </c>
      <c r="Y292" t="s">
        <v>5421</v>
      </c>
      <c r="Z292" t="s">
        <v>5422</v>
      </c>
      <c r="AA292" t="s">
        <v>74</v>
      </c>
      <c r="AB292" t="s">
        <v>74</v>
      </c>
      <c r="AC292" t="s">
        <v>74</v>
      </c>
      <c r="AD292" t="s">
        <v>74</v>
      </c>
      <c r="AE292" t="s">
        <v>74</v>
      </c>
      <c r="AF292" t="s">
        <v>74</v>
      </c>
      <c r="AG292">
        <v>41</v>
      </c>
      <c r="AH292">
        <v>0</v>
      </c>
      <c r="AI292">
        <v>0</v>
      </c>
      <c r="AJ292">
        <v>0</v>
      </c>
      <c r="AK292">
        <v>0</v>
      </c>
      <c r="AL292" t="s">
        <v>486</v>
      </c>
      <c r="AM292" t="s">
        <v>487</v>
      </c>
      <c r="AN292" t="s">
        <v>488</v>
      </c>
      <c r="AO292" t="s">
        <v>489</v>
      </c>
      <c r="AP292" t="s">
        <v>490</v>
      </c>
      <c r="AQ292" t="s">
        <v>74</v>
      </c>
      <c r="AR292" t="s">
        <v>491</v>
      </c>
      <c r="AS292" t="s">
        <v>492</v>
      </c>
      <c r="AT292" t="s">
        <v>5423</v>
      </c>
      <c r="AU292">
        <v>2025</v>
      </c>
      <c r="AV292" t="s">
        <v>74</v>
      </c>
      <c r="AW292" t="s">
        <v>74</v>
      </c>
      <c r="AX292" t="s">
        <v>74</v>
      </c>
      <c r="AY292" t="s">
        <v>74</v>
      </c>
      <c r="AZ292" t="s">
        <v>74</v>
      </c>
      <c r="BA292" t="s">
        <v>74</v>
      </c>
      <c r="BB292" t="s">
        <v>74</v>
      </c>
      <c r="BC292" t="s">
        <v>74</v>
      </c>
      <c r="BD292" t="s">
        <v>74</v>
      </c>
      <c r="BE292" t="s">
        <v>5424</v>
      </c>
      <c r="BF292" t="str">
        <f>HYPERLINK("http://dx.doi.org/10.1080/01694243.2025.2459716","http://dx.doi.org/10.1080/01694243.2025.2459716")</f>
        <v>http://dx.doi.org/10.1080/01694243.2025.2459716</v>
      </c>
      <c r="BG292" t="s">
        <v>74</v>
      </c>
      <c r="BH292" t="s">
        <v>5425</v>
      </c>
      <c r="BI292">
        <v>23</v>
      </c>
      <c r="BJ292" t="s">
        <v>496</v>
      </c>
      <c r="BK292" t="s">
        <v>101</v>
      </c>
      <c r="BL292" t="s">
        <v>497</v>
      </c>
      <c r="BM292" t="s">
        <v>5426</v>
      </c>
      <c r="BN292" t="s">
        <v>74</v>
      </c>
      <c r="BO292" t="s">
        <v>74</v>
      </c>
      <c r="BP292" t="s">
        <v>74</v>
      </c>
      <c r="BQ292" t="s">
        <v>74</v>
      </c>
      <c r="BR292" t="s">
        <v>104</v>
      </c>
      <c r="BS292" t="s">
        <v>5427</v>
      </c>
      <c r="BT292" t="str">
        <f>HYPERLINK("https%3A%2F%2Fwww.webofscience.com%2Fwos%2Fwoscc%2Ffull-record%2FWOS:001411784400001","View Full Record in Web of Science")</f>
        <v>View Full Record in Web of Science</v>
      </c>
    </row>
    <row r="293" spans="1:72" x14ac:dyDescent="0.2">
      <c r="A293" t="s">
        <v>72</v>
      </c>
      <c r="B293" t="s">
        <v>5428</v>
      </c>
      <c r="C293" t="s">
        <v>74</v>
      </c>
      <c r="D293" t="s">
        <v>74</v>
      </c>
      <c r="E293" t="s">
        <v>74</v>
      </c>
      <c r="F293" t="s">
        <v>5429</v>
      </c>
      <c r="G293" t="s">
        <v>74</v>
      </c>
      <c r="H293" t="s">
        <v>74</v>
      </c>
      <c r="I293" t="s">
        <v>5430</v>
      </c>
      <c r="J293" t="s">
        <v>862</v>
      </c>
      <c r="K293" t="s">
        <v>74</v>
      </c>
      <c r="L293" t="s">
        <v>74</v>
      </c>
      <c r="M293" t="s">
        <v>78</v>
      </c>
      <c r="N293" t="s">
        <v>79</v>
      </c>
      <c r="O293" t="s">
        <v>74</v>
      </c>
      <c r="P293" t="s">
        <v>74</v>
      </c>
      <c r="Q293" t="s">
        <v>74</v>
      </c>
      <c r="R293" t="s">
        <v>74</v>
      </c>
      <c r="S293" t="s">
        <v>74</v>
      </c>
      <c r="T293" t="s">
        <v>5431</v>
      </c>
      <c r="U293" t="s">
        <v>5432</v>
      </c>
      <c r="V293" t="s">
        <v>5433</v>
      </c>
      <c r="W293" t="s">
        <v>5434</v>
      </c>
      <c r="X293" t="s">
        <v>5435</v>
      </c>
      <c r="Y293" t="s">
        <v>5436</v>
      </c>
      <c r="Z293" t="s">
        <v>1999</v>
      </c>
      <c r="AA293" t="s">
        <v>74</v>
      </c>
      <c r="AB293" t="s">
        <v>74</v>
      </c>
      <c r="AC293" t="s">
        <v>5437</v>
      </c>
      <c r="AD293" t="s">
        <v>5438</v>
      </c>
      <c r="AE293" t="s">
        <v>5439</v>
      </c>
      <c r="AF293" t="s">
        <v>74</v>
      </c>
      <c r="AG293">
        <v>43</v>
      </c>
      <c r="AH293">
        <v>0</v>
      </c>
      <c r="AI293">
        <v>0</v>
      </c>
      <c r="AJ293">
        <v>9</v>
      </c>
      <c r="AK293">
        <v>9</v>
      </c>
      <c r="AL293" t="s">
        <v>203</v>
      </c>
      <c r="AM293" t="s">
        <v>204</v>
      </c>
      <c r="AN293" t="s">
        <v>205</v>
      </c>
      <c r="AO293" t="s">
        <v>875</v>
      </c>
      <c r="AP293" t="s">
        <v>876</v>
      </c>
      <c r="AQ293" t="s">
        <v>74</v>
      </c>
      <c r="AR293" t="s">
        <v>877</v>
      </c>
      <c r="AS293" t="s">
        <v>878</v>
      </c>
      <c r="AT293" t="s">
        <v>267</v>
      </c>
      <c r="AU293">
        <v>2025</v>
      </c>
      <c r="AV293">
        <v>183</v>
      </c>
      <c r="AW293" t="s">
        <v>74</v>
      </c>
      <c r="AX293" t="s">
        <v>74</v>
      </c>
      <c r="AY293" t="s">
        <v>74</v>
      </c>
      <c r="AZ293" t="s">
        <v>74</v>
      </c>
      <c r="BA293" t="s">
        <v>74</v>
      </c>
      <c r="BB293" t="s">
        <v>74</v>
      </c>
      <c r="BC293" t="s">
        <v>74</v>
      </c>
      <c r="BD293">
        <v>112237</v>
      </c>
      <c r="BE293" t="s">
        <v>5440</v>
      </c>
      <c r="BF293" t="str">
        <f>HYPERLINK("http://dx.doi.org/10.1016/j.optlastec.2024.112237","http://dx.doi.org/10.1016/j.optlastec.2024.112237")</f>
        <v>http://dx.doi.org/10.1016/j.optlastec.2024.112237</v>
      </c>
      <c r="BG293" t="s">
        <v>74</v>
      </c>
      <c r="BH293" t="s">
        <v>1468</v>
      </c>
      <c r="BI293">
        <v>15</v>
      </c>
      <c r="BJ293" t="s">
        <v>880</v>
      </c>
      <c r="BK293" t="s">
        <v>101</v>
      </c>
      <c r="BL293" t="s">
        <v>881</v>
      </c>
      <c r="BM293" t="s">
        <v>5441</v>
      </c>
      <c r="BN293" t="s">
        <v>74</v>
      </c>
      <c r="BO293" t="s">
        <v>74</v>
      </c>
      <c r="BP293" t="s">
        <v>74</v>
      </c>
      <c r="BQ293" t="s">
        <v>74</v>
      </c>
      <c r="BR293" t="s">
        <v>104</v>
      </c>
      <c r="BS293" t="s">
        <v>5442</v>
      </c>
      <c r="BT293" t="str">
        <f>HYPERLINK("https%3A%2F%2Fwww.webofscience.com%2Fwos%2Fwoscc%2Ffull-record%2FWOS:001374470900001","View Full Record in Web of Science")</f>
        <v>View Full Record in Web of Science</v>
      </c>
    </row>
    <row r="294" spans="1:72" x14ac:dyDescent="0.2">
      <c r="A294" t="s">
        <v>72</v>
      </c>
      <c r="B294" t="s">
        <v>1608</v>
      </c>
      <c r="C294" t="s">
        <v>74</v>
      </c>
      <c r="D294" t="s">
        <v>74</v>
      </c>
      <c r="E294" t="s">
        <v>74</v>
      </c>
      <c r="F294" t="s">
        <v>1609</v>
      </c>
      <c r="G294" t="s">
        <v>74</v>
      </c>
      <c r="H294" t="s">
        <v>74</v>
      </c>
      <c r="I294" t="s">
        <v>5443</v>
      </c>
      <c r="J294" t="s">
        <v>5444</v>
      </c>
      <c r="K294" t="s">
        <v>74</v>
      </c>
      <c r="L294" t="s">
        <v>74</v>
      </c>
      <c r="M294" t="s">
        <v>78</v>
      </c>
      <c r="N294" t="s">
        <v>79</v>
      </c>
      <c r="O294" t="s">
        <v>74</v>
      </c>
      <c r="P294" t="s">
        <v>74</v>
      </c>
      <c r="Q294" t="s">
        <v>74</v>
      </c>
      <c r="R294" t="s">
        <v>74</v>
      </c>
      <c r="S294" t="s">
        <v>74</v>
      </c>
      <c r="T294" t="s">
        <v>5445</v>
      </c>
      <c r="U294" t="s">
        <v>5446</v>
      </c>
      <c r="V294" t="s">
        <v>5447</v>
      </c>
      <c r="W294" t="s">
        <v>5448</v>
      </c>
      <c r="X294" t="s">
        <v>74</v>
      </c>
      <c r="Y294" t="s">
        <v>5449</v>
      </c>
      <c r="Z294" t="s">
        <v>1618</v>
      </c>
      <c r="AA294" t="s">
        <v>74</v>
      </c>
      <c r="AB294" t="s">
        <v>1619</v>
      </c>
      <c r="AC294" t="s">
        <v>74</v>
      </c>
      <c r="AD294" t="s">
        <v>74</v>
      </c>
      <c r="AE294" t="s">
        <v>74</v>
      </c>
      <c r="AF294" t="s">
        <v>74</v>
      </c>
      <c r="AG294">
        <v>37</v>
      </c>
      <c r="AH294">
        <v>0</v>
      </c>
      <c r="AI294">
        <v>0</v>
      </c>
      <c r="AJ294">
        <v>3</v>
      </c>
      <c r="AK294">
        <v>3</v>
      </c>
      <c r="AL294" t="s">
        <v>467</v>
      </c>
      <c r="AM294" t="s">
        <v>313</v>
      </c>
      <c r="AN294" t="s">
        <v>314</v>
      </c>
      <c r="AO294" t="s">
        <v>5450</v>
      </c>
      <c r="AP294" t="s">
        <v>74</v>
      </c>
      <c r="AQ294" t="s">
        <v>74</v>
      </c>
      <c r="AR294" t="s">
        <v>5451</v>
      </c>
      <c r="AS294" t="s">
        <v>5452</v>
      </c>
      <c r="AT294" t="s">
        <v>5453</v>
      </c>
      <c r="AU294">
        <v>2024</v>
      </c>
      <c r="AV294">
        <v>6</v>
      </c>
      <c r="AW294">
        <v>4</v>
      </c>
      <c r="AX294" t="s">
        <v>74</v>
      </c>
      <c r="AY294" t="s">
        <v>74</v>
      </c>
      <c r="AZ294" t="s">
        <v>74</v>
      </c>
      <c r="BA294" t="s">
        <v>74</v>
      </c>
      <c r="BB294" t="s">
        <v>74</v>
      </c>
      <c r="BC294" t="s">
        <v>74</v>
      </c>
      <c r="BD294">
        <v>45513</v>
      </c>
      <c r="BE294" t="s">
        <v>5454</v>
      </c>
      <c r="BF294" t="str">
        <f>HYPERLINK("http://dx.doi.org/10.1088/2631-8695/ad80fb","http://dx.doi.org/10.1088/2631-8695/ad80fb")</f>
        <v>http://dx.doi.org/10.1088/2631-8695/ad80fb</v>
      </c>
      <c r="BG294" t="s">
        <v>74</v>
      </c>
      <c r="BH294" t="s">
        <v>74</v>
      </c>
      <c r="BI294">
        <v>14</v>
      </c>
      <c r="BJ294" t="s">
        <v>1971</v>
      </c>
      <c r="BK294" t="s">
        <v>568</v>
      </c>
      <c r="BL294" t="s">
        <v>214</v>
      </c>
      <c r="BM294" t="s">
        <v>5455</v>
      </c>
      <c r="BN294" t="s">
        <v>74</v>
      </c>
      <c r="BO294" t="s">
        <v>74</v>
      </c>
      <c r="BP294" t="s">
        <v>74</v>
      </c>
      <c r="BQ294" t="s">
        <v>74</v>
      </c>
      <c r="BR294" t="s">
        <v>104</v>
      </c>
      <c r="BS294" t="s">
        <v>5456</v>
      </c>
      <c r="BT294" t="str">
        <f>HYPERLINK("https%3A%2F%2Fwww.webofscience.com%2Fwos%2Fwoscc%2Ffull-record%2FWOS:001330241600001","View Full Record in Web of Science")</f>
        <v>View Full Record in Web of Science</v>
      </c>
    </row>
    <row r="295" spans="1:72" x14ac:dyDescent="0.2">
      <c r="A295" t="s">
        <v>72</v>
      </c>
      <c r="B295" t="s">
        <v>5457</v>
      </c>
      <c r="C295" t="s">
        <v>74</v>
      </c>
      <c r="D295" t="s">
        <v>74</v>
      </c>
      <c r="E295" t="s">
        <v>74</v>
      </c>
      <c r="F295" t="s">
        <v>5458</v>
      </c>
      <c r="G295" t="s">
        <v>74</v>
      </c>
      <c r="H295" t="s">
        <v>74</v>
      </c>
      <c r="I295" t="s">
        <v>5459</v>
      </c>
      <c r="J295" t="s">
        <v>5444</v>
      </c>
      <c r="K295" t="s">
        <v>74</v>
      </c>
      <c r="L295" t="s">
        <v>74</v>
      </c>
      <c r="M295" t="s">
        <v>78</v>
      </c>
      <c r="N295" t="s">
        <v>79</v>
      </c>
      <c r="O295" t="s">
        <v>74</v>
      </c>
      <c r="P295" t="s">
        <v>74</v>
      </c>
      <c r="Q295" t="s">
        <v>74</v>
      </c>
      <c r="R295" t="s">
        <v>74</v>
      </c>
      <c r="S295" t="s">
        <v>74</v>
      </c>
      <c r="T295" t="s">
        <v>5460</v>
      </c>
      <c r="U295" t="s">
        <v>5461</v>
      </c>
      <c r="V295" t="s">
        <v>5462</v>
      </c>
      <c r="W295" t="s">
        <v>5463</v>
      </c>
      <c r="X295" t="s">
        <v>5464</v>
      </c>
      <c r="Y295" t="s">
        <v>5465</v>
      </c>
      <c r="Z295" t="s">
        <v>5466</v>
      </c>
      <c r="AA295" t="s">
        <v>5467</v>
      </c>
      <c r="AB295" t="s">
        <v>5468</v>
      </c>
      <c r="AC295" t="s">
        <v>5469</v>
      </c>
      <c r="AD295" t="s">
        <v>5470</v>
      </c>
      <c r="AE295" t="s">
        <v>5471</v>
      </c>
      <c r="AF295" t="s">
        <v>74</v>
      </c>
      <c r="AG295">
        <v>54</v>
      </c>
      <c r="AH295">
        <v>0</v>
      </c>
      <c r="AI295">
        <v>0</v>
      </c>
      <c r="AJ295">
        <v>2</v>
      </c>
      <c r="AK295">
        <v>2</v>
      </c>
      <c r="AL295" t="s">
        <v>467</v>
      </c>
      <c r="AM295" t="s">
        <v>313</v>
      </c>
      <c r="AN295" t="s">
        <v>314</v>
      </c>
      <c r="AO295" t="s">
        <v>5450</v>
      </c>
      <c r="AP295" t="s">
        <v>74</v>
      </c>
      <c r="AQ295" t="s">
        <v>74</v>
      </c>
      <c r="AR295" t="s">
        <v>5451</v>
      </c>
      <c r="AS295" t="s">
        <v>5452</v>
      </c>
      <c r="AT295" t="s">
        <v>5472</v>
      </c>
      <c r="AU295">
        <v>2024</v>
      </c>
      <c r="AV295">
        <v>6</v>
      </c>
      <c r="AW295">
        <v>3</v>
      </c>
      <c r="AX295" t="s">
        <v>74</v>
      </c>
      <c r="AY295" t="s">
        <v>74</v>
      </c>
      <c r="AZ295" t="s">
        <v>74</v>
      </c>
      <c r="BA295" t="s">
        <v>74</v>
      </c>
      <c r="BB295" t="s">
        <v>74</v>
      </c>
      <c r="BC295" t="s">
        <v>74</v>
      </c>
      <c r="BD295">
        <v>35432</v>
      </c>
      <c r="BE295" t="s">
        <v>5473</v>
      </c>
      <c r="BF295" t="str">
        <f>HYPERLINK("http://dx.doi.org/10.1088/2631-8695/ad79bc","http://dx.doi.org/10.1088/2631-8695/ad79bc")</f>
        <v>http://dx.doi.org/10.1088/2631-8695/ad79bc</v>
      </c>
      <c r="BG295" t="s">
        <v>74</v>
      </c>
      <c r="BH295" t="s">
        <v>74</v>
      </c>
      <c r="BI295">
        <v>13</v>
      </c>
      <c r="BJ295" t="s">
        <v>1971</v>
      </c>
      <c r="BK295" t="s">
        <v>568</v>
      </c>
      <c r="BL295" t="s">
        <v>214</v>
      </c>
      <c r="BM295" t="s">
        <v>5474</v>
      </c>
      <c r="BN295" t="s">
        <v>74</v>
      </c>
      <c r="BO295" t="s">
        <v>74</v>
      </c>
      <c r="BP295" t="s">
        <v>74</v>
      </c>
      <c r="BQ295" t="s">
        <v>74</v>
      </c>
      <c r="BR295" t="s">
        <v>104</v>
      </c>
      <c r="BS295" t="s">
        <v>5475</v>
      </c>
      <c r="BT295" t="str">
        <f>HYPERLINK("https%3A%2F%2Fwww.webofscience.com%2Fwos%2Fwoscc%2Ffull-record%2FWOS:001315930600001","View Full Record in Web of Science")</f>
        <v>View Full Record in Web of Science</v>
      </c>
    </row>
    <row r="296" spans="1:72" x14ac:dyDescent="0.2">
      <c r="A296" t="s">
        <v>72</v>
      </c>
      <c r="B296" t="s">
        <v>5476</v>
      </c>
      <c r="C296" t="s">
        <v>74</v>
      </c>
      <c r="D296" t="s">
        <v>74</v>
      </c>
      <c r="E296" t="s">
        <v>74</v>
      </c>
      <c r="F296" t="s">
        <v>5477</v>
      </c>
      <c r="G296" t="s">
        <v>74</v>
      </c>
      <c r="H296" t="s">
        <v>74</v>
      </c>
      <c r="I296" t="s">
        <v>5478</v>
      </c>
      <c r="J296" t="s">
        <v>4694</v>
      </c>
      <c r="K296" t="s">
        <v>74</v>
      </c>
      <c r="L296" t="s">
        <v>74</v>
      </c>
      <c r="M296" t="s">
        <v>78</v>
      </c>
      <c r="N296" t="s">
        <v>79</v>
      </c>
      <c r="O296" t="s">
        <v>74</v>
      </c>
      <c r="P296" t="s">
        <v>74</v>
      </c>
      <c r="Q296" t="s">
        <v>74</v>
      </c>
      <c r="R296" t="s">
        <v>74</v>
      </c>
      <c r="S296" t="s">
        <v>74</v>
      </c>
      <c r="T296" t="s">
        <v>5479</v>
      </c>
      <c r="U296" t="s">
        <v>5480</v>
      </c>
      <c r="V296" t="s">
        <v>5481</v>
      </c>
      <c r="W296" t="s">
        <v>5482</v>
      </c>
      <c r="X296" t="s">
        <v>5483</v>
      </c>
      <c r="Y296" t="s">
        <v>5484</v>
      </c>
      <c r="Z296" t="s">
        <v>74</v>
      </c>
      <c r="AA296" t="s">
        <v>2315</v>
      </c>
      <c r="AB296" t="s">
        <v>74</v>
      </c>
      <c r="AC296" t="s">
        <v>5485</v>
      </c>
      <c r="AD296" t="s">
        <v>2318</v>
      </c>
      <c r="AE296" t="s">
        <v>5486</v>
      </c>
      <c r="AF296" t="s">
        <v>74</v>
      </c>
      <c r="AG296">
        <v>50</v>
      </c>
      <c r="AH296">
        <v>0</v>
      </c>
      <c r="AI296">
        <v>0</v>
      </c>
      <c r="AJ296">
        <v>10</v>
      </c>
      <c r="AK296">
        <v>10</v>
      </c>
      <c r="AL296" t="s">
        <v>4706</v>
      </c>
      <c r="AM296" t="s">
        <v>4707</v>
      </c>
      <c r="AN296" t="s">
        <v>4708</v>
      </c>
      <c r="AO296" t="s">
        <v>4709</v>
      </c>
      <c r="AP296" t="s">
        <v>4710</v>
      </c>
      <c r="AQ296" t="s">
        <v>74</v>
      </c>
      <c r="AR296" t="s">
        <v>4711</v>
      </c>
      <c r="AS296" t="s">
        <v>4712</v>
      </c>
      <c r="AT296" t="s">
        <v>292</v>
      </c>
      <c r="AU296">
        <v>2024</v>
      </c>
      <c r="AV296">
        <v>47</v>
      </c>
      <c r="AW296">
        <v>11</v>
      </c>
      <c r="AX296" t="s">
        <v>74</v>
      </c>
      <c r="AY296" t="s">
        <v>74</v>
      </c>
      <c r="AZ296" t="s">
        <v>74</v>
      </c>
      <c r="BA296" t="s">
        <v>74</v>
      </c>
      <c r="BB296">
        <v>4165</v>
      </c>
      <c r="BC296">
        <v>4175</v>
      </c>
      <c r="BD296" t="s">
        <v>74</v>
      </c>
      <c r="BE296" t="s">
        <v>5487</v>
      </c>
      <c r="BF296" t="str">
        <f>HYPERLINK("http://dx.doi.org/10.1111/ffe.14411","http://dx.doi.org/10.1111/ffe.14411")</f>
        <v>http://dx.doi.org/10.1111/ffe.14411</v>
      </c>
      <c r="BG296" t="s">
        <v>74</v>
      </c>
      <c r="BH296" t="s">
        <v>1545</v>
      </c>
      <c r="BI296">
        <v>11</v>
      </c>
      <c r="BJ296" t="s">
        <v>3959</v>
      </c>
      <c r="BK296" t="s">
        <v>101</v>
      </c>
      <c r="BL296" t="s">
        <v>102</v>
      </c>
      <c r="BM296" t="s">
        <v>5488</v>
      </c>
      <c r="BN296" t="s">
        <v>74</v>
      </c>
      <c r="BO296" t="s">
        <v>3089</v>
      </c>
      <c r="BP296" t="s">
        <v>74</v>
      </c>
      <c r="BQ296" t="s">
        <v>74</v>
      </c>
      <c r="BR296" t="s">
        <v>104</v>
      </c>
      <c r="BS296" t="s">
        <v>5489</v>
      </c>
      <c r="BT296" t="str">
        <f>HYPERLINK("https%3A%2F%2Fwww.webofscience.com%2Fwos%2Fwoscc%2Ffull-record%2FWOS:001296461100001","View Full Record in Web of Science")</f>
        <v>View Full Record in Web of Science</v>
      </c>
    </row>
    <row r="297" spans="1:72" x14ac:dyDescent="0.2">
      <c r="A297" t="s">
        <v>72</v>
      </c>
      <c r="B297" t="s">
        <v>5490</v>
      </c>
      <c r="C297" t="s">
        <v>74</v>
      </c>
      <c r="D297" t="s">
        <v>74</v>
      </c>
      <c r="E297" t="s">
        <v>74</v>
      </c>
      <c r="F297" t="s">
        <v>5491</v>
      </c>
      <c r="G297" t="s">
        <v>74</v>
      </c>
      <c r="H297" t="s">
        <v>74</v>
      </c>
      <c r="I297" t="s">
        <v>5492</v>
      </c>
      <c r="J297" t="s">
        <v>862</v>
      </c>
      <c r="K297" t="s">
        <v>74</v>
      </c>
      <c r="L297" t="s">
        <v>74</v>
      </c>
      <c r="M297" t="s">
        <v>78</v>
      </c>
      <c r="N297" t="s">
        <v>79</v>
      </c>
      <c r="O297" t="s">
        <v>74</v>
      </c>
      <c r="P297" t="s">
        <v>74</v>
      </c>
      <c r="Q297" t="s">
        <v>74</v>
      </c>
      <c r="R297" t="s">
        <v>74</v>
      </c>
      <c r="S297" t="s">
        <v>74</v>
      </c>
      <c r="T297" t="s">
        <v>5493</v>
      </c>
      <c r="U297" t="s">
        <v>1094</v>
      </c>
      <c r="V297" t="s">
        <v>5494</v>
      </c>
      <c r="W297" t="s">
        <v>5495</v>
      </c>
      <c r="X297" t="s">
        <v>2112</v>
      </c>
      <c r="Y297" t="s">
        <v>5496</v>
      </c>
      <c r="Z297" t="s">
        <v>5497</v>
      </c>
      <c r="AA297" t="s">
        <v>5498</v>
      </c>
      <c r="AB297" t="s">
        <v>5499</v>
      </c>
      <c r="AC297" t="s">
        <v>5500</v>
      </c>
      <c r="AD297" t="s">
        <v>5501</v>
      </c>
      <c r="AE297" t="s">
        <v>5502</v>
      </c>
      <c r="AF297" t="s">
        <v>74</v>
      </c>
      <c r="AG297">
        <v>30</v>
      </c>
      <c r="AH297">
        <v>2</v>
      </c>
      <c r="AI297">
        <v>2</v>
      </c>
      <c r="AJ297">
        <v>12</v>
      </c>
      <c r="AK297">
        <v>16</v>
      </c>
      <c r="AL297" t="s">
        <v>203</v>
      </c>
      <c r="AM297" t="s">
        <v>204</v>
      </c>
      <c r="AN297" t="s">
        <v>205</v>
      </c>
      <c r="AO297" t="s">
        <v>875</v>
      </c>
      <c r="AP297" t="s">
        <v>876</v>
      </c>
      <c r="AQ297" t="s">
        <v>74</v>
      </c>
      <c r="AR297" t="s">
        <v>877</v>
      </c>
      <c r="AS297" t="s">
        <v>878</v>
      </c>
      <c r="AT297" t="s">
        <v>720</v>
      </c>
      <c r="AU297">
        <v>2024</v>
      </c>
      <c r="AV297">
        <v>179</v>
      </c>
      <c r="AW297" t="s">
        <v>74</v>
      </c>
      <c r="AX297" t="s">
        <v>74</v>
      </c>
      <c r="AY297" t="s">
        <v>74</v>
      </c>
      <c r="AZ297" t="s">
        <v>74</v>
      </c>
      <c r="BA297" t="s">
        <v>74</v>
      </c>
      <c r="BB297" t="s">
        <v>74</v>
      </c>
      <c r="BC297" t="s">
        <v>74</v>
      </c>
      <c r="BD297">
        <v>111421</v>
      </c>
      <c r="BE297" t="s">
        <v>5503</v>
      </c>
      <c r="BF297" t="str">
        <f>HYPERLINK("http://dx.doi.org/10.1016/j.optlastec.2024.111421","http://dx.doi.org/10.1016/j.optlastec.2024.111421")</f>
        <v>http://dx.doi.org/10.1016/j.optlastec.2024.111421</v>
      </c>
      <c r="BG297" t="s">
        <v>74</v>
      </c>
      <c r="BH297" t="s">
        <v>5504</v>
      </c>
      <c r="BI297">
        <v>15</v>
      </c>
      <c r="BJ297" t="s">
        <v>880</v>
      </c>
      <c r="BK297" t="s">
        <v>101</v>
      </c>
      <c r="BL297" t="s">
        <v>881</v>
      </c>
      <c r="BM297" t="s">
        <v>5505</v>
      </c>
      <c r="BN297" t="s">
        <v>74</v>
      </c>
      <c r="BO297" t="s">
        <v>74</v>
      </c>
      <c r="BP297" t="s">
        <v>74</v>
      </c>
      <c r="BQ297" t="s">
        <v>74</v>
      </c>
      <c r="BR297" t="s">
        <v>104</v>
      </c>
      <c r="BS297" t="s">
        <v>5506</v>
      </c>
      <c r="BT297" t="str">
        <f>HYPERLINK("https%3A%2F%2Fwww.webofscience.com%2Fwos%2Fwoscc%2Ffull-record%2FWOS:001269308000001","View Full Record in Web of Science")</f>
        <v>View Full Record in Web of Science</v>
      </c>
    </row>
    <row r="298" spans="1:72" x14ac:dyDescent="0.2">
      <c r="A298" t="s">
        <v>72</v>
      </c>
      <c r="B298" t="s">
        <v>5507</v>
      </c>
      <c r="C298" t="s">
        <v>74</v>
      </c>
      <c r="D298" t="s">
        <v>74</v>
      </c>
      <c r="E298" t="s">
        <v>74</v>
      </c>
      <c r="F298" t="s">
        <v>5508</v>
      </c>
      <c r="G298" t="s">
        <v>74</v>
      </c>
      <c r="H298" t="s">
        <v>74</v>
      </c>
      <c r="I298" t="s">
        <v>5509</v>
      </c>
      <c r="J298" t="s">
        <v>1898</v>
      </c>
      <c r="K298" t="s">
        <v>74</v>
      </c>
      <c r="L298" t="s">
        <v>74</v>
      </c>
      <c r="M298" t="s">
        <v>78</v>
      </c>
      <c r="N298" t="s">
        <v>79</v>
      </c>
      <c r="O298" t="s">
        <v>74</v>
      </c>
      <c r="P298" t="s">
        <v>74</v>
      </c>
      <c r="Q298" t="s">
        <v>74</v>
      </c>
      <c r="R298" t="s">
        <v>74</v>
      </c>
      <c r="S298" t="s">
        <v>74</v>
      </c>
      <c r="T298" t="s">
        <v>5510</v>
      </c>
      <c r="U298" t="s">
        <v>5511</v>
      </c>
      <c r="V298" t="s">
        <v>5512</v>
      </c>
      <c r="W298" t="s">
        <v>5513</v>
      </c>
      <c r="X298" t="s">
        <v>5514</v>
      </c>
      <c r="Y298" t="s">
        <v>5515</v>
      </c>
      <c r="Z298" t="s">
        <v>5516</v>
      </c>
      <c r="AA298" t="s">
        <v>5517</v>
      </c>
      <c r="AB298" t="s">
        <v>74</v>
      </c>
      <c r="AC298" t="s">
        <v>5518</v>
      </c>
      <c r="AD298" t="s">
        <v>619</v>
      </c>
      <c r="AE298" t="s">
        <v>5519</v>
      </c>
      <c r="AF298" t="s">
        <v>74</v>
      </c>
      <c r="AG298">
        <v>41</v>
      </c>
      <c r="AH298">
        <v>3</v>
      </c>
      <c r="AI298">
        <v>3</v>
      </c>
      <c r="AJ298">
        <v>13</v>
      </c>
      <c r="AK298">
        <v>15</v>
      </c>
      <c r="AL298" t="s">
        <v>1909</v>
      </c>
      <c r="AM298" t="s">
        <v>1341</v>
      </c>
      <c r="AN298" t="s">
        <v>1910</v>
      </c>
      <c r="AO298" t="s">
        <v>1911</v>
      </c>
      <c r="AP298" t="s">
        <v>74</v>
      </c>
      <c r="AQ298" t="s">
        <v>74</v>
      </c>
      <c r="AR298" t="s">
        <v>1912</v>
      </c>
      <c r="AS298" t="s">
        <v>1913</v>
      </c>
      <c r="AT298" t="s">
        <v>1647</v>
      </c>
      <c r="AU298">
        <v>2024</v>
      </c>
      <c r="AV298">
        <v>12</v>
      </c>
      <c r="AW298">
        <v>6</v>
      </c>
      <c r="AX298" t="s">
        <v>74</v>
      </c>
      <c r="AY298" t="s">
        <v>74</v>
      </c>
      <c r="AZ298" t="s">
        <v>74</v>
      </c>
      <c r="BA298" t="s">
        <v>74</v>
      </c>
      <c r="BB298">
        <v>2489</v>
      </c>
      <c r="BC298">
        <v>2502</v>
      </c>
      <c r="BD298" t="s">
        <v>74</v>
      </c>
      <c r="BE298" t="s">
        <v>5520</v>
      </c>
      <c r="BF298" t="str">
        <f>HYPERLINK("http://dx.doi.org/10.1016/j.jma.2022.10.010","http://dx.doi.org/10.1016/j.jma.2022.10.010")</f>
        <v>http://dx.doi.org/10.1016/j.jma.2022.10.010</v>
      </c>
      <c r="BG298" t="s">
        <v>74</v>
      </c>
      <c r="BH298" t="s">
        <v>74</v>
      </c>
      <c r="BI298">
        <v>14</v>
      </c>
      <c r="BJ298" t="s">
        <v>294</v>
      </c>
      <c r="BK298" t="s">
        <v>101</v>
      </c>
      <c r="BL298" t="s">
        <v>294</v>
      </c>
      <c r="BM298" t="s">
        <v>5521</v>
      </c>
      <c r="BN298" t="s">
        <v>74</v>
      </c>
      <c r="BO298" t="s">
        <v>244</v>
      </c>
      <c r="BP298" t="s">
        <v>74</v>
      </c>
      <c r="BQ298" t="s">
        <v>74</v>
      </c>
      <c r="BR298" t="s">
        <v>104</v>
      </c>
      <c r="BS298" t="s">
        <v>5522</v>
      </c>
      <c r="BT298" t="str">
        <f>HYPERLINK("https%3A%2F%2Fwww.webofscience.com%2Fwos%2Fwoscc%2Ffull-record%2FWOS:001273309100001","View Full Record in Web of Science")</f>
        <v>View Full Record in Web of Science</v>
      </c>
    </row>
    <row r="299" spans="1:72" x14ac:dyDescent="0.2">
      <c r="A299" t="s">
        <v>72</v>
      </c>
      <c r="B299" t="s">
        <v>5523</v>
      </c>
      <c r="C299" t="s">
        <v>74</v>
      </c>
      <c r="D299" t="s">
        <v>74</v>
      </c>
      <c r="E299" t="s">
        <v>74</v>
      </c>
      <c r="F299" t="s">
        <v>5524</v>
      </c>
      <c r="G299" t="s">
        <v>74</v>
      </c>
      <c r="H299" t="s">
        <v>74</v>
      </c>
      <c r="I299" t="s">
        <v>5525</v>
      </c>
      <c r="J299" t="s">
        <v>5526</v>
      </c>
      <c r="K299" t="s">
        <v>74</v>
      </c>
      <c r="L299" t="s">
        <v>74</v>
      </c>
      <c r="M299" t="s">
        <v>78</v>
      </c>
      <c r="N299" t="s">
        <v>79</v>
      </c>
      <c r="O299" t="s">
        <v>74</v>
      </c>
      <c r="P299" t="s">
        <v>74</v>
      </c>
      <c r="Q299" t="s">
        <v>74</v>
      </c>
      <c r="R299" t="s">
        <v>74</v>
      </c>
      <c r="S299" t="s">
        <v>74</v>
      </c>
      <c r="T299" t="s">
        <v>5527</v>
      </c>
      <c r="U299" t="s">
        <v>5528</v>
      </c>
      <c r="V299" t="s">
        <v>5529</v>
      </c>
      <c r="W299" t="s">
        <v>5530</v>
      </c>
      <c r="X299" t="s">
        <v>985</v>
      </c>
      <c r="Y299" t="s">
        <v>5531</v>
      </c>
      <c r="Z299" t="s">
        <v>5532</v>
      </c>
      <c r="AA299" t="s">
        <v>74</v>
      </c>
      <c r="AB299" t="s">
        <v>5533</v>
      </c>
      <c r="AC299" t="s">
        <v>5534</v>
      </c>
      <c r="AD299" t="s">
        <v>5535</v>
      </c>
      <c r="AE299" t="s">
        <v>5536</v>
      </c>
      <c r="AF299" t="s">
        <v>74</v>
      </c>
      <c r="AG299">
        <v>29</v>
      </c>
      <c r="AH299">
        <v>0</v>
      </c>
      <c r="AI299">
        <v>0</v>
      </c>
      <c r="AJ299">
        <v>1</v>
      </c>
      <c r="AK299">
        <v>3</v>
      </c>
      <c r="AL299" t="s">
        <v>536</v>
      </c>
      <c r="AM299" t="s">
        <v>537</v>
      </c>
      <c r="AN299" t="s">
        <v>538</v>
      </c>
      <c r="AO299" t="s">
        <v>74</v>
      </c>
      <c r="AP299" t="s">
        <v>5537</v>
      </c>
      <c r="AQ299" t="s">
        <v>74</v>
      </c>
      <c r="AR299" t="s">
        <v>5538</v>
      </c>
      <c r="AS299" t="s">
        <v>5539</v>
      </c>
      <c r="AT299" t="s">
        <v>1647</v>
      </c>
      <c r="AU299">
        <v>2024</v>
      </c>
      <c r="AV299">
        <v>16</v>
      </c>
      <c r="AW299">
        <v>12</v>
      </c>
      <c r="AX299" t="s">
        <v>74</v>
      </c>
      <c r="AY299" t="s">
        <v>74</v>
      </c>
      <c r="AZ299" t="s">
        <v>74</v>
      </c>
      <c r="BA299" t="s">
        <v>74</v>
      </c>
      <c r="BB299" t="s">
        <v>74</v>
      </c>
      <c r="BC299" t="s">
        <v>74</v>
      </c>
      <c r="BD299">
        <v>1749</v>
      </c>
      <c r="BE299" t="s">
        <v>5540</v>
      </c>
      <c r="BF299" t="str">
        <f>HYPERLINK("http://dx.doi.org/10.3390/polym16121749","http://dx.doi.org/10.3390/polym16121749")</f>
        <v>http://dx.doi.org/10.3390/polym16121749</v>
      </c>
      <c r="BG299" t="s">
        <v>74</v>
      </c>
      <c r="BH299" t="s">
        <v>74</v>
      </c>
      <c r="BI299">
        <v>16</v>
      </c>
      <c r="BJ299" t="s">
        <v>5541</v>
      </c>
      <c r="BK299" t="s">
        <v>101</v>
      </c>
      <c r="BL299" t="s">
        <v>5541</v>
      </c>
      <c r="BM299" t="s">
        <v>5542</v>
      </c>
      <c r="BN299">
        <v>38932099</v>
      </c>
      <c r="BO299" t="s">
        <v>628</v>
      </c>
      <c r="BP299" t="s">
        <v>74</v>
      </c>
      <c r="BQ299" t="s">
        <v>74</v>
      </c>
      <c r="BR299" t="s">
        <v>104</v>
      </c>
      <c r="BS299" t="s">
        <v>5543</v>
      </c>
      <c r="BT299" t="str">
        <f>HYPERLINK("https%3A%2F%2Fwww.webofscience.com%2Fwos%2Fwoscc%2Ffull-record%2FWOS:001257033300001","View Full Record in Web of Science")</f>
        <v>View Full Record in Web of Science</v>
      </c>
    </row>
    <row r="300" spans="1:72" x14ac:dyDescent="0.2">
      <c r="A300" t="s">
        <v>72</v>
      </c>
      <c r="B300" t="s">
        <v>5544</v>
      </c>
      <c r="C300" t="s">
        <v>74</v>
      </c>
      <c r="D300" t="s">
        <v>74</v>
      </c>
      <c r="E300" t="s">
        <v>74</v>
      </c>
      <c r="F300" t="s">
        <v>5545</v>
      </c>
      <c r="G300" t="s">
        <v>74</v>
      </c>
      <c r="H300" t="s">
        <v>74</v>
      </c>
      <c r="I300" t="s">
        <v>5546</v>
      </c>
      <c r="J300" t="s">
        <v>1611</v>
      </c>
      <c r="K300" t="s">
        <v>74</v>
      </c>
      <c r="L300" t="s">
        <v>74</v>
      </c>
      <c r="M300" t="s">
        <v>78</v>
      </c>
      <c r="N300" t="s">
        <v>1448</v>
      </c>
      <c r="O300" t="s">
        <v>74</v>
      </c>
      <c r="P300" t="s">
        <v>74</v>
      </c>
      <c r="Q300" t="s">
        <v>74</v>
      </c>
      <c r="R300" t="s">
        <v>74</v>
      </c>
      <c r="S300" t="s">
        <v>74</v>
      </c>
      <c r="T300" t="s">
        <v>5547</v>
      </c>
      <c r="U300" t="s">
        <v>5548</v>
      </c>
      <c r="V300" t="s">
        <v>5549</v>
      </c>
      <c r="W300" t="s">
        <v>5550</v>
      </c>
      <c r="X300" t="s">
        <v>4648</v>
      </c>
      <c r="Y300" t="s">
        <v>5551</v>
      </c>
      <c r="Z300" t="s">
        <v>5552</v>
      </c>
      <c r="AA300" t="s">
        <v>5553</v>
      </c>
      <c r="AB300" t="s">
        <v>5554</v>
      </c>
      <c r="AC300" t="s">
        <v>74</v>
      </c>
      <c r="AD300" t="s">
        <v>74</v>
      </c>
      <c r="AE300" t="s">
        <v>74</v>
      </c>
      <c r="AF300" t="s">
        <v>74</v>
      </c>
      <c r="AG300">
        <v>36</v>
      </c>
      <c r="AH300">
        <v>0</v>
      </c>
      <c r="AI300">
        <v>0</v>
      </c>
      <c r="AJ300">
        <v>1</v>
      </c>
      <c r="AK300">
        <v>2</v>
      </c>
      <c r="AL300" t="s">
        <v>486</v>
      </c>
      <c r="AM300" t="s">
        <v>487</v>
      </c>
      <c r="AN300" t="s">
        <v>488</v>
      </c>
      <c r="AO300" t="s">
        <v>1620</v>
      </c>
      <c r="AP300" t="s">
        <v>1621</v>
      </c>
      <c r="AQ300" t="s">
        <v>74</v>
      </c>
      <c r="AR300" t="s">
        <v>1622</v>
      </c>
      <c r="AS300" t="s">
        <v>1623</v>
      </c>
      <c r="AT300" t="s">
        <v>5555</v>
      </c>
      <c r="AU300">
        <v>2024</v>
      </c>
      <c r="AV300" t="s">
        <v>74</v>
      </c>
      <c r="AW300" t="s">
        <v>74</v>
      </c>
      <c r="AX300" t="s">
        <v>74</v>
      </c>
      <c r="AY300" t="s">
        <v>74</v>
      </c>
      <c r="AZ300" t="s">
        <v>74</v>
      </c>
      <c r="BA300" t="s">
        <v>74</v>
      </c>
      <c r="BB300" t="s">
        <v>74</v>
      </c>
      <c r="BC300" t="s">
        <v>74</v>
      </c>
      <c r="BD300" t="s">
        <v>74</v>
      </c>
      <c r="BE300" t="s">
        <v>5556</v>
      </c>
      <c r="BF300" t="str">
        <f>HYPERLINK("http://dx.doi.org/10.1080/00084433.2024.2357861","http://dx.doi.org/10.1080/00084433.2024.2357861")</f>
        <v>http://dx.doi.org/10.1080/00084433.2024.2357861</v>
      </c>
      <c r="BG300" t="s">
        <v>74</v>
      </c>
      <c r="BH300" t="s">
        <v>1665</v>
      </c>
      <c r="BI300">
        <v>9</v>
      </c>
      <c r="BJ300" t="s">
        <v>294</v>
      </c>
      <c r="BK300" t="s">
        <v>101</v>
      </c>
      <c r="BL300" t="s">
        <v>294</v>
      </c>
      <c r="BM300" t="s">
        <v>5557</v>
      </c>
      <c r="BN300" t="s">
        <v>74</v>
      </c>
      <c r="BO300" t="s">
        <v>74</v>
      </c>
      <c r="BP300" t="s">
        <v>74</v>
      </c>
      <c r="BQ300" t="s">
        <v>74</v>
      </c>
      <c r="BR300" t="s">
        <v>104</v>
      </c>
      <c r="BS300" t="s">
        <v>5558</v>
      </c>
      <c r="BT300" t="str">
        <f>HYPERLINK("https%3A%2F%2Fwww.webofscience.com%2Fwos%2Fwoscc%2Ffull-record%2FWOS:001234407700001","View Full Record in Web of Science")</f>
        <v>View Full Record in Web of Science</v>
      </c>
    </row>
    <row r="301" spans="1:72" x14ac:dyDescent="0.2">
      <c r="A301" t="s">
        <v>72</v>
      </c>
      <c r="B301" t="s">
        <v>5559</v>
      </c>
      <c r="C301" t="s">
        <v>74</v>
      </c>
      <c r="D301" t="s">
        <v>74</v>
      </c>
      <c r="E301" t="s">
        <v>74</v>
      </c>
      <c r="F301" t="s">
        <v>5560</v>
      </c>
      <c r="G301" t="s">
        <v>74</v>
      </c>
      <c r="H301" t="s">
        <v>74</v>
      </c>
      <c r="I301" t="s">
        <v>5561</v>
      </c>
      <c r="J301" t="s">
        <v>1898</v>
      </c>
      <c r="K301" t="s">
        <v>74</v>
      </c>
      <c r="L301" t="s">
        <v>74</v>
      </c>
      <c r="M301" t="s">
        <v>78</v>
      </c>
      <c r="N301" t="s">
        <v>79</v>
      </c>
      <c r="O301" t="s">
        <v>74</v>
      </c>
      <c r="P301" t="s">
        <v>74</v>
      </c>
      <c r="Q301" t="s">
        <v>74</v>
      </c>
      <c r="R301" t="s">
        <v>74</v>
      </c>
      <c r="S301" t="s">
        <v>74</v>
      </c>
      <c r="T301" t="s">
        <v>5562</v>
      </c>
      <c r="U301" t="s">
        <v>5563</v>
      </c>
      <c r="V301" t="s">
        <v>5564</v>
      </c>
      <c r="W301" t="s">
        <v>5565</v>
      </c>
      <c r="X301" t="s">
        <v>5514</v>
      </c>
      <c r="Y301" t="s">
        <v>5566</v>
      </c>
      <c r="Z301" t="s">
        <v>5567</v>
      </c>
      <c r="AA301" t="s">
        <v>5517</v>
      </c>
      <c r="AB301" t="s">
        <v>74</v>
      </c>
      <c r="AC301" t="s">
        <v>5518</v>
      </c>
      <c r="AD301" t="s">
        <v>619</v>
      </c>
      <c r="AE301" t="s">
        <v>5519</v>
      </c>
      <c r="AF301" t="s">
        <v>74</v>
      </c>
      <c r="AG301">
        <v>37</v>
      </c>
      <c r="AH301">
        <v>6</v>
      </c>
      <c r="AI301">
        <v>6</v>
      </c>
      <c r="AJ301">
        <v>20</v>
      </c>
      <c r="AK301">
        <v>20</v>
      </c>
      <c r="AL301" t="s">
        <v>1909</v>
      </c>
      <c r="AM301" t="s">
        <v>1341</v>
      </c>
      <c r="AN301" t="s">
        <v>1910</v>
      </c>
      <c r="AO301" t="s">
        <v>1911</v>
      </c>
      <c r="AP301" t="s">
        <v>74</v>
      </c>
      <c r="AQ301" t="s">
        <v>74</v>
      </c>
      <c r="AR301" t="s">
        <v>1912</v>
      </c>
      <c r="AS301" t="s">
        <v>1913</v>
      </c>
      <c r="AT301" t="s">
        <v>267</v>
      </c>
      <c r="AU301">
        <v>2024</v>
      </c>
      <c r="AV301">
        <v>12</v>
      </c>
      <c r="AW301">
        <v>5</v>
      </c>
      <c r="AX301" t="s">
        <v>74</v>
      </c>
      <c r="AY301" t="s">
        <v>74</v>
      </c>
      <c r="AZ301" t="s">
        <v>74</v>
      </c>
      <c r="BA301" t="s">
        <v>74</v>
      </c>
      <c r="BB301">
        <v>1986</v>
      </c>
      <c r="BC301">
        <v>1995</v>
      </c>
      <c r="BD301" t="s">
        <v>74</v>
      </c>
      <c r="BE301" t="s">
        <v>5568</v>
      </c>
      <c r="BF301" t="str">
        <f>HYPERLINK("http://dx.doi.org/10.1016/j.jma.2022.09.034","http://dx.doi.org/10.1016/j.jma.2022.09.034")</f>
        <v>http://dx.doi.org/10.1016/j.jma.2022.09.034</v>
      </c>
      <c r="BG301" t="s">
        <v>74</v>
      </c>
      <c r="BH301" t="s">
        <v>74</v>
      </c>
      <c r="BI301">
        <v>10</v>
      </c>
      <c r="BJ301" t="s">
        <v>294</v>
      </c>
      <c r="BK301" t="s">
        <v>101</v>
      </c>
      <c r="BL301" t="s">
        <v>294</v>
      </c>
      <c r="BM301" t="s">
        <v>5569</v>
      </c>
      <c r="BN301" t="s">
        <v>74</v>
      </c>
      <c r="BO301" t="s">
        <v>244</v>
      </c>
      <c r="BP301" t="s">
        <v>74</v>
      </c>
      <c r="BQ301" t="s">
        <v>74</v>
      </c>
      <c r="BR301" t="s">
        <v>104</v>
      </c>
      <c r="BS301" t="s">
        <v>5570</v>
      </c>
      <c r="BT301" t="str">
        <f>HYPERLINK("https%3A%2F%2Fwww.webofscience.com%2Fwos%2Fwoscc%2Ffull-record%2FWOS:001273501800001","View Full Record in Web of Science")</f>
        <v>View Full Record in Web of Science</v>
      </c>
    </row>
    <row r="302" spans="1:72" x14ac:dyDescent="0.2">
      <c r="A302" t="s">
        <v>72</v>
      </c>
      <c r="B302" t="s">
        <v>5571</v>
      </c>
      <c r="C302" t="s">
        <v>74</v>
      </c>
      <c r="D302" t="s">
        <v>74</v>
      </c>
      <c r="E302" t="s">
        <v>74</v>
      </c>
      <c r="F302" t="s">
        <v>5572</v>
      </c>
      <c r="G302" t="s">
        <v>74</v>
      </c>
      <c r="H302" t="s">
        <v>74</v>
      </c>
      <c r="I302" t="s">
        <v>5573</v>
      </c>
      <c r="J302" t="s">
        <v>1858</v>
      </c>
      <c r="K302" t="s">
        <v>74</v>
      </c>
      <c r="L302" t="s">
        <v>74</v>
      </c>
      <c r="M302" t="s">
        <v>78</v>
      </c>
      <c r="N302" t="s">
        <v>79</v>
      </c>
      <c r="O302" t="s">
        <v>74</v>
      </c>
      <c r="P302" t="s">
        <v>74</v>
      </c>
      <c r="Q302" t="s">
        <v>74</v>
      </c>
      <c r="R302" t="s">
        <v>74</v>
      </c>
      <c r="S302" t="s">
        <v>74</v>
      </c>
      <c r="T302" t="s">
        <v>5574</v>
      </c>
      <c r="U302" t="s">
        <v>5575</v>
      </c>
      <c r="V302" t="s">
        <v>5576</v>
      </c>
      <c r="W302" t="s">
        <v>5577</v>
      </c>
      <c r="X302" t="s">
        <v>5578</v>
      </c>
      <c r="Y302" t="s">
        <v>5579</v>
      </c>
      <c r="Z302" t="s">
        <v>5580</v>
      </c>
      <c r="AA302" t="s">
        <v>5581</v>
      </c>
      <c r="AB302" t="s">
        <v>5582</v>
      </c>
      <c r="AC302" t="s">
        <v>5583</v>
      </c>
      <c r="AD302" t="s">
        <v>5584</v>
      </c>
      <c r="AE302" t="s">
        <v>5585</v>
      </c>
      <c r="AF302" t="s">
        <v>74</v>
      </c>
      <c r="AG302">
        <v>40</v>
      </c>
      <c r="AH302">
        <v>2</v>
      </c>
      <c r="AI302">
        <v>3</v>
      </c>
      <c r="AJ302">
        <v>17</v>
      </c>
      <c r="AK302">
        <v>27</v>
      </c>
      <c r="AL302" t="s">
        <v>1865</v>
      </c>
      <c r="AM302" t="s">
        <v>800</v>
      </c>
      <c r="AN302" t="s">
        <v>1866</v>
      </c>
      <c r="AO302" t="s">
        <v>1867</v>
      </c>
      <c r="AP302" t="s">
        <v>1868</v>
      </c>
      <c r="AQ302" t="s">
        <v>74</v>
      </c>
      <c r="AR302" t="s">
        <v>1869</v>
      </c>
      <c r="AS302" t="s">
        <v>1870</v>
      </c>
      <c r="AT302" t="s">
        <v>1647</v>
      </c>
      <c r="AU302">
        <v>2024</v>
      </c>
      <c r="AV302">
        <v>132</v>
      </c>
      <c r="AW302" t="s">
        <v>1985</v>
      </c>
      <c r="AX302" t="s">
        <v>74</v>
      </c>
      <c r="AY302" t="s">
        <v>74</v>
      </c>
      <c r="AZ302" t="s">
        <v>74</v>
      </c>
      <c r="BA302" t="s">
        <v>74</v>
      </c>
      <c r="BB302">
        <v>3313</v>
      </c>
      <c r="BC302">
        <v>3332</v>
      </c>
      <c r="BD302" t="s">
        <v>74</v>
      </c>
      <c r="BE302" t="s">
        <v>5586</v>
      </c>
      <c r="BF302" t="str">
        <f>HYPERLINK("http://dx.doi.org/10.1007/s00170-024-13546-3","http://dx.doi.org/10.1007/s00170-024-13546-3")</f>
        <v>http://dx.doi.org/10.1007/s00170-024-13546-3</v>
      </c>
      <c r="BG302" t="s">
        <v>74</v>
      </c>
      <c r="BH302" t="s">
        <v>5587</v>
      </c>
      <c r="BI302">
        <v>20</v>
      </c>
      <c r="BJ302" t="s">
        <v>1874</v>
      </c>
      <c r="BK302" t="s">
        <v>101</v>
      </c>
      <c r="BL302" t="s">
        <v>1875</v>
      </c>
      <c r="BM302" t="s">
        <v>5588</v>
      </c>
      <c r="BN302" t="s">
        <v>74</v>
      </c>
      <c r="BO302" t="s">
        <v>74</v>
      </c>
      <c r="BP302" t="s">
        <v>74</v>
      </c>
      <c r="BQ302" t="s">
        <v>74</v>
      </c>
      <c r="BR302" t="s">
        <v>104</v>
      </c>
      <c r="BS302" t="s">
        <v>5589</v>
      </c>
      <c r="BT302" t="str">
        <f>HYPERLINK("https%3A%2F%2Fwww.webofscience.com%2Fwos%2Fwoscc%2Ffull-record%2FWOS:001199191800001","View Full Record in Web of Science")</f>
        <v>View Full Record in Web of Science</v>
      </c>
    </row>
    <row r="303" spans="1:72" x14ac:dyDescent="0.2">
      <c r="A303" t="s">
        <v>72</v>
      </c>
      <c r="B303" t="s">
        <v>1692</v>
      </c>
      <c r="C303" t="s">
        <v>74</v>
      </c>
      <c r="D303" t="s">
        <v>74</v>
      </c>
      <c r="E303" t="s">
        <v>74</v>
      </c>
      <c r="F303" t="s">
        <v>1693</v>
      </c>
      <c r="G303" t="s">
        <v>74</v>
      </c>
      <c r="H303" t="s">
        <v>74</v>
      </c>
      <c r="I303" t="s">
        <v>5590</v>
      </c>
      <c r="J303" t="s">
        <v>1858</v>
      </c>
      <c r="K303" t="s">
        <v>74</v>
      </c>
      <c r="L303" t="s">
        <v>74</v>
      </c>
      <c r="M303" t="s">
        <v>78</v>
      </c>
      <c r="N303" t="s">
        <v>79</v>
      </c>
      <c r="O303" t="s">
        <v>74</v>
      </c>
      <c r="P303" t="s">
        <v>74</v>
      </c>
      <c r="Q303" t="s">
        <v>74</v>
      </c>
      <c r="R303" t="s">
        <v>74</v>
      </c>
      <c r="S303" t="s">
        <v>74</v>
      </c>
      <c r="T303" t="s">
        <v>5591</v>
      </c>
      <c r="U303" t="s">
        <v>5592</v>
      </c>
      <c r="V303" t="s">
        <v>5593</v>
      </c>
      <c r="W303" t="s">
        <v>5594</v>
      </c>
      <c r="X303" t="s">
        <v>1700</v>
      </c>
      <c r="Y303" t="s">
        <v>5595</v>
      </c>
      <c r="Z303" t="s">
        <v>1702</v>
      </c>
      <c r="AA303" t="s">
        <v>74</v>
      </c>
      <c r="AB303" t="s">
        <v>74</v>
      </c>
      <c r="AC303" t="s">
        <v>5596</v>
      </c>
      <c r="AD303" t="s">
        <v>5596</v>
      </c>
      <c r="AE303" t="s">
        <v>535</v>
      </c>
      <c r="AF303" t="s">
        <v>74</v>
      </c>
      <c r="AG303">
        <v>28</v>
      </c>
      <c r="AH303">
        <v>0</v>
      </c>
      <c r="AI303">
        <v>0</v>
      </c>
      <c r="AJ303">
        <v>9</v>
      </c>
      <c r="AK303">
        <v>16</v>
      </c>
      <c r="AL303" t="s">
        <v>1865</v>
      </c>
      <c r="AM303" t="s">
        <v>800</v>
      </c>
      <c r="AN303" t="s">
        <v>1866</v>
      </c>
      <c r="AO303" t="s">
        <v>1867</v>
      </c>
      <c r="AP303" t="s">
        <v>1868</v>
      </c>
      <c r="AQ303" t="s">
        <v>74</v>
      </c>
      <c r="AR303" t="s">
        <v>1869</v>
      </c>
      <c r="AS303" t="s">
        <v>1870</v>
      </c>
      <c r="AT303" t="s">
        <v>267</v>
      </c>
      <c r="AU303">
        <v>2024</v>
      </c>
      <c r="AV303">
        <v>132</v>
      </c>
      <c r="AW303" t="s">
        <v>5597</v>
      </c>
      <c r="AX303" t="s">
        <v>74</v>
      </c>
      <c r="AY303" t="s">
        <v>74</v>
      </c>
      <c r="AZ303" t="s">
        <v>74</v>
      </c>
      <c r="BA303" t="s">
        <v>74</v>
      </c>
      <c r="BB303">
        <v>1753</v>
      </c>
      <c r="BC303">
        <v>1767</v>
      </c>
      <c r="BD303" t="s">
        <v>74</v>
      </c>
      <c r="BE303" t="s">
        <v>5598</v>
      </c>
      <c r="BF303" t="str">
        <f>HYPERLINK("http://dx.doi.org/10.1007/s00170-024-13421-1","http://dx.doi.org/10.1007/s00170-024-13421-1")</f>
        <v>http://dx.doi.org/10.1007/s00170-024-13421-1</v>
      </c>
      <c r="BG303" t="s">
        <v>74</v>
      </c>
      <c r="BH303" t="s">
        <v>212</v>
      </c>
      <c r="BI303">
        <v>15</v>
      </c>
      <c r="BJ303" t="s">
        <v>1874</v>
      </c>
      <c r="BK303" t="s">
        <v>101</v>
      </c>
      <c r="BL303" t="s">
        <v>1875</v>
      </c>
      <c r="BM303" t="s">
        <v>5599</v>
      </c>
      <c r="BN303" t="s">
        <v>74</v>
      </c>
      <c r="BO303" t="s">
        <v>74</v>
      </c>
      <c r="BP303" t="s">
        <v>74</v>
      </c>
      <c r="BQ303" t="s">
        <v>74</v>
      </c>
      <c r="BR303" t="s">
        <v>104</v>
      </c>
      <c r="BS303" t="s">
        <v>5600</v>
      </c>
      <c r="BT303" t="str">
        <f>HYPERLINK("https%3A%2F%2Fwww.webofscience.com%2Fwos%2Fwoscc%2Ffull-record%2FWOS:001190238200001","View Full Record in Web of Science")</f>
        <v>View Full Record in Web of Science</v>
      </c>
    </row>
    <row r="304" spans="1:72" x14ac:dyDescent="0.2">
      <c r="A304" t="s">
        <v>72</v>
      </c>
      <c r="B304" t="s">
        <v>5601</v>
      </c>
      <c r="C304" t="s">
        <v>74</v>
      </c>
      <c r="D304" t="s">
        <v>74</v>
      </c>
      <c r="E304" t="s">
        <v>74</v>
      </c>
      <c r="F304" t="s">
        <v>5602</v>
      </c>
      <c r="G304" t="s">
        <v>74</v>
      </c>
      <c r="H304" t="s">
        <v>74</v>
      </c>
      <c r="I304" t="s">
        <v>5603</v>
      </c>
      <c r="J304" t="s">
        <v>862</v>
      </c>
      <c r="K304" t="s">
        <v>74</v>
      </c>
      <c r="L304" t="s">
        <v>74</v>
      </c>
      <c r="M304" t="s">
        <v>78</v>
      </c>
      <c r="N304" t="s">
        <v>79</v>
      </c>
      <c r="O304" t="s">
        <v>74</v>
      </c>
      <c r="P304" t="s">
        <v>74</v>
      </c>
      <c r="Q304" t="s">
        <v>74</v>
      </c>
      <c r="R304" t="s">
        <v>74</v>
      </c>
      <c r="S304" t="s">
        <v>74</v>
      </c>
      <c r="T304" t="s">
        <v>5604</v>
      </c>
      <c r="U304" t="s">
        <v>5605</v>
      </c>
      <c r="V304" t="s">
        <v>5606</v>
      </c>
      <c r="W304" t="s">
        <v>5607</v>
      </c>
      <c r="X304" t="s">
        <v>5608</v>
      </c>
      <c r="Y304" t="s">
        <v>4311</v>
      </c>
      <c r="Z304" t="s">
        <v>4312</v>
      </c>
      <c r="AA304" t="s">
        <v>74</v>
      </c>
      <c r="AB304" t="s">
        <v>74</v>
      </c>
      <c r="AC304" t="s">
        <v>5609</v>
      </c>
      <c r="AD304" t="s">
        <v>5610</v>
      </c>
      <c r="AE304" t="s">
        <v>5611</v>
      </c>
      <c r="AF304" t="s">
        <v>74</v>
      </c>
      <c r="AG304">
        <v>40</v>
      </c>
      <c r="AH304">
        <v>1</v>
      </c>
      <c r="AI304">
        <v>1</v>
      </c>
      <c r="AJ304">
        <v>11</v>
      </c>
      <c r="AK304">
        <v>16</v>
      </c>
      <c r="AL304" t="s">
        <v>203</v>
      </c>
      <c r="AM304" t="s">
        <v>204</v>
      </c>
      <c r="AN304" t="s">
        <v>205</v>
      </c>
      <c r="AO304" t="s">
        <v>875</v>
      </c>
      <c r="AP304" t="s">
        <v>876</v>
      </c>
      <c r="AQ304" t="s">
        <v>74</v>
      </c>
      <c r="AR304" t="s">
        <v>877</v>
      </c>
      <c r="AS304" t="s">
        <v>878</v>
      </c>
      <c r="AT304" t="s">
        <v>318</v>
      </c>
      <c r="AU304">
        <v>2024</v>
      </c>
      <c r="AV304">
        <v>175</v>
      </c>
      <c r="AW304" t="s">
        <v>74</v>
      </c>
      <c r="AX304" t="s">
        <v>74</v>
      </c>
      <c r="AY304" t="s">
        <v>74</v>
      </c>
      <c r="AZ304" t="s">
        <v>74</v>
      </c>
      <c r="BA304" t="s">
        <v>74</v>
      </c>
      <c r="BB304" t="s">
        <v>74</v>
      </c>
      <c r="BC304" t="s">
        <v>74</v>
      </c>
      <c r="BD304">
        <v>110848</v>
      </c>
      <c r="BE304" t="s">
        <v>5612</v>
      </c>
      <c r="BF304" t="str">
        <f>HYPERLINK("http://dx.doi.org/10.1016/j.optlastec.2024.110848","http://dx.doi.org/10.1016/j.optlastec.2024.110848")</f>
        <v>http://dx.doi.org/10.1016/j.optlastec.2024.110848</v>
      </c>
      <c r="BG304" t="s">
        <v>74</v>
      </c>
      <c r="BH304" t="s">
        <v>212</v>
      </c>
      <c r="BI304">
        <v>14</v>
      </c>
      <c r="BJ304" t="s">
        <v>880</v>
      </c>
      <c r="BK304" t="s">
        <v>101</v>
      </c>
      <c r="BL304" t="s">
        <v>881</v>
      </c>
      <c r="BM304" t="s">
        <v>5613</v>
      </c>
      <c r="BN304" t="s">
        <v>74</v>
      </c>
      <c r="BO304" t="s">
        <v>74</v>
      </c>
      <c r="BP304" t="s">
        <v>74</v>
      </c>
      <c r="BQ304" t="s">
        <v>74</v>
      </c>
      <c r="BR304" t="s">
        <v>104</v>
      </c>
      <c r="BS304" t="s">
        <v>5614</v>
      </c>
      <c r="BT304" t="str">
        <f>HYPERLINK("https%3A%2F%2Fwww.webofscience.com%2Fwos%2Fwoscc%2Ffull-record%2FWOS:001219002700001","View Full Record in Web of Science")</f>
        <v>View Full Record in Web of Science</v>
      </c>
    </row>
    <row r="305" spans="1:72" x14ac:dyDescent="0.2">
      <c r="A305" t="s">
        <v>72</v>
      </c>
      <c r="B305" t="s">
        <v>5615</v>
      </c>
      <c r="C305" t="s">
        <v>74</v>
      </c>
      <c r="D305" t="s">
        <v>74</v>
      </c>
      <c r="E305" t="s">
        <v>74</v>
      </c>
      <c r="F305" t="s">
        <v>5616</v>
      </c>
      <c r="G305" t="s">
        <v>74</v>
      </c>
      <c r="H305" t="s">
        <v>74</v>
      </c>
      <c r="I305" t="s">
        <v>5617</v>
      </c>
      <c r="J305" t="s">
        <v>862</v>
      </c>
      <c r="K305" t="s">
        <v>74</v>
      </c>
      <c r="L305" t="s">
        <v>74</v>
      </c>
      <c r="M305" t="s">
        <v>78</v>
      </c>
      <c r="N305" t="s">
        <v>79</v>
      </c>
      <c r="O305" t="s">
        <v>74</v>
      </c>
      <c r="P305" t="s">
        <v>74</v>
      </c>
      <c r="Q305" t="s">
        <v>74</v>
      </c>
      <c r="R305" t="s">
        <v>74</v>
      </c>
      <c r="S305" t="s">
        <v>74</v>
      </c>
      <c r="T305" t="s">
        <v>5618</v>
      </c>
      <c r="U305" t="s">
        <v>5619</v>
      </c>
      <c r="V305" t="s">
        <v>5620</v>
      </c>
      <c r="W305" t="s">
        <v>5621</v>
      </c>
      <c r="X305" t="s">
        <v>74</v>
      </c>
      <c r="Y305" t="s">
        <v>5622</v>
      </c>
      <c r="Z305" t="s">
        <v>5623</v>
      </c>
      <c r="AA305" t="s">
        <v>74</v>
      </c>
      <c r="AB305" t="s">
        <v>5624</v>
      </c>
      <c r="AC305" t="s">
        <v>74</v>
      </c>
      <c r="AD305" t="s">
        <v>74</v>
      </c>
      <c r="AE305" t="s">
        <v>74</v>
      </c>
      <c r="AF305" t="s">
        <v>74</v>
      </c>
      <c r="AG305">
        <v>52</v>
      </c>
      <c r="AH305">
        <v>4</v>
      </c>
      <c r="AI305">
        <v>4</v>
      </c>
      <c r="AJ305">
        <v>11</v>
      </c>
      <c r="AK305">
        <v>19</v>
      </c>
      <c r="AL305" t="s">
        <v>203</v>
      </c>
      <c r="AM305" t="s">
        <v>204</v>
      </c>
      <c r="AN305" t="s">
        <v>205</v>
      </c>
      <c r="AO305" t="s">
        <v>875</v>
      </c>
      <c r="AP305" t="s">
        <v>876</v>
      </c>
      <c r="AQ305" t="s">
        <v>74</v>
      </c>
      <c r="AR305" t="s">
        <v>877</v>
      </c>
      <c r="AS305" t="s">
        <v>878</v>
      </c>
      <c r="AT305" t="s">
        <v>318</v>
      </c>
      <c r="AU305">
        <v>2024</v>
      </c>
      <c r="AV305">
        <v>175</v>
      </c>
      <c r="AW305" t="s">
        <v>74</v>
      </c>
      <c r="AX305" t="s">
        <v>74</v>
      </c>
      <c r="AY305" t="s">
        <v>74</v>
      </c>
      <c r="AZ305" t="s">
        <v>74</v>
      </c>
      <c r="BA305" t="s">
        <v>74</v>
      </c>
      <c r="BB305" t="s">
        <v>74</v>
      </c>
      <c r="BC305" t="s">
        <v>74</v>
      </c>
      <c r="BD305">
        <v>110837</v>
      </c>
      <c r="BE305" t="s">
        <v>5625</v>
      </c>
      <c r="BF305" t="str">
        <f>HYPERLINK("http://dx.doi.org/10.1016/j.optlastec.2024.110837","http://dx.doi.org/10.1016/j.optlastec.2024.110837")</f>
        <v>http://dx.doi.org/10.1016/j.optlastec.2024.110837</v>
      </c>
      <c r="BG305" t="s">
        <v>74</v>
      </c>
      <c r="BH305" t="s">
        <v>212</v>
      </c>
      <c r="BI305">
        <v>18</v>
      </c>
      <c r="BJ305" t="s">
        <v>880</v>
      </c>
      <c r="BK305" t="s">
        <v>101</v>
      </c>
      <c r="BL305" t="s">
        <v>881</v>
      </c>
      <c r="BM305" t="s">
        <v>5626</v>
      </c>
      <c r="BN305" t="s">
        <v>74</v>
      </c>
      <c r="BO305" t="s">
        <v>74</v>
      </c>
      <c r="BP305" t="s">
        <v>74</v>
      </c>
      <c r="BQ305" t="s">
        <v>74</v>
      </c>
      <c r="BR305" t="s">
        <v>104</v>
      </c>
      <c r="BS305" t="s">
        <v>5627</v>
      </c>
      <c r="BT305" t="str">
        <f>HYPERLINK("https%3A%2F%2Fwww.webofscience.com%2Fwos%2Fwoscc%2Ffull-record%2FWOS:001222233200001","View Full Record in Web of Science")</f>
        <v>View Full Record in Web of Science</v>
      </c>
    </row>
    <row r="306" spans="1:72" x14ac:dyDescent="0.2">
      <c r="A306" t="s">
        <v>72</v>
      </c>
      <c r="B306" t="s">
        <v>5628</v>
      </c>
      <c r="C306" t="s">
        <v>74</v>
      </c>
      <c r="D306" t="s">
        <v>74</v>
      </c>
      <c r="E306" t="s">
        <v>74</v>
      </c>
      <c r="F306" t="s">
        <v>5629</v>
      </c>
      <c r="G306" t="s">
        <v>74</v>
      </c>
      <c r="H306" t="s">
        <v>74</v>
      </c>
      <c r="I306" t="s">
        <v>5630</v>
      </c>
      <c r="J306" t="s">
        <v>5631</v>
      </c>
      <c r="K306" t="s">
        <v>74</v>
      </c>
      <c r="L306" t="s">
        <v>74</v>
      </c>
      <c r="M306" t="s">
        <v>78</v>
      </c>
      <c r="N306" t="s">
        <v>79</v>
      </c>
      <c r="O306" t="s">
        <v>74</v>
      </c>
      <c r="P306" t="s">
        <v>74</v>
      </c>
      <c r="Q306" t="s">
        <v>74</v>
      </c>
      <c r="R306" t="s">
        <v>74</v>
      </c>
      <c r="S306" t="s">
        <v>74</v>
      </c>
      <c r="T306" t="s">
        <v>5632</v>
      </c>
      <c r="U306" t="s">
        <v>5633</v>
      </c>
      <c r="V306" t="s">
        <v>5634</v>
      </c>
      <c r="W306" t="s">
        <v>5635</v>
      </c>
      <c r="X306" t="s">
        <v>5636</v>
      </c>
      <c r="Y306" t="s">
        <v>5637</v>
      </c>
      <c r="Z306" t="s">
        <v>5638</v>
      </c>
      <c r="AA306" t="s">
        <v>5639</v>
      </c>
      <c r="AB306" t="s">
        <v>5640</v>
      </c>
      <c r="AC306" t="s">
        <v>5641</v>
      </c>
      <c r="AD306" t="s">
        <v>5641</v>
      </c>
      <c r="AE306" t="s">
        <v>5642</v>
      </c>
      <c r="AF306" t="s">
        <v>74</v>
      </c>
      <c r="AG306">
        <v>39</v>
      </c>
      <c r="AH306">
        <v>2</v>
      </c>
      <c r="AI306">
        <v>2</v>
      </c>
      <c r="AJ306">
        <v>5</v>
      </c>
      <c r="AK306">
        <v>21</v>
      </c>
      <c r="AL306" t="s">
        <v>4706</v>
      </c>
      <c r="AM306" t="s">
        <v>4707</v>
      </c>
      <c r="AN306" t="s">
        <v>4708</v>
      </c>
      <c r="AO306" t="s">
        <v>5643</v>
      </c>
      <c r="AP306" t="s">
        <v>5644</v>
      </c>
      <c r="AQ306" t="s">
        <v>74</v>
      </c>
      <c r="AR306" t="s">
        <v>5645</v>
      </c>
      <c r="AS306" t="s">
        <v>5646</v>
      </c>
      <c r="AT306" t="s">
        <v>1647</v>
      </c>
      <c r="AU306">
        <v>2024</v>
      </c>
      <c r="AV306">
        <v>87</v>
      </c>
      <c r="AW306">
        <v>6</v>
      </c>
      <c r="AX306" t="s">
        <v>74</v>
      </c>
      <c r="AY306" t="s">
        <v>74</v>
      </c>
      <c r="AZ306" t="s">
        <v>74</v>
      </c>
      <c r="BA306" t="s">
        <v>74</v>
      </c>
      <c r="BB306">
        <v>1210</v>
      </c>
      <c r="BC306">
        <v>1221</v>
      </c>
      <c r="BD306" t="s">
        <v>74</v>
      </c>
      <c r="BE306" t="s">
        <v>5647</v>
      </c>
      <c r="BF306" t="str">
        <f>HYPERLINK("http://dx.doi.org/10.1002/jemt.24510","http://dx.doi.org/10.1002/jemt.24510")</f>
        <v>http://dx.doi.org/10.1002/jemt.24510</v>
      </c>
      <c r="BG306" t="s">
        <v>74</v>
      </c>
      <c r="BH306" t="s">
        <v>1776</v>
      </c>
      <c r="BI306">
        <v>12</v>
      </c>
      <c r="BJ306" t="s">
        <v>5648</v>
      </c>
      <c r="BK306" t="s">
        <v>101</v>
      </c>
      <c r="BL306" t="s">
        <v>5649</v>
      </c>
      <c r="BM306" t="s">
        <v>5650</v>
      </c>
      <c r="BN306">
        <v>38308481</v>
      </c>
      <c r="BO306" t="s">
        <v>74</v>
      </c>
      <c r="BP306" t="s">
        <v>74</v>
      </c>
      <c r="BQ306" t="s">
        <v>74</v>
      </c>
      <c r="BR306" t="s">
        <v>104</v>
      </c>
      <c r="BS306" t="s">
        <v>5651</v>
      </c>
      <c r="BT306" t="str">
        <f>HYPERLINK("https%3A%2F%2Fwww.webofscience.com%2Fwos%2Fwoscc%2Ffull-record%2FWOS:001156541000001","View Full Record in Web of Science")</f>
        <v>View Full Record in Web of Science</v>
      </c>
    </row>
    <row r="307" spans="1:72" x14ac:dyDescent="0.2">
      <c r="A307" t="s">
        <v>106</v>
      </c>
      <c r="B307" t="s">
        <v>5652</v>
      </c>
      <c r="C307" t="s">
        <v>74</v>
      </c>
      <c r="D307" t="s">
        <v>5653</v>
      </c>
      <c r="E307" t="s">
        <v>74</v>
      </c>
      <c r="F307" t="s">
        <v>5654</v>
      </c>
      <c r="G307" t="s">
        <v>74</v>
      </c>
      <c r="H307" t="s">
        <v>74</v>
      </c>
      <c r="I307" t="s">
        <v>5655</v>
      </c>
      <c r="J307" t="s">
        <v>5656</v>
      </c>
      <c r="K307" t="s">
        <v>5657</v>
      </c>
      <c r="L307" t="s">
        <v>74</v>
      </c>
      <c r="M307" t="s">
        <v>78</v>
      </c>
      <c r="N307" t="s">
        <v>113</v>
      </c>
      <c r="O307" t="s">
        <v>5658</v>
      </c>
      <c r="P307" t="s">
        <v>5659</v>
      </c>
      <c r="Q307" t="s">
        <v>5660</v>
      </c>
      <c r="R307" t="s">
        <v>74</v>
      </c>
      <c r="S307" t="s">
        <v>74</v>
      </c>
      <c r="T307" t="s">
        <v>5661</v>
      </c>
      <c r="U307" t="s">
        <v>5662</v>
      </c>
      <c r="V307" t="s">
        <v>5663</v>
      </c>
      <c r="W307" t="s">
        <v>5664</v>
      </c>
      <c r="X307" t="s">
        <v>5665</v>
      </c>
      <c r="Y307" t="s">
        <v>5666</v>
      </c>
      <c r="Z307" t="s">
        <v>5667</v>
      </c>
      <c r="AA307" t="s">
        <v>5668</v>
      </c>
      <c r="AB307" t="s">
        <v>5669</v>
      </c>
      <c r="AC307" t="s">
        <v>74</v>
      </c>
      <c r="AD307" t="s">
        <v>74</v>
      </c>
      <c r="AE307" t="s">
        <v>74</v>
      </c>
      <c r="AF307" t="s">
        <v>74</v>
      </c>
      <c r="AG307">
        <v>20</v>
      </c>
      <c r="AH307">
        <v>0</v>
      </c>
      <c r="AI307">
        <v>0</v>
      </c>
      <c r="AJ307">
        <v>2</v>
      </c>
      <c r="AK307">
        <v>2</v>
      </c>
      <c r="AL307" t="s">
        <v>2320</v>
      </c>
      <c r="AM307" t="s">
        <v>2321</v>
      </c>
      <c r="AN307" t="s">
        <v>2322</v>
      </c>
      <c r="AO307" t="s">
        <v>5670</v>
      </c>
      <c r="AP307" t="s">
        <v>5671</v>
      </c>
      <c r="AQ307" t="s">
        <v>5672</v>
      </c>
      <c r="AR307" t="s">
        <v>5673</v>
      </c>
      <c r="AS307" t="s">
        <v>5674</v>
      </c>
      <c r="AT307" t="s">
        <v>74</v>
      </c>
      <c r="AU307">
        <v>2024</v>
      </c>
      <c r="AV307" t="s">
        <v>74</v>
      </c>
      <c r="AW307" t="s">
        <v>74</v>
      </c>
      <c r="AX307" t="s">
        <v>74</v>
      </c>
      <c r="AY307" t="s">
        <v>74</v>
      </c>
      <c r="AZ307" t="s">
        <v>74</v>
      </c>
      <c r="BA307" t="s">
        <v>74</v>
      </c>
      <c r="BB307">
        <v>131</v>
      </c>
      <c r="BC307">
        <v>138</v>
      </c>
      <c r="BD307" t="s">
        <v>74</v>
      </c>
      <c r="BE307" t="s">
        <v>5675</v>
      </c>
      <c r="BF307" t="str">
        <f>HYPERLINK("http://dx.doi.org/10.1007/978-3-031-49826-8_16","http://dx.doi.org/10.1007/978-3-031-49826-8_16")</f>
        <v>http://dx.doi.org/10.1007/978-3-031-49826-8_16</v>
      </c>
      <c r="BG307" t="s">
        <v>74</v>
      </c>
      <c r="BH307" t="s">
        <v>74</v>
      </c>
      <c r="BI307">
        <v>8</v>
      </c>
      <c r="BJ307" t="s">
        <v>5676</v>
      </c>
      <c r="BK307" t="s">
        <v>138</v>
      </c>
      <c r="BL307" t="s">
        <v>5677</v>
      </c>
      <c r="BM307" t="s">
        <v>5678</v>
      </c>
      <c r="BN307" t="s">
        <v>74</v>
      </c>
      <c r="BO307" t="s">
        <v>74</v>
      </c>
      <c r="BP307" t="s">
        <v>74</v>
      </c>
      <c r="BQ307" t="s">
        <v>74</v>
      </c>
      <c r="BR307" t="s">
        <v>104</v>
      </c>
      <c r="BS307" t="s">
        <v>5679</v>
      </c>
      <c r="BT307" t="str">
        <f>HYPERLINK("https%3A%2F%2Fwww.webofscience.com%2Fwos%2Fwoscc%2Ffull-record%2FWOS:001300507900016","View Full Record in Web of Science")</f>
        <v>View Full Record in Web of Science</v>
      </c>
    </row>
    <row r="308" spans="1:72" x14ac:dyDescent="0.2">
      <c r="A308" t="s">
        <v>72</v>
      </c>
      <c r="B308" t="s">
        <v>5680</v>
      </c>
      <c r="C308" t="s">
        <v>74</v>
      </c>
      <c r="D308" t="s">
        <v>74</v>
      </c>
      <c r="E308" t="s">
        <v>74</v>
      </c>
      <c r="F308" t="s">
        <v>5681</v>
      </c>
      <c r="G308" t="s">
        <v>74</v>
      </c>
      <c r="H308" t="s">
        <v>74</v>
      </c>
      <c r="I308" t="s">
        <v>5682</v>
      </c>
      <c r="J308" t="s">
        <v>275</v>
      </c>
      <c r="K308" t="s">
        <v>74</v>
      </c>
      <c r="L308" t="s">
        <v>74</v>
      </c>
      <c r="M308" t="s">
        <v>78</v>
      </c>
      <c r="N308" t="s">
        <v>79</v>
      </c>
      <c r="O308" t="s">
        <v>74</v>
      </c>
      <c r="P308" t="s">
        <v>74</v>
      </c>
      <c r="Q308" t="s">
        <v>74</v>
      </c>
      <c r="R308" t="s">
        <v>74</v>
      </c>
      <c r="S308" t="s">
        <v>74</v>
      </c>
      <c r="T308" t="s">
        <v>5683</v>
      </c>
      <c r="U308" t="s">
        <v>5684</v>
      </c>
      <c r="V308" t="s">
        <v>5685</v>
      </c>
      <c r="W308" t="s">
        <v>5686</v>
      </c>
      <c r="X308" t="s">
        <v>5687</v>
      </c>
      <c r="Y308" t="s">
        <v>5688</v>
      </c>
      <c r="Z308" t="s">
        <v>5689</v>
      </c>
      <c r="AA308" t="s">
        <v>5690</v>
      </c>
      <c r="AB308" t="s">
        <v>74</v>
      </c>
      <c r="AC308" t="s">
        <v>5691</v>
      </c>
      <c r="AD308" t="s">
        <v>5692</v>
      </c>
      <c r="AE308" t="s">
        <v>5693</v>
      </c>
      <c r="AF308" t="s">
        <v>74</v>
      </c>
      <c r="AG308">
        <v>48</v>
      </c>
      <c r="AH308">
        <v>3</v>
      </c>
      <c r="AI308">
        <v>4</v>
      </c>
      <c r="AJ308">
        <v>7</v>
      </c>
      <c r="AK308">
        <v>26</v>
      </c>
      <c r="AL308" t="s">
        <v>232</v>
      </c>
      <c r="AM308" t="s">
        <v>233</v>
      </c>
      <c r="AN308" t="s">
        <v>234</v>
      </c>
      <c r="AO308" t="s">
        <v>288</v>
      </c>
      <c r="AP308" t="s">
        <v>289</v>
      </c>
      <c r="AQ308" t="s">
        <v>74</v>
      </c>
      <c r="AR308" t="s">
        <v>290</v>
      </c>
      <c r="AS308" t="s">
        <v>291</v>
      </c>
      <c r="AT308" t="s">
        <v>292</v>
      </c>
      <c r="AU308">
        <v>2023</v>
      </c>
      <c r="AV308">
        <v>33</v>
      </c>
      <c r="AW308">
        <v>11</v>
      </c>
      <c r="AX308" t="s">
        <v>74</v>
      </c>
      <c r="AY308" t="s">
        <v>74</v>
      </c>
      <c r="AZ308" t="s">
        <v>74</v>
      </c>
      <c r="BA308" t="s">
        <v>74</v>
      </c>
      <c r="BB308">
        <v>3295</v>
      </c>
      <c r="BC308">
        <v>3308</v>
      </c>
      <c r="BD308" t="s">
        <v>74</v>
      </c>
      <c r="BE308" t="s">
        <v>5694</v>
      </c>
      <c r="BF308" t="str">
        <f>HYPERLINK("http://dx.doi.org/10.1016/S1003-6326(23)66334-4","http://dx.doi.org/10.1016/S1003-6326(23)66334-4")</f>
        <v>http://dx.doi.org/10.1016/S1003-6326(23)66334-4</v>
      </c>
      <c r="BG308" t="s">
        <v>74</v>
      </c>
      <c r="BH308" t="s">
        <v>567</v>
      </c>
      <c r="BI308">
        <v>14</v>
      </c>
      <c r="BJ308" t="s">
        <v>294</v>
      </c>
      <c r="BK308" t="s">
        <v>101</v>
      </c>
      <c r="BL308" t="s">
        <v>294</v>
      </c>
      <c r="BM308" t="s">
        <v>5695</v>
      </c>
      <c r="BN308" t="s">
        <v>74</v>
      </c>
      <c r="BO308" t="s">
        <v>244</v>
      </c>
      <c r="BP308" t="s">
        <v>74</v>
      </c>
      <c r="BQ308" t="s">
        <v>74</v>
      </c>
      <c r="BR308" t="s">
        <v>104</v>
      </c>
      <c r="BS308" t="s">
        <v>5696</v>
      </c>
      <c r="BT308" t="str">
        <f>HYPERLINK("https%3A%2F%2Fwww.webofscience.com%2Fwos%2Fwoscc%2Ffull-record%2FWOS:001145022900001","View Full Record in Web of Science")</f>
        <v>View Full Record in Web of Science</v>
      </c>
    </row>
    <row r="309" spans="1:72" x14ac:dyDescent="0.2">
      <c r="A309" t="s">
        <v>72</v>
      </c>
      <c r="B309" t="s">
        <v>5697</v>
      </c>
      <c r="C309" t="s">
        <v>74</v>
      </c>
      <c r="D309" t="s">
        <v>74</v>
      </c>
      <c r="E309" t="s">
        <v>74</v>
      </c>
      <c r="F309" t="s">
        <v>5698</v>
      </c>
      <c r="G309" t="s">
        <v>74</v>
      </c>
      <c r="H309" t="s">
        <v>74</v>
      </c>
      <c r="I309" t="s">
        <v>5699</v>
      </c>
      <c r="J309" t="s">
        <v>5700</v>
      </c>
      <c r="K309" t="s">
        <v>74</v>
      </c>
      <c r="L309" t="s">
        <v>74</v>
      </c>
      <c r="M309" t="s">
        <v>78</v>
      </c>
      <c r="N309" t="s">
        <v>79</v>
      </c>
      <c r="O309" t="s">
        <v>74</v>
      </c>
      <c r="P309" t="s">
        <v>74</v>
      </c>
      <c r="Q309" t="s">
        <v>74</v>
      </c>
      <c r="R309" t="s">
        <v>74</v>
      </c>
      <c r="S309" t="s">
        <v>74</v>
      </c>
      <c r="T309" t="s">
        <v>5701</v>
      </c>
      <c r="U309" t="s">
        <v>5702</v>
      </c>
      <c r="V309" t="s">
        <v>5703</v>
      </c>
      <c r="W309" t="s">
        <v>5704</v>
      </c>
      <c r="X309" t="s">
        <v>1997</v>
      </c>
      <c r="Y309" t="s">
        <v>5436</v>
      </c>
      <c r="Z309" t="s">
        <v>1999</v>
      </c>
      <c r="AA309" t="s">
        <v>5705</v>
      </c>
      <c r="AB309" t="s">
        <v>74</v>
      </c>
      <c r="AC309" t="s">
        <v>5706</v>
      </c>
      <c r="AD309" t="s">
        <v>5707</v>
      </c>
      <c r="AE309" t="s">
        <v>5708</v>
      </c>
      <c r="AF309" t="s">
        <v>74</v>
      </c>
      <c r="AG309">
        <v>17</v>
      </c>
      <c r="AH309">
        <v>3</v>
      </c>
      <c r="AI309">
        <v>3</v>
      </c>
      <c r="AJ309">
        <v>4</v>
      </c>
      <c r="AK309">
        <v>12</v>
      </c>
      <c r="AL309" t="s">
        <v>914</v>
      </c>
      <c r="AM309" t="s">
        <v>873</v>
      </c>
      <c r="AN309" t="s">
        <v>915</v>
      </c>
      <c r="AO309" t="s">
        <v>5709</v>
      </c>
      <c r="AP309" t="s">
        <v>5710</v>
      </c>
      <c r="AQ309" t="s">
        <v>74</v>
      </c>
      <c r="AR309" t="s">
        <v>5700</v>
      </c>
      <c r="AS309" t="s">
        <v>5711</v>
      </c>
      <c r="AT309" t="s">
        <v>720</v>
      </c>
      <c r="AU309">
        <v>2023</v>
      </c>
      <c r="AV309">
        <v>218</v>
      </c>
      <c r="AW309" t="s">
        <v>74</v>
      </c>
      <c r="AX309" t="s">
        <v>74</v>
      </c>
      <c r="AY309" t="s">
        <v>74</v>
      </c>
      <c r="AZ309" t="s">
        <v>74</v>
      </c>
      <c r="BA309" t="s">
        <v>74</v>
      </c>
      <c r="BB309" t="s">
        <v>74</v>
      </c>
      <c r="BC309" t="s">
        <v>74</v>
      </c>
      <c r="BD309">
        <v>112679</v>
      </c>
      <c r="BE309" t="s">
        <v>5712</v>
      </c>
      <c r="BF309" t="str">
        <f>HYPERLINK("http://dx.doi.org/10.1016/j.vacuum.2023.112679","http://dx.doi.org/10.1016/j.vacuum.2023.112679")</f>
        <v>http://dx.doi.org/10.1016/j.vacuum.2023.112679</v>
      </c>
      <c r="BG309" t="s">
        <v>74</v>
      </c>
      <c r="BH309" t="s">
        <v>586</v>
      </c>
      <c r="BI309">
        <v>6</v>
      </c>
      <c r="BJ309" t="s">
        <v>1777</v>
      </c>
      <c r="BK309" t="s">
        <v>101</v>
      </c>
      <c r="BL309" t="s">
        <v>1778</v>
      </c>
      <c r="BM309" t="s">
        <v>5713</v>
      </c>
      <c r="BN309" t="s">
        <v>74</v>
      </c>
      <c r="BO309" t="s">
        <v>74</v>
      </c>
      <c r="BP309" t="s">
        <v>74</v>
      </c>
      <c r="BQ309" t="s">
        <v>74</v>
      </c>
      <c r="BR309" t="s">
        <v>104</v>
      </c>
      <c r="BS309" t="s">
        <v>5714</v>
      </c>
      <c r="BT309" t="str">
        <f>HYPERLINK("https%3A%2F%2Fwww.webofscience.com%2Fwos%2Fwoscc%2Ffull-record%2FWOS:001099196600001","View Full Record in Web of Science")</f>
        <v>View Full Record in Web of Science</v>
      </c>
    </row>
    <row r="310" spans="1:72" x14ac:dyDescent="0.2">
      <c r="A310" t="s">
        <v>72</v>
      </c>
      <c r="B310" t="s">
        <v>5715</v>
      </c>
      <c r="C310" t="s">
        <v>74</v>
      </c>
      <c r="D310" t="s">
        <v>74</v>
      </c>
      <c r="E310" t="s">
        <v>74</v>
      </c>
      <c r="F310" t="s">
        <v>5716</v>
      </c>
      <c r="G310" t="s">
        <v>74</v>
      </c>
      <c r="H310" t="s">
        <v>74</v>
      </c>
      <c r="I310" t="s">
        <v>5717</v>
      </c>
      <c r="J310" t="s">
        <v>475</v>
      </c>
      <c r="K310" t="s">
        <v>74</v>
      </c>
      <c r="L310" t="s">
        <v>74</v>
      </c>
      <c r="M310" t="s">
        <v>78</v>
      </c>
      <c r="N310" t="s">
        <v>79</v>
      </c>
      <c r="O310" t="s">
        <v>74</v>
      </c>
      <c r="P310" t="s">
        <v>74</v>
      </c>
      <c r="Q310" t="s">
        <v>74</v>
      </c>
      <c r="R310" t="s">
        <v>74</v>
      </c>
      <c r="S310" t="s">
        <v>74</v>
      </c>
      <c r="T310" t="s">
        <v>5718</v>
      </c>
      <c r="U310" t="s">
        <v>5719</v>
      </c>
      <c r="V310" t="s">
        <v>5720</v>
      </c>
      <c r="W310" t="s">
        <v>5721</v>
      </c>
      <c r="X310" t="s">
        <v>5722</v>
      </c>
      <c r="Y310" t="s">
        <v>5723</v>
      </c>
      <c r="Z310" t="s">
        <v>5724</v>
      </c>
      <c r="AA310" t="s">
        <v>74</v>
      </c>
      <c r="AB310" t="s">
        <v>74</v>
      </c>
      <c r="AC310" t="s">
        <v>5725</v>
      </c>
      <c r="AD310" t="s">
        <v>5726</v>
      </c>
      <c r="AE310" t="s">
        <v>5727</v>
      </c>
      <c r="AF310" t="s">
        <v>74</v>
      </c>
      <c r="AG310">
        <v>44</v>
      </c>
      <c r="AH310">
        <v>5</v>
      </c>
      <c r="AI310">
        <v>5</v>
      </c>
      <c r="AJ310">
        <v>7</v>
      </c>
      <c r="AK310">
        <v>31</v>
      </c>
      <c r="AL310" t="s">
        <v>486</v>
      </c>
      <c r="AM310" t="s">
        <v>487</v>
      </c>
      <c r="AN310" t="s">
        <v>488</v>
      </c>
      <c r="AO310" t="s">
        <v>489</v>
      </c>
      <c r="AP310" t="s">
        <v>490</v>
      </c>
      <c r="AQ310" t="s">
        <v>74</v>
      </c>
      <c r="AR310" t="s">
        <v>491</v>
      </c>
      <c r="AS310" t="s">
        <v>492</v>
      </c>
      <c r="AT310" t="s">
        <v>5728</v>
      </c>
      <c r="AU310">
        <v>2024</v>
      </c>
      <c r="AV310">
        <v>38</v>
      </c>
      <c r="AW310">
        <v>8</v>
      </c>
      <c r="AX310" t="s">
        <v>74</v>
      </c>
      <c r="AY310" t="s">
        <v>74</v>
      </c>
      <c r="AZ310" t="s">
        <v>74</v>
      </c>
      <c r="BA310" t="s">
        <v>74</v>
      </c>
      <c r="BB310">
        <v>1247</v>
      </c>
      <c r="BC310">
        <v>1283</v>
      </c>
      <c r="BD310" t="s">
        <v>74</v>
      </c>
      <c r="BE310" t="s">
        <v>5729</v>
      </c>
      <c r="BF310" t="str">
        <f>HYPERLINK("http://dx.doi.org/10.1080/01694243.2023.2253636","http://dx.doi.org/10.1080/01694243.2023.2253636")</f>
        <v>http://dx.doi.org/10.1080/01694243.2023.2253636</v>
      </c>
      <c r="BG310" t="s">
        <v>74</v>
      </c>
      <c r="BH310" t="s">
        <v>3831</v>
      </c>
      <c r="BI310">
        <v>37</v>
      </c>
      <c r="BJ310" t="s">
        <v>496</v>
      </c>
      <c r="BK310" t="s">
        <v>101</v>
      </c>
      <c r="BL310" t="s">
        <v>497</v>
      </c>
      <c r="BM310" t="s">
        <v>5730</v>
      </c>
      <c r="BN310" t="s">
        <v>74</v>
      </c>
      <c r="BO310" t="s">
        <v>74</v>
      </c>
      <c r="BP310" t="s">
        <v>74</v>
      </c>
      <c r="BQ310" t="s">
        <v>74</v>
      </c>
      <c r="BR310" t="s">
        <v>104</v>
      </c>
      <c r="BS310" t="s">
        <v>5731</v>
      </c>
      <c r="BT310" t="str">
        <f>HYPERLINK("https%3A%2F%2Fwww.webofscience.com%2Fwos%2Fwoscc%2Ffull-record%2FWOS:001059581700001","View Full Record in Web of Science")</f>
        <v>View Full Record in Web of Science</v>
      </c>
    </row>
    <row r="311" spans="1:72" x14ac:dyDescent="0.2">
      <c r="A311" t="s">
        <v>72</v>
      </c>
      <c r="B311" t="s">
        <v>5732</v>
      </c>
      <c r="C311" t="s">
        <v>74</v>
      </c>
      <c r="D311" t="s">
        <v>74</v>
      </c>
      <c r="E311" t="s">
        <v>74</v>
      </c>
      <c r="F311" t="s">
        <v>5733</v>
      </c>
      <c r="G311" t="s">
        <v>74</v>
      </c>
      <c r="H311" t="s">
        <v>74</v>
      </c>
      <c r="I311" t="s">
        <v>5734</v>
      </c>
      <c r="J311" t="s">
        <v>862</v>
      </c>
      <c r="K311" t="s">
        <v>74</v>
      </c>
      <c r="L311" t="s">
        <v>74</v>
      </c>
      <c r="M311" t="s">
        <v>78</v>
      </c>
      <c r="N311" t="s">
        <v>79</v>
      </c>
      <c r="O311" t="s">
        <v>74</v>
      </c>
      <c r="P311" t="s">
        <v>74</v>
      </c>
      <c r="Q311" t="s">
        <v>74</v>
      </c>
      <c r="R311" t="s">
        <v>74</v>
      </c>
      <c r="S311" t="s">
        <v>74</v>
      </c>
      <c r="T311" t="s">
        <v>5735</v>
      </c>
      <c r="U311" t="s">
        <v>5736</v>
      </c>
      <c r="V311" t="s">
        <v>5737</v>
      </c>
      <c r="W311" t="s">
        <v>5738</v>
      </c>
      <c r="X311" t="s">
        <v>5608</v>
      </c>
      <c r="Y311" t="s">
        <v>4311</v>
      </c>
      <c r="Z311" t="s">
        <v>4312</v>
      </c>
      <c r="AA311" t="s">
        <v>4313</v>
      </c>
      <c r="AB311" t="s">
        <v>74</v>
      </c>
      <c r="AC311" t="s">
        <v>5739</v>
      </c>
      <c r="AD311" t="s">
        <v>5740</v>
      </c>
      <c r="AE311" t="s">
        <v>5741</v>
      </c>
      <c r="AF311" t="s">
        <v>74</v>
      </c>
      <c r="AG311">
        <v>40</v>
      </c>
      <c r="AH311">
        <v>6</v>
      </c>
      <c r="AI311">
        <v>6</v>
      </c>
      <c r="AJ311">
        <v>8</v>
      </c>
      <c r="AK311">
        <v>49</v>
      </c>
      <c r="AL311" t="s">
        <v>203</v>
      </c>
      <c r="AM311" t="s">
        <v>204</v>
      </c>
      <c r="AN311" t="s">
        <v>205</v>
      </c>
      <c r="AO311" t="s">
        <v>875</v>
      </c>
      <c r="AP311" t="s">
        <v>876</v>
      </c>
      <c r="AQ311" t="s">
        <v>74</v>
      </c>
      <c r="AR311" t="s">
        <v>877</v>
      </c>
      <c r="AS311" t="s">
        <v>878</v>
      </c>
      <c r="AT311" t="s">
        <v>98</v>
      </c>
      <c r="AU311">
        <v>2024</v>
      </c>
      <c r="AV311">
        <v>168</v>
      </c>
      <c r="AW311" t="s">
        <v>74</v>
      </c>
      <c r="AX311" t="s">
        <v>74</v>
      </c>
      <c r="AY311" t="s">
        <v>74</v>
      </c>
      <c r="AZ311" t="s">
        <v>74</v>
      </c>
      <c r="BA311" t="s">
        <v>74</v>
      </c>
      <c r="BB311" t="s">
        <v>74</v>
      </c>
      <c r="BC311" t="s">
        <v>74</v>
      </c>
      <c r="BD311">
        <v>109997</v>
      </c>
      <c r="BE311" t="s">
        <v>5742</v>
      </c>
      <c r="BF311" t="str">
        <f>HYPERLINK("http://dx.doi.org/10.1016/j.optlastec.2023.109997","http://dx.doi.org/10.1016/j.optlastec.2023.109997")</f>
        <v>http://dx.doi.org/10.1016/j.optlastec.2023.109997</v>
      </c>
      <c r="BG311" t="s">
        <v>74</v>
      </c>
      <c r="BH311" t="s">
        <v>5743</v>
      </c>
      <c r="BI311">
        <v>14</v>
      </c>
      <c r="BJ311" t="s">
        <v>880</v>
      </c>
      <c r="BK311" t="s">
        <v>101</v>
      </c>
      <c r="BL311" t="s">
        <v>881</v>
      </c>
      <c r="BM311" t="s">
        <v>5744</v>
      </c>
      <c r="BN311" t="s">
        <v>74</v>
      </c>
      <c r="BO311" t="s">
        <v>924</v>
      </c>
      <c r="BP311" t="s">
        <v>74</v>
      </c>
      <c r="BQ311" t="s">
        <v>74</v>
      </c>
      <c r="BR311" t="s">
        <v>104</v>
      </c>
      <c r="BS311" t="s">
        <v>5745</v>
      </c>
      <c r="BT311" t="str">
        <f>HYPERLINK("https%3A%2F%2Fwww.webofscience.com%2Fwos%2Fwoscc%2Ffull-record%2FWOS:001106730100001","View Full Record in Web of Science")</f>
        <v>View Full Record in Web of Science</v>
      </c>
    </row>
    <row r="312" spans="1:72" x14ac:dyDescent="0.2">
      <c r="A312" t="s">
        <v>72</v>
      </c>
      <c r="B312" t="s">
        <v>5746</v>
      </c>
      <c r="C312" t="s">
        <v>74</v>
      </c>
      <c r="D312" t="s">
        <v>74</v>
      </c>
      <c r="E312" t="s">
        <v>74</v>
      </c>
      <c r="F312" t="s">
        <v>5747</v>
      </c>
      <c r="G312" t="s">
        <v>74</v>
      </c>
      <c r="H312" t="s">
        <v>74</v>
      </c>
      <c r="I312" t="s">
        <v>5748</v>
      </c>
      <c r="J312" t="s">
        <v>3942</v>
      </c>
      <c r="K312" t="s">
        <v>74</v>
      </c>
      <c r="L312" t="s">
        <v>74</v>
      </c>
      <c r="M312" t="s">
        <v>78</v>
      </c>
      <c r="N312" t="s">
        <v>79</v>
      </c>
      <c r="O312" t="s">
        <v>74</v>
      </c>
      <c r="P312" t="s">
        <v>74</v>
      </c>
      <c r="Q312" t="s">
        <v>74</v>
      </c>
      <c r="R312" t="s">
        <v>74</v>
      </c>
      <c r="S312" t="s">
        <v>74</v>
      </c>
      <c r="T312" t="s">
        <v>5749</v>
      </c>
      <c r="U312" t="s">
        <v>5750</v>
      </c>
      <c r="V312" t="s">
        <v>5751</v>
      </c>
      <c r="W312" t="s">
        <v>5752</v>
      </c>
      <c r="X312" t="s">
        <v>5753</v>
      </c>
      <c r="Y312" t="s">
        <v>5754</v>
      </c>
      <c r="Z312" t="s">
        <v>5755</v>
      </c>
      <c r="AA312" t="s">
        <v>5756</v>
      </c>
      <c r="AB312" t="s">
        <v>5757</v>
      </c>
      <c r="AC312" t="s">
        <v>5758</v>
      </c>
      <c r="AD312" t="s">
        <v>5759</v>
      </c>
      <c r="AE312" t="s">
        <v>5760</v>
      </c>
      <c r="AF312" t="s">
        <v>74</v>
      </c>
      <c r="AG312">
        <v>43</v>
      </c>
      <c r="AH312">
        <v>9</v>
      </c>
      <c r="AI312">
        <v>9</v>
      </c>
      <c r="AJ312">
        <v>6</v>
      </c>
      <c r="AK312">
        <v>35</v>
      </c>
      <c r="AL312" t="s">
        <v>203</v>
      </c>
      <c r="AM312" t="s">
        <v>204</v>
      </c>
      <c r="AN312" t="s">
        <v>205</v>
      </c>
      <c r="AO312" t="s">
        <v>3954</v>
      </c>
      <c r="AP312" t="s">
        <v>3955</v>
      </c>
      <c r="AQ312" t="s">
        <v>74</v>
      </c>
      <c r="AR312" t="s">
        <v>3956</v>
      </c>
      <c r="AS312" t="s">
        <v>3957</v>
      </c>
      <c r="AT312" t="s">
        <v>292</v>
      </c>
      <c r="AU312">
        <v>2023</v>
      </c>
      <c r="AV312">
        <v>176</v>
      </c>
      <c r="AW312" t="s">
        <v>74</v>
      </c>
      <c r="AX312" t="s">
        <v>74</v>
      </c>
      <c r="AY312" t="s">
        <v>74</v>
      </c>
      <c r="AZ312" t="s">
        <v>74</v>
      </c>
      <c r="BA312" t="s">
        <v>74</v>
      </c>
      <c r="BB312" t="s">
        <v>74</v>
      </c>
      <c r="BC312" t="s">
        <v>74</v>
      </c>
      <c r="BD312">
        <v>107881</v>
      </c>
      <c r="BE312" t="s">
        <v>5761</v>
      </c>
      <c r="BF312" t="str">
        <f>HYPERLINK("http://dx.doi.org/10.1016/j.ijfatigue.2023.107881","http://dx.doi.org/10.1016/j.ijfatigue.2023.107881")</f>
        <v>http://dx.doi.org/10.1016/j.ijfatigue.2023.107881</v>
      </c>
      <c r="BG312" t="s">
        <v>74</v>
      </c>
      <c r="BH312" t="s">
        <v>5743</v>
      </c>
      <c r="BI312">
        <v>12</v>
      </c>
      <c r="BJ312" t="s">
        <v>3959</v>
      </c>
      <c r="BK312" t="s">
        <v>101</v>
      </c>
      <c r="BL312" t="s">
        <v>102</v>
      </c>
      <c r="BM312" t="s">
        <v>5762</v>
      </c>
      <c r="BN312" t="s">
        <v>74</v>
      </c>
      <c r="BO312" t="s">
        <v>74</v>
      </c>
      <c r="BP312" t="s">
        <v>74</v>
      </c>
      <c r="BQ312" t="s">
        <v>74</v>
      </c>
      <c r="BR312" t="s">
        <v>104</v>
      </c>
      <c r="BS312" t="s">
        <v>5763</v>
      </c>
      <c r="BT312" t="str">
        <f>HYPERLINK("https%3A%2F%2Fwww.webofscience.com%2Fwos%2Fwoscc%2Ffull-record%2FWOS:001059477300001","View Full Record in Web of Science")</f>
        <v>View Full Record in Web of Science</v>
      </c>
    </row>
    <row r="313" spans="1:72" x14ac:dyDescent="0.2">
      <c r="A313" t="s">
        <v>72</v>
      </c>
      <c r="B313" t="s">
        <v>5764</v>
      </c>
      <c r="C313" t="s">
        <v>74</v>
      </c>
      <c r="D313" t="s">
        <v>74</v>
      </c>
      <c r="E313" t="s">
        <v>74</v>
      </c>
      <c r="F313" t="s">
        <v>5765</v>
      </c>
      <c r="G313" t="s">
        <v>74</v>
      </c>
      <c r="H313" t="s">
        <v>74</v>
      </c>
      <c r="I313" t="s">
        <v>5766</v>
      </c>
      <c r="J313" t="s">
        <v>5767</v>
      </c>
      <c r="K313" t="s">
        <v>74</v>
      </c>
      <c r="L313" t="s">
        <v>74</v>
      </c>
      <c r="M313" t="s">
        <v>78</v>
      </c>
      <c r="N313" t="s">
        <v>79</v>
      </c>
      <c r="O313" t="s">
        <v>74</v>
      </c>
      <c r="P313" t="s">
        <v>74</v>
      </c>
      <c r="Q313" t="s">
        <v>74</v>
      </c>
      <c r="R313" t="s">
        <v>74</v>
      </c>
      <c r="S313" t="s">
        <v>74</v>
      </c>
      <c r="T313" t="s">
        <v>5768</v>
      </c>
      <c r="U313" t="s">
        <v>74</v>
      </c>
      <c r="V313" t="s">
        <v>5769</v>
      </c>
      <c r="W313" t="s">
        <v>5770</v>
      </c>
      <c r="X313" t="s">
        <v>5771</v>
      </c>
      <c r="Y313" t="s">
        <v>5772</v>
      </c>
      <c r="Z313" t="s">
        <v>5773</v>
      </c>
      <c r="AA313" t="s">
        <v>5774</v>
      </c>
      <c r="AB313" t="s">
        <v>74</v>
      </c>
      <c r="AC313" t="s">
        <v>5775</v>
      </c>
      <c r="AD313" t="s">
        <v>5776</v>
      </c>
      <c r="AE313" t="s">
        <v>5777</v>
      </c>
      <c r="AF313" t="s">
        <v>74</v>
      </c>
      <c r="AG313">
        <v>17</v>
      </c>
      <c r="AH313">
        <v>0</v>
      </c>
      <c r="AI313">
        <v>0</v>
      </c>
      <c r="AJ313">
        <v>1</v>
      </c>
      <c r="AK313">
        <v>16</v>
      </c>
      <c r="AL313" t="s">
        <v>486</v>
      </c>
      <c r="AM313" t="s">
        <v>487</v>
      </c>
      <c r="AN313" t="s">
        <v>488</v>
      </c>
      <c r="AO313" t="s">
        <v>5778</v>
      </c>
      <c r="AP313" t="s">
        <v>5779</v>
      </c>
      <c r="AQ313" t="s">
        <v>74</v>
      </c>
      <c r="AR313" t="s">
        <v>5780</v>
      </c>
      <c r="AS313" t="s">
        <v>5781</v>
      </c>
      <c r="AT313" t="s">
        <v>5782</v>
      </c>
      <c r="AU313">
        <v>2023</v>
      </c>
      <c r="AV313">
        <v>236</v>
      </c>
      <c r="AW313">
        <v>1</v>
      </c>
      <c r="AX313" t="s">
        <v>74</v>
      </c>
      <c r="AY313" t="s">
        <v>74</v>
      </c>
      <c r="AZ313" t="s">
        <v>74</v>
      </c>
      <c r="BA313" t="s">
        <v>74</v>
      </c>
      <c r="BB313">
        <v>70</v>
      </c>
      <c r="BC313">
        <v>84</v>
      </c>
      <c r="BD313" t="s">
        <v>74</v>
      </c>
      <c r="BE313" t="s">
        <v>5783</v>
      </c>
      <c r="BF313" t="str">
        <f>HYPERLINK("http://dx.doi.org/10.1080/10584587.2023.2194828","http://dx.doi.org/10.1080/10584587.2023.2194828")</f>
        <v>http://dx.doi.org/10.1080/10584587.2023.2194828</v>
      </c>
      <c r="BG313" t="s">
        <v>74</v>
      </c>
      <c r="BH313" t="s">
        <v>74</v>
      </c>
      <c r="BI313">
        <v>15</v>
      </c>
      <c r="BJ313" t="s">
        <v>5784</v>
      </c>
      <c r="BK313" t="s">
        <v>101</v>
      </c>
      <c r="BL313" t="s">
        <v>5785</v>
      </c>
      <c r="BM313" t="s">
        <v>5786</v>
      </c>
      <c r="BN313" t="s">
        <v>74</v>
      </c>
      <c r="BO313" t="s">
        <v>74</v>
      </c>
      <c r="BP313" t="s">
        <v>74</v>
      </c>
      <c r="BQ313" t="s">
        <v>74</v>
      </c>
      <c r="BR313" t="s">
        <v>104</v>
      </c>
      <c r="BS313" t="s">
        <v>5787</v>
      </c>
      <c r="BT313" t="str">
        <f>HYPERLINK("https%3A%2F%2Fwww.webofscience.com%2Fwos%2Fwoscc%2Ffull-record%2FWOS:001004977700007","View Full Record in Web of Science")</f>
        <v>View Full Record in Web of Science</v>
      </c>
    </row>
    <row r="314" spans="1:72" x14ac:dyDescent="0.2">
      <c r="A314" t="s">
        <v>72</v>
      </c>
      <c r="B314" t="s">
        <v>5788</v>
      </c>
      <c r="C314" t="s">
        <v>74</v>
      </c>
      <c r="D314" t="s">
        <v>74</v>
      </c>
      <c r="E314" t="s">
        <v>74</v>
      </c>
      <c r="F314" t="s">
        <v>5789</v>
      </c>
      <c r="G314" t="s">
        <v>74</v>
      </c>
      <c r="H314" t="s">
        <v>74</v>
      </c>
      <c r="I314" t="s">
        <v>5790</v>
      </c>
      <c r="J314" t="s">
        <v>353</v>
      </c>
      <c r="K314" t="s">
        <v>74</v>
      </c>
      <c r="L314" t="s">
        <v>74</v>
      </c>
      <c r="M314" t="s">
        <v>78</v>
      </c>
      <c r="N314" t="s">
        <v>79</v>
      </c>
      <c r="O314" t="s">
        <v>74</v>
      </c>
      <c r="P314" t="s">
        <v>74</v>
      </c>
      <c r="Q314" t="s">
        <v>74</v>
      </c>
      <c r="R314" t="s">
        <v>74</v>
      </c>
      <c r="S314" t="s">
        <v>74</v>
      </c>
      <c r="T314" t="s">
        <v>5791</v>
      </c>
      <c r="U314" t="s">
        <v>5792</v>
      </c>
      <c r="V314" t="s">
        <v>5793</v>
      </c>
      <c r="W314" t="s">
        <v>5794</v>
      </c>
      <c r="X314" t="s">
        <v>5795</v>
      </c>
      <c r="Y314" t="s">
        <v>5754</v>
      </c>
      <c r="Z314" t="s">
        <v>5796</v>
      </c>
      <c r="AA314" t="s">
        <v>5797</v>
      </c>
      <c r="AB314" t="s">
        <v>74</v>
      </c>
      <c r="AC314" t="s">
        <v>5798</v>
      </c>
      <c r="AD314" t="s">
        <v>619</v>
      </c>
      <c r="AE314" t="s">
        <v>5799</v>
      </c>
      <c r="AF314" t="s">
        <v>74</v>
      </c>
      <c r="AG314">
        <v>32</v>
      </c>
      <c r="AH314">
        <v>1</v>
      </c>
      <c r="AI314">
        <v>1</v>
      </c>
      <c r="AJ314">
        <v>7</v>
      </c>
      <c r="AK314">
        <v>21</v>
      </c>
      <c r="AL314" t="s">
        <v>366</v>
      </c>
      <c r="AM314" t="s">
        <v>367</v>
      </c>
      <c r="AN314" t="s">
        <v>368</v>
      </c>
      <c r="AO314" t="s">
        <v>369</v>
      </c>
      <c r="AP314" t="s">
        <v>370</v>
      </c>
      <c r="AQ314" t="s">
        <v>74</v>
      </c>
      <c r="AR314" t="s">
        <v>371</v>
      </c>
      <c r="AS314" t="s">
        <v>372</v>
      </c>
      <c r="AT314" t="s">
        <v>895</v>
      </c>
      <c r="AU314">
        <v>2023</v>
      </c>
      <c r="AV314">
        <v>203</v>
      </c>
      <c r="AW314" t="s">
        <v>74</v>
      </c>
      <c r="AX314" t="s">
        <v>74</v>
      </c>
      <c r="AY314" t="s">
        <v>74</v>
      </c>
      <c r="AZ314" t="s">
        <v>74</v>
      </c>
      <c r="BA314" t="s">
        <v>74</v>
      </c>
      <c r="BB314" t="s">
        <v>74</v>
      </c>
      <c r="BC314" t="s">
        <v>74</v>
      </c>
      <c r="BD314">
        <v>113088</v>
      </c>
      <c r="BE314" t="s">
        <v>5800</v>
      </c>
      <c r="BF314" t="str">
        <f>HYPERLINK("http://dx.doi.org/10.1016/j.matchar.2023.113088","http://dx.doi.org/10.1016/j.matchar.2023.113088")</f>
        <v>http://dx.doi.org/10.1016/j.matchar.2023.113088</v>
      </c>
      <c r="BG314" t="s">
        <v>74</v>
      </c>
      <c r="BH314" t="s">
        <v>1873</v>
      </c>
      <c r="BI314">
        <v>10</v>
      </c>
      <c r="BJ314" t="s">
        <v>375</v>
      </c>
      <c r="BK314" t="s">
        <v>101</v>
      </c>
      <c r="BL314" t="s">
        <v>242</v>
      </c>
      <c r="BM314" t="s">
        <v>5801</v>
      </c>
      <c r="BN314" t="s">
        <v>74</v>
      </c>
      <c r="BO314" t="s">
        <v>74</v>
      </c>
      <c r="BP314" t="s">
        <v>74</v>
      </c>
      <c r="BQ314" t="s">
        <v>74</v>
      </c>
      <c r="BR314" t="s">
        <v>104</v>
      </c>
      <c r="BS314" t="s">
        <v>5802</v>
      </c>
      <c r="BT314" t="str">
        <f>HYPERLINK("https%3A%2F%2Fwww.webofscience.com%2Fwos%2Fwoscc%2Ffull-record%2FWOS:001026699100001","View Full Record in Web of Science")</f>
        <v>View Full Record in Web of Science</v>
      </c>
    </row>
    <row r="315" spans="1:72" x14ac:dyDescent="0.2">
      <c r="A315" t="s">
        <v>72</v>
      </c>
      <c r="B315" t="s">
        <v>5803</v>
      </c>
      <c r="C315" t="s">
        <v>74</v>
      </c>
      <c r="D315" t="s">
        <v>74</v>
      </c>
      <c r="E315" t="s">
        <v>74</v>
      </c>
      <c r="F315" t="s">
        <v>5804</v>
      </c>
      <c r="G315" t="s">
        <v>74</v>
      </c>
      <c r="H315" t="s">
        <v>74</v>
      </c>
      <c r="I315" t="s">
        <v>5805</v>
      </c>
      <c r="J315" t="s">
        <v>2010</v>
      </c>
      <c r="K315" t="s">
        <v>74</v>
      </c>
      <c r="L315" t="s">
        <v>74</v>
      </c>
      <c r="M315" t="s">
        <v>1373</v>
      </c>
      <c r="N315" t="s">
        <v>79</v>
      </c>
      <c r="O315" t="s">
        <v>74</v>
      </c>
      <c r="P315" t="s">
        <v>74</v>
      </c>
      <c r="Q315" t="s">
        <v>74</v>
      </c>
      <c r="R315" t="s">
        <v>74</v>
      </c>
      <c r="S315" t="s">
        <v>74</v>
      </c>
      <c r="T315" t="s">
        <v>5806</v>
      </c>
      <c r="U315" t="s">
        <v>74</v>
      </c>
      <c r="V315" t="s">
        <v>5807</v>
      </c>
      <c r="W315" t="s">
        <v>5808</v>
      </c>
      <c r="X315" t="s">
        <v>4279</v>
      </c>
      <c r="Y315" t="s">
        <v>5809</v>
      </c>
      <c r="Z315" t="s">
        <v>4281</v>
      </c>
      <c r="AA315" t="s">
        <v>74</v>
      </c>
      <c r="AB315" t="s">
        <v>74</v>
      </c>
      <c r="AC315" t="s">
        <v>74</v>
      </c>
      <c r="AD315" t="s">
        <v>74</v>
      </c>
      <c r="AE315" t="s">
        <v>74</v>
      </c>
      <c r="AF315" t="s">
        <v>74</v>
      </c>
      <c r="AG315">
        <v>18</v>
      </c>
      <c r="AH315">
        <v>2</v>
      </c>
      <c r="AI315">
        <v>2</v>
      </c>
      <c r="AJ315">
        <v>2</v>
      </c>
      <c r="AK315">
        <v>11</v>
      </c>
      <c r="AL315" t="s">
        <v>2018</v>
      </c>
      <c r="AM315" t="s">
        <v>2019</v>
      </c>
      <c r="AN315" t="s">
        <v>2020</v>
      </c>
      <c r="AO315" t="s">
        <v>2021</v>
      </c>
      <c r="AP315" t="s">
        <v>74</v>
      </c>
      <c r="AQ315" t="s">
        <v>74</v>
      </c>
      <c r="AR315" t="s">
        <v>2022</v>
      </c>
      <c r="AS315" t="s">
        <v>2023</v>
      </c>
      <c r="AT315" t="s">
        <v>1647</v>
      </c>
      <c r="AU315">
        <v>2023</v>
      </c>
      <c r="AV315">
        <v>50</v>
      </c>
      <c r="AW315">
        <v>12</v>
      </c>
      <c r="AX315" t="s">
        <v>74</v>
      </c>
      <c r="AY315" t="s">
        <v>74</v>
      </c>
      <c r="AZ315" t="s">
        <v>74</v>
      </c>
      <c r="BA315" t="s">
        <v>74</v>
      </c>
      <c r="BB315" t="s">
        <v>74</v>
      </c>
      <c r="BC315" t="s">
        <v>74</v>
      </c>
      <c r="BD315">
        <v>1202103</v>
      </c>
      <c r="BE315" t="s">
        <v>5810</v>
      </c>
      <c r="BF315" t="str">
        <f>HYPERLINK("http://dx.doi.org/10.3788/CJL221199","http://dx.doi.org/10.3788/CJL221199")</f>
        <v>http://dx.doi.org/10.3788/CJL221199</v>
      </c>
      <c r="BG315" t="s">
        <v>74</v>
      </c>
      <c r="BH315" t="s">
        <v>74</v>
      </c>
      <c r="BI315">
        <v>9</v>
      </c>
      <c r="BJ315" t="s">
        <v>2025</v>
      </c>
      <c r="BK315" t="s">
        <v>568</v>
      </c>
      <c r="BL315" t="s">
        <v>2025</v>
      </c>
      <c r="BM315" t="s">
        <v>5811</v>
      </c>
      <c r="BN315" t="s">
        <v>74</v>
      </c>
      <c r="BO315" t="s">
        <v>74</v>
      </c>
      <c r="BP315" t="s">
        <v>74</v>
      </c>
      <c r="BQ315" t="s">
        <v>74</v>
      </c>
      <c r="BR315" t="s">
        <v>104</v>
      </c>
      <c r="BS315" t="s">
        <v>5812</v>
      </c>
      <c r="BT315" t="str">
        <f>HYPERLINK("https%3A%2F%2Fwww.webofscience.com%2Fwos%2Fwoscc%2Ffull-record%2FWOS:001019754000009","View Full Record in Web of Science")</f>
        <v>View Full Record in Web of Science</v>
      </c>
    </row>
    <row r="316" spans="1:72" x14ac:dyDescent="0.2">
      <c r="A316" t="s">
        <v>72</v>
      </c>
      <c r="B316" t="s">
        <v>5813</v>
      </c>
      <c r="C316" t="s">
        <v>74</v>
      </c>
      <c r="D316" t="s">
        <v>74</v>
      </c>
      <c r="E316" t="s">
        <v>74</v>
      </c>
      <c r="F316" t="s">
        <v>5814</v>
      </c>
      <c r="G316" t="s">
        <v>74</v>
      </c>
      <c r="H316" t="s">
        <v>74</v>
      </c>
      <c r="I316" t="s">
        <v>5815</v>
      </c>
      <c r="J316" t="s">
        <v>1858</v>
      </c>
      <c r="K316" t="s">
        <v>74</v>
      </c>
      <c r="L316" t="s">
        <v>74</v>
      </c>
      <c r="M316" t="s">
        <v>78</v>
      </c>
      <c r="N316" t="s">
        <v>79</v>
      </c>
      <c r="O316" t="s">
        <v>74</v>
      </c>
      <c r="P316" t="s">
        <v>74</v>
      </c>
      <c r="Q316" t="s">
        <v>74</v>
      </c>
      <c r="R316" t="s">
        <v>74</v>
      </c>
      <c r="S316" t="s">
        <v>74</v>
      </c>
      <c r="T316" t="s">
        <v>5816</v>
      </c>
      <c r="U316" t="s">
        <v>5817</v>
      </c>
      <c r="V316" t="s">
        <v>5818</v>
      </c>
      <c r="W316" t="s">
        <v>5819</v>
      </c>
      <c r="X316" t="s">
        <v>2547</v>
      </c>
      <c r="Y316" t="s">
        <v>5820</v>
      </c>
      <c r="Z316" t="s">
        <v>5821</v>
      </c>
      <c r="AA316" t="s">
        <v>5822</v>
      </c>
      <c r="AB316" t="s">
        <v>74</v>
      </c>
      <c r="AC316" t="s">
        <v>5823</v>
      </c>
      <c r="AD316" t="s">
        <v>5824</v>
      </c>
      <c r="AE316" t="s">
        <v>5825</v>
      </c>
      <c r="AF316" t="s">
        <v>74</v>
      </c>
      <c r="AG316">
        <v>26</v>
      </c>
      <c r="AH316">
        <v>4</v>
      </c>
      <c r="AI316">
        <v>4</v>
      </c>
      <c r="AJ316">
        <v>8</v>
      </c>
      <c r="AK316">
        <v>22</v>
      </c>
      <c r="AL316" t="s">
        <v>1865</v>
      </c>
      <c r="AM316" t="s">
        <v>800</v>
      </c>
      <c r="AN316" t="s">
        <v>1866</v>
      </c>
      <c r="AO316" t="s">
        <v>1867</v>
      </c>
      <c r="AP316" t="s">
        <v>1868</v>
      </c>
      <c r="AQ316" t="s">
        <v>74</v>
      </c>
      <c r="AR316" t="s">
        <v>1869</v>
      </c>
      <c r="AS316" t="s">
        <v>1870</v>
      </c>
      <c r="AT316" t="s">
        <v>623</v>
      </c>
      <c r="AU316">
        <v>2023</v>
      </c>
      <c r="AV316">
        <v>127</v>
      </c>
      <c r="AW316" t="s">
        <v>5597</v>
      </c>
      <c r="AX316" t="s">
        <v>74</v>
      </c>
      <c r="AY316" t="s">
        <v>74</v>
      </c>
      <c r="AZ316" t="s">
        <v>74</v>
      </c>
      <c r="BA316" t="s">
        <v>74</v>
      </c>
      <c r="BB316">
        <v>1199</v>
      </c>
      <c r="BC316">
        <v>1208</v>
      </c>
      <c r="BD316" t="s">
        <v>74</v>
      </c>
      <c r="BE316" t="s">
        <v>5826</v>
      </c>
      <c r="BF316" t="str">
        <f>HYPERLINK("http://dx.doi.org/10.1007/s00170-023-11604-w","http://dx.doi.org/10.1007/s00170-023-11604-w")</f>
        <v>http://dx.doi.org/10.1007/s00170-023-11604-w</v>
      </c>
      <c r="BG316" t="s">
        <v>74</v>
      </c>
      <c r="BH316" t="s">
        <v>1892</v>
      </c>
      <c r="BI316">
        <v>10</v>
      </c>
      <c r="BJ316" t="s">
        <v>1874</v>
      </c>
      <c r="BK316" t="s">
        <v>101</v>
      </c>
      <c r="BL316" t="s">
        <v>1875</v>
      </c>
      <c r="BM316" t="s">
        <v>5827</v>
      </c>
      <c r="BN316" t="s">
        <v>74</v>
      </c>
      <c r="BO316" t="s">
        <v>74</v>
      </c>
      <c r="BP316" t="s">
        <v>74</v>
      </c>
      <c r="BQ316" t="s">
        <v>74</v>
      </c>
      <c r="BR316" t="s">
        <v>104</v>
      </c>
      <c r="BS316" t="s">
        <v>5828</v>
      </c>
      <c r="BT316" t="str">
        <f>HYPERLINK("https%3A%2F%2Fwww.webofscience.com%2Fwos%2Fwoscc%2Ffull-record%2FWOS:000994103800001","View Full Record in Web of Science")</f>
        <v>View Full Record in Web of Science</v>
      </c>
    </row>
    <row r="317" spans="1:72" x14ac:dyDescent="0.2">
      <c r="A317" t="s">
        <v>72</v>
      </c>
      <c r="B317" t="s">
        <v>5829</v>
      </c>
      <c r="C317" t="s">
        <v>74</v>
      </c>
      <c r="D317" t="s">
        <v>74</v>
      </c>
      <c r="E317" t="s">
        <v>74</v>
      </c>
      <c r="F317" t="s">
        <v>5830</v>
      </c>
      <c r="G317" t="s">
        <v>74</v>
      </c>
      <c r="H317" t="s">
        <v>74</v>
      </c>
      <c r="I317" t="s">
        <v>5831</v>
      </c>
      <c r="J317" t="s">
        <v>5832</v>
      </c>
      <c r="K317" t="s">
        <v>74</v>
      </c>
      <c r="L317" t="s">
        <v>74</v>
      </c>
      <c r="M317" t="s">
        <v>78</v>
      </c>
      <c r="N317" t="s">
        <v>79</v>
      </c>
      <c r="O317" t="s">
        <v>74</v>
      </c>
      <c r="P317" t="s">
        <v>74</v>
      </c>
      <c r="Q317" t="s">
        <v>74</v>
      </c>
      <c r="R317" t="s">
        <v>74</v>
      </c>
      <c r="S317" t="s">
        <v>74</v>
      </c>
      <c r="T317" t="s">
        <v>5833</v>
      </c>
      <c r="U317" t="s">
        <v>5834</v>
      </c>
      <c r="V317" t="s">
        <v>5835</v>
      </c>
      <c r="W317" t="s">
        <v>5836</v>
      </c>
      <c r="X317" t="s">
        <v>5837</v>
      </c>
      <c r="Y317" t="s">
        <v>5838</v>
      </c>
      <c r="Z317" t="s">
        <v>5839</v>
      </c>
      <c r="AA317" t="s">
        <v>74</v>
      </c>
      <c r="AB317" t="s">
        <v>74</v>
      </c>
      <c r="AC317" t="s">
        <v>5840</v>
      </c>
      <c r="AD317" t="s">
        <v>5841</v>
      </c>
      <c r="AE317" t="s">
        <v>5842</v>
      </c>
      <c r="AF317" t="s">
        <v>74</v>
      </c>
      <c r="AG317">
        <v>59</v>
      </c>
      <c r="AH317">
        <v>2</v>
      </c>
      <c r="AI317">
        <v>2</v>
      </c>
      <c r="AJ317">
        <v>1</v>
      </c>
      <c r="AK317">
        <v>15</v>
      </c>
      <c r="AL317" t="s">
        <v>232</v>
      </c>
      <c r="AM317" t="s">
        <v>233</v>
      </c>
      <c r="AN317" t="s">
        <v>234</v>
      </c>
      <c r="AO317" t="s">
        <v>5843</v>
      </c>
      <c r="AP317" t="s">
        <v>5844</v>
      </c>
      <c r="AQ317" t="s">
        <v>74</v>
      </c>
      <c r="AR317" t="s">
        <v>5845</v>
      </c>
      <c r="AS317" t="s">
        <v>5846</v>
      </c>
      <c r="AT317" t="s">
        <v>895</v>
      </c>
      <c r="AU317">
        <v>2023</v>
      </c>
      <c r="AV317">
        <v>44</v>
      </c>
      <c r="AW317" t="s">
        <v>74</v>
      </c>
      <c r="AX317" t="s">
        <v>74</v>
      </c>
      <c r="AY317" t="s">
        <v>74</v>
      </c>
      <c r="AZ317" t="s">
        <v>74</v>
      </c>
      <c r="BA317" t="s">
        <v>74</v>
      </c>
      <c r="BB317">
        <v>70</v>
      </c>
      <c r="BC317">
        <v>81</v>
      </c>
      <c r="BD317" t="s">
        <v>74</v>
      </c>
      <c r="BE317" t="s">
        <v>5847</v>
      </c>
      <c r="BF317" t="str">
        <f>HYPERLINK("http://dx.doi.org/10.1016/j.cirpj.2023.05.002","http://dx.doi.org/10.1016/j.cirpj.2023.05.002")</f>
        <v>http://dx.doi.org/10.1016/j.cirpj.2023.05.002</v>
      </c>
      <c r="BG317" t="s">
        <v>74</v>
      </c>
      <c r="BH317" t="s">
        <v>1892</v>
      </c>
      <c r="BI317">
        <v>12</v>
      </c>
      <c r="BJ317" t="s">
        <v>213</v>
      </c>
      <c r="BK317" t="s">
        <v>101</v>
      </c>
      <c r="BL317" t="s">
        <v>214</v>
      </c>
      <c r="BM317" t="s">
        <v>5848</v>
      </c>
      <c r="BN317" t="s">
        <v>74</v>
      </c>
      <c r="BO317" t="s">
        <v>74</v>
      </c>
      <c r="BP317" t="s">
        <v>74</v>
      </c>
      <c r="BQ317" t="s">
        <v>74</v>
      </c>
      <c r="BR317" t="s">
        <v>104</v>
      </c>
      <c r="BS317" t="s">
        <v>5849</v>
      </c>
      <c r="BT317" t="str">
        <f>HYPERLINK("https%3A%2F%2Fwww.webofscience.com%2Fwos%2Fwoscc%2Ffull-record%2FWOS:001012778300001","View Full Record in Web of Science")</f>
        <v>View Full Record in Web of Science</v>
      </c>
    </row>
    <row r="318" spans="1:72" x14ac:dyDescent="0.2">
      <c r="A318" t="s">
        <v>72</v>
      </c>
      <c r="B318" t="s">
        <v>5850</v>
      </c>
      <c r="C318" t="s">
        <v>74</v>
      </c>
      <c r="D318" t="s">
        <v>74</v>
      </c>
      <c r="E318" t="s">
        <v>74</v>
      </c>
      <c r="F318" t="s">
        <v>5851</v>
      </c>
      <c r="G318" t="s">
        <v>74</v>
      </c>
      <c r="H318" t="s">
        <v>74</v>
      </c>
      <c r="I318" t="s">
        <v>5852</v>
      </c>
      <c r="J318" t="s">
        <v>1898</v>
      </c>
      <c r="K318" t="s">
        <v>74</v>
      </c>
      <c r="L318" t="s">
        <v>74</v>
      </c>
      <c r="M318" t="s">
        <v>78</v>
      </c>
      <c r="N318" t="s">
        <v>79</v>
      </c>
      <c r="O318" t="s">
        <v>74</v>
      </c>
      <c r="P318" t="s">
        <v>74</v>
      </c>
      <c r="Q318" t="s">
        <v>74</v>
      </c>
      <c r="R318" t="s">
        <v>74</v>
      </c>
      <c r="S318" t="s">
        <v>74</v>
      </c>
      <c r="T318" t="s">
        <v>5853</v>
      </c>
      <c r="U318" t="s">
        <v>5854</v>
      </c>
      <c r="V318" t="s">
        <v>5855</v>
      </c>
      <c r="W318" t="s">
        <v>5856</v>
      </c>
      <c r="X318" t="s">
        <v>5857</v>
      </c>
      <c r="Y318" t="s">
        <v>5858</v>
      </c>
      <c r="Z318" t="s">
        <v>5859</v>
      </c>
      <c r="AA318" t="s">
        <v>5860</v>
      </c>
      <c r="AB318" t="s">
        <v>5861</v>
      </c>
      <c r="AC318" t="s">
        <v>5862</v>
      </c>
      <c r="AD318" t="s">
        <v>5863</v>
      </c>
      <c r="AE318" t="s">
        <v>5864</v>
      </c>
      <c r="AF318" t="s">
        <v>74</v>
      </c>
      <c r="AG318">
        <v>45</v>
      </c>
      <c r="AH318">
        <v>10</v>
      </c>
      <c r="AI318">
        <v>10</v>
      </c>
      <c r="AJ318">
        <v>13</v>
      </c>
      <c r="AK318">
        <v>43</v>
      </c>
      <c r="AL318" t="s">
        <v>1909</v>
      </c>
      <c r="AM318" t="s">
        <v>1341</v>
      </c>
      <c r="AN318" t="s">
        <v>1910</v>
      </c>
      <c r="AO318" t="s">
        <v>1911</v>
      </c>
      <c r="AP318" t="s">
        <v>74</v>
      </c>
      <c r="AQ318" t="s">
        <v>74</v>
      </c>
      <c r="AR318" t="s">
        <v>1912</v>
      </c>
      <c r="AS318" t="s">
        <v>1913</v>
      </c>
      <c r="AT318" t="s">
        <v>515</v>
      </c>
      <c r="AU318">
        <v>2023</v>
      </c>
      <c r="AV318">
        <v>11</v>
      </c>
      <c r="AW318">
        <v>2</v>
      </c>
      <c r="AX318" t="s">
        <v>74</v>
      </c>
      <c r="AY318" t="s">
        <v>74</v>
      </c>
      <c r="AZ318" t="s">
        <v>74</v>
      </c>
      <c r="BA318" t="s">
        <v>74</v>
      </c>
      <c r="BB318">
        <v>462</v>
      </c>
      <c r="BC318">
        <v>479</v>
      </c>
      <c r="BD318" t="s">
        <v>74</v>
      </c>
      <c r="BE318" t="s">
        <v>5865</v>
      </c>
      <c r="BF318" t="str">
        <f>HYPERLINK("http://dx.doi.org/10.1016/j.jma.2023.01.016","http://dx.doi.org/10.1016/j.jma.2023.01.016")</f>
        <v>http://dx.doi.org/10.1016/j.jma.2023.01.016</v>
      </c>
      <c r="BG318" t="s">
        <v>74</v>
      </c>
      <c r="BH318" t="s">
        <v>74</v>
      </c>
      <c r="BI318">
        <v>18</v>
      </c>
      <c r="BJ318" t="s">
        <v>294</v>
      </c>
      <c r="BK318" t="s">
        <v>101</v>
      </c>
      <c r="BL318" t="s">
        <v>294</v>
      </c>
      <c r="BM318" t="s">
        <v>5866</v>
      </c>
      <c r="BN318" t="s">
        <v>74</v>
      </c>
      <c r="BO318" t="s">
        <v>5867</v>
      </c>
      <c r="BP318" t="s">
        <v>74</v>
      </c>
      <c r="BQ318" t="s">
        <v>74</v>
      </c>
      <c r="BR318" t="s">
        <v>104</v>
      </c>
      <c r="BS318" t="s">
        <v>5868</v>
      </c>
      <c r="BT318" t="str">
        <f>HYPERLINK("https%3A%2F%2Fwww.webofscience.com%2Fwos%2Fwoscc%2Ffull-record%2FWOS:000966021900001","View Full Record in Web of Science")</f>
        <v>View Full Record in Web of Science</v>
      </c>
    </row>
    <row r="319" spans="1:72" x14ac:dyDescent="0.2">
      <c r="A319" t="s">
        <v>72</v>
      </c>
      <c r="B319" t="s">
        <v>5869</v>
      </c>
      <c r="C319" t="s">
        <v>74</v>
      </c>
      <c r="D319" t="s">
        <v>74</v>
      </c>
      <c r="E319" t="s">
        <v>74</v>
      </c>
      <c r="F319" t="s">
        <v>5870</v>
      </c>
      <c r="G319" t="s">
        <v>74</v>
      </c>
      <c r="H319" t="s">
        <v>74</v>
      </c>
      <c r="I319" t="s">
        <v>5871</v>
      </c>
      <c r="J319" t="s">
        <v>220</v>
      </c>
      <c r="K319" t="s">
        <v>74</v>
      </c>
      <c r="L319" t="s">
        <v>74</v>
      </c>
      <c r="M319" t="s">
        <v>78</v>
      </c>
      <c r="N319" t="s">
        <v>79</v>
      </c>
      <c r="O319" t="s">
        <v>74</v>
      </c>
      <c r="P319" t="s">
        <v>74</v>
      </c>
      <c r="Q319" t="s">
        <v>74</v>
      </c>
      <c r="R319" t="s">
        <v>74</v>
      </c>
      <c r="S319" t="s">
        <v>74</v>
      </c>
      <c r="T319" t="s">
        <v>5872</v>
      </c>
      <c r="U319" t="s">
        <v>5873</v>
      </c>
      <c r="V319" t="s">
        <v>5874</v>
      </c>
      <c r="W319" t="s">
        <v>5875</v>
      </c>
      <c r="X319" t="s">
        <v>5876</v>
      </c>
      <c r="Y319" t="s">
        <v>5877</v>
      </c>
      <c r="Z319" t="s">
        <v>5878</v>
      </c>
      <c r="AA319" t="s">
        <v>74</v>
      </c>
      <c r="AB319" t="s">
        <v>74</v>
      </c>
      <c r="AC319" t="s">
        <v>5879</v>
      </c>
      <c r="AD319" t="s">
        <v>5880</v>
      </c>
      <c r="AE319" t="s">
        <v>5881</v>
      </c>
      <c r="AF319" t="s">
        <v>74</v>
      </c>
      <c r="AG319">
        <v>26</v>
      </c>
      <c r="AH319">
        <v>62</v>
      </c>
      <c r="AI319">
        <v>65</v>
      </c>
      <c r="AJ319">
        <v>57</v>
      </c>
      <c r="AK319">
        <v>173</v>
      </c>
      <c r="AL319" t="s">
        <v>232</v>
      </c>
      <c r="AM319" t="s">
        <v>233</v>
      </c>
      <c r="AN319" t="s">
        <v>234</v>
      </c>
      <c r="AO319" t="s">
        <v>235</v>
      </c>
      <c r="AP319" t="s">
        <v>236</v>
      </c>
      <c r="AQ319" t="s">
        <v>74</v>
      </c>
      <c r="AR319" t="s">
        <v>237</v>
      </c>
      <c r="AS319" t="s">
        <v>238</v>
      </c>
      <c r="AT319" t="s">
        <v>239</v>
      </c>
      <c r="AU319">
        <v>2023</v>
      </c>
      <c r="AV319">
        <v>23</v>
      </c>
      <c r="AW319" t="s">
        <v>74</v>
      </c>
      <c r="AX319" t="s">
        <v>74</v>
      </c>
      <c r="AY319" t="s">
        <v>74</v>
      </c>
      <c r="AZ319" t="s">
        <v>74</v>
      </c>
      <c r="BA319" t="s">
        <v>74</v>
      </c>
      <c r="BB319">
        <v>1273</v>
      </c>
      <c r="BC319">
        <v>1284</v>
      </c>
      <c r="BD319" t="s">
        <v>74</v>
      </c>
      <c r="BE319" t="s">
        <v>5882</v>
      </c>
      <c r="BF319" t="str">
        <f>HYPERLINK("http://dx.doi.org/10.1016/j.jmrt.2023.01.095","http://dx.doi.org/10.1016/j.jmrt.2023.01.095")</f>
        <v>http://dx.doi.org/10.1016/j.jmrt.2023.01.095</v>
      </c>
      <c r="BG319" t="s">
        <v>74</v>
      </c>
      <c r="BH319" t="s">
        <v>681</v>
      </c>
      <c r="BI319">
        <v>12</v>
      </c>
      <c r="BJ319" t="s">
        <v>241</v>
      </c>
      <c r="BK319" t="s">
        <v>101</v>
      </c>
      <c r="BL319" t="s">
        <v>242</v>
      </c>
      <c r="BM319" t="s">
        <v>5883</v>
      </c>
      <c r="BN319" t="s">
        <v>74</v>
      </c>
      <c r="BO319" t="s">
        <v>244</v>
      </c>
      <c r="BP319" t="s">
        <v>74</v>
      </c>
      <c r="BQ319" t="s">
        <v>74</v>
      </c>
      <c r="BR319" t="s">
        <v>104</v>
      </c>
      <c r="BS319" t="s">
        <v>5884</v>
      </c>
      <c r="BT319" t="str">
        <f>HYPERLINK("https%3A%2F%2Fwww.webofscience.com%2Fwos%2Fwoscc%2Ffull-record%2FWOS:000964065400001","View Full Record in Web of Science")</f>
        <v>View Full Record in Web of Science</v>
      </c>
    </row>
    <row r="320" spans="1:72" x14ac:dyDescent="0.2">
      <c r="A320" t="s">
        <v>72</v>
      </c>
      <c r="B320" t="s">
        <v>5885</v>
      </c>
      <c r="C320" t="s">
        <v>74</v>
      </c>
      <c r="D320" t="s">
        <v>74</v>
      </c>
      <c r="E320" t="s">
        <v>74</v>
      </c>
      <c r="F320" t="s">
        <v>5886</v>
      </c>
      <c r="G320" t="s">
        <v>74</v>
      </c>
      <c r="H320" t="s">
        <v>74</v>
      </c>
      <c r="I320" t="s">
        <v>5887</v>
      </c>
      <c r="J320" t="s">
        <v>190</v>
      </c>
      <c r="K320" t="s">
        <v>74</v>
      </c>
      <c r="L320" t="s">
        <v>74</v>
      </c>
      <c r="M320" t="s">
        <v>78</v>
      </c>
      <c r="N320" t="s">
        <v>79</v>
      </c>
      <c r="O320" t="s">
        <v>74</v>
      </c>
      <c r="P320" t="s">
        <v>74</v>
      </c>
      <c r="Q320" t="s">
        <v>74</v>
      </c>
      <c r="R320" t="s">
        <v>74</v>
      </c>
      <c r="S320" t="s">
        <v>74</v>
      </c>
      <c r="T320" t="s">
        <v>5888</v>
      </c>
      <c r="U320" t="s">
        <v>5889</v>
      </c>
      <c r="V320" t="s">
        <v>5890</v>
      </c>
      <c r="W320" t="s">
        <v>5891</v>
      </c>
      <c r="X320" t="s">
        <v>5608</v>
      </c>
      <c r="Y320" t="s">
        <v>5892</v>
      </c>
      <c r="Z320" t="s">
        <v>5893</v>
      </c>
      <c r="AA320" t="s">
        <v>5894</v>
      </c>
      <c r="AB320" t="s">
        <v>5895</v>
      </c>
      <c r="AC320" t="s">
        <v>5896</v>
      </c>
      <c r="AD320" t="s">
        <v>5897</v>
      </c>
      <c r="AE320" t="s">
        <v>5898</v>
      </c>
      <c r="AF320" t="s">
        <v>74</v>
      </c>
      <c r="AG320">
        <v>27</v>
      </c>
      <c r="AH320">
        <v>2</v>
      </c>
      <c r="AI320">
        <v>2</v>
      </c>
      <c r="AJ320">
        <v>2</v>
      </c>
      <c r="AK320">
        <v>38</v>
      </c>
      <c r="AL320" t="s">
        <v>203</v>
      </c>
      <c r="AM320" t="s">
        <v>204</v>
      </c>
      <c r="AN320" t="s">
        <v>205</v>
      </c>
      <c r="AO320" t="s">
        <v>206</v>
      </c>
      <c r="AP320" t="s">
        <v>207</v>
      </c>
      <c r="AQ320" t="s">
        <v>74</v>
      </c>
      <c r="AR320" t="s">
        <v>208</v>
      </c>
      <c r="AS320" t="s">
        <v>209</v>
      </c>
      <c r="AT320" t="s">
        <v>5899</v>
      </c>
      <c r="AU320">
        <v>2023</v>
      </c>
      <c r="AV320">
        <v>85</v>
      </c>
      <c r="AW320" t="s">
        <v>74</v>
      </c>
      <c r="AX320" t="s">
        <v>74</v>
      </c>
      <c r="AY320" t="s">
        <v>74</v>
      </c>
      <c r="AZ320" t="s">
        <v>74</v>
      </c>
      <c r="BA320" t="s">
        <v>74</v>
      </c>
      <c r="BB320">
        <v>306</v>
      </c>
      <c r="BC320">
        <v>313</v>
      </c>
      <c r="BD320" t="s">
        <v>74</v>
      </c>
      <c r="BE320" t="s">
        <v>5900</v>
      </c>
      <c r="BF320" t="str">
        <f>HYPERLINK("http://dx.doi.org/10.1016/j.jmapro.2022.11.062","http://dx.doi.org/10.1016/j.jmapro.2022.11.062")</f>
        <v>http://dx.doi.org/10.1016/j.jmapro.2022.11.062</v>
      </c>
      <c r="BG320" t="s">
        <v>74</v>
      </c>
      <c r="BH320" t="s">
        <v>701</v>
      </c>
      <c r="BI320">
        <v>8</v>
      </c>
      <c r="BJ320" t="s">
        <v>213</v>
      </c>
      <c r="BK320" t="s">
        <v>101</v>
      </c>
      <c r="BL320" t="s">
        <v>214</v>
      </c>
      <c r="BM320" t="s">
        <v>5901</v>
      </c>
      <c r="BN320" t="s">
        <v>74</v>
      </c>
      <c r="BO320" t="s">
        <v>74</v>
      </c>
      <c r="BP320" t="s">
        <v>74</v>
      </c>
      <c r="BQ320" t="s">
        <v>74</v>
      </c>
      <c r="BR320" t="s">
        <v>104</v>
      </c>
      <c r="BS320" t="s">
        <v>5902</v>
      </c>
      <c r="BT320" t="str">
        <f>HYPERLINK("https%3A%2F%2Fwww.webofscience.com%2Fwos%2Fwoscc%2Ffull-record%2FWOS:000899076600002","View Full Record in Web of Science")</f>
        <v>View Full Record in Web of Science</v>
      </c>
    </row>
    <row r="321" spans="1:72" x14ac:dyDescent="0.2">
      <c r="A321" t="s">
        <v>72</v>
      </c>
      <c r="B321" t="s">
        <v>5903</v>
      </c>
      <c r="C321" t="s">
        <v>74</v>
      </c>
      <c r="D321" t="s">
        <v>74</v>
      </c>
      <c r="E321" t="s">
        <v>74</v>
      </c>
      <c r="F321" t="s">
        <v>5904</v>
      </c>
      <c r="G321" t="s">
        <v>74</v>
      </c>
      <c r="H321" t="s">
        <v>74</v>
      </c>
      <c r="I321" t="s">
        <v>5905</v>
      </c>
      <c r="J321" t="s">
        <v>667</v>
      </c>
      <c r="K321" t="s">
        <v>74</v>
      </c>
      <c r="L321" t="s">
        <v>74</v>
      </c>
      <c r="M321" t="s">
        <v>78</v>
      </c>
      <c r="N321" t="s">
        <v>79</v>
      </c>
      <c r="O321" t="s">
        <v>74</v>
      </c>
      <c r="P321" t="s">
        <v>74</v>
      </c>
      <c r="Q321" t="s">
        <v>74</v>
      </c>
      <c r="R321" t="s">
        <v>74</v>
      </c>
      <c r="S321" t="s">
        <v>74</v>
      </c>
      <c r="T321" t="s">
        <v>5906</v>
      </c>
      <c r="U321" t="s">
        <v>5907</v>
      </c>
      <c r="V321" t="s">
        <v>5908</v>
      </c>
      <c r="W321" t="s">
        <v>5909</v>
      </c>
      <c r="X321" t="s">
        <v>5910</v>
      </c>
      <c r="Y321" t="s">
        <v>5911</v>
      </c>
      <c r="Z321" t="s">
        <v>5912</v>
      </c>
      <c r="AA321" t="s">
        <v>5913</v>
      </c>
      <c r="AB321" t="s">
        <v>5914</v>
      </c>
      <c r="AC321" t="s">
        <v>74</v>
      </c>
      <c r="AD321" t="s">
        <v>74</v>
      </c>
      <c r="AE321" t="s">
        <v>74</v>
      </c>
      <c r="AF321" t="s">
        <v>74</v>
      </c>
      <c r="AG321">
        <v>36</v>
      </c>
      <c r="AH321">
        <v>8</v>
      </c>
      <c r="AI321">
        <v>8</v>
      </c>
      <c r="AJ321">
        <v>2</v>
      </c>
      <c r="AK321">
        <v>17</v>
      </c>
      <c r="AL321" t="s">
        <v>232</v>
      </c>
      <c r="AM321" t="s">
        <v>233</v>
      </c>
      <c r="AN321" t="s">
        <v>234</v>
      </c>
      <c r="AO321" t="s">
        <v>74</v>
      </c>
      <c r="AP321" t="s">
        <v>677</v>
      </c>
      <c r="AQ321" t="s">
        <v>74</v>
      </c>
      <c r="AR321" t="s">
        <v>678</v>
      </c>
      <c r="AS321" t="s">
        <v>679</v>
      </c>
      <c r="AT321" t="s">
        <v>720</v>
      </c>
      <c r="AU321">
        <v>2022</v>
      </c>
      <c r="AV321">
        <v>33</v>
      </c>
      <c r="AW321" t="s">
        <v>74</v>
      </c>
      <c r="AX321" t="s">
        <v>74</v>
      </c>
      <c r="AY321" t="s">
        <v>74</v>
      </c>
      <c r="AZ321" t="s">
        <v>74</v>
      </c>
      <c r="BA321" t="s">
        <v>74</v>
      </c>
      <c r="BB321" t="s">
        <v>74</v>
      </c>
      <c r="BC321" t="s">
        <v>74</v>
      </c>
      <c r="BD321">
        <v>104937</v>
      </c>
      <c r="BE321" t="s">
        <v>5915</v>
      </c>
      <c r="BF321" t="str">
        <f>HYPERLINK("http://dx.doi.org/10.1016/j.mtcomm.2022.104937","http://dx.doi.org/10.1016/j.mtcomm.2022.104937")</f>
        <v>http://dx.doi.org/10.1016/j.mtcomm.2022.104937</v>
      </c>
      <c r="BG321" t="s">
        <v>74</v>
      </c>
      <c r="BH321" t="s">
        <v>1987</v>
      </c>
      <c r="BI321">
        <v>10</v>
      </c>
      <c r="BJ321" t="s">
        <v>320</v>
      </c>
      <c r="BK321" t="s">
        <v>101</v>
      </c>
      <c r="BL321" t="s">
        <v>321</v>
      </c>
      <c r="BM321" t="s">
        <v>5916</v>
      </c>
      <c r="BN321" t="s">
        <v>74</v>
      </c>
      <c r="BO321" t="s">
        <v>74</v>
      </c>
      <c r="BP321" t="s">
        <v>74</v>
      </c>
      <c r="BQ321" t="s">
        <v>74</v>
      </c>
      <c r="BR321" t="s">
        <v>104</v>
      </c>
      <c r="BS321" t="s">
        <v>5917</v>
      </c>
      <c r="BT321" t="str">
        <f>HYPERLINK("https%3A%2F%2Fwww.webofscience.com%2Fwos%2Fwoscc%2Ffull-record%2FWOS:000892565400004","View Full Record in Web of Science")</f>
        <v>View Full Record in Web of Science</v>
      </c>
    </row>
    <row r="322" spans="1:72" x14ac:dyDescent="0.2">
      <c r="A322" t="s">
        <v>72</v>
      </c>
      <c r="B322" t="s">
        <v>5918</v>
      </c>
      <c r="C322" t="s">
        <v>74</v>
      </c>
      <c r="D322" t="s">
        <v>74</v>
      </c>
      <c r="E322" t="s">
        <v>74</v>
      </c>
      <c r="F322" t="s">
        <v>5919</v>
      </c>
      <c r="G322" t="s">
        <v>74</v>
      </c>
      <c r="H322" t="s">
        <v>74</v>
      </c>
      <c r="I322" t="s">
        <v>5920</v>
      </c>
      <c r="J322" t="s">
        <v>862</v>
      </c>
      <c r="K322" t="s">
        <v>74</v>
      </c>
      <c r="L322" t="s">
        <v>74</v>
      </c>
      <c r="M322" t="s">
        <v>78</v>
      </c>
      <c r="N322" t="s">
        <v>79</v>
      </c>
      <c r="O322" t="s">
        <v>74</v>
      </c>
      <c r="P322" t="s">
        <v>74</v>
      </c>
      <c r="Q322" t="s">
        <v>74</v>
      </c>
      <c r="R322" t="s">
        <v>74</v>
      </c>
      <c r="S322" t="s">
        <v>74</v>
      </c>
      <c r="T322" t="s">
        <v>5921</v>
      </c>
      <c r="U322" t="s">
        <v>5922</v>
      </c>
      <c r="V322" t="s">
        <v>5923</v>
      </c>
      <c r="W322" t="s">
        <v>5924</v>
      </c>
      <c r="X322" t="s">
        <v>1298</v>
      </c>
      <c r="Y322" t="s">
        <v>5925</v>
      </c>
      <c r="Z322" t="s">
        <v>5926</v>
      </c>
      <c r="AA322" t="s">
        <v>74</v>
      </c>
      <c r="AB322" t="s">
        <v>74</v>
      </c>
      <c r="AC322" t="s">
        <v>5927</v>
      </c>
      <c r="AD322" t="s">
        <v>5928</v>
      </c>
      <c r="AE322" t="s">
        <v>5929</v>
      </c>
      <c r="AF322" t="s">
        <v>74</v>
      </c>
      <c r="AG322">
        <v>26</v>
      </c>
      <c r="AH322">
        <v>7</v>
      </c>
      <c r="AI322">
        <v>7</v>
      </c>
      <c r="AJ322">
        <v>10</v>
      </c>
      <c r="AK322">
        <v>38</v>
      </c>
      <c r="AL322" t="s">
        <v>203</v>
      </c>
      <c r="AM322" t="s">
        <v>204</v>
      </c>
      <c r="AN322" t="s">
        <v>205</v>
      </c>
      <c r="AO322" t="s">
        <v>875</v>
      </c>
      <c r="AP322" t="s">
        <v>876</v>
      </c>
      <c r="AQ322" t="s">
        <v>74</v>
      </c>
      <c r="AR322" t="s">
        <v>877</v>
      </c>
      <c r="AS322" t="s">
        <v>878</v>
      </c>
      <c r="AT322" t="s">
        <v>515</v>
      </c>
      <c r="AU322">
        <v>2023</v>
      </c>
      <c r="AV322">
        <v>158</v>
      </c>
      <c r="AW322" t="s">
        <v>74</v>
      </c>
      <c r="AX322" t="s">
        <v>782</v>
      </c>
      <c r="AY322" t="s">
        <v>74</v>
      </c>
      <c r="AZ322" t="s">
        <v>74</v>
      </c>
      <c r="BA322" t="s">
        <v>74</v>
      </c>
      <c r="BB322" t="s">
        <v>74</v>
      </c>
      <c r="BC322" t="s">
        <v>74</v>
      </c>
      <c r="BD322">
        <v>108857</v>
      </c>
      <c r="BE322" t="s">
        <v>5930</v>
      </c>
      <c r="BF322" t="str">
        <f>HYPERLINK("http://dx.doi.org/10.1016/j.optlastec.2022.108857","http://dx.doi.org/10.1016/j.optlastec.2022.108857")</f>
        <v>http://dx.doi.org/10.1016/j.optlastec.2022.108857</v>
      </c>
      <c r="BG322" t="s">
        <v>74</v>
      </c>
      <c r="BH322" t="s">
        <v>1987</v>
      </c>
      <c r="BI322">
        <v>12</v>
      </c>
      <c r="BJ322" t="s">
        <v>880</v>
      </c>
      <c r="BK322" t="s">
        <v>101</v>
      </c>
      <c r="BL322" t="s">
        <v>881</v>
      </c>
      <c r="BM322" t="s">
        <v>5931</v>
      </c>
      <c r="BN322" t="s">
        <v>74</v>
      </c>
      <c r="BO322" t="s">
        <v>74</v>
      </c>
      <c r="BP322" t="s">
        <v>74</v>
      </c>
      <c r="BQ322" t="s">
        <v>74</v>
      </c>
      <c r="BR322" t="s">
        <v>104</v>
      </c>
      <c r="BS322" t="s">
        <v>5932</v>
      </c>
      <c r="BT322" t="str">
        <f>HYPERLINK("https%3A%2F%2Fwww.webofscience.com%2Fwos%2Fwoscc%2Ffull-record%2FWOS:000903301000001","View Full Record in Web of Science")</f>
        <v>View Full Record in Web of Science</v>
      </c>
    </row>
    <row r="323" spans="1:72" x14ac:dyDescent="0.2">
      <c r="A323" t="s">
        <v>72</v>
      </c>
      <c r="B323" t="s">
        <v>5933</v>
      </c>
      <c r="C323" t="s">
        <v>74</v>
      </c>
      <c r="D323" t="s">
        <v>74</v>
      </c>
      <c r="E323" t="s">
        <v>74</v>
      </c>
      <c r="F323" t="s">
        <v>5934</v>
      </c>
      <c r="G323" t="s">
        <v>74</v>
      </c>
      <c r="H323" t="s">
        <v>74</v>
      </c>
      <c r="I323" t="s">
        <v>5935</v>
      </c>
      <c r="J323" t="s">
        <v>220</v>
      </c>
      <c r="K323" t="s">
        <v>74</v>
      </c>
      <c r="L323" t="s">
        <v>74</v>
      </c>
      <c r="M323" t="s">
        <v>78</v>
      </c>
      <c r="N323" t="s">
        <v>79</v>
      </c>
      <c r="O323" t="s">
        <v>74</v>
      </c>
      <c r="P323" t="s">
        <v>74</v>
      </c>
      <c r="Q323" t="s">
        <v>74</v>
      </c>
      <c r="R323" t="s">
        <v>74</v>
      </c>
      <c r="S323" t="s">
        <v>74</v>
      </c>
      <c r="T323" t="s">
        <v>5936</v>
      </c>
      <c r="U323" t="s">
        <v>5937</v>
      </c>
      <c r="V323" t="s">
        <v>5938</v>
      </c>
      <c r="W323" t="s">
        <v>5939</v>
      </c>
      <c r="X323" t="s">
        <v>1097</v>
      </c>
      <c r="Y323" t="s">
        <v>5940</v>
      </c>
      <c r="Z323" t="s">
        <v>5941</v>
      </c>
      <c r="AA323" t="s">
        <v>5942</v>
      </c>
      <c r="AB323" t="s">
        <v>5943</v>
      </c>
      <c r="AC323" t="s">
        <v>5944</v>
      </c>
      <c r="AD323" t="s">
        <v>5945</v>
      </c>
      <c r="AE323" t="s">
        <v>5946</v>
      </c>
      <c r="AF323" t="s">
        <v>74</v>
      </c>
      <c r="AG323">
        <v>42</v>
      </c>
      <c r="AH323">
        <v>5</v>
      </c>
      <c r="AI323">
        <v>5</v>
      </c>
      <c r="AJ323">
        <v>1</v>
      </c>
      <c r="AK323">
        <v>25</v>
      </c>
      <c r="AL323" t="s">
        <v>232</v>
      </c>
      <c r="AM323" t="s">
        <v>233</v>
      </c>
      <c r="AN323" t="s">
        <v>234</v>
      </c>
      <c r="AO323" t="s">
        <v>235</v>
      </c>
      <c r="AP323" t="s">
        <v>236</v>
      </c>
      <c r="AQ323" t="s">
        <v>74</v>
      </c>
      <c r="AR323" t="s">
        <v>237</v>
      </c>
      <c r="AS323" t="s">
        <v>238</v>
      </c>
      <c r="AT323" t="s">
        <v>2255</v>
      </c>
      <c r="AU323">
        <v>2022</v>
      </c>
      <c r="AV323">
        <v>21</v>
      </c>
      <c r="AW323" t="s">
        <v>74</v>
      </c>
      <c r="AX323" t="s">
        <v>74</v>
      </c>
      <c r="AY323" t="s">
        <v>74</v>
      </c>
      <c r="AZ323" t="s">
        <v>74</v>
      </c>
      <c r="BA323" t="s">
        <v>74</v>
      </c>
      <c r="BB323">
        <v>2326</v>
      </c>
      <c r="BC323">
        <v>2337</v>
      </c>
      <c r="BD323" t="s">
        <v>74</v>
      </c>
      <c r="BE323" t="s">
        <v>5947</v>
      </c>
      <c r="BF323" t="str">
        <f>HYPERLINK("http://dx.doi.org/10.1016/j.jmrt.2022.10.063","http://dx.doi.org/10.1016/j.jmrt.2022.10.063")</f>
        <v>http://dx.doi.org/10.1016/j.jmrt.2022.10.063</v>
      </c>
      <c r="BG323" t="s">
        <v>74</v>
      </c>
      <c r="BH323" t="s">
        <v>5948</v>
      </c>
      <c r="BI323">
        <v>12</v>
      </c>
      <c r="BJ323" t="s">
        <v>241</v>
      </c>
      <c r="BK323" t="s">
        <v>101</v>
      </c>
      <c r="BL323" t="s">
        <v>242</v>
      </c>
      <c r="BM323" t="s">
        <v>5949</v>
      </c>
      <c r="BN323" t="s">
        <v>74</v>
      </c>
      <c r="BO323" t="s">
        <v>244</v>
      </c>
      <c r="BP323" t="s">
        <v>74</v>
      </c>
      <c r="BQ323" t="s">
        <v>74</v>
      </c>
      <c r="BR323" t="s">
        <v>104</v>
      </c>
      <c r="BS323" t="s">
        <v>5950</v>
      </c>
      <c r="BT323" t="str">
        <f>HYPERLINK("https%3A%2F%2Fwww.webofscience.com%2Fwos%2Fwoscc%2Ffull-record%2FWOS:000883002200006","View Full Record in Web of Science")</f>
        <v>View Full Record in Web of Science</v>
      </c>
    </row>
    <row r="324" spans="1:72" x14ac:dyDescent="0.2">
      <c r="A324" t="s">
        <v>72</v>
      </c>
      <c r="B324" t="s">
        <v>5951</v>
      </c>
      <c r="C324" t="s">
        <v>74</v>
      </c>
      <c r="D324" t="s">
        <v>74</v>
      </c>
      <c r="E324" t="s">
        <v>74</v>
      </c>
      <c r="F324" t="s">
        <v>5952</v>
      </c>
      <c r="G324" t="s">
        <v>74</v>
      </c>
      <c r="H324" t="s">
        <v>74</v>
      </c>
      <c r="I324" t="s">
        <v>5953</v>
      </c>
      <c r="J324" t="s">
        <v>220</v>
      </c>
      <c r="K324" t="s">
        <v>74</v>
      </c>
      <c r="L324" t="s">
        <v>74</v>
      </c>
      <c r="M324" t="s">
        <v>78</v>
      </c>
      <c r="N324" t="s">
        <v>79</v>
      </c>
      <c r="O324" t="s">
        <v>74</v>
      </c>
      <c r="P324" t="s">
        <v>74</v>
      </c>
      <c r="Q324" t="s">
        <v>74</v>
      </c>
      <c r="R324" t="s">
        <v>74</v>
      </c>
      <c r="S324" t="s">
        <v>74</v>
      </c>
      <c r="T324" t="s">
        <v>5954</v>
      </c>
      <c r="U324" t="s">
        <v>5955</v>
      </c>
      <c r="V324" t="s">
        <v>5956</v>
      </c>
      <c r="W324" t="s">
        <v>5957</v>
      </c>
      <c r="X324" t="s">
        <v>5958</v>
      </c>
      <c r="Y324" t="s">
        <v>5959</v>
      </c>
      <c r="Z324" t="s">
        <v>5960</v>
      </c>
      <c r="AA324" t="s">
        <v>5961</v>
      </c>
      <c r="AB324" t="s">
        <v>5962</v>
      </c>
      <c r="AC324" t="s">
        <v>74</v>
      </c>
      <c r="AD324" t="s">
        <v>74</v>
      </c>
      <c r="AE324" t="s">
        <v>74</v>
      </c>
      <c r="AF324" t="s">
        <v>74</v>
      </c>
      <c r="AG324">
        <v>27</v>
      </c>
      <c r="AH324">
        <v>7</v>
      </c>
      <c r="AI324">
        <v>7</v>
      </c>
      <c r="AJ324">
        <v>3</v>
      </c>
      <c r="AK324">
        <v>22</v>
      </c>
      <c r="AL324" t="s">
        <v>232</v>
      </c>
      <c r="AM324" t="s">
        <v>233</v>
      </c>
      <c r="AN324" t="s">
        <v>234</v>
      </c>
      <c r="AO324" t="s">
        <v>235</v>
      </c>
      <c r="AP324" t="s">
        <v>236</v>
      </c>
      <c r="AQ324" t="s">
        <v>74</v>
      </c>
      <c r="AR324" t="s">
        <v>237</v>
      </c>
      <c r="AS324" t="s">
        <v>238</v>
      </c>
      <c r="AT324" t="s">
        <v>2255</v>
      </c>
      <c r="AU324">
        <v>2022</v>
      </c>
      <c r="AV324">
        <v>21</v>
      </c>
      <c r="AW324" t="s">
        <v>74</v>
      </c>
      <c r="AX324" t="s">
        <v>74</v>
      </c>
      <c r="AY324" t="s">
        <v>74</v>
      </c>
      <c r="AZ324" t="s">
        <v>74</v>
      </c>
      <c r="BA324" t="s">
        <v>74</v>
      </c>
      <c r="BB324">
        <v>1528</v>
      </c>
      <c r="BC324">
        <v>1533</v>
      </c>
      <c r="BD324" t="s">
        <v>74</v>
      </c>
      <c r="BE324" t="s">
        <v>5963</v>
      </c>
      <c r="BF324" t="str">
        <f>HYPERLINK("http://dx.doi.org/10.1016/j.jmrt.2022.09.098","http://dx.doi.org/10.1016/j.jmrt.2022.09.098")</f>
        <v>http://dx.doi.org/10.1016/j.jmrt.2022.09.098</v>
      </c>
      <c r="BG324" t="s">
        <v>74</v>
      </c>
      <c r="BH324" t="s">
        <v>5948</v>
      </c>
      <c r="BI324">
        <v>6</v>
      </c>
      <c r="BJ324" t="s">
        <v>241</v>
      </c>
      <c r="BK324" t="s">
        <v>101</v>
      </c>
      <c r="BL324" t="s">
        <v>242</v>
      </c>
      <c r="BM324" t="s">
        <v>5964</v>
      </c>
      <c r="BN324" t="s">
        <v>74</v>
      </c>
      <c r="BO324" t="s">
        <v>244</v>
      </c>
      <c r="BP324" t="s">
        <v>74</v>
      </c>
      <c r="BQ324" t="s">
        <v>74</v>
      </c>
      <c r="BR324" t="s">
        <v>104</v>
      </c>
      <c r="BS324" t="s">
        <v>5965</v>
      </c>
      <c r="BT324" t="str">
        <f>HYPERLINK("https%3A%2F%2Fwww.webofscience.com%2Fwos%2Fwoscc%2Ffull-record%2FWOS:000877047800004","View Full Record in Web of Science")</f>
        <v>View Full Record in Web of Science</v>
      </c>
    </row>
    <row r="325" spans="1:72" x14ac:dyDescent="0.2">
      <c r="A325" t="s">
        <v>72</v>
      </c>
      <c r="B325" t="s">
        <v>5966</v>
      </c>
      <c r="C325" t="s">
        <v>74</v>
      </c>
      <c r="D325" t="s">
        <v>74</v>
      </c>
      <c r="E325" t="s">
        <v>74</v>
      </c>
      <c r="F325" t="s">
        <v>5967</v>
      </c>
      <c r="G325" t="s">
        <v>74</v>
      </c>
      <c r="H325" t="s">
        <v>74</v>
      </c>
      <c r="I325" t="s">
        <v>5968</v>
      </c>
      <c r="J325" t="s">
        <v>220</v>
      </c>
      <c r="K325" t="s">
        <v>74</v>
      </c>
      <c r="L325" t="s">
        <v>74</v>
      </c>
      <c r="M325" t="s">
        <v>78</v>
      </c>
      <c r="N325" t="s">
        <v>79</v>
      </c>
      <c r="O325" t="s">
        <v>74</v>
      </c>
      <c r="P325" t="s">
        <v>74</v>
      </c>
      <c r="Q325" t="s">
        <v>74</v>
      </c>
      <c r="R325" t="s">
        <v>74</v>
      </c>
      <c r="S325" t="s">
        <v>74</v>
      </c>
      <c r="T325" t="s">
        <v>5969</v>
      </c>
      <c r="U325" t="s">
        <v>5970</v>
      </c>
      <c r="V325" t="s">
        <v>5971</v>
      </c>
      <c r="W325" t="s">
        <v>5972</v>
      </c>
      <c r="X325" t="s">
        <v>5973</v>
      </c>
      <c r="Y325" t="s">
        <v>5940</v>
      </c>
      <c r="Z325" t="s">
        <v>5941</v>
      </c>
      <c r="AA325" t="s">
        <v>5942</v>
      </c>
      <c r="AB325" t="s">
        <v>5974</v>
      </c>
      <c r="AC325" t="s">
        <v>5975</v>
      </c>
      <c r="AD325" t="s">
        <v>5976</v>
      </c>
      <c r="AE325" t="s">
        <v>5977</v>
      </c>
      <c r="AF325" t="s">
        <v>74</v>
      </c>
      <c r="AG325">
        <v>40</v>
      </c>
      <c r="AH325">
        <v>3</v>
      </c>
      <c r="AI325">
        <v>3</v>
      </c>
      <c r="AJ325">
        <v>2</v>
      </c>
      <c r="AK325">
        <v>23</v>
      </c>
      <c r="AL325" t="s">
        <v>232</v>
      </c>
      <c r="AM325" t="s">
        <v>233</v>
      </c>
      <c r="AN325" t="s">
        <v>234</v>
      </c>
      <c r="AO325" t="s">
        <v>235</v>
      </c>
      <c r="AP325" t="s">
        <v>236</v>
      </c>
      <c r="AQ325" t="s">
        <v>74</v>
      </c>
      <c r="AR325" t="s">
        <v>237</v>
      </c>
      <c r="AS325" t="s">
        <v>238</v>
      </c>
      <c r="AT325" t="s">
        <v>1543</v>
      </c>
      <c r="AU325">
        <v>2022</v>
      </c>
      <c r="AV325">
        <v>20</v>
      </c>
      <c r="AW325" t="s">
        <v>74</v>
      </c>
      <c r="AX325" t="s">
        <v>74</v>
      </c>
      <c r="AY325" t="s">
        <v>74</v>
      </c>
      <c r="AZ325" t="s">
        <v>74</v>
      </c>
      <c r="BA325" t="s">
        <v>74</v>
      </c>
      <c r="BB325">
        <v>3275</v>
      </c>
      <c r="BC325">
        <v>3287</v>
      </c>
      <c r="BD325" t="s">
        <v>74</v>
      </c>
      <c r="BE325" t="s">
        <v>5978</v>
      </c>
      <c r="BF325" t="str">
        <f>HYPERLINK("http://dx.doi.org/10.1016/j.jmrt.2022.08.081","http://dx.doi.org/10.1016/j.jmrt.2022.08.081")</f>
        <v>http://dx.doi.org/10.1016/j.jmrt.2022.08.081</v>
      </c>
      <c r="BG325" t="s">
        <v>74</v>
      </c>
      <c r="BH325" t="s">
        <v>2087</v>
      </c>
      <c r="BI325">
        <v>13</v>
      </c>
      <c r="BJ325" t="s">
        <v>241</v>
      </c>
      <c r="BK325" t="s">
        <v>101</v>
      </c>
      <c r="BL325" t="s">
        <v>242</v>
      </c>
      <c r="BM325" t="s">
        <v>5979</v>
      </c>
      <c r="BN325" t="s">
        <v>74</v>
      </c>
      <c r="BO325" t="s">
        <v>244</v>
      </c>
      <c r="BP325" t="s">
        <v>74</v>
      </c>
      <c r="BQ325" t="s">
        <v>74</v>
      </c>
      <c r="BR325" t="s">
        <v>104</v>
      </c>
      <c r="BS325" t="s">
        <v>5980</v>
      </c>
      <c r="BT325" t="str">
        <f>HYPERLINK("https%3A%2F%2Fwww.webofscience.com%2Fwos%2Fwoscc%2Ffull-record%2FWOS:000857000300006","View Full Record in Web of Science")</f>
        <v>View Full Record in Web of Science</v>
      </c>
    </row>
    <row r="326" spans="1:72" x14ac:dyDescent="0.2">
      <c r="A326" t="s">
        <v>72</v>
      </c>
      <c r="B326" t="s">
        <v>5981</v>
      </c>
      <c r="C326" t="s">
        <v>74</v>
      </c>
      <c r="D326" t="s">
        <v>74</v>
      </c>
      <c r="E326" t="s">
        <v>74</v>
      </c>
      <c r="F326" t="s">
        <v>5982</v>
      </c>
      <c r="G326" t="s">
        <v>74</v>
      </c>
      <c r="H326" t="s">
        <v>74</v>
      </c>
      <c r="I326" t="s">
        <v>5983</v>
      </c>
      <c r="J326" t="s">
        <v>5984</v>
      </c>
      <c r="K326" t="s">
        <v>74</v>
      </c>
      <c r="L326" t="s">
        <v>74</v>
      </c>
      <c r="M326" t="s">
        <v>78</v>
      </c>
      <c r="N326" t="s">
        <v>79</v>
      </c>
      <c r="O326" t="s">
        <v>74</v>
      </c>
      <c r="P326" t="s">
        <v>74</v>
      </c>
      <c r="Q326" t="s">
        <v>74</v>
      </c>
      <c r="R326" t="s">
        <v>74</v>
      </c>
      <c r="S326" t="s">
        <v>74</v>
      </c>
      <c r="T326" t="s">
        <v>5985</v>
      </c>
      <c r="U326" t="s">
        <v>5986</v>
      </c>
      <c r="V326" t="s">
        <v>5987</v>
      </c>
      <c r="W326" t="s">
        <v>5988</v>
      </c>
      <c r="X326" t="s">
        <v>5989</v>
      </c>
      <c r="Y326" t="s">
        <v>5990</v>
      </c>
      <c r="Z326" t="s">
        <v>5991</v>
      </c>
      <c r="AA326" t="s">
        <v>5992</v>
      </c>
      <c r="AB326" t="s">
        <v>5993</v>
      </c>
      <c r="AC326" t="s">
        <v>74</v>
      </c>
      <c r="AD326" t="s">
        <v>74</v>
      </c>
      <c r="AE326" t="s">
        <v>74</v>
      </c>
      <c r="AF326" t="s">
        <v>74</v>
      </c>
      <c r="AG326">
        <v>36</v>
      </c>
      <c r="AH326">
        <v>7</v>
      </c>
      <c r="AI326">
        <v>7</v>
      </c>
      <c r="AJ326">
        <v>0</v>
      </c>
      <c r="AK326">
        <v>17</v>
      </c>
      <c r="AL326" t="s">
        <v>5994</v>
      </c>
      <c r="AM326" t="s">
        <v>5995</v>
      </c>
      <c r="AN326" t="s">
        <v>5996</v>
      </c>
      <c r="AO326" t="s">
        <v>5997</v>
      </c>
      <c r="AP326" t="s">
        <v>5998</v>
      </c>
      <c r="AQ326" t="s">
        <v>74</v>
      </c>
      <c r="AR326" t="s">
        <v>5999</v>
      </c>
      <c r="AS326" t="s">
        <v>6000</v>
      </c>
      <c r="AT326" t="s">
        <v>6001</v>
      </c>
      <c r="AU326">
        <v>2022</v>
      </c>
      <c r="AV326">
        <v>119</v>
      </c>
      <c r="AW326">
        <v>4</v>
      </c>
      <c r="AX326" t="s">
        <v>74</v>
      </c>
      <c r="AY326" t="s">
        <v>74</v>
      </c>
      <c r="AZ326" t="s">
        <v>74</v>
      </c>
      <c r="BA326" t="s">
        <v>74</v>
      </c>
      <c r="BB326" t="s">
        <v>74</v>
      </c>
      <c r="BC326" t="s">
        <v>74</v>
      </c>
      <c r="BD326">
        <v>413</v>
      </c>
      <c r="BE326" t="s">
        <v>6002</v>
      </c>
      <c r="BF326" t="str">
        <f>HYPERLINK("http://dx.doi.org/10.1051/metal/2022057","http://dx.doi.org/10.1051/metal/2022057")</f>
        <v>http://dx.doi.org/10.1051/metal/2022057</v>
      </c>
      <c r="BG326" t="s">
        <v>74</v>
      </c>
      <c r="BH326" t="s">
        <v>74</v>
      </c>
      <c r="BI326">
        <v>13</v>
      </c>
      <c r="BJ326" t="s">
        <v>294</v>
      </c>
      <c r="BK326" t="s">
        <v>101</v>
      </c>
      <c r="BL326" t="s">
        <v>294</v>
      </c>
      <c r="BM326" t="s">
        <v>6003</v>
      </c>
      <c r="BN326" t="s">
        <v>74</v>
      </c>
      <c r="BO326" t="s">
        <v>74</v>
      </c>
      <c r="BP326" t="s">
        <v>74</v>
      </c>
      <c r="BQ326" t="s">
        <v>74</v>
      </c>
      <c r="BR326" t="s">
        <v>104</v>
      </c>
      <c r="BS326" t="s">
        <v>6004</v>
      </c>
      <c r="BT326" t="str">
        <f>HYPERLINK("https%3A%2F%2Fwww.webofscience.com%2Fwos%2Fwoscc%2Ffull-record%2FWOS:000822065700001","View Full Record in Web of Science")</f>
        <v>View Full Record in Web of Science</v>
      </c>
    </row>
    <row r="327" spans="1:72" x14ac:dyDescent="0.2">
      <c r="A327" t="s">
        <v>72</v>
      </c>
      <c r="B327" t="s">
        <v>6005</v>
      </c>
      <c r="C327" t="s">
        <v>74</v>
      </c>
      <c r="D327" t="s">
        <v>74</v>
      </c>
      <c r="E327" t="s">
        <v>74</v>
      </c>
      <c r="F327" t="s">
        <v>6006</v>
      </c>
      <c r="G327" t="s">
        <v>74</v>
      </c>
      <c r="H327" t="s">
        <v>74</v>
      </c>
      <c r="I327" t="s">
        <v>6007</v>
      </c>
      <c r="J327" t="s">
        <v>1447</v>
      </c>
      <c r="K327" t="s">
        <v>74</v>
      </c>
      <c r="L327" t="s">
        <v>74</v>
      </c>
      <c r="M327" t="s">
        <v>78</v>
      </c>
      <c r="N327" t="s">
        <v>79</v>
      </c>
      <c r="O327" t="s">
        <v>74</v>
      </c>
      <c r="P327" t="s">
        <v>74</v>
      </c>
      <c r="Q327" t="s">
        <v>74</v>
      </c>
      <c r="R327" t="s">
        <v>74</v>
      </c>
      <c r="S327" t="s">
        <v>74</v>
      </c>
      <c r="T327" t="s">
        <v>6008</v>
      </c>
      <c r="U327" t="s">
        <v>6009</v>
      </c>
      <c r="V327" t="s">
        <v>6010</v>
      </c>
      <c r="W327" t="s">
        <v>6011</v>
      </c>
      <c r="X327" t="s">
        <v>1749</v>
      </c>
      <c r="Y327" t="s">
        <v>6012</v>
      </c>
      <c r="Z327" t="s">
        <v>2194</v>
      </c>
      <c r="AA327" t="s">
        <v>2357</v>
      </c>
      <c r="AB327" t="s">
        <v>6013</v>
      </c>
      <c r="AC327" t="s">
        <v>6014</v>
      </c>
      <c r="AD327" t="s">
        <v>6014</v>
      </c>
      <c r="AE327" t="s">
        <v>6015</v>
      </c>
      <c r="AF327" t="s">
        <v>74</v>
      </c>
      <c r="AG327">
        <v>39</v>
      </c>
      <c r="AH327">
        <v>1</v>
      </c>
      <c r="AI327">
        <v>1</v>
      </c>
      <c r="AJ327">
        <v>2</v>
      </c>
      <c r="AK327">
        <v>17</v>
      </c>
      <c r="AL327" t="s">
        <v>1460</v>
      </c>
      <c r="AM327" t="s">
        <v>367</v>
      </c>
      <c r="AN327" t="s">
        <v>1461</v>
      </c>
      <c r="AO327" t="s">
        <v>1462</v>
      </c>
      <c r="AP327" t="s">
        <v>1463</v>
      </c>
      <c r="AQ327" t="s">
        <v>74</v>
      </c>
      <c r="AR327" t="s">
        <v>1464</v>
      </c>
      <c r="AS327" t="s">
        <v>1465</v>
      </c>
      <c r="AT327" t="s">
        <v>720</v>
      </c>
      <c r="AU327">
        <v>2022</v>
      </c>
      <c r="AV327">
        <v>31</v>
      </c>
      <c r="AW327">
        <v>12</v>
      </c>
      <c r="AX327" t="s">
        <v>74</v>
      </c>
      <c r="AY327" t="s">
        <v>74</v>
      </c>
      <c r="AZ327" t="s">
        <v>74</v>
      </c>
      <c r="BA327" t="s">
        <v>74</v>
      </c>
      <c r="BB327">
        <v>10294</v>
      </c>
      <c r="BC327">
        <v>10303</v>
      </c>
      <c r="BD327" t="s">
        <v>74</v>
      </c>
      <c r="BE327" t="s">
        <v>6016</v>
      </c>
      <c r="BF327" t="str">
        <f>HYPERLINK("http://dx.doi.org/10.1007/s11665-022-06992-1","http://dx.doi.org/10.1007/s11665-022-06992-1")</f>
        <v>http://dx.doi.org/10.1007/s11665-022-06992-1</v>
      </c>
      <c r="BG327" t="s">
        <v>74</v>
      </c>
      <c r="BH327" t="s">
        <v>6017</v>
      </c>
      <c r="BI327">
        <v>10</v>
      </c>
      <c r="BJ327" t="s">
        <v>320</v>
      </c>
      <c r="BK327" t="s">
        <v>101</v>
      </c>
      <c r="BL327" t="s">
        <v>321</v>
      </c>
      <c r="BM327" t="s">
        <v>2134</v>
      </c>
      <c r="BN327" t="s">
        <v>74</v>
      </c>
      <c r="BO327" t="s">
        <v>74</v>
      </c>
      <c r="BP327" t="s">
        <v>74</v>
      </c>
      <c r="BQ327" t="s">
        <v>74</v>
      </c>
      <c r="BR327" t="s">
        <v>104</v>
      </c>
      <c r="BS327" t="s">
        <v>6018</v>
      </c>
      <c r="BT327" t="str">
        <f>HYPERLINK("https%3A%2F%2Fwww.webofscience.com%2Fwos%2Fwoscc%2Ffull-record%2FWOS:000801911700002","View Full Record in Web of Science")</f>
        <v>View Full Record in Web of Science</v>
      </c>
    </row>
    <row r="328" spans="1:72" x14ac:dyDescent="0.2">
      <c r="A328" t="s">
        <v>72</v>
      </c>
      <c r="B328" t="s">
        <v>6019</v>
      </c>
      <c r="C328" t="s">
        <v>74</v>
      </c>
      <c r="D328" t="s">
        <v>74</v>
      </c>
      <c r="E328" t="s">
        <v>74</v>
      </c>
      <c r="F328" t="s">
        <v>6020</v>
      </c>
      <c r="G328" t="s">
        <v>74</v>
      </c>
      <c r="H328" t="s">
        <v>74</v>
      </c>
      <c r="I328" t="s">
        <v>6021</v>
      </c>
      <c r="J328" t="s">
        <v>1569</v>
      </c>
      <c r="K328" t="s">
        <v>74</v>
      </c>
      <c r="L328" t="s">
        <v>74</v>
      </c>
      <c r="M328" t="s">
        <v>78</v>
      </c>
      <c r="N328" t="s">
        <v>79</v>
      </c>
      <c r="O328" t="s">
        <v>74</v>
      </c>
      <c r="P328" t="s">
        <v>74</v>
      </c>
      <c r="Q328" t="s">
        <v>74</v>
      </c>
      <c r="R328" t="s">
        <v>74</v>
      </c>
      <c r="S328" t="s">
        <v>74</v>
      </c>
      <c r="T328" t="s">
        <v>6022</v>
      </c>
      <c r="U328" t="s">
        <v>6023</v>
      </c>
      <c r="V328" t="s">
        <v>6024</v>
      </c>
      <c r="W328" t="s">
        <v>6025</v>
      </c>
      <c r="X328" t="s">
        <v>6026</v>
      </c>
      <c r="Y328" t="s">
        <v>6027</v>
      </c>
      <c r="Z328" t="s">
        <v>6028</v>
      </c>
      <c r="AA328" t="s">
        <v>74</v>
      </c>
      <c r="AB328" t="s">
        <v>74</v>
      </c>
      <c r="AC328" t="s">
        <v>6029</v>
      </c>
      <c r="AD328" t="s">
        <v>6030</v>
      </c>
      <c r="AE328" t="s">
        <v>6031</v>
      </c>
      <c r="AF328" t="s">
        <v>74</v>
      </c>
      <c r="AG328">
        <v>38</v>
      </c>
      <c r="AH328">
        <v>5</v>
      </c>
      <c r="AI328">
        <v>5</v>
      </c>
      <c r="AJ328">
        <v>0</v>
      </c>
      <c r="AK328">
        <v>27</v>
      </c>
      <c r="AL328" t="s">
        <v>1577</v>
      </c>
      <c r="AM328" t="s">
        <v>1578</v>
      </c>
      <c r="AN328" t="s">
        <v>1579</v>
      </c>
      <c r="AO328" t="s">
        <v>1580</v>
      </c>
      <c r="AP328" t="s">
        <v>1581</v>
      </c>
      <c r="AQ328" t="s">
        <v>74</v>
      </c>
      <c r="AR328" t="s">
        <v>1582</v>
      </c>
      <c r="AS328" t="s">
        <v>1583</v>
      </c>
      <c r="AT328" t="s">
        <v>6032</v>
      </c>
      <c r="AU328">
        <v>2022</v>
      </c>
      <c r="AV328">
        <v>64</v>
      </c>
      <c r="AW328">
        <v>5</v>
      </c>
      <c r="AX328" t="s">
        <v>74</v>
      </c>
      <c r="AY328" t="s">
        <v>74</v>
      </c>
      <c r="AZ328" t="s">
        <v>74</v>
      </c>
      <c r="BA328" t="s">
        <v>74</v>
      </c>
      <c r="BB328">
        <v>714</v>
      </c>
      <c r="BC328">
        <v>725</v>
      </c>
      <c r="BD328" t="s">
        <v>74</v>
      </c>
      <c r="BE328" t="s">
        <v>6033</v>
      </c>
      <c r="BF328" t="str">
        <f>HYPERLINK("http://dx.doi.org/10.1515/mt-2021-2080","http://dx.doi.org/10.1515/mt-2021-2080")</f>
        <v>http://dx.doi.org/10.1515/mt-2021-2080</v>
      </c>
      <c r="BG328" t="s">
        <v>74</v>
      </c>
      <c r="BH328" t="s">
        <v>74</v>
      </c>
      <c r="BI328">
        <v>12</v>
      </c>
      <c r="BJ328" t="s">
        <v>1586</v>
      </c>
      <c r="BK328" t="s">
        <v>101</v>
      </c>
      <c r="BL328" t="s">
        <v>321</v>
      </c>
      <c r="BM328" t="s">
        <v>6034</v>
      </c>
      <c r="BN328" t="s">
        <v>74</v>
      </c>
      <c r="BO328" t="s">
        <v>74</v>
      </c>
      <c r="BP328" t="s">
        <v>74</v>
      </c>
      <c r="BQ328" t="s">
        <v>74</v>
      </c>
      <c r="BR328" t="s">
        <v>104</v>
      </c>
      <c r="BS328" t="s">
        <v>6035</v>
      </c>
      <c r="BT328" t="str">
        <f>HYPERLINK("https%3A%2F%2Fwww.webofscience.com%2Fwos%2Fwoscc%2Ffull-record%2FWOS:000791159800011","View Full Record in Web of Science")</f>
        <v>View Full Record in Web of Science</v>
      </c>
    </row>
    <row r="329" spans="1:72" x14ac:dyDescent="0.2">
      <c r="A329" t="s">
        <v>72</v>
      </c>
      <c r="B329" t="s">
        <v>6036</v>
      </c>
      <c r="C329" t="s">
        <v>74</v>
      </c>
      <c r="D329" t="s">
        <v>74</v>
      </c>
      <c r="E329" t="s">
        <v>74</v>
      </c>
      <c r="F329" t="s">
        <v>6037</v>
      </c>
      <c r="G329" t="s">
        <v>74</v>
      </c>
      <c r="H329" t="s">
        <v>74</v>
      </c>
      <c r="I329" t="s">
        <v>6038</v>
      </c>
      <c r="J329" t="s">
        <v>1761</v>
      </c>
      <c r="K329" t="s">
        <v>74</v>
      </c>
      <c r="L329" t="s">
        <v>74</v>
      </c>
      <c r="M329" t="s">
        <v>78</v>
      </c>
      <c r="N329" t="s">
        <v>79</v>
      </c>
      <c r="O329" t="s">
        <v>74</v>
      </c>
      <c r="P329" t="s">
        <v>74</v>
      </c>
      <c r="Q329" t="s">
        <v>74</v>
      </c>
      <c r="R329" t="s">
        <v>74</v>
      </c>
      <c r="S329" t="s">
        <v>74</v>
      </c>
      <c r="T329" t="s">
        <v>6039</v>
      </c>
      <c r="U329" t="s">
        <v>6040</v>
      </c>
      <c r="V329" t="s">
        <v>6041</v>
      </c>
      <c r="W329" t="s">
        <v>6042</v>
      </c>
      <c r="X329" t="s">
        <v>5795</v>
      </c>
      <c r="Y329" t="s">
        <v>5754</v>
      </c>
      <c r="Z329" t="s">
        <v>5796</v>
      </c>
      <c r="AA329" t="s">
        <v>74</v>
      </c>
      <c r="AB329" t="s">
        <v>74</v>
      </c>
      <c r="AC329" t="s">
        <v>5798</v>
      </c>
      <c r="AD329" t="s">
        <v>619</v>
      </c>
      <c r="AE329" t="s">
        <v>6043</v>
      </c>
      <c r="AF329" t="s">
        <v>74</v>
      </c>
      <c r="AG329">
        <v>17</v>
      </c>
      <c r="AH329">
        <v>7</v>
      </c>
      <c r="AI329">
        <v>7</v>
      </c>
      <c r="AJ329">
        <v>2</v>
      </c>
      <c r="AK329">
        <v>19</v>
      </c>
      <c r="AL329" t="s">
        <v>232</v>
      </c>
      <c r="AM329" t="s">
        <v>233</v>
      </c>
      <c r="AN329" t="s">
        <v>234</v>
      </c>
      <c r="AO329" t="s">
        <v>1770</v>
      </c>
      <c r="AP329" t="s">
        <v>1771</v>
      </c>
      <c r="AQ329" t="s">
        <v>74</v>
      </c>
      <c r="AR329" t="s">
        <v>1772</v>
      </c>
      <c r="AS329" t="s">
        <v>1773</v>
      </c>
      <c r="AT329" t="s">
        <v>6044</v>
      </c>
      <c r="AU329">
        <v>2022</v>
      </c>
      <c r="AV329">
        <v>320</v>
      </c>
      <c r="AW329" t="s">
        <v>74</v>
      </c>
      <c r="AX329" t="s">
        <v>74</v>
      </c>
      <c r="AY329" t="s">
        <v>74</v>
      </c>
      <c r="AZ329" t="s">
        <v>74</v>
      </c>
      <c r="BA329" t="s">
        <v>74</v>
      </c>
      <c r="BB329" t="s">
        <v>74</v>
      </c>
      <c r="BC329" t="s">
        <v>74</v>
      </c>
      <c r="BD329">
        <v>132334</v>
      </c>
      <c r="BE329" t="s">
        <v>6045</v>
      </c>
      <c r="BF329" t="str">
        <f>HYPERLINK("http://dx.doi.org/10.1016/j.matlet.2022.132334","http://dx.doi.org/10.1016/j.matlet.2022.132334")</f>
        <v>http://dx.doi.org/10.1016/j.matlet.2022.132334</v>
      </c>
      <c r="BG329" t="s">
        <v>74</v>
      </c>
      <c r="BH329" t="s">
        <v>2180</v>
      </c>
      <c r="BI329">
        <v>4</v>
      </c>
      <c r="BJ329" t="s">
        <v>1777</v>
      </c>
      <c r="BK329" t="s">
        <v>101</v>
      </c>
      <c r="BL329" t="s">
        <v>1778</v>
      </c>
      <c r="BM329" t="s">
        <v>6046</v>
      </c>
      <c r="BN329" t="s">
        <v>74</v>
      </c>
      <c r="BO329" t="s">
        <v>74</v>
      </c>
      <c r="BP329" t="s">
        <v>74</v>
      </c>
      <c r="BQ329" t="s">
        <v>74</v>
      </c>
      <c r="BR329" t="s">
        <v>104</v>
      </c>
      <c r="BS329" t="s">
        <v>6047</v>
      </c>
      <c r="BT329" t="str">
        <f>HYPERLINK("https%3A%2F%2Fwww.webofscience.com%2Fwos%2Fwoscc%2Ffull-record%2FWOS:000800425900004","View Full Record in Web of Science")</f>
        <v>View Full Record in Web of Science</v>
      </c>
    </row>
    <row r="330" spans="1:72" x14ac:dyDescent="0.2">
      <c r="A330" t="s">
        <v>72</v>
      </c>
      <c r="B330" t="s">
        <v>6048</v>
      </c>
      <c r="C330" t="s">
        <v>74</v>
      </c>
      <c r="D330" t="s">
        <v>74</v>
      </c>
      <c r="E330" t="s">
        <v>74</v>
      </c>
      <c r="F330" t="s">
        <v>6049</v>
      </c>
      <c r="G330" t="s">
        <v>74</v>
      </c>
      <c r="H330" t="s">
        <v>74</v>
      </c>
      <c r="I330" t="s">
        <v>6050</v>
      </c>
      <c r="J330" t="s">
        <v>220</v>
      </c>
      <c r="K330" t="s">
        <v>74</v>
      </c>
      <c r="L330" t="s">
        <v>74</v>
      </c>
      <c r="M330" t="s">
        <v>78</v>
      </c>
      <c r="N330" t="s">
        <v>79</v>
      </c>
      <c r="O330" t="s">
        <v>74</v>
      </c>
      <c r="P330" t="s">
        <v>74</v>
      </c>
      <c r="Q330" t="s">
        <v>74</v>
      </c>
      <c r="R330" t="s">
        <v>74</v>
      </c>
      <c r="S330" t="s">
        <v>74</v>
      </c>
      <c r="T330" t="s">
        <v>6051</v>
      </c>
      <c r="U330" t="s">
        <v>74</v>
      </c>
      <c r="V330" t="s">
        <v>6052</v>
      </c>
      <c r="W330" t="s">
        <v>6053</v>
      </c>
      <c r="X330" t="s">
        <v>6054</v>
      </c>
      <c r="Y330" t="s">
        <v>6055</v>
      </c>
      <c r="Z330" t="s">
        <v>6056</v>
      </c>
      <c r="AA330" t="s">
        <v>6057</v>
      </c>
      <c r="AB330" t="s">
        <v>5895</v>
      </c>
      <c r="AC330" t="s">
        <v>74</v>
      </c>
      <c r="AD330" t="s">
        <v>74</v>
      </c>
      <c r="AE330" t="s">
        <v>74</v>
      </c>
      <c r="AF330" t="s">
        <v>74</v>
      </c>
      <c r="AG330">
        <v>15</v>
      </c>
      <c r="AH330">
        <v>12</v>
      </c>
      <c r="AI330">
        <v>12</v>
      </c>
      <c r="AJ330">
        <v>8</v>
      </c>
      <c r="AK330">
        <v>61</v>
      </c>
      <c r="AL330" t="s">
        <v>232</v>
      </c>
      <c r="AM330" t="s">
        <v>233</v>
      </c>
      <c r="AN330" t="s">
        <v>234</v>
      </c>
      <c r="AO330" t="s">
        <v>235</v>
      </c>
      <c r="AP330" t="s">
        <v>236</v>
      </c>
      <c r="AQ330" t="s">
        <v>74</v>
      </c>
      <c r="AR330" t="s">
        <v>237</v>
      </c>
      <c r="AS330" t="s">
        <v>238</v>
      </c>
      <c r="AT330" t="s">
        <v>4202</v>
      </c>
      <c r="AU330">
        <v>2022</v>
      </c>
      <c r="AV330">
        <v>18</v>
      </c>
      <c r="AW330" t="s">
        <v>74</v>
      </c>
      <c r="AX330" t="s">
        <v>74</v>
      </c>
      <c r="AY330" t="s">
        <v>74</v>
      </c>
      <c r="AZ330" t="s">
        <v>74</v>
      </c>
      <c r="BA330" t="s">
        <v>74</v>
      </c>
      <c r="BB330">
        <v>3664</v>
      </c>
      <c r="BC330">
        <v>3672</v>
      </c>
      <c r="BD330" t="s">
        <v>74</v>
      </c>
      <c r="BE330" t="s">
        <v>6058</v>
      </c>
      <c r="BF330" t="str">
        <f>HYPERLINK("http://dx.doi.org/10.1016/j.jmrt.2022.04.065","http://dx.doi.org/10.1016/j.jmrt.2022.04.065")</f>
        <v>http://dx.doi.org/10.1016/j.jmrt.2022.04.065</v>
      </c>
      <c r="BG330" t="s">
        <v>74</v>
      </c>
      <c r="BH330" t="s">
        <v>2180</v>
      </c>
      <c r="BI330">
        <v>9</v>
      </c>
      <c r="BJ330" t="s">
        <v>241</v>
      </c>
      <c r="BK330" t="s">
        <v>101</v>
      </c>
      <c r="BL330" t="s">
        <v>242</v>
      </c>
      <c r="BM330" t="s">
        <v>6059</v>
      </c>
      <c r="BN330" t="s">
        <v>74</v>
      </c>
      <c r="BO330" t="s">
        <v>244</v>
      </c>
      <c r="BP330" t="s">
        <v>74</v>
      </c>
      <c r="BQ330" t="s">
        <v>74</v>
      </c>
      <c r="BR330" t="s">
        <v>104</v>
      </c>
      <c r="BS330" t="s">
        <v>6060</v>
      </c>
      <c r="BT330" t="str">
        <f>HYPERLINK("https%3A%2F%2Fwww.webofscience.com%2Fwos%2Fwoscc%2Ffull-record%2FWOS:000795541700004","View Full Record in Web of Science")</f>
        <v>View Full Record in Web of Science</v>
      </c>
    </row>
    <row r="331" spans="1:72" x14ac:dyDescent="0.2">
      <c r="A331" t="s">
        <v>72</v>
      </c>
      <c r="B331" t="s">
        <v>6061</v>
      </c>
      <c r="C331" t="s">
        <v>74</v>
      </c>
      <c r="D331" t="s">
        <v>74</v>
      </c>
      <c r="E331" t="s">
        <v>74</v>
      </c>
      <c r="F331" t="s">
        <v>6062</v>
      </c>
      <c r="G331" t="s">
        <v>74</v>
      </c>
      <c r="H331" t="s">
        <v>74</v>
      </c>
      <c r="I331" t="s">
        <v>6063</v>
      </c>
      <c r="J331" t="s">
        <v>1858</v>
      </c>
      <c r="K331" t="s">
        <v>74</v>
      </c>
      <c r="L331" t="s">
        <v>74</v>
      </c>
      <c r="M331" t="s">
        <v>78</v>
      </c>
      <c r="N331" t="s">
        <v>79</v>
      </c>
      <c r="O331" t="s">
        <v>74</v>
      </c>
      <c r="P331" t="s">
        <v>74</v>
      </c>
      <c r="Q331" t="s">
        <v>74</v>
      </c>
      <c r="R331" t="s">
        <v>74</v>
      </c>
      <c r="S331" t="s">
        <v>74</v>
      </c>
      <c r="T331" t="s">
        <v>6064</v>
      </c>
      <c r="U331" t="s">
        <v>6065</v>
      </c>
      <c r="V331" t="s">
        <v>6066</v>
      </c>
      <c r="W331" t="s">
        <v>6067</v>
      </c>
      <c r="X331" t="s">
        <v>6068</v>
      </c>
      <c r="Y331" t="s">
        <v>6069</v>
      </c>
      <c r="Z331" t="s">
        <v>6070</v>
      </c>
      <c r="AA331" t="s">
        <v>74</v>
      </c>
      <c r="AB331" t="s">
        <v>74</v>
      </c>
      <c r="AC331" t="s">
        <v>6071</v>
      </c>
      <c r="AD331" t="s">
        <v>6072</v>
      </c>
      <c r="AE331" t="s">
        <v>6073</v>
      </c>
      <c r="AF331" t="s">
        <v>74</v>
      </c>
      <c r="AG331">
        <v>21</v>
      </c>
      <c r="AH331">
        <v>3</v>
      </c>
      <c r="AI331">
        <v>3</v>
      </c>
      <c r="AJ331">
        <v>6</v>
      </c>
      <c r="AK331">
        <v>56</v>
      </c>
      <c r="AL331" t="s">
        <v>1865</v>
      </c>
      <c r="AM331" t="s">
        <v>800</v>
      </c>
      <c r="AN331" t="s">
        <v>1866</v>
      </c>
      <c r="AO331" t="s">
        <v>1867</v>
      </c>
      <c r="AP331" t="s">
        <v>1868</v>
      </c>
      <c r="AQ331" t="s">
        <v>74</v>
      </c>
      <c r="AR331" t="s">
        <v>1869</v>
      </c>
      <c r="AS331" t="s">
        <v>1870</v>
      </c>
      <c r="AT331" t="s">
        <v>895</v>
      </c>
      <c r="AU331">
        <v>2022</v>
      </c>
      <c r="AV331">
        <v>122</v>
      </c>
      <c r="AW331">
        <v>1</v>
      </c>
      <c r="AX331" t="s">
        <v>74</v>
      </c>
      <c r="AY331" t="s">
        <v>74</v>
      </c>
      <c r="AZ331" t="s">
        <v>1890</v>
      </c>
      <c r="BA331" t="s">
        <v>74</v>
      </c>
      <c r="BB331">
        <v>159</v>
      </c>
      <c r="BC331">
        <v>171</v>
      </c>
      <c r="BD331" t="s">
        <v>74</v>
      </c>
      <c r="BE331" t="s">
        <v>6074</v>
      </c>
      <c r="BF331" t="str">
        <f>HYPERLINK("http://dx.doi.org/10.1007/s00170-022-09203-2","http://dx.doi.org/10.1007/s00170-022-09203-2")</f>
        <v>http://dx.doi.org/10.1007/s00170-022-09203-2</v>
      </c>
      <c r="BG331" t="s">
        <v>74</v>
      </c>
      <c r="BH331" t="s">
        <v>2180</v>
      </c>
      <c r="BI331">
        <v>13</v>
      </c>
      <c r="BJ331" t="s">
        <v>1874</v>
      </c>
      <c r="BK331" t="s">
        <v>101</v>
      </c>
      <c r="BL331" t="s">
        <v>1875</v>
      </c>
      <c r="BM331" t="s">
        <v>6075</v>
      </c>
      <c r="BN331" t="s">
        <v>74</v>
      </c>
      <c r="BO331" t="s">
        <v>2459</v>
      </c>
      <c r="BP331" t="s">
        <v>74</v>
      </c>
      <c r="BQ331" t="s">
        <v>74</v>
      </c>
      <c r="BR331" t="s">
        <v>104</v>
      </c>
      <c r="BS331" t="s">
        <v>6076</v>
      </c>
      <c r="BT331" t="str">
        <f>HYPERLINK("https%3A%2F%2Fwww.webofscience.com%2Fwos%2Fwoscc%2Ffull-record%2FWOS:000783045000002","View Full Record in Web of Science")</f>
        <v>View Full Record in Web of Science</v>
      </c>
    </row>
    <row r="332" spans="1:72" x14ac:dyDescent="0.2">
      <c r="A332" t="s">
        <v>72</v>
      </c>
      <c r="B332" t="s">
        <v>6077</v>
      </c>
      <c r="C332" t="s">
        <v>74</v>
      </c>
      <c r="D332" t="s">
        <v>74</v>
      </c>
      <c r="E332" t="s">
        <v>74</v>
      </c>
      <c r="F332" t="s">
        <v>6078</v>
      </c>
      <c r="G332" t="s">
        <v>74</v>
      </c>
      <c r="H332" t="s">
        <v>74</v>
      </c>
      <c r="I332" t="s">
        <v>6079</v>
      </c>
      <c r="J332" t="s">
        <v>524</v>
      </c>
      <c r="K332" t="s">
        <v>74</v>
      </c>
      <c r="L332" t="s">
        <v>74</v>
      </c>
      <c r="M332" t="s">
        <v>78</v>
      </c>
      <c r="N332" t="s">
        <v>79</v>
      </c>
      <c r="O332" t="s">
        <v>74</v>
      </c>
      <c r="P332" t="s">
        <v>74</v>
      </c>
      <c r="Q332" t="s">
        <v>74</v>
      </c>
      <c r="R332" t="s">
        <v>74</v>
      </c>
      <c r="S332" t="s">
        <v>74</v>
      </c>
      <c r="T332" t="s">
        <v>6080</v>
      </c>
      <c r="U332" t="s">
        <v>6081</v>
      </c>
      <c r="V332" t="s">
        <v>6082</v>
      </c>
      <c r="W332" t="s">
        <v>6083</v>
      </c>
      <c r="X332" t="s">
        <v>6084</v>
      </c>
      <c r="Y332" t="s">
        <v>6085</v>
      </c>
      <c r="Z332" t="s">
        <v>6086</v>
      </c>
      <c r="AA332" t="s">
        <v>6087</v>
      </c>
      <c r="AB332" t="s">
        <v>74</v>
      </c>
      <c r="AC332" t="s">
        <v>6088</v>
      </c>
      <c r="AD332" t="s">
        <v>619</v>
      </c>
      <c r="AE332" t="s">
        <v>6089</v>
      </c>
      <c r="AF332" t="s">
        <v>74</v>
      </c>
      <c r="AG332">
        <v>25</v>
      </c>
      <c r="AH332">
        <v>5</v>
      </c>
      <c r="AI332">
        <v>6</v>
      </c>
      <c r="AJ332">
        <v>8</v>
      </c>
      <c r="AK332">
        <v>59</v>
      </c>
      <c r="AL332" t="s">
        <v>536</v>
      </c>
      <c r="AM332" t="s">
        <v>537</v>
      </c>
      <c r="AN332" t="s">
        <v>538</v>
      </c>
      <c r="AO332" t="s">
        <v>74</v>
      </c>
      <c r="AP332" t="s">
        <v>539</v>
      </c>
      <c r="AQ332" t="s">
        <v>74</v>
      </c>
      <c r="AR332" t="s">
        <v>540</v>
      </c>
      <c r="AS332" t="s">
        <v>541</v>
      </c>
      <c r="AT332" t="s">
        <v>1087</v>
      </c>
      <c r="AU332">
        <v>2022</v>
      </c>
      <c r="AV332">
        <v>12</v>
      </c>
      <c r="AW332">
        <v>4</v>
      </c>
      <c r="AX332" t="s">
        <v>74</v>
      </c>
      <c r="AY332" t="s">
        <v>74</v>
      </c>
      <c r="AZ332" t="s">
        <v>74</v>
      </c>
      <c r="BA332" t="s">
        <v>74</v>
      </c>
      <c r="BB332" t="s">
        <v>74</v>
      </c>
      <c r="BC332" t="s">
        <v>74</v>
      </c>
      <c r="BD332">
        <v>696</v>
      </c>
      <c r="BE332" t="s">
        <v>6090</v>
      </c>
      <c r="BF332" t="str">
        <f>HYPERLINK("http://dx.doi.org/10.3390/met12040696","http://dx.doi.org/10.3390/met12040696")</f>
        <v>http://dx.doi.org/10.3390/met12040696</v>
      </c>
      <c r="BG332" t="s">
        <v>74</v>
      </c>
      <c r="BH332" t="s">
        <v>74</v>
      </c>
      <c r="BI332">
        <v>11</v>
      </c>
      <c r="BJ332" t="s">
        <v>241</v>
      </c>
      <c r="BK332" t="s">
        <v>101</v>
      </c>
      <c r="BL332" t="s">
        <v>242</v>
      </c>
      <c r="BM332" t="s">
        <v>6091</v>
      </c>
      <c r="BN332" t="s">
        <v>74</v>
      </c>
      <c r="BO332" t="s">
        <v>244</v>
      </c>
      <c r="BP332" t="s">
        <v>74</v>
      </c>
      <c r="BQ332" t="s">
        <v>74</v>
      </c>
      <c r="BR332" t="s">
        <v>104</v>
      </c>
      <c r="BS332" t="s">
        <v>6092</v>
      </c>
      <c r="BT332" t="str">
        <f>HYPERLINK("https%3A%2F%2Fwww.webofscience.com%2Fwos%2Fwoscc%2Ffull-record%2FWOS:000787015000001","View Full Record in Web of Science")</f>
        <v>View Full Record in Web of Science</v>
      </c>
    </row>
    <row r="333" spans="1:72" x14ac:dyDescent="0.2">
      <c r="A333" t="s">
        <v>72</v>
      </c>
      <c r="B333" t="s">
        <v>6093</v>
      </c>
      <c r="C333" t="s">
        <v>74</v>
      </c>
      <c r="D333" t="s">
        <v>74</v>
      </c>
      <c r="E333" t="s">
        <v>74</v>
      </c>
      <c r="F333" t="s">
        <v>6094</v>
      </c>
      <c r="G333" t="s">
        <v>74</v>
      </c>
      <c r="H333" t="s">
        <v>74</v>
      </c>
      <c r="I333" t="s">
        <v>6095</v>
      </c>
      <c r="J333" t="s">
        <v>353</v>
      </c>
      <c r="K333" t="s">
        <v>74</v>
      </c>
      <c r="L333" t="s">
        <v>74</v>
      </c>
      <c r="M333" t="s">
        <v>78</v>
      </c>
      <c r="N333" t="s">
        <v>79</v>
      </c>
      <c r="O333" t="s">
        <v>74</v>
      </c>
      <c r="P333" t="s">
        <v>74</v>
      </c>
      <c r="Q333" t="s">
        <v>74</v>
      </c>
      <c r="R333" t="s">
        <v>74</v>
      </c>
      <c r="S333" t="s">
        <v>74</v>
      </c>
      <c r="T333" t="s">
        <v>6096</v>
      </c>
      <c r="U333" t="s">
        <v>6097</v>
      </c>
      <c r="V333" t="s">
        <v>6098</v>
      </c>
      <c r="W333" t="s">
        <v>6099</v>
      </c>
      <c r="X333" t="s">
        <v>6100</v>
      </c>
      <c r="Y333" t="s">
        <v>6101</v>
      </c>
      <c r="Z333" t="s">
        <v>4296</v>
      </c>
      <c r="AA333" t="s">
        <v>74</v>
      </c>
      <c r="AB333" t="s">
        <v>74</v>
      </c>
      <c r="AC333" t="s">
        <v>6102</v>
      </c>
      <c r="AD333" t="s">
        <v>6103</v>
      </c>
      <c r="AE333" t="s">
        <v>6104</v>
      </c>
      <c r="AF333" t="s">
        <v>74</v>
      </c>
      <c r="AG333">
        <v>39</v>
      </c>
      <c r="AH333">
        <v>14</v>
      </c>
      <c r="AI333">
        <v>15</v>
      </c>
      <c r="AJ333">
        <v>0</v>
      </c>
      <c r="AK333">
        <v>31</v>
      </c>
      <c r="AL333" t="s">
        <v>366</v>
      </c>
      <c r="AM333" t="s">
        <v>367</v>
      </c>
      <c r="AN333" t="s">
        <v>368</v>
      </c>
      <c r="AO333" t="s">
        <v>369</v>
      </c>
      <c r="AP333" t="s">
        <v>370</v>
      </c>
      <c r="AQ333" t="s">
        <v>74</v>
      </c>
      <c r="AR333" t="s">
        <v>371</v>
      </c>
      <c r="AS333" t="s">
        <v>372</v>
      </c>
      <c r="AT333" t="s">
        <v>267</v>
      </c>
      <c r="AU333">
        <v>2022</v>
      </c>
      <c r="AV333">
        <v>187</v>
      </c>
      <c r="AW333" t="s">
        <v>74</v>
      </c>
      <c r="AX333" t="s">
        <v>74</v>
      </c>
      <c r="AY333" t="s">
        <v>74</v>
      </c>
      <c r="AZ333" t="s">
        <v>74</v>
      </c>
      <c r="BA333" t="s">
        <v>74</v>
      </c>
      <c r="BB333" t="s">
        <v>74</v>
      </c>
      <c r="BC333" t="s">
        <v>74</v>
      </c>
      <c r="BD333">
        <v>111870</v>
      </c>
      <c r="BE333" t="s">
        <v>6105</v>
      </c>
      <c r="BF333" t="str">
        <f>HYPERLINK("http://dx.doi.org/10.1016/j.matchar.2022.111870","http://dx.doi.org/10.1016/j.matchar.2022.111870")</f>
        <v>http://dx.doi.org/10.1016/j.matchar.2022.111870</v>
      </c>
      <c r="BG333" t="s">
        <v>74</v>
      </c>
      <c r="BH333" t="s">
        <v>4376</v>
      </c>
      <c r="BI333">
        <v>8</v>
      </c>
      <c r="BJ333" t="s">
        <v>375</v>
      </c>
      <c r="BK333" t="s">
        <v>101</v>
      </c>
      <c r="BL333" t="s">
        <v>242</v>
      </c>
      <c r="BM333" t="s">
        <v>6106</v>
      </c>
      <c r="BN333" t="s">
        <v>74</v>
      </c>
      <c r="BO333" t="s">
        <v>74</v>
      </c>
      <c r="BP333" t="s">
        <v>74</v>
      </c>
      <c r="BQ333" t="s">
        <v>74</v>
      </c>
      <c r="BR333" t="s">
        <v>104</v>
      </c>
      <c r="BS333" t="s">
        <v>6107</v>
      </c>
      <c r="BT333" t="str">
        <f>HYPERLINK("https%3A%2F%2Fwww.webofscience.com%2Fwos%2Fwoscc%2Ffull-record%2FWOS:000793644100003","View Full Record in Web of Science")</f>
        <v>View Full Record in Web of Science</v>
      </c>
    </row>
    <row r="334" spans="1:72" x14ac:dyDescent="0.2">
      <c r="A334" t="s">
        <v>72</v>
      </c>
      <c r="B334" t="s">
        <v>6005</v>
      </c>
      <c r="C334" t="s">
        <v>74</v>
      </c>
      <c r="D334" t="s">
        <v>74</v>
      </c>
      <c r="E334" t="s">
        <v>74</v>
      </c>
      <c r="F334" t="s">
        <v>6108</v>
      </c>
      <c r="G334" t="s">
        <v>74</v>
      </c>
      <c r="H334" t="s">
        <v>74</v>
      </c>
      <c r="I334" t="s">
        <v>6109</v>
      </c>
      <c r="J334" t="s">
        <v>4431</v>
      </c>
      <c r="K334" t="s">
        <v>74</v>
      </c>
      <c r="L334" t="s">
        <v>74</v>
      </c>
      <c r="M334" t="s">
        <v>78</v>
      </c>
      <c r="N334" t="s">
        <v>79</v>
      </c>
      <c r="O334" t="s">
        <v>74</v>
      </c>
      <c r="P334" t="s">
        <v>74</v>
      </c>
      <c r="Q334" t="s">
        <v>74</v>
      </c>
      <c r="R334" t="s">
        <v>74</v>
      </c>
      <c r="S334" t="s">
        <v>74</v>
      </c>
      <c r="T334" t="s">
        <v>6110</v>
      </c>
      <c r="U334" t="s">
        <v>6111</v>
      </c>
      <c r="V334" t="s">
        <v>6112</v>
      </c>
      <c r="W334" t="s">
        <v>6113</v>
      </c>
      <c r="X334" t="s">
        <v>1749</v>
      </c>
      <c r="Y334" t="s">
        <v>6114</v>
      </c>
      <c r="Z334" t="s">
        <v>2356</v>
      </c>
      <c r="AA334" t="s">
        <v>2357</v>
      </c>
      <c r="AB334" t="s">
        <v>6115</v>
      </c>
      <c r="AC334" t="s">
        <v>6014</v>
      </c>
      <c r="AD334" t="s">
        <v>6014</v>
      </c>
      <c r="AE334" t="s">
        <v>6116</v>
      </c>
      <c r="AF334" t="s">
        <v>74</v>
      </c>
      <c r="AG334">
        <v>47</v>
      </c>
      <c r="AH334">
        <v>8</v>
      </c>
      <c r="AI334">
        <v>8</v>
      </c>
      <c r="AJ334">
        <v>3</v>
      </c>
      <c r="AK334">
        <v>43</v>
      </c>
      <c r="AL334" t="s">
        <v>799</v>
      </c>
      <c r="AM334" t="s">
        <v>800</v>
      </c>
      <c r="AN334" t="s">
        <v>801</v>
      </c>
      <c r="AO334" t="s">
        <v>4441</v>
      </c>
      <c r="AP334" t="s">
        <v>4442</v>
      </c>
      <c r="AQ334" t="s">
        <v>74</v>
      </c>
      <c r="AR334" t="s">
        <v>4443</v>
      </c>
      <c r="AS334" t="s">
        <v>4444</v>
      </c>
      <c r="AT334" t="s">
        <v>623</v>
      </c>
      <c r="AU334">
        <v>2022</v>
      </c>
      <c r="AV334">
        <v>236</v>
      </c>
      <c r="AW334">
        <v>13</v>
      </c>
      <c r="AX334" t="s">
        <v>74</v>
      </c>
      <c r="AY334" t="s">
        <v>74</v>
      </c>
      <c r="AZ334" t="s">
        <v>74</v>
      </c>
      <c r="BA334" t="s">
        <v>74</v>
      </c>
      <c r="BB334">
        <v>7304</v>
      </c>
      <c r="BC334">
        <v>7318</v>
      </c>
      <c r="BD334">
        <v>9544062221077586</v>
      </c>
      <c r="BE334" t="s">
        <v>6117</v>
      </c>
      <c r="BF334" t="str">
        <f>HYPERLINK("http://dx.doi.org/10.1177/09544062221077586","http://dx.doi.org/10.1177/09544062221077586")</f>
        <v>http://dx.doi.org/10.1177/09544062221077586</v>
      </c>
      <c r="BG334" t="s">
        <v>74</v>
      </c>
      <c r="BH334" t="s">
        <v>4376</v>
      </c>
      <c r="BI334">
        <v>15</v>
      </c>
      <c r="BJ334" t="s">
        <v>808</v>
      </c>
      <c r="BK334" t="s">
        <v>101</v>
      </c>
      <c r="BL334" t="s">
        <v>214</v>
      </c>
      <c r="BM334" t="s">
        <v>6118</v>
      </c>
      <c r="BN334" t="s">
        <v>74</v>
      </c>
      <c r="BO334" t="s">
        <v>74</v>
      </c>
      <c r="BP334" t="s">
        <v>74</v>
      </c>
      <c r="BQ334" t="s">
        <v>74</v>
      </c>
      <c r="BR334" t="s">
        <v>104</v>
      </c>
      <c r="BS334" t="s">
        <v>6119</v>
      </c>
      <c r="BT334" t="str">
        <f>HYPERLINK("https%3A%2F%2Fwww.webofscience.com%2Fwos%2Fwoscc%2Ffull-record%2FWOS:000775819100001","View Full Record in Web of Science")</f>
        <v>View Full Record in Web of Science</v>
      </c>
    </row>
    <row r="335" spans="1:72" x14ac:dyDescent="0.2">
      <c r="A335" t="s">
        <v>72</v>
      </c>
      <c r="B335" t="s">
        <v>6120</v>
      </c>
      <c r="C335" t="s">
        <v>74</v>
      </c>
      <c r="D335" t="s">
        <v>74</v>
      </c>
      <c r="E335" t="s">
        <v>74</v>
      </c>
      <c r="F335" t="s">
        <v>6121</v>
      </c>
      <c r="G335" t="s">
        <v>74</v>
      </c>
      <c r="H335" t="s">
        <v>74</v>
      </c>
      <c r="I335" t="s">
        <v>6122</v>
      </c>
      <c r="J335" t="s">
        <v>220</v>
      </c>
      <c r="K335" t="s">
        <v>74</v>
      </c>
      <c r="L335" t="s">
        <v>74</v>
      </c>
      <c r="M335" t="s">
        <v>78</v>
      </c>
      <c r="N335" t="s">
        <v>79</v>
      </c>
      <c r="O335" t="s">
        <v>74</v>
      </c>
      <c r="P335" t="s">
        <v>74</v>
      </c>
      <c r="Q335" t="s">
        <v>74</v>
      </c>
      <c r="R335" t="s">
        <v>74</v>
      </c>
      <c r="S335" t="s">
        <v>74</v>
      </c>
      <c r="T335" t="s">
        <v>6123</v>
      </c>
      <c r="U335" t="s">
        <v>6124</v>
      </c>
      <c r="V335" t="s">
        <v>6125</v>
      </c>
      <c r="W335" t="s">
        <v>6126</v>
      </c>
      <c r="X335" t="s">
        <v>6127</v>
      </c>
      <c r="Y335" t="s">
        <v>6128</v>
      </c>
      <c r="Z335" t="s">
        <v>6129</v>
      </c>
      <c r="AA335" t="s">
        <v>6130</v>
      </c>
      <c r="AB335" t="s">
        <v>6131</v>
      </c>
      <c r="AC335" t="s">
        <v>6132</v>
      </c>
      <c r="AD335" t="s">
        <v>6133</v>
      </c>
      <c r="AE335" t="s">
        <v>6134</v>
      </c>
      <c r="AF335" t="s">
        <v>74</v>
      </c>
      <c r="AG335">
        <v>31</v>
      </c>
      <c r="AH335">
        <v>54</v>
      </c>
      <c r="AI335">
        <v>55</v>
      </c>
      <c r="AJ335">
        <v>9</v>
      </c>
      <c r="AK335">
        <v>82</v>
      </c>
      <c r="AL335" t="s">
        <v>232</v>
      </c>
      <c r="AM335" t="s">
        <v>233</v>
      </c>
      <c r="AN335" t="s">
        <v>234</v>
      </c>
      <c r="AO335" t="s">
        <v>235</v>
      </c>
      <c r="AP335" t="s">
        <v>236</v>
      </c>
      <c r="AQ335" t="s">
        <v>74</v>
      </c>
      <c r="AR335" t="s">
        <v>237</v>
      </c>
      <c r="AS335" t="s">
        <v>238</v>
      </c>
      <c r="AT335" t="s">
        <v>239</v>
      </c>
      <c r="AU335">
        <v>2022</v>
      </c>
      <c r="AV335">
        <v>17</v>
      </c>
      <c r="AW335" t="s">
        <v>74</v>
      </c>
      <c r="AX335" t="s">
        <v>74</v>
      </c>
      <c r="AY335" t="s">
        <v>74</v>
      </c>
      <c r="AZ335" t="s">
        <v>74</v>
      </c>
      <c r="BA335" t="s">
        <v>74</v>
      </c>
      <c r="BB335">
        <v>1942</v>
      </c>
      <c r="BC335">
        <v>1954</v>
      </c>
      <c r="BD335" t="s">
        <v>74</v>
      </c>
      <c r="BE335" t="s">
        <v>6135</v>
      </c>
      <c r="BF335" t="str">
        <f>HYPERLINK("http://dx.doi.org/10.1016/j.jmrt.2022.01.097","http://dx.doi.org/10.1016/j.jmrt.2022.01.097")</f>
        <v>http://dx.doi.org/10.1016/j.jmrt.2022.01.097</v>
      </c>
      <c r="BG335" t="s">
        <v>74</v>
      </c>
      <c r="BH335" t="s">
        <v>6136</v>
      </c>
      <c r="BI335">
        <v>13</v>
      </c>
      <c r="BJ335" t="s">
        <v>241</v>
      </c>
      <c r="BK335" t="s">
        <v>101</v>
      </c>
      <c r="BL335" t="s">
        <v>242</v>
      </c>
      <c r="BM335" t="s">
        <v>6137</v>
      </c>
      <c r="BN335" t="s">
        <v>74</v>
      </c>
      <c r="BO335" t="s">
        <v>836</v>
      </c>
      <c r="BP335" t="s">
        <v>74</v>
      </c>
      <c r="BQ335" t="s">
        <v>74</v>
      </c>
      <c r="BR335" t="s">
        <v>104</v>
      </c>
      <c r="BS335" t="s">
        <v>6138</v>
      </c>
      <c r="BT335" t="str">
        <f>HYPERLINK("https%3A%2F%2Fwww.webofscience.com%2Fwos%2Fwoscc%2Ffull-record%2FWOS:000779142900009","View Full Record in Web of Science")</f>
        <v>View Full Record in Web of Science</v>
      </c>
    </row>
    <row r="336" spans="1:72" x14ac:dyDescent="0.2">
      <c r="A336" t="s">
        <v>72</v>
      </c>
      <c r="B336" t="s">
        <v>6139</v>
      </c>
      <c r="C336" t="s">
        <v>74</v>
      </c>
      <c r="D336" t="s">
        <v>74</v>
      </c>
      <c r="E336" t="s">
        <v>74</v>
      </c>
      <c r="F336" t="s">
        <v>6140</v>
      </c>
      <c r="G336" t="s">
        <v>74</v>
      </c>
      <c r="H336" t="s">
        <v>74</v>
      </c>
      <c r="I336" t="s">
        <v>6141</v>
      </c>
      <c r="J336" t="s">
        <v>6142</v>
      </c>
      <c r="K336" t="s">
        <v>74</v>
      </c>
      <c r="L336" t="s">
        <v>74</v>
      </c>
      <c r="M336" t="s">
        <v>78</v>
      </c>
      <c r="N336" t="s">
        <v>79</v>
      </c>
      <c r="O336" t="s">
        <v>74</v>
      </c>
      <c r="P336" t="s">
        <v>74</v>
      </c>
      <c r="Q336" t="s">
        <v>74</v>
      </c>
      <c r="R336" t="s">
        <v>74</v>
      </c>
      <c r="S336" t="s">
        <v>74</v>
      </c>
      <c r="T336" t="s">
        <v>6143</v>
      </c>
      <c r="U336" t="s">
        <v>6144</v>
      </c>
      <c r="V336" t="s">
        <v>6145</v>
      </c>
      <c r="W336" t="s">
        <v>6146</v>
      </c>
      <c r="X336" t="s">
        <v>74</v>
      </c>
      <c r="Y336" t="s">
        <v>6147</v>
      </c>
      <c r="Z336" t="s">
        <v>6148</v>
      </c>
      <c r="AA336" t="s">
        <v>74</v>
      </c>
      <c r="AB336" t="s">
        <v>6149</v>
      </c>
      <c r="AC336" t="s">
        <v>74</v>
      </c>
      <c r="AD336" t="s">
        <v>74</v>
      </c>
      <c r="AE336" t="s">
        <v>74</v>
      </c>
      <c r="AF336" t="s">
        <v>74</v>
      </c>
      <c r="AG336">
        <v>38</v>
      </c>
      <c r="AH336">
        <v>7</v>
      </c>
      <c r="AI336">
        <v>7</v>
      </c>
      <c r="AJ336">
        <v>2</v>
      </c>
      <c r="AK336">
        <v>29</v>
      </c>
      <c r="AL336" t="s">
        <v>6150</v>
      </c>
      <c r="AM336" t="s">
        <v>2651</v>
      </c>
      <c r="AN336" t="s">
        <v>6151</v>
      </c>
      <c r="AO336" t="s">
        <v>6152</v>
      </c>
      <c r="AP336" t="s">
        <v>6153</v>
      </c>
      <c r="AQ336" t="s">
        <v>74</v>
      </c>
      <c r="AR336" t="s">
        <v>6154</v>
      </c>
      <c r="AS336" t="s">
        <v>6155</v>
      </c>
      <c r="AT336" t="s">
        <v>515</v>
      </c>
      <c r="AU336">
        <v>2022</v>
      </c>
      <c r="AV336">
        <v>70</v>
      </c>
      <c r="AW336">
        <v>1</v>
      </c>
      <c r="AX336" t="s">
        <v>74</v>
      </c>
      <c r="AY336" t="s">
        <v>74</v>
      </c>
      <c r="AZ336" t="s">
        <v>74</v>
      </c>
      <c r="BA336" t="s">
        <v>74</v>
      </c>
      <c r="BB336" t="s">
        <v>74</v>
      </c>
      <c r="BC336" t="s">
        <v>74</v>
      </c>
      <c r="BD336" t="s">
        <v>6156</v>
      </c>
      <c r="BE336" t="s">
        <v>6157</v>
      </c>
      <c r="BF336" t="str">
        <f>HYPERLINK("http://dx.doi.org/10.24425/bpasts.2022.140098","http://dx.doi.org/10.24425/bpasts.2022.140098")</f>
        <v>http://dx.doi.org/10.24425/bpasts.2022.140098</v>
      </c>
      <c r="BG336" t="s">
        <v>74</v>
      </c>
      <c r="BH336" t="s">
        <v>74</v>
      </c>
      <c r="BI336">
        <v>7</v>
      </c>
      <c r="BJ336" t="s">
        <v>1971</v>
      </c>
      <c r="BK336" t="s">
        <v>101</v>
      </c>
      <c r="BL336" t="s">
        <v>214</v>
      </c>
      <c r="BM336" t="s">
        <v>6158</v>
      </c>
      <c r="BN336" t="s">
        <v>74</v>
      </c>
      <c r="BO336" t="s">
        <v>244</v>
      </c>
      <c r="BP336" t="s">
        <v>74</v>
      </c>
      <c r="BQ336" t="s">
        <v>74</v>
      </c>
      <c r="BR336" t="s">
        <v>104</v>
      </c>
      <c r="BS336" t="s">
        <v>6159</v>
      </c>
      <c r="BT336" t="str">
        <f>HYPERLINK("https%3A%2F%2Fwww.webofscience.com%2Fwos%2Fwoscc%2Ffull-record%2FWOS:000763585600002","View Full Record in Web of Science")</f>
        <v>View Full Record in Web of Science</v>
      </c>
    </row>
    <row r="337" spans="1:72" x14ac:dyDescent="0.2">
      <c r="A337" t="s">
        <v>72</v>
      </c>
      <c r="B337" t="s">
        <v>6160</v>
      </c>
      <c r="C337" t="s">
        <v>74</v>
      </c>
      <c r="D337" t="s">
        <v>74</v>
      </c>
      <c r="E337" t="s">
        <v>74</v>
      </c>
      <c r="F337" t="s">
        <v>6161</v>
      </c>
      <c r="G337" t="s">
        <v>74</v>
      </c>
      <c r="H337" t="s">
        <v>74</v>
      </c>
      <c r="I337" t="s">
        <v>6162</v>
      </c>
      <c r="J337" t="s">
        <v>524</v>
      </c>
      <c r="K337" t="s">
        <v>74</v>
      </c>
      <c r="L337" t="s">
        <v>74</v>
      </c>
      <c r="M337" t="s">
        <v>78</v>
      </c>
      <c r="N337" t="s">
        <v>79</v>
      </c>
      <c r="O337" t="s">
        <v>74</v>
      </c>
      <c r="P337" t="s">
        <v>74</v>
      </c>
      <c r="Q337" t="s">
        <v>74</v>
      </c>
      <c r="R337" t="s">
        <v>74</v>
      </c>
      <c r="S337" t="s">
        <v>74</v>
      </c>
      <c r="T337" t="s">
        <v>6163</v>
      </c>
      <c r="U337" t="s">
        <v>6164</v>
      </c>
      <c r="V337" t="s">
        <v>6165</v>
      </c>
      <c r="W337" t="s">
        <v>6166</v>
      </c>
      <c r="X337" t="s">
        <v>529</v>
      </c>
      <c r="Y337" t="s">
        <v>2144</v>
      </c>
      <c r="Z337" t="s">
        <v>6167</v>
      </c>
      <c r="AA337" t="s">
        <v>2146</v>
      </c>
      <c r="AB337" t="s">
        <v>6168</v>
      </c>
      <c r="AC337" t="s">
        <v>6169</v>
      </c>
      <c r="AD337" t="s">
        <v>6170</v>
      </c>
      <c r="AE337" t="s">
        <v>6171</v>
      </c>
      <c r="AF337" t="s">
        <v>74</v>
      </c>
      <c r="AG337">
        <v>51</v>
      </c>
      <c r="AH337">
        <v>6</v>
      </c>
      <c r="AI337">
        <v>6</v>
      </c>
      <c r="AJ337">
        <v>1</v>
      </c>
      <c r="AK337">
        <v>31</v>
      </c>
      <c r="AL337" t="s">
        <v>536</v>
      </c>
      <c r="AM337" t="s">
        <v>537</v>
      </c>
      <c r="AN337" t="s">
        <v>538</v>
      </c>
      <c r="AO337" t="s">
        <v>74</v>
      </c>
      <c r="AP337" t="s">
        <v>539</v>
      </c>
      <c r="AQ337" t="s">
        <v>74</v>
      </c>
      <c r="AR337" t="s">
        <v>540</v>
      </c>
      <c r="AS337" t="s">
        <v>541</v>
      </c>
      <c r="AT337" t="s">
        <v>515</v>
      </c>
      <c r="AU337">
        <v>2022</v>
      </c>
      <c r="AV337">
        <v>12</v>
      </c>
      <c r="AW337">
        <v>2</v>
      </c>
      <c r="AX337" t="s">
        <v>74</v>
      </c>
      <c r="AY337" t="s">
        <v>74</v>
      </c>
      <c r="AZ337" t="s">
        <v>74</v>
      </c>
      <c r="BA337" t="s">
        <v>74</v>
      </c>
      <c r="BB337" t="s">
        <v>74</v>
      </c>
      <c r="BC337" t="s">
        <v>74</v>
      </c>
      <c r="BD337">
        <v>267</v>
      </c>
      <c r="BE337" t="s">
        <v>6172</v>
      </c>
      <c r="BF337" t="str">
        <f>HYPERLINK("http://dx.doi.org/10.3390/met12020267","http://dx.doi.org/10.3390/met12020267")</f>
        <v>http://dx.doi.org/10.3390/met12020267</v>
      </c>
      <c r="BG337" t="s">
        <v>74</v>
      </c>
      <c r="BH337" t="s">
        <v>74</v>
      </c>
      <c r="BI337">
        <v>19</v>
      </c>
      <c r="BJ337" t="s">
        <v>241</v>
      </c>
      <c r="BK337" t="s">
        <v>101</v>
      </c>
      <c r="BL337" t="s">
        <v>242</v>
      </c>
      <c r="BM337" t="s">
        <v>6173</v>
      </c>
      <c r="BN337" t="s">
        <v>74</v>
      </c>
      <c r="BO337" t="s">
        <v>244</v>
      </c>
      <c r="BP337" t="s">
        <v>74</v>
      </c>
      <c r="BQ337" t="s">
        <v>74</v>
      </c>
      <c r="BR337" t="s">
        <v>104</v>
      </c>
      <c r="BS337" t="s">
        <v>6174</v>
      </c>
      <c r="BT337" t="str">
        <f>HYPERLINK("https%3A%2F%2Fwww.webofscience.com%2Fwos%2Fwoscc%2Ffull-record%2FWOS:000810504900001","View Full Record in Web of Science")</f>
        <v>View Full Record in Web of Science</v>
      </c>
    </row>
    <row r="338" spans="1:72" x14ac:dyDescent="0.2">
      <c r="A338" t="s">
        <v>72</v>
      </c>
      <c r="B338" t="s">
        <v>6175</v>
      </c>
      <c r="C338" t="s">
        <v>74</v>
      </c>
      <c r="D338" t="s">
        <v>74</v>
      </c>
      <c r="E338" t="s">
        <v>74</v>
      </c>
      <c r="F338" t="s">
        <v>6176</v>
      </c>
      <c r="G338" t="s">
        <v>74</v>
      </c>
      <c r="H338" t="s">
        <v>74</v>
      </c>
      <c r="I338" t="s">
        <v>6177</v>
      </c>
      <c r="J338" t="s">
        <v>6178</v>
      </c>
      <c r="K338" t="s">
        <v>74</v>
      </c>
      <c r="L338" t="s">
        <v>74</v>
      </c>
      <c r="M338" t="s">
        <v>78</v>
      </c>
      <c r="N338" t="s">
        <v>79</v>
      </c>
      <c r="O338" t="s">
        <v>74</v>
      </c>
      <c r="P338" t="s">
        <v>74</v>
      </c>
      <c r="Q338" t="s">
        <v>74</v>
      </c>
      <c r="R338" t="s">
        <v>74</v>
      </c>
      <c r="S338" t="s">
        <v>74</v>
      </c>
      <c r="T338" t="s">
        <v>6179</v>
      </c>
      <c r="U338" t="s">
        <v>6180</v>
      </c>
      <c r="V338" t="s">
        <v>6181</v>
      </c>
      <c r="W338" t="s">
        <v>6182</v>
      </c>
      <c r="X338" t="s">
        <v>6183</v>
      </c>
      <c r="Y338" t="s">
        <v>2339</v>
      </c>
      <c r="Z338" t="s">
        <v>2340</v>
      </c>
      <c r="AA338" t="s">
        <v>6184</v>
      </c>
      <c r="AB338" t="s">
        <v>6185</v>
      </c>
      <c r="AC338" t="s">
        <v>74</v>
      </c>
      <c r="AD338" t="s">
        <v>74</v>
      </c>
      <c r="AE338" t="s">
        <v>74</v>
      </c>
      <c r="AF338" t="s">
        <v>74</v>
      </c>
      <c r="AG338">
        <v>57</v>
      </c>
      <c r="AH338">
        <v>5</v>
      </c>
      <c r="AI338">
        <v>5</v>
      </c>
      <c r="AJ338">
        <v>2</v>
      </c>
      <c r="AK338">
        <v>19</v>
      </c>
      <c r="AL338" t="s">
        <v>914</v>
      </c>
      <c r="AM338" t="s">
        <v>873</v>
      </c>
      <c r="AN338" t="s">
        <v>915</v>
      </c>
      <c r="AO338" t="s">
        <v>6186</v>
      </c>
      <c r="AP338" t="s">
        <v>6187</v>
      </c>
      <c r="AQ338" t="s">
        <v>74</v>
      </c>
      <c r="AR338" t="s">
        <v>6188</v>
      </c>
      <c r="AS338" t="s">
        <v>6189</v>
      </c>
      <c r="AT338" t="s">
        <v>98</v>
      </c>
      <c r="AU338">
        <v>2022</v>
      </c>
      <c r="AV338">
        <v>131</v>
      </c>
      <c r="AW338" t="s">
        <v>74</v>
      </c>
      <c r="AX338" t="s">
        <v>74</v>
      </c>
      <c r="AY338" t="s">
        <v>74</v>
      </c>
      <c r="AZ338" t="s">
        <v>74</v>
      </c>
      <c r="BA338" t="s">
        <v>74</v>
      </c>
      <c r="BB338" t="s">
        <v>74</v>
      </c>
      <c r="BC338" t="s">
        <v>74</v>
      </c>
      <c r="BD338">
        <v>105799</v>
      </c>
      <c r="BE338" t="s">
        <v>6190</v>
      </c>
      <c r="BF338" t="str">
        <f>HYPERLINK("http://dx.doi.org/10.1016/j.engfailanal.2021.105799","http://dx.doi.org/10.1016/j.engfailanal.2021.105799")</f>
        <v>http://dx.doi.org/10.1016/j.engfailanal.2021.105799</v>
      </c>
      <c r="BG338" t="s">
        <v>74</v>
      </c>
      <c r="BH338" t="s">
        <v>74</v>
      </c>
      <c r="BI338">
        <v>14</v>
      </c>
      <c r="BJ338" t="s">
        <v>6191</v>
      </c>
      <c r="BK338" t="s">
        <v>101</v>
      </c>
      <c r="BL338" t="s">
        <v>102</v>
      </c>
      <c r="BM338" t="s">
        <v>6192</v>
      </c>
      <c r="BN338" t="s">
        <v>74</v>
      </c>
      <c r="BO338" t="s">
        <v>74</v>
      </c>
      <c r="BP338" t="s">
        <v>74</v>
      </c>
      <c r="BQ338" t="s">
        <v>74</v>
      </c>
      <c r="BR338" t="s">
        <v>104</v>
      </c>
      <c r="BS338" t="s">
        <v>6193</v>
      </c>
      <c r="BT338" t="str">
        <f>HYPERLINK("https%3A%2F%2Fwww.webofscience.com%2Fwos%2Fwoscc%2Ffull-record%2FWOS:000823162400001","View Full Record in Web of Science")</f>
        <v>View Full Record in Web of Science</v>
      </c>
    </row>
    <row r="339" spans="1:72" x14ac:dyDescent="0.2">
      <c r="A339" t="s">
        <v>106</v>
      </c>
      <c r="B339" t="s">
        <v>5951</v>
      </c>
      <c r="C339" t="s">
        <v>74</v>
      </c>
      <c r="D339" t="s">
        <v>6194</v>
      </c>
      <c r="E339" t="s">
        <v>74</v>
      </c>
      <c r="F339" t="s">
        <v>5952</v>
      </c>
      <c r="G339" t="s">
        <v>74</v>
      </c>
      <c r="H339" t="s">
        <v>74</v>
      </c>
      <c r="I339" t="s">
        <v>6195</v>
      </c>
      <c r="J339" t="s">
        <v>6196</v>
      </c>
      <c r="K339" t="s">
        <v>6197</v>
      </c>
      <c r="L339" t="s">
        <v>74</v>
      </c>
      <c r="M339" t="s">
        <v>78</v>
      </c>
      <c r="N339" t="s">
        <v>113</v>
      </c>
      <c r="O339" t="s">
        <v>6198</v>
      </c>
      <c r="P339" t="s">
        <v>6199</v>
      </c>
      <c r="Q339" t="s">
        <v>6200</v>
      </c>
      <c r="R339" t="s">
        <v>6201</v>
      </c>
      <c r="S339" t="s">
        <v>74</v>
      </c>
      <c r="T339" t="s">
        <v>6202</v>
      </c>
      <c r="U339" t="s">
        <v>6203</v>
      </c>
      <c r="V339" t="s">
        <v>6204</v>
      </c>
      <c r="W339" t="s">
        <v>5957</v>
      </c>
      <c r="X339" t="s">
        <v>5958</v>
      </c>
      <c r="Y339" t="s">
        <v>6205</v>
      </c>
      <c r="Z339" t="s">
        <v>5960</v>
      </c>
      <c r="AA339" t="s">
        <v>6206</v>
      </c>
      <c r="AB339" t="s">
        <v>5962</v>
      </c>
      <c r="AC339" t="s">
        <v>6207</v>
      </c>
      <c r="AD339" t="s">
        <v>6207</v>
      </c>
      <c r="AE339" t="s">
        <v>6208</v>
      </c>
      <c r="AF339" t="s">
        <v>74</v>
      </c>
      <c r="AG339">
        <v>21</v>
      </c>
      <c r="AH339">
        <v>0</v>
      </c>
      <c r="AI339">
        <v>0</v>
      </c>
      <c r="AJ339">
        <v>0</v>
      </c>
      <c r="AK339">
        <v>12</v>
      </c>
      <c r="AL339" t="s">
        <v>2320</v>
      </c>
      <c r="AM339" t="s">
        <v>2321</v>
      </c>
      <c r="AN339" t="s">
        <v>2322</v>
      </c>
      <c r="AO339" t="s">
        <v>6209</v>
      </c>
      <c r="AP339" t="s">
        <v>6210</v>
      </c>
      <c r="AQ339" t="s">
        <v>6211</v>
      </c>
      <c r="AR339" t="s">
        <v>6212</v>
      </c>
      <c r="AS339" t="s">
        <v>74</v>
      </c>
      <c r="AT339" t="s">
        <v>74</v>
      </c>
      <c r="AU339">
        <v>2022</v>
      </c>
      <c r="AV339" t="s">
        <v>74</v>
      </c>
      <c r="AW339" t="s">
        <v>74</v>
      </c>
      <c r="AX339" t="s">
        <v>74</v>
      </c>
      <c r="AY339" t="s">
        <v>74</v>
      </c>
      <c r="AZ339" t="s">
        <v>74</v>
      </c>
      <c r="BA339" t="s">
        <v>74</v>
      </c>
      <c r="BB339">
        <v>201</v>
      </c>
      <c r="BC339">
        <v>206</v>
      </c>
      <c r="BD339" t="s">
        <v>74</v>
      </c>
      <c r="BE339" t="s">
        <v>6213</v>
      </c>
      <c r="BF339" t="str">
        <f>HYPERLINK("http://dx.doi.org/10.1007/978-3-030-92533-8_34","http://dx.doi.org/10.1007/978-3-030-92533-8_34")</f>
        <v>http://dx.doi.org/10.1007/978-3-030-92533-8_34</v>
      </c>
      <c r="BG339" t="s">
        <v>74</v>
      </c>
      <c r="BH339" t="s">
        <v>74</v>
      </c>
      <c r="BI339">
        <v>6</v>
      </c>
      <c r="BJ339" t="s">
        <v>6214</v>
      </c>
      <c r="BK339" t="s">
        <v>138</v>
      </c>
      <c r="BL339" t="s">
        <v>2631</v>
      </c>
      <c r="BM339" t="s">
        <v>6215</v>
      </c>
      <c r="BN339" t="s">
        <v>74</v>
      </c>
      <c r="BO339" t="s">
        <v>74</v>
      </c>
      <c r="BP339" t="s">
        <v>74</v>
      </c>
      <c r="BQ339" t="s">
        <v>74</v>
      </c>
      <c r="BR339" t="s">
        <v>104</v>
      </c>
      <c r="BS339" t="s">
        <v>6216</v>
      </c>
      <c r="BT339" t="str">
        <f>HYPERLINK("https%3A%2F%2Fwww.webofscience.com%2Fwos%2Fwoscc%2Ffull-record%2FWOS:000771835800034","View Full Record in Web of Science")</f>
        <v>View Full Record in Web of Science</v>
      </c>
    </row>
    <row r="340" spans="1:72" x14ac:dyDescent="0.2">
      <c r="A340" t="s">
        <v>72</v>
      </c>
      <c r="B340" t="s">
        <v>6019</v>
      </c>
      <c r="C340" t="s">
        <v>74</v>
      </c>
      <c r="D340" t="s">
        <v>74</v>
      </c>
      <c r="E340" t="s">
        <v>74</v>
      </c>
      <c r="F340" t="s">
        <v>6020</v>
      </c>
      <c r="G340" t="s">
        <v>74</v>
      </c>
      <c r="H340" t="s">
        <v>74</v>
      </c>
      <c r="I340" t="s">
        <v>6217</v>
      </c>
      <c r="J340" t="s">
        <v>840</v>
      </c>
      <c r="K340" t="s">
        <v>74</v>
      </c>
      <c r="L340" t="s">
        <v>74</v>
      </c>
      <c r="M340" t="s">
        <v>78</v>
      </c>
      <c r="N340" t="s">
        <v>79</v>
      </c>
      <c r="O340" t="s">
        <v>74</v>
      </c>
      <c r="P340" t="s">
        <v>74</v>
      </c>
      <c r="Q340" t="s">
        <v>74</v>
      </c>
      <c r="R340" t="s">
        <v>74</v>
      </c>
      <c r="S340" t="s">
        <v>74</v>
      </c>
      <c r="T340" t="s">
        <v>6218</v>
      </c>
      <c r="U340" t="s">
        <v>6219</v>
      </c>
      <c r="V340" t="s">
        <v>6220</v>
      </c>
      <c r="W340" t="s">
        <v>6221</v>
      </c>
      <c r="X340" t="s">
        <v>6026</v>
      </c>
      <c r="Y340" t="s">
        <v>6222</v>
      </c>
      <c r="Z340" t="s">
        <v>6028</v>
      </c>
      <c r="AA340" t="s">
        <v>74</v>
      </c>
      <c r="AB340" t="s">
        <v>74</v>
      </c>
      <c r="AC340" t="s">
        <v>6223</v>
      </c>
      <c r="AD340" t="s">
        <v>6224</v>
      </c>
      <c r="AE340" t="s">
        <v>6225</v>
      </c>
      <c r="AF340" t="s">
        <v>74</v>
      </c>
      <c r="AG340">
        <v>31</v>
      </c>
      <c r="AH340">
        <v>2</v>
      </c>
      <c r="AI340">
        <v>3</v>
      </c>
      <c r="AJ340">
        <v>2</v>
      </c>
      <c r="AK340">
        <v>18</v>
      </c>
      <c r="AL340" t="s">
        <v>849</v>
      </c>
      <c r="AM340" t="s">
        <v>850</v>
      </c>
      <c r="AN340" t="s">
        <v>851</v>
      </c>
      <c r="AO340" t="s">
        <v>852</v>
      </c>
      <c r="AP340" t="s">
        <v>853</v>
      </c>
      <c r="AQ340" t="s">
        <v>74</v>
      </c>
      <c r="AR340" t="s">
        <v>854</v>
      </c>
      <c r="AS340" t="s">
        <v>855</v>
      </c>
      <c r="AT340" t="s">
        <v>74</v>
      </c>
      <c r="AU340">
        <v>2022</v>
      </c>
      <c r="AV340">
        <v>60</v>
      </c>
      <c r="AW340">
        <v>2</v>
      </c>
      <c r="AX340" t="s">
        <v>74</v>
      </c>
      <c r="AY340" t="s">
        <v>74</v>
      </c>
      <c r="AZ340" t="s">
        <v>74</v>
      </c>
      <c r="BA340" t="s">
        <v>74</v>
      </c>
      <c r="BB340">
        <v>109</v>
      </c>
      <c r="BC340">
        <v>120</v>
      </c>
      <c r="BD340" t="s">
        <v>74</v>
      </c>
      <c r="BE340" t="s">
        <v>6226</v>
      </c>
      <c r="BF340" t="str">
        <f>HYPERLINK("http://dx.doi.org/10.31577/km.2022.2.109","http://dx.doi.org/10.31577/km.2022.2.109")</f>
        <v>http://dx.doi.org/10.31577/km.2022.2.109</v>
      </c>
      <c r="BG340" t="s">
        <v>74</v>
      </c>
      <c r="BH340" t="s">
        <v>74</v>
      </c>
      <c r="BI340">
        <v>12</v>
      </c>
      <c r="BJ340" t="s">
        <v>241</v>
      </c>
      <c r="BK340" t="s">
        <v>101</v>
      </c>
      <c r="BL340" t="s">
        <v>242</v>
      </c>
      <c r="BM340" t="s">
        <v>6227</v>
      </c>
      <c r="BN340" t="s">
        <v>74</v>
      </c>
      <c r="BO340" t="s">
        <v>244</v>
      </c>
      <c r="BP340" t="s">
        <v>74</v>
      </c>
      <c r="BQ340" t="s">
        <v>74</v>
      </c>
      <c r="BR340" t="s">
        <v>104</v>
      </c>
      <c r="BS340" t="s">
        <v>6228</v>
      </c>
      <c r="BT340" t="str">
        <f>HYPERLINK("https%3A%2F%2Fwww.webofscience.com%2Fwos%2Fwoscc%2Ffull-record%2FWOS:000809367200004","View Full Record in Web of Science")</f>
        <v>View Full Record in Web of Science</v>
      </c>
    </row>
    <row r="341" spans="1:72" x14ac:dyDescent="0.2">
      <c r="A341" t="s">
        <v>72</v>
      </c>
      <c r="B341" t="s">
        <v>6229</v>
      </c>
      <c r="C341" t="s">
        <v>74</v>
      </c>
      <c r="D341" t="s">
        <v>74</v>
      </c>
      <c r="E341" t="s">
        <v>74</v>
      </c>
      <c r="F341" t="s">
        <v>6230</v>
      </c>
      <c r="G341" t="s">
        <v>74</v>
      </c>
      <c r="H341" t="s">
        <v>74</v>
      </c>
      <c r="I341" t="s">
        <v>6231</v>
      </c>
      <c r="J341" t="s">
        <v>190</v>
      </c>
      <c r="K341" t="s">
        <v>74</v>
      </c>
      <c r="L341" t="s">
        <v>74</v>
      </c>
      <c r="M341" t="s">
        <v>78</v>
      </c>
      <c r="N341" t="s">
        <v>79</v>
      </c>
      <c r="O341" t="s">
        <v>74</v>
      </c>
      <c r="P341" t="s">
        <v>74</v>
      </c>
      <c r="Q341" t="s">
        <v>74</v>
      </c>
      <c r="R341" t="s">
        <v>74</v>
      </c>
      <c r="S341" t="s">
        <v>74</v>
      </c>
      <c r="T341" t="s">
        <v>6232</v>
      </c>
      <c r="U341" t="s">
        <v>6233</v>
      </c>
      <c r="V341" t="s">
        <v>6234</v>
      </c>
      <c r="W341" t="s">
        <v>6235</v>
      </c>
      <c r="X341" t="s">
        <v>6236</v>
      </c>
      <c r="Y341" t="s">
        <v>6237</v>
      </c>
      <c r="Z341" t="s">
        <v>6238</v>
      </c>
      <c r="AA341" t="s">
        <v>74</v>
      </c>
      <c r="AB341" t="s">
        <v>74</v>
      </c>
      <c r="AC341" t="s">
        <v>6239</v>
      </c>
      <c r="AD341" t="s">
        <v>619</v>
      </c>
      <c r="AE341" t="s">
        <v>6240</v>
      </c>
      <c r="AF341" t="s">
        <v>74</v>
      </c>
      <c r="AG341">
        <v>39</v>
      </c>
      <c r="AH341">
        <v>17</v>
      </c>
      <c r="AI341">
        <v>19</v>
      </c>
      <c r="AJ341">
        <v>4</v>
      </c>
      <c r="AK341">
        <v>36</v>
      </c>
      <c r="AL341" t="s">
        <v>203</v>
      </c>
      <c r="AM341" t="s">
        <v>873</v>
      </c>
      <c r="AN341" t="s">
        <v>874</v>
      </c>
      <c r="AO341" t="s">
        <v>206</v>
      </c>
      <c r="AP341" t="s">
        <v>207</v>
      </c>
      <c r="AQ341" t="s">
        <v>74</v>
      </c>
      <c r="AR341" t="s">
        <v>208</v>
      </c>
      <c r="AS341" t="s">
        <v>209</v>
      </c>
      <c r="AT341" t="s">
        <v>292</v>
      </c>
      <c r="AU341">
        <v>2021</v>
      </c>
      <c r="AV341">
        <v>71</v>
      </c>
      <c r="AW341" t="s">
        <v>74</v>
      </c>
      <c r="AX341" t="s">
        <v>74</v>
      </c>
      <c r="AY341" t="s">
        <v>74</v>
      </c>
      <c r="AZ341" t="s">
        <v>74</v>
      </c>
      <c r="BA341" t="s">
        <v>74</v>
      </c>
      <c r="BB341">
        <v>317</v>
      </c>
      <c r="BC341">
        <v>328</v>
      </c>
      <c r="BD341" t="s">
        <v>74</v>
      </c>
      <c r="BE341" t="s">
        <v>6241</v>
      </c>
      <c r="BF341" t="str">
        <f>HYPERLINK("http://dx.doi.org/10.1016/j.jmapro.2021.09.031","http://dx.doi.org/10.1016/j.jmapro.2021.09.031")</f>
        <v>http://dx.doi.org/10.1016/j.jmapro.2021.09.031</v>
      </c>
      <c r="BG341" t="s">
        <v>74</v>
      </c>
      <c r="BH341" t="s">
        <v>6242</v>
      </c>
      <c r="BI341">
        <v>12</v>
      </c>
      <c r="BJ341" t="s">
        <v>213</v>
      </c>
      <c r="BK341" t="s">
        <v>101</v>
      </c>
      <c r="BL341" t="s">
        <v>214</v>
      </c>
      <c r="BM341" t="s">
        <v>6243</v>
      </c>
      <c r="BN341" t="s">
        <v>74</v>
      </c>
      <c r="BO341" t="s">
        <v>74</v>
      </c>
      <c r="BP341" t="s">
        <v>74</v>
      </c>
      <c r="BQ341" t="s">
        <v>74</v>
      </c>
      <c r="BR341" t="s">
        <v>104</v>
      </c>
      <c r="BS341" t="s">
        <v>6244</v>
      </c>
      <c r="BT341" t="str">
        <f>HYPERLINK("https%3A%2F%2Fwww.webofscience.com%2Fwos%2Fwoscc%2Ffull-record%2FWOS:000702697600009","View Full Record in Web of Science")</f>
        <v>View Full Record in Web of Science</v>
      </c>
    </row>
    <row r="342" spans="1:72" x14ac:dyDescent="0.2">
      <c r="A342" t="s">
        <v>106</v>
      </c>
      <c r="B342" t="s">
        <v>6245</v>
      </c>
      <c r="C342" t="s">
        <v>74</v>
      </c>
      <c r="D342" t="s">
        <v>74</v>
      </c>
      <c r="E342" t="s">
        <v>74</v>
      </c>
      <c r="F342" t="s">
        <v>6246</v>
      </c>
      <c r="G342" t="s">
        <v>74</v>
      </c>
      <c r="H342" t="s">
        <v>74</v>
      </c>
      <c r="I342" t="s">
        <v>6247</v>
      </c>
      <c r="J342" t="s">
        <v>327</v>
      </c>
      <c r="K342" t="s">
        <v>74</v>
      </c>
      <c r="L342" t="s">
        <v>74</v>
      </c>
      <c r="M342" t="s">
        <v>78</v>
      </c>
      <c r="N342" t="s">
        <v>113</v>
      </c>
      <c r="O342" t="s">
        <v>6248</v>
      </c>
      <c r="P342" t="s">
        <v>6249</v>
      </c>
      <c r="Q342" t="s">
        <v>6250</v>
      </c>
      <c r="R342" t="s">
        <v>74</v>
      </c>
      <c r="S342" t="s">
        <v>6251</v>
      </c>
      <c r="T342" t="s">
        <v>6252</v>
      </c>
      <c r="U342" t="s">
        <v>6253</v>
      </c>
      <c r="V342" t="s">
        <v>6254</v>
      </c>
      <c r="W342" t="s">
        <v>6255</v>
      </c>
      <c r="X342" t="s">
        <v>6256</v>
      </c>
      <c r="Y342" t="s">
        <v>6257</v>
      </c>
      <c r="Z342" t="s">
        <v>6258</v>
      </c>
      <c r="AA342" t="s">
        <v>6259</v>
      </c>
      <c r="AB342" t="s">
        <v>6260</v>
      </c>
      <c r="AC342" t="s">
        <v>74</v>
      </c>
      <c r="AD342" t="s">
        <v>74</v>
      </c>
      <c r="AE342" t="s">
        <v>74</v>
      </c>
      <c r="AF342" t="s">
        <v>74</v>
      </c>
      <c r="AG342">
        <v>28</v>
      </c>
      <c r="AH342">
        <v>5</v>
      </c>
      <c r="AI342">
        <v>5</v>
      </c>
      <c r="AJ342">
        <v>1</v>
      </c>
      <c r="AK342">
        <v>12</v>
      </c>
      <c r="AL342" t="s">
        <v>232</v>
      </c>
      <c r="AM342" t="s">
        <v>233</v>
      </c>
      <c r="AN342" t="s">
        <v>234</v>
      </c>
      <c r="AO342" t="s">
        <v>343</v>
      </c>
      <c r="AP342" t="s">
        <v>74</v>
      </c>
      <c r="AQ342" t="s">
        <v>74</v>
      </c>
      <c r="AR342" t="s">
        <v>344</v>
      </c>
      <c r="AS342" t="s">
        <v>345</v>
      </c>
      <c r="AT342" t="s">
        <v>74</v>
      </c>
      <c r="AU342">
        <v>2021</v>
      </c>
      <c r="AV342">
        <v>46</v>
      </c>
      <c r="AW342" t="s">
        <v>74</v>
      </c>
      <c r="AX342">
        <v>19</v>
      </c>
      <c r="AY342" t="s">
        <v>74</v>
      </c>
      <c r="AZ342" t="s">
        <v>1890</v>
      </c>
      <c r="BA342" t="s">
        <v>74</v>
      </c>
      <c r="BB342">
        <v>9484</v>
      </c>
      <c r="BC342">
        <v>9489</v>
      </c>
      <c r="BD342" t="s">
        <v>74</v>
      </c>
      <c r="BE342" t="s">
        <v>6261</v>
      </c>
      <c r="BF342" t="str">
        <f>HYPERLINK("http://dx.doi.org/10.1016/j.matpr.2020.03.242","http://dx.doi.org/10.1016/j.matpr.2020.03.242")</f>
        <v>http://dx.doi.org/10.1016/j.matpr.2020.03.242</v>
      </c>
      <c r="BG342" t="s">
        <v>74</v>
      </c>
      <c r="BH342" t="s">
        <v>6242</v>
      </c>
      <c r="BI342">
        <v>6</v>
      </c>
      <c r="BJ342" t="s">
        <v>320</v>
      </c>
      <c r="BK342" t="s">
        <v>138</v>
      </c>
      <c r="BL342" t="s">
        <v>321</v>
      </c>
      <c r="BM342" t="s">
        <v>6262</v>
      </c>
      <c r="BN342" t="s">
        <v>74</v>
      </c>
      <c r="BO342" t="s">
        <v>74</v>
      </c>
      <c r="BP342" t="s">
        <v>74</v>
      </c>
      <c r="BQ342" t="s">
        <v>74</v>
      </c>
      <c r="BR342" t="s">
        <v>104</v>
      </c>
      <c r="BS342" t="s">
        <v>6263</v>
      </c>
      <c r="BT342" t="str">
        <f>HYPERLINK("https%3A%2F%2Fwww.webofscience.com%2Fwos%2Fwoscc%2Ffull-record%2FWOS:000706877100001","View Full Record in Web of Science")</f>
        <v>View Full Record in Web of Science</v>
      </c>
    </row>
    <row r="343" spans="1:72" x14ac:dyDescent="0.2">
      <c r="A343" t="s">
        <v>72</v>
      </c>
      <c r="B343" t="s">
        <v>6264</v>
      </c>
      <c r="C343" t="s">
        <v>74</v>
      </c>
      <c r="D343" t="s">
        <v>74</v>
      </c>
      <c r="E343" t="s">
        <v>74</v>
      </c>
      <c r="F343" t="s">
        <v>6265</v>
      </c>
      <c r="G343" t="s">
        <v>74</v>
      </c>
      <c r="H343" t="s">
        <v>74</v>
      </c>
      <c r="I343" t="s">
        <v>6266</v>
      </c>
      <c r="J343" t="s">
        <v>6267</v>
      </c>
      <c r="K343" t="s">
        <v>74</v>
      </c>
      <c r="L343" t="s">
        <v>74</v>
      </c>
      <c r="M343" t="s">
        <v>78</v>
      </c>
      <c r="N343" t="s">
        <v>79</v>
      </c>
      <c r="O343" t="s">
        <v>74</v>
      </c>
      <c r="P343" t="s">
        <v>74</v>
      </c>
      <c r="Q343" t="s">
        <v>74</v>
      </c>
      <c r="R343" t="s">
        <v>74</v>
      </c>
      <c r="S343" t="s">
        <v>74</v>
      </c>
      <c r="T343" t="s">
        <v>6268</v>
      </c>
      <c r="U343" t="s">
        <v>6269</v>
      </c>
      <c r="V343" t="s">
        <v>6270</v>
      </c>
      <c r="W343" t="s">
        <v>6271</v>
      </c>
      <c r="X343" t="s">
        <v>6272</v>
      </c>
      <c r="Y343" t="s">
        <v>6273</v>
      </c>
      <c r="Z343" t="s">
        <v>6274</v>
      </c>
      <c r="AA343" t="s">
        <v>6275</v>
      </c>
      <c r="AB343" t="s">
        <v>74</v>
      </c>
      <c r="AC343" t="s">
        <v>6276</v>
      </c>
      <c r="AD343" t="s">
        <v>619</v>
      </c>
      <c r="AE343" t="s">
        <v>6277</v>
      </c>
      <c r="AF343" t="s">
        <v>74</v>
      </c>
      <c r="AG343">
        <v>34</v>
      </c>
      <c r="AH343">
        <v>10</v>
      </c>
      <c r="AI343">
        <v>10</v>
      </c>
      <c r="AJ343">
        <v>0</v>
      </c>
      <c r="AK343">
        <v>33</v>
      </c>
      <c r="AL343" t="s">
        <v>6278</v>
      </c>
      <c r="AM343" t="s">
        <v>1682</v>
      </c>
      <c r="AN343" t="s">
        <v>6279</v>
      </c>
      <c r="AO343" t="s">
        <v>6280</v>
      </c>
      <c r="AP343" t="s">
        <v>6281</v>
      </c>
      <c r="AQ343" t="s">
        <v>74</v>
      </c>
      <c r="AR343" t="s">
        <v>6282</v>
      </c>
      <c r="AS343" t="s">
        <v>6283</v>
      </c>
      <c r="AT343" t="s">
        <v>267</v>
      </c>
      <c r="AU343">
        <v>2022</v>
      </c>
      <c r="AV343">
        <v>35</v>
      </c>
      <c r="AW343">
        <v>5</v>
      </c>
      <c r="AX343" t="s">
        <v>74</v>
      </c>
      <c r="AY343" t="s">
        <v>74</v>
      </c>
      <c r="AZ343" t="s">
        <v>74</v>
      </c>
      <c r="BA343" t="s">
        <v>74</v>
      </c>
      <c r="BB343">
        <v>727</v>
      </c>
      <c r="BC343">
        <v>744</v>
      </c>
      <c r="BD343" t="s">
        <v>74</v>
      </c>
      <c r="BE343" t="s">
        <v>6284</v>
      </c>
      <c r="BF343" t="str">
        <f>HYPERLINK("http://dx.doi.org/10.1007/s40195-021-01313-2","http://dx.doi.org/10.1007/s40195-021-01313-2")</f>
        <v>http://dx.doi.org/10.1007/s40195-021-01313-2</v>
      </c>
      <c r="BG343" t="s">
        <v>74</v>
      </c>
      <c r="BH343" t="s">
        <v>6242</v>
      </c>
      <c r="BI343">
        <v>18</v>
      </c>
      <c r="BJ343" t="s">
        <v>294</v>
      </c>
      <c r="BK343" t="s">
        <v>101</v>
      </c>
      <c r="BL343" t="s">
        <v>294</v>
      </c>
      <c r="BM343" t="s">
        <v>6285</v>
      </c>
      <c r="BN343" t="s">
        <v>74</v>
      </c>
      <c r="BO343" t="s">
        <v>924</v>
      </c>
      <c r="BP343" t="s">
        <v>74</v>
      </c>
      <c r="BQ343" t="s">
        <v>74</v>
      </c>
      <c r="BR343" t="s">
        <v>104</v>
      </c>
      <c r="BS343" t="s">
        <v>6286</v>
      </c>
      <c r="BT343" t="str">
        <f>HYPERLINK("https%3A%2F%2Fwww.webofscience.com%2Fwos%2Fwoscc%2Ffull-record%2FWOS:000695798100001","View Full Record in Web of Science")</f>
        <v>View Full Record in Web of Science</v>
      </c>
    </row>
    <row r="344" spans="1:72" x14ac:dyDescent="0.2">
      <c r="A344" t="s">
        <v>72</v>
      </c>
      <c r="B344" t="s">
        <v>6287</v>
      </c>
      <c r="C344" t="s">
        <v>74</v>
      </c>
      <c r="D344" t="s">
        <v>74</v>
      </c>
      <c r="E344" t="s">
        <v>74</v>
      </c>
      <c r="F344" t="s">
        <v>6288</v>
      </c>
      <c r="G344" t="s">
        <v>74</v>
      </c>
      <c r="H344" t="s">
        <v>74</v>
      </c>
      <c r="I344" t="s">
        <v>6289</v>
      </c>
      <c r="J344" t="s">
        <v>249</v>
      </c>
      <c r="K344" t="s">
        <v>74</v>
      </c>
      <c r="L344" t="s">
        <v>74</v>
      </c>
      <c r="M344" t="s">
        <v>78</v>
      </c>
      <c r="N344" t="s">
        <v>79</v>
      </c>
      <c r="O344" t="s">
        <v>74</v>
      </c>
      <c r="P344" t="s">
        <v>74</v>
      </c>
      <c r="Q344" t="s">
        <v>74</v>
      </c>
      <c r="R344" t="s">
        <v>74</v>
      </c>
      <c r="S344" t="s">
        <v>74</v>
      </c>
      <c r="T344" t="s">
        <v>6290</v>
      </c>
      <c r="U344" t="s">
        <v>6291</v>
      </c>
      <c r="V344" t="s">
        <v>6292</v>
      </c>
      <c r="W344" t="s">
        <v>6293</v>
      </c>
      <c r="X344" t="s">
        <v>6294</v>
      </c>
      <c r="Y344" t="s">
        <v>6295</v>
      </c>
      <c r="Z344" t="s">
        <v>6296</v>
      </c>
      <c r="AA344" t="s">
        <v>74</v>
      </c>
      <c r="AB344" t="s">
        <v>6297</v>
      </c>
      <c r="AC344" t="s">
        <v>6298</v>
      </c>
      <c r="AD344" t="s">
        <v>6299</v>
      </c>
      <c r="AE344" t="s">
        <v>6300</v>
      </c>
      <c r="AF344" t="s">
        <v>74</v>
      </c>
      <c r="AG344">
        <v>39</v>
      </c>
      <c r="AH344">
        <v>12</v>
      </c>
      <c r="AI344">
        <v>12</v>
      </c>
      <c r="AJ344">
        <v>1</v>
      </c>
      <c r="AK344">
        <v>31</v>
      </c>
      <c r="AL344" t="s">
        <v>260</v>
      </c>
      <c r="AM344" t="s">
        <v>261</v>
      </c>
      <c r="AN344" t="s">
        <v>262</v>
      </c>
      <c r="AO344" t="s">
        <v>263</v>
      </c>
      <c r="AP344" t="s">
        <v>264</v>
      </c>
      <c r="AQ344" t="s">
        <v>74</v>
      </c>
      <c r="AR344" t="s">
        <v>265</v>
      </c>
      <c r="AS344" t="s">
        <v>266</v>
      </c>
      <c r="AT344" t="s">
        <v>623</v>
      </c>
      <c r="AU344">
        <v>2022</v>
      </c>
      <c r="AV344">
        <v>28</v>
      </c>
      <c r="AW344">
        <v>7</v>
      </c>
      <c r="AX344" t="s">
        <v>74</v>
      </c>
      <c r="AY344" t="s">
        <v>74</v>
      </c>
      <c r="AZ344" t="s">
        <v>74</v>
      </c>
      <c r="BA344" t="s">
        <v>74</v>
      </c>
      <c r="BB344">
        <v>1678</v>
      </c>
      <c r="BC344">
        <v>1696</v>
      </c>
      <c r="BD344" t="s">
        <v>74</v>
      </c>
      <c r="BE344" t="s">
        <v>6301</v>
      </c>
      <c r="BF344" t="str">
        <f>HYPERLINK("http://dx.doi.org/10.1007/s12540-021-01039-x","http://dx.doi.org/10.1007/s12540-021-01039-x")</f>
        <v>http://dx.doi.org/10.1007/s12540-021-01039-x</v>
      </c>
      <c r="BG344" t="s">
        <v>74</v>
      </c>
      <c r="BH344" t="s">
        <v>6242</v>
      </c>
      <c r="BI344">
        <v>19</v>
      </c>
      <c r="BJ344" t="s">
        <v>241</v>
      </c>
      <c r="BK344" t="s">
        <v>101</v>
      </c>
      <c r="BL344" t="s">
        <v>242</v>
      </c>
      <c r="BM344" t="s">
        <v>6302</v>
      </c>
      <c r="BN344" t="s">
        <v>74</v>
      </c>
      <c r="BO344" t="s">
        <v>74</v>
      </c>
      <c r="BP344" t="s">
        <v>74</v>
      </c>
      <c r="BQ344" t="s">
        <v>74</v>
      </c>
      <c r="BR344" t="s">
        <v>104</v>
      </c>
      <c r="BS344" t="s">
        <v>6303</v>
      </c>
      <c r="BT344" t="str">
        <f>HYPERLINK("https%3A%2F%2Fwww.webofscience.com%2Fwos%2Fwoscc%2Ffull-record%2FWOS:000695105000001","View Full Record in Web of Science")</f>
        <v>View Full Record in Web of Science</v>
      </c>
    </row>
    <row r="345" spans="1:72" x14ac:dyDescent="0.2">
      <c r="A345" t="s">
        <v>72</v>
      </c>
      <c r="B345" t="s">
        <v>6304</v>
      </c>
      <c r="C345" t="s">
        <v>74</v>
      </c>
      <c r="D345" t="s">
        <v>74</v>
      </c>
      <c r="E345" t="s">
        <v>74</v>
      </c>
      <c r="F345" t="s">
        <v>6305</v>
      </c>
      <c r="G345" t="s">
        <v>74</v>
      </c>
      <c r="H345" t="s">
        <v>74</v>
      </c>
      <c r="I345" t="s">
        <v>6306</v>
      </c>
      <c r="J345" t="s">
        <v>1858</v>
      </c>
      <c r="K345" t="s">
        <v>74</v>
      </c>
      <c r="L345" t="s">
        <v>74</v>
      </c>
      <c r="M345" t="s">
        <v>78</v>
      </c>
      <c r="N345" t="s">
        <v>79</v>
      </c>
      <c r="O345" t="s">
        <v>74</v>
      </c>
      <c r="P345" t="s">
        <v>74</v>
      </c>
      <c r="Q345" t="s">
        <v>74</v>
      </c>
      <c r="R345" t="s">
        <v>74</v>
      </c>
      <c r="S345" t="s">
        <v>74</v>
      </c>
      <c r="T345" t="s">
        <v>6307</v>
      </c>
      <c r="U345" t="s">
        <v>6308</v>
      </c>
      <c r="V345" t="s">
        <v>6309</v>
      </c>
      <c r="W345" t="s">
        <v>6310</v>
      </c>
      <c r="X345" t="s">
        <v>6311</v>
      </c>
      <c r="Y345" t="s">
        <v>6312</v>
      </c>
      <c r="Z345" t="s">
        <v>6313</v>
      </c>
      <c r="AA345" t="s">
        <v>6314</v>
      </c>
      <c r="AB345" t="s">
        <v>6315</v>
      </c>
      <c r="AC345" t="s">
        <v>74</v>
      </c>
      <c r="AD345" t="s">
        <v>74</v>
      </c>
      <c r="AE345" t="s">
        <v>74</v>
      </c>
      <c r="AF345" t="s">
        <v>74</v>
      </c>
      <c r="AG345">
        <v>35</v>
      </c>
      <c r="AH345">
        <v>15</v>
      </c>
      <c r="AI345">
        <v>16</v>
      </c>
      <c r="AJ345">
        <v>4</v>
      </c>
      <c r="AK345">
        <v>25</v>
      </c>
      <c r="AL345" t="s">
        <v>1865</v>
      </c>
      <c r="AM345" t="s">
        <v>800</v>
      </c>
      <c r="AN345" t="s">
        <v>1866</v>
      </c>
      <c r="AO345" t="s">
        <v>1867</v>
      </c>
      <c r="AP345" t="s">
        <v>1868</v>
      </c>
      <c r="AQ345" t="s">
        <v>74</v>
      </c>
      <c r="AR345" t="s">
        <v>1869</v>
      </c>
      <c r="AS345" t="s">
        <v>1870</v>
      </c>
      <c r="AT345" t="s">
        <v>98</v>
      </c>
      <c r="AU345">
        <v>2022</v>
      </c>
      <c r="AV345">
        <v>118</v>
      </c>
      <c r="AW345" t="s">
        <v>5597</v>
      </c>
      <c r="AX345" t="s">
        <v>74</v>
      </c>
      <c r="AY345" t="s">
        <v>74</v>
      </c>
      <c r="AZ345" t="s">
        <v>74</v>
      </c>
      <c r="BA345" t="s">
        <v>74</v>
      </c>
      <c r="BB345">
        <v>775</v>
      </c>
      <c r="BC345">
        <v>784</v>
      </c>
      <c r="BD345" t="s">
        <v>74</v>
      </c>
      <c r="BE345" t="s">
        <v>6316</v>
      </c>
      <c r="BF345" t="str">
        <f>HYPERLINK("http://dx.doi.org/10.1007/s00170-021-07999-z","http://dx.doi.org/10.1007/s00170-021-07999-z")</f>
        <v>http://dx.doi.org/10.1007/s00170-021-07999-z</v>
      </c>
      <c r="BG345" t="s">
        <v>74</v>
      </c>
      <c r="BH345" t="s">
        <v>6242</v>
      </c>
      <c r="BI345">
        <v>10</v>
      </c>
      <c r="BJ345" t="s">
        <v>1874</v>
      </c>
      <c r="BK345" t="s">
        <v>101</v>
      </c>
      <c r="BL345" t="s">
        <v>1875</v>
      </c>
      <c r="BM345" t="s">
        <v>6317</v>
      </c>
      <c r="BN345" t="s">
        <v>74</v>
      </c>
      <c r="BO345" t="s">
        <v>74</v>
      </c>
      <c r="BP345" t="s">
        <v>74</v>
      </c>
      <c r="BQ345" t="s">
        <v>74</v>
      </c>
      <c r="BR345" t="s">
        <v>104</v>
      </c>
      <c r="BS345" t="s">
        <v>6318</v>
      </c>
      <c r="BT345" t="str">
        <f>HYPERLINK("https%3A%2F%2Fwww.webofscience.com%2Fwos%2Fwoscc%2Ffull-record%2FWOS:000693908800009","View Full Record in Web of Science")</f>
        <v>View Full Record in Web of Science</v>
      </c>
    </row>
    <row r="346" spans="1:72" x14ac:dyDescent="0.2">
      <c r="A346" t="s">
        <v>72</v>
      </c>
      <c r="B346" t="s">
        <v>6319</v>
      </c>
      <c r="C346" t="s">
        <v>74</v>
      </c>
      <c r="D346" t="s">
        <v>74</v>
      </c>
      <c r="E346" t="s">
        <v>74</v>
      </c>
      <c r="F346" t="s">
        <v>6320</v>
      </c>
      <c r="G346" t="s">
        <v>74</v>
      </c>
      <c r="H346" t="s">
        <v>74</v>
      </c>
      <c r="I346" t="s">
        <v>6321</v>
      </c>
      <c r="J346" t="s">
        <v>353</v>
      </c>
      <c r="K346" t="s">
        <v>74</v>
      </c>
      <c r="L346" t="s">
        <v>74</v>
      </c>
      <c r="M346" t="s">
        <v>78</v>
      </c>
      <c r="N346" t="s">
        <v>79</v>
      </c>
      <c r="O346" t="s">
        <v>74</v>
      </c>
      <c r="P346" t="s">
        <v>74</v>
      </c>
      <c r="Q346" t="s">
        <v>74</v>
      </c>
      <c r="R346" t="s">
        <v>74</v>
      </c>
      <c r="S346" t="s">
        <v>74</v>
      </c>
      <c r="T346" t="s">
        <v>6322</v>
      </c>
      <c r="U346" t="s">
        <v>6323</v>
      </c>
      <c r="V346" t="s">
        <v>6324</v>
      </c>
      <c r="W346" t="s">
        <v>6325</v>
      </c>
      <c r="X346" t="s">
        <v>6326</v>
      </c>
      <c r="Y346" t="s">
        <v>6327</v>
      </c>
      <c r="Z346" t="s">
        <v>6328</v>
      </c>
      <c r="AA346" t="s">
        <v>6329</v>
      </c>
      <c r="AB346" t="s">
        <v>74</v>
      </c>
      <c r="AC346" t="s">
        <v>6330</v>
      </c>
      <c r="AD346" t="s">
        <v>6331</v>
      </c>
      <c r="AE346" t="s">
        <v>6332</v>
      </c>
      <c r="AF346" t="s">
        <v>74</v>
      </c>
      <c r="AG346">
        <v>38</v>
      </c>
      <c r="AH346">
        <v>21</v>
      </c>
      <c r="AI346">
        <v>22</v>
      </c>
      <c r="AJ346">
        <v>2</v>
      </c>
      <c r="AK346">
        <v>24</v>
      </c>
      <c r="AL346" t="s">
        <v>366</v>
      </c>
      <c r="AM346" t="s">
        <v>367</v>
      </c>
      <c r="AN346" t="s">
        <v>368</v>
      </c>
      <c r="AO346" t="s">
        <v>369</v>
      </c>
      <c r="AP346" t="s">
        <v>370</v>
      </c>
      <c r="AQ346" t="s">
        <v>74</v>
      </c>
      <c r="AR346" t="s">
        <v>371</v>
      </c>
      <c r="AS346" t="s">
        <v>372</v>
      </c>
      <c r="AT346" t="s">
        <v>740</v>
      </c>
      <c r="AU346">
        <v>2021</v>
      </c>
      <c r="AV346">
        <v>180</v>
      </c>
      <c r="AW346" t="s">
        <v>74</v>
      </c>
      <c r="AX346" t="s">
        <v>74</v>
      </c>
      <c r="AY346" t="s">
        <v>74</v>
      </c>
      <c r="AZ346" t="s">
        <v>74</v>
      </c>
      <c r="BA346" t="s">
        <v>74</v>
      </c>
      <c r="BB346" t="s">
        <v>74</v>
      </c>
      <c r="BC346" t="s">
        <v>74</v>
      </c>
      <c r="BD346">
        <v>111440</v>
      </c>
      <c r="BE346" t="s">
        <v>6333</v>
      </c>
      <c r="BF346" t="str">
        <f>HYPERLINK("http://dx.doi.org/10.1016/j.matchar.2021.111440","http://dx.doi.org/10.1016/j.matchar.2021.111440")</f>
        <v>http://dx.doi.org/10.1016/j.matchar.2021.111440</v>
      </c>
      <c r="BG346" t="s">
        <v>74</v>
      </c>
      <c r="BH346" t="s">
        <v>6242</v>
      </c>
      <c r="BI346">
        <v>13</v>
      </c>
      <c r="BJ346" t="s">
        <v>375</v>
      </c>
      <c r="BK346" t="s">
        <v>101</v>
      </c>
      <c r="BL346" t="s">
        <v>242</v>
      </c>
      <c r="BM346" t="s">
        <v>6334</v>
      </c>
      <c r="BN346" t="s">
        <v>74</v>
      </c>
      <c r="BO346" t="s">
        <v>74</v>
      </c>
      <c r="BP346" t="s">
        <v>74</v>
      </c>
      <c r="BQ346" t="s">
        <v>74</v>
      </c>
      <c r="BR346" t="s">
        <v>104</v>
      </c>
      <c r="BS346" t="s">
        <v>6335</v>
      </c>
      <c r="BT346" t="str">
        <f>HYPERLINK("https%3A%2F%2Fwww.webofscience.com%2Fwos%2Fwoscc%2Ffull-record%2FWOS:000697467300002","View Full Record in Web of Science")</f>
        <v>View Full Record in Web of Science</v>
      </c>
    </row>
    <row r="347" spans="1:72" x14ac:dyDescent="0.2">
      <c r="A347" t="s">
        <v>72</v>
      </c>
      <c r="B347" t="s">
        <v>6336</v>
      </c>
      <c r="C347" t="s">
        <v>74</v>
      </c>
      <c r="D347" t="s">
        <v>74</v>
      </c>
      <c r="E347" t="s">
        <v>74</v>
      </c>
      <c r="F347" t="s">
        <v>6337</v>
      </c>
      <c r="G347" t="s">
        <v>74</v>
      </c>
      <c r="H347" t="s">
        <v>74</v>
      </c>
      <c r="I347" t="s">
        <v>6338</v>
      </c>
      <c r="J347" t="s">
        <v>475</v>
      </c>
      <c r="K347" t="s">
        <v>74</v>
      </c>
      <c r="L347" t="s">
        <v>74</v>
      </c>
      <c r="M347" t="s">
        <v>78</v>
      </c>
      <c r="N347" t="s">
        <v>79</v>
      </c>
      <c r="O347" t="s">
        <v>74</v>
      </c>
      <c r="P347" t="s">
        <v>74</v>
      </c>
      <c r="Q347" t="s">
        <v>74</v>
      </c>
      <c r="R347" t="s">
        <v>74</v>
      </c>
      <c r="S347" t="s">
        <v>74</v>
      </c>
      <c r="T347" t="s">
        <v>6339</v>
      </c>
      <c r="U347" t="s">
        <v>6340</v>
      </c>
      <c r="V347" t="s">
        <v>6341</v>
      </c>
      <c r="W347" t="s">
        <v>6342</v>
      </c>
      <c r="X347" t="s">
        <v>6343</v>
      </c>
      <c r="Y347" t="s">
        <v>6344</v>
      </c>
      <c r="Z347" t="s">
        <v>6345</v>
      </c>
      <c r="AA347" t="s">
        <v>6346</v>
      </c>
      <c r="AB347" t="s">
        <v>74</v>
      </c>
      <c r="AC347" t="s">
        <v>6347</v>
      </c>
      <c r="AD347" t="s">
        <v>6348</v>
      </c>
      <c r="AE347" t="s">
        <v>6349</v>
      </c>
      <c r="AF347" t="s">
        <v>74</v>
      </c>
      <c r="AG347">
        <v>34</v>
      </c>
      <c r="AH347">
        <v>7</v>
      </c>
      <c r="AI347">
        <v>7</v>
      </c>
      <c r="AJ347">
        <v>2</v>
      </c>
      <c r="AK347">
        <v>39</v>
      </c>
      <c r="AL347" t="s">
        <v>486</v>
      </c>
      <c r="AM347" t="s">
        <v>487</v>
      </c>
      <c r="AN347" t="s">
        <v>488</v>
      </c>
      <c r="AO347" t="s">
        <v>489</v>
      </c>
      <c r="AP347" t="s">
        <v>490</v>
      </c>
      <c r="AQ347" t="s">
        <v>74</v>
      </c>
      <c r="AR347" t="s">
        <v>491</v>
      </c>
      <c r="AS347" t="s">
        <v>492</v>
      </c>
      <c r="AT347" t="s">
        <v>6350</v>
      </c>
      <c r="AU347">
        <v>2022</v>
      </c>
      <c r="AV347">
        <v>36</v>
      </c>
      <c r="AW347">
        <v>9</v>
      </c>
      <c r="AX347" t="s">
        <v>74</v>
      </c>
      <c r="AY347" t="s">
        <v>74</v>
      </c>
      <c r="AZ347" t="s">
        <v>74</v>
      </c>
      <c r="BA347" t="s">
        <v>74</v>
      </c>
      <c r="BB347">
        <v>972</v>
      </c>
      <c r="BC347">
        <v>987</v>
      </c>
      <c r="BD347" t="s">
        <v>74</v>
      </c>
      <c r="BE347" t="s">
        <v>6351</v>
      </c>
      <c r="BF347" t="str">
        <f>HYPERLINK("http://dx.doi.org/10.1080/01694243.2021.1952528","http://dx.doi.org/10.1080/01694243.2021.1952528")</f>
        <v>http://dx.doi.org/10.1080/01694243.2021.1952528</v>
      </c>
      <c r="BG347" t="s">
        <v>74</v>
      </c>
      <c r="BH347" t="s">
        <v>6352</v>
      </c>
      <c r="BI347">
        <v>16</v>
      </c>
      <c r="BJ347" t="s">
        <v>496</v>
      </c>
      <c r="BK347" t="s">
        <v>101</v>
      </c>
      <c r="BL347" t="s">
        <v>497</v>
      </c>
      <c r="BM347" t="s">
        <v>6353</v>
      </c>
      <c r="BN347" t="s">
        <v>74</v>
      </c>
      <c r="BO347" t="s">
        <v>74</v>
      </c>
      <c r="BP347" t="s">
        <v>74</v>
      </c>
      <c r="BQ347" t="s">
        <v>74</v>
      </c>
      <c r="BR347" t="s">
        <v>104</v>
      </c>
      <c r="BS347" t="s">
        <v>6354</v>
      </c>
      <c r="BT347" t="str">
        <f>HYPERLINK("https%3A%2F%2Fwww.webofscience.com%2Fwos%2Fwoscc%2Ffull-record%2FWOS:000680753400001","View Full Record in Web of Science")</f>
        <v>View Full Record in Web of Science</v>
      </c>
    </row>
    <row r="348" spans="1:72" x14ac:dyDescent="0.2">
      <c r="A348" t="s">
        <v>72</v>
      </c>
      <c r="B348" t="s">
        <v>6355</v>
      </c>
      <c r="C348" t="s">
        <v>74</v>
      </c>
      <c r="D348" t="s">
        <v>74</v>
      </c>
      <c r="E348" t="s">
        <v>74</v>
      </c>
      <c r="F348" t="s">
        <v>6356</v>
      </c>
      <c r="G348" t="s">
        <v>74</v>
      </c>
      <c r="H348" t="s">
        <v>74</v>
      </c>
      <c r="I348" t="s">
        <v>6357</v>
      </c>
      <c r="J348" t="s">
        <v>1003</v>
      </c>
      <c r="K348" t="s">
        <v>74</v>
      </c>
      <c r="L348" t="s">
        <v>74</v>
      </c>
      <c r="M348" t="s">
        <v>78</v>
      </c>
      <c r="N348" t="s">
        <v>79</v>
      </c>
      <c r="O348" t="s">
        <v>74</v>
      </c>
      <c r="P348" t="s">
        <v>74</v>
      </c>
      <c r="Q348" t="s">
        <v>74</v>
      </c>
      <c r="R348" t="s">
        <v>74</v>
      </c>
      <c r="S348" t="s">
        <v>74</v>
      </c>
      <c r="T348" t="s">
        <v>6358</v>
      </c>
      <c r="U348" t="s">
        <v>6359</v>
      </c>
      <c r="V348" t="s">
        <v>6360</v>
      </c>
      <c r="W348" t="s">
        <v>6361</v>
      </c>
      <c r="X348" t="s">
        <v>6362</v>
      </c>
      <c r="Y348" t="s">
        <v>6363</v>
      </c>
      <c r="Z348" t="s">
        <v>6364</v>
      </c>
      <c r="AA348" t="s">
        <v>6365</v>
      </c>
      <c r="AB348" t="s">
        <v>6366</v>
      </c>
      <c r="AC348" t="s">
        <v>6367</v>
      </c>
      <c r="AD348" t="s">
        <v>6368</v>
      </c>
      <c r="AE348" t="s">
        <v>6369</v>
      </c>
      <c r="AF348" t="s">
        <v>74</v>
      </c>
      <c r="AG348">
        <v>70</v>
      </c>
      <c r="AH348">
        <v>36</v>
      </c>
      <c r="AI348">
        <v>38</v>
      </c>
      <c r="AJ348">
        <v>5</v>
      </c>
      <c r="AK348">
        <v>78</v>
      </c>
      <c r="AL348" t="s">
        <v>203</v>
      </c>
      <c r="AM348" t="s">
        <v>873</v>
      </c>
      <c r="AN348" t="s">
        <v>874</v>
      </c>
      <c r="AO348" t="s">
        <v>1016</v>
      </c>
      <c r="AP348" t="s">
        <v>1017</v>
      </c>
      <c r="AQ348" t="s">
        <v>74</v>
      </c>
      <c r="AR348" t="s">
        <v>1018</v>
      </c>
      <c r="AS348" t="s">
        <v>1019</v>
      </c>
      <c r="AT348" t="s">
        <v>292</v>
      </c>
      <c r="AU348">
        <v>2021</v>
      </c>
      <c r="AV348">
        <v>209</v>
      </c>
      <c r="AW348" t="s">
        <v>74</v>
      </c>
      <c r="AX348" t="s">
        <v>74</v>
      </c>
      <c r="AY348" t="s">
        <v>74</v>
      </c>
      <c r="AZ348" t="s">
        <v>74</v>
      </c>
      <c r="BA348" t="s">
        <v>74</v>
      </c>
      <c r="BB348" t="s">
        <v>74</v>
      </c>
      <c r="BC348" t="s">
        <v>74</v>
      </c>
      <c r="BD348">
        <v>109997</v>
      </c>
      <c r="BE348" t="s">
        <v>6370</v>
      </c>
      <c r="BF348" t="str">
        <f>HYPERLINK("http://dx.doi.org/10.1016/j.matdes.2021.109997","http://dx.doi.org/10.1016/j.matdes.2021.109997")</f>
        <v>http://dx.doi.org/10.1016/j.matdes.2021.109997</v>
      </c>
      <c r="BG348" t="s">
        <v>74</v>
      </c>
      <c r="BH348" t="s">
        <v>2277</v>
      </c>
      <c r="BI348">
        <v>18</v>
      </c>
      <c r="BJ348" t="s">
        <v>320</v>
      </c>
      <c r="BK348" t="s">
        <v>101</v>
      </c>
      <c r="BL348" t="s">
        <v>321</v>
      </c>
      <c r="BM348" t="s">
        <v>6371</v>
      </c>
      <c r="BN348" t="s">
        <v>74</v>
      </c>
      <c r="BO348" t="s">
        <v>244</v>
      </c>
      <c r="BP348" t="s">
        <v>74</v>
      </c>
      <c r="BQ348" t="s">
        <v>74</v>
      </c>
      <c r="BR348" t="s">
        <v>104</v>
      </c>
      <c r="BS348" t="s">
        <v>6372</v>
      </c>
      <c r="BT348" t="str">
        <f>HYPERLINK("https%3A%2F%2Fwww.webofscience.com%2Fwos%2Fwoscc%2Ffull-record%2FWOS:000697467500006","View Full Record in Web of Science")</f>
        <v>View Full Record in Web of Science</v>
      </c>
    </row>
    <row r="349" spans="1:72" x14ac:dyDescent="0.2">
      <c r="A349" t="s">
        <v>72</v>
      </c>
      <c r="B349" t="s">
        <v>664</v>
      </c>
      <c r="C349" t="s">
        <v>74</v>
      </c>
      <c r="D349" t="s">
        <v>74</v>
      </c>
      <c r="E349" t="s">
        <v>74</v>
      </c>
      <c r="F349" t="s">
        <v>665</v>
      </c>
      <c r="G349" t="s">
        <v>74</v>
      </c>
      <c r="H349" t="s">
        <v>74</v>
      </c>
      <c r="I349" t="s">
        <v>6373</v>
      </c>
      <c r="J349" t="s">
        <v>5832</v>
      </c>
      <c r="K349" t="s">
        <v>74</v>
      </c>
      <c r="L349" t="s">
        <v>74</v>
      </c>
      <c r="M349" t="s">
        <v>78</v>
      </c>
      <c r="N349" t="s">
        <v>79</v>
      </c>
      <c r="O349" t="s">
        <v>74</v>
      </c>
      <c r="P349" t="s">
        <v>74</v>
      </c>
      <c r="Q349" t="s">
        <v>74</v>
      </c>
      <c r="R349" t="s">
        <v>74</v>
      </c>
      <c r="S349" t="s">
        <v>74</v>
      </c>
      <c r="T349" t="s">
        <v>6374</v>
      </c>
      <c r="U349" t="s">
        <v>6375</v>
      </c>
      <c r="V349" t="s">
        <v>6376</v>
      </c>
      <c r="W349" t="s">
        <v>6377</v>
      </c>
      <c r="X349" t="s">
        <v>672</v>
      </c>
      <c r="Y349" t="s">
        <v>6378</v>
      </c>
      <c r="Z349" t="s">
        <v>674</v>
      </c>
      <c r="AA349" t="s">
        <v>675</v>
      </c>
      <c r="AB349" t="s">
        <v>676</v>
      </c>
      <c r="AC349" t="s">
        <v>6379</v>
      </c>
      <c r="AD349" t="s">
        <v>6379</v>
      </c>
      <c r="AE349" t="s">
        <v>6380</v>
      </c>
      <c r="AF349" t="s">
        <v>74</v>
      </c>
      <c r="AG349">
        <v>38</v>
      </c>
      <c r="AH349">
        <v>20</v>
      </c>
      <c r="AI349">
        <v>21</v>
      </c>
      <c r="AJ349">
        <v>2</v>
      </c>
      <c r="AK349">
        <v>17</v>
      </c>
      <c r="AL349" t="s">
        <v>232</v>
      </c>
      <c r="AM349" t="s">
        <v>233</v>
      </c>
      <c r="AN349" t="s">
        <v>234</v>
      </c>
      <c r="AO349" t="s">
        <v>5843</v>
      </c>
      <c r="AP349" t="s">
        <v>74</v>
      </c>
      <c r="AQ349" t="s">
        <v>74</v>
      </c>
      <c r="AR349" t="s">
        <v>5845</v>
      </c>
      <c r="AS349" t="s">
        <v>5846</v>
      </c>
      <c r="AT349" t="s">
        <v>292</v>
      </c>
      <c r="AU349">
        <v>2021</v>
      </c>
      <c r="AV349">
        <v>35</v>
      </c>
      <c r="AW349" t="s">
        <v>74</v>
      </c>
      <c r="AX349" t="s">
        <v>74</v>
      </c>
      <c r="AY349" t="s">
        <v>74</v>
      </c>
      <c r="AZ349" t="s">
        <v>74</v>
      </c>
      <c r="BA349" t="s">
        <v>74</v>
      </c>
      <c r="BB349">
        <v>132</v>
      </c>
      <c r="BC349">
        <v>145</v>
      </c>
      <c r="BD349" t="s">
        <v>74</v>
      </c>
      <c r="BE349" t="s">
        <v>6381</v>
      </c>
      <c r="BF349" t="str">
        <f>HYPERLINK("http://dx.doi.org/10.1016/j.cirpj.2021.05.009","http://dx.doi.org/10.1016/j.cirpj.2021.05.009")</f>
        <v>http://dx.doi.org/10.1016/j.cirpj.2021.05.009</v>
      </c>
      <c r="BG349" t="s">
        <v>74</v>
      </c>
      <c r="BH349" t="s">
        <v>269</v>
      </c>
      <c r="BI349">
        <v>14</v>
      </c>
      <c r="BJ349" t="s">
        <v>213</v>
      </c>
      <c r="BK349" t="s">
        <v>101</v>
      </c>
      <c r="BL349" t="s">
        <v>214</v>
      </c>
      <c r="BM349" t="s">
        <v>6382</v>
      </c>
      <c r="BN349" t="s">
        <v>74</v>
      </c>
      <c r="BO349" t="s">
        <v>74</v>
      </c>
      <c r="BP349" t="s">
        <v>74</v>
      </c>
      <c r="BQ349" t="s">
        <v>74</v>
      </c>
      <c r="BR349" t="s">
        <v>104</v>
      </c>
      <c r="BS349" t="s">
        <v>6383</v>
      </c>
      <c r="BT349" t="str">
        <f>HYPERLINK("https%3A%2F%2Fwww.webofscience.com%2Fwos%2Fwoscc%2Ffull-record%2FWOS:000715052600002","View Full Record in Web of Science")</f>
        <v>View Full Record in Web of Science</v>
      </c>
    </row>
    <row r="350" spans="1:72" x14ac:dyDescent="0.2">
      <c r="A350" t="s">
        <v>72</v>
      </c>
      <c r="B350" t="s">
        <v>6384</v>
      </c>
      <c r="C350" t="s">
        <v>74</v>
      </c>
      <c r="D350" t="s">
        <v>74</v>
      </c>
      <c r="E350" t="s">
        <v>74</v>
      </c>
      <c r="F350" t="s">
        <v>6385</v>
      </c>
      <c r="G350" t="s">
        <v>74</v>
      </c>
      <c r="H350" t="s">
        <v>74</v>
      </c>
      <c r="I350" t="s">
        <v>6386</v>
      </c>
      <c r="J350" t="s">
        <v>1239</v>
      </c>
      <c r="K350" t="s">
        <v>74</v>
      </c>
      <c r="L350" t="s">
        <v>74</v>
      </c>
      <c r="M350" t="s">
        <v>78</v>
      </c>
      <c r="N350" t="s">
        <v>79</v>
      </c>
      <c r="O350" t="s">
        <v>74</v>
      </c>
      <c r="P350" t="s">
        <v>74</v>
      </c>
      <c r="Q350" t="s">
        <v>74</v>
      </c>
      <c r="R350" t="s">
        <v>74</v>
      </c>
      <c r="S350" t="s">
        <v>74</v>
      </c>
      <c r="T350" t="s">
        <v>6387</v>
      </c>
      <c r="U350" t="s">
        <v>6388</v>
      </c>
      <c r="V350" t="s">
        <v>6389</v>
      </c>
      <c r="W350" t="s">
        <v>6390</v>
      </c>
      <c r="X350" t="s">
        <v>4842</v>
      </c>
      <c r="Y350" t="s">
        <v>6391</v>
      </c>
      <c r="Z350" t="s">
        <v>6274</v>
      </c>
      <c r="AA350" t="s">
        <v>6392</v>
      </c>
      <c r="AB350" t="s">
        <v>74</v>
      </c>
      <c r="AC350" t="s">
        <v>6393</v>
      </c>
      <c r="AD350" t="s">
        <v>6394</v>
      </c>
      <c r="AE350" t="s">
        <v>6395</v>
      </c>
      <c r="AF350" t="s">
        <v>74</v>
      </c>
      <c r="AG350">
        <v>31</v>
      </c>
      <c r="AH350">
        <v>0</v>
      </c>
      <c r="AI350">
        <v>0</v>
      </c>
      <c r="AJ350">
        <v>0</v>
      </c>
      <c r="AK350">
        <v>17</v>
      </c>
      <c r="AL350" t="s">
        <v>92</v>
      </c>
      <c r="AM350" t="s">
        <v>93</v>
      </c>
      <c r="AN350" t="s">
        <v>94</v>
      </c>
      <c r="AO350" t="s">
        <v>1252</v>
      </c>
      <c r="AP350" t="s">
        <v>1253</v>
      </c>
      <c r="AQ350" t="s">
        <v>74</v>
      </c>
      <c r="AR350" t="s">
        <v>1254</v>
      </c>
      <c r="AS350" t="s">
        <v>1255</v>
      </c>
      <c r="AT350" t="s">
        <v>6396</v>
      </c>
      <c r="AU350">
        <v>2021</v>
      </c>
      <c r="AV350">
        <v>800</v>
      </c>
      <c r="AW350" t="s">
        <v>74</v>
      </c>
      <c r="AX350" t="s">
        <v>74</v>
      </c>
      <c r="AY350" t="s">
        <v>74</v>
      </c>
      <c r="AZ350" t="s">
        <v>74</v>
      </c>
      <c r="BA350" t="s">
        <v>74</v>
      </c>
      <c r="BB350" t="s">
        <v>74</v>
      </c>
      <c r="BC350" t="s">
        <v>74</v>
      </c>
      <c r="BD350" t="s">
        <v>74</v>
      </c>
      <c r="BE350" t="s">
        <v>74</v>
      </c>
      <c r="BF350" t="s">
        <v>74</v>
      </c>
      <c r="BG350" t="s">
        <v>74</v>
      </c>
      <c r="BH350" t="s">
        <v>74</v>
      </c>
      <c r="BI350">
        <v>18</v>
      </c>
      <c r="BJ350" t="s">
        <v>1258</v>
      </c>
      <c r="BK350" t="s">
        <v>101</v>
      </c>
      <c r="BL350" t="s">
        <v>1259</v>
      </c>
      <c r="BM350" t="s">
        <v>6397</v>
      </c>
      <c r="BN350" t="s">
        <v>74</v>
      </c>
      <c r="BO350" t="s">
        <v>74</v>
      </c>
      <c r="BP350" t="s">
        <v>74</v>
      </c>
      <c r="BQ350" t="s">
        <v>74</v>
      </c>
      <c r="BR350" t="s">
        <v>104</v>
      </c>
      <c r="BS350" t="s">
        <v>6398</v>
      </c>
      <c r="BT350" t="str">
        <f>HYPERLINK("https%3A%2F%2Fwww.webofscience.com%2Fwos%2Fwoscc%2Ffull-record%2FWOS:000593894500001","View Full Record in Web of Science")</f>
        <v>View Full Record in Web of Science</v>
      </c>
    </row>
    <row r="351" spans="1:72" x14ac:dyDescent="0.2">
      <c r="A351" t="s">
        <v>72</v>
      </c>
      <c r="B351" t="s">
        <v>6399</v>
      </c>
      <c r="C351" t="s">
        <v>74</v>
      </c>
      <c r="D351" t="s">
        <v>74</v>
      </c>
      <c r="E351" t="s">
        <v>74</v>
      </c>
      <c r="F351" t="s">
        <v>6400</v>
      </c>
      <c r="G351" t="s">
        <v>74</v>
      </c>
      <c r="H351" t="s">
        <v>74</v>
      </c>
      <c r="I351" t="s">
        <v>6401</v>
      </c>
      <c r="J351" t="s">
        <v>1447</v>
      </c>
      <c r="K351" t="s">
        <v>74</v>
      </c>
      <c r="L351" t="s">
        <v>74</v>
      </c>
      <c r="M351" t="s">
        <v>78</v>
      </c>
      <c r="N351" t="s">
        <v>79</v>
      </c>
      <c r="O351" t="s">
        <v>74</v>
      </c>
      <c r="P351" t="s">
        <v>74</v>
      </c>
      <c r="Q351" t="s">
        <v>74</v>
      </c>
      <c r="R351" t="s">
        <v>74</v>
      </c>
      <c r="S351" t="s">
        <v>74</v>
      </c>
      <c r="T351" t="s">
        <v>6402</v>
      </c>
      <c r="U351" t="s">
        <v>6403</v>
      </c>
      <c r="V351" t="s">
        <v>6404</v>
      </c>
      <c r="W351" t="s">
        <v>6405</v>
      </c>
      <c r="X351" t="s">
        <v>6406</v>
      </c>
      <c r="Y351" t="s">
        <v>6407</v>
      </c>
      <c r="Z351" t="s">
        <v>6408</v>
      </c>
      <c r="AA351" t="s">
        <v>6409</v>
      </c>
      <c r="AB351" t="s">
        <v>6410</v>
      </c>
      <c r="AC351" t="s">
        <v>74</v>
      </c>
      <c r="AD351" t="s">
        <v>74</v>
      </c>
      <c r="AE351" t="s">
        <v>74</v>
      </c>
      <c r="AF351" t="s">
        <v>74</v>
      </c>
      <c r="AG351">
        <v>23</v>
      </c>
      <c r="AH351">
        <v>36</v>
      </c>
      <c r="AI351">
        <v>40</v>
      </c>
      <c r="AJ351">
        <v>6</v>
      </c>
      <c r="AK351">
        <v>49</v>
      </c>
      <c r="AL351" t="s">
        <v>1460</v>
      </c>
      <c r="AM351" t="s">
        <v>367</v>
      </c>
      <c r="AN351" t="s">
        <v>1461</v>
      </c>
      <c r="AO351" t="s">
        <v>1462</v>
      </c>
      <c r="AP351" t="s">
        <v>1463</v>
      </c>
      <c r="AQ351" t="s">
        <v>74</v>
      </c>
      <c r="AR351" t="s">
        <v>1464</v>
      </c>
      <c r="AS351" t="s">
        <v>1465</v>
      </c>
      <c r="AT351" t="s">
        <v>515</v>
      </c>
      <c r="AU351">
        <v>2021</v>
      </c>
      <c r="AV351">
        <v>30</v>
      </c>
      <c r="AW351">
        <v>2</v>
      </c>
      <c r="AX351" t="s">
        <v>74</v>
      </c>
      <c r="AY351" t="s">
        <v>74</v>
      </c>
      <c r="AZ351" t="s">
        <v>74</v>
      </c>
      <c r="BA351" t="s">
        <v>74</v>
      </c>
      <c r="BB351">
        <v>964</v>
      </c>
      <c r="BC351">
        <v>972</v>
      </c>
      <c r="BD351" t="s">
        <v>74</v>
      </c>
      <c r="BE351" t="s">
        <v>6411</v>
      </c>
      <c r="BF351" t="str">
        <f>HYPERLINK("http://dx.doi.org/10.1007/s11665-020-05394-5","http://dx.doi.org/10.1007/s11665-020-05394-5")</f>
        <v>http://dx.doi.org/10.1007/s11665-020-05394-5</v>
      </c>
      <c r="BG351" t="s">
        <v>74</v>
      </c>
      <c r="BH351" t="s">
        <v>4480</v>
      </c>
      <c r="BI351">
        <v>9</v>
      </c>
      <c r="BJ351" t="s">
        <v>320</v>
      </c>
      <c r="BK351" t="s">
        <v>101</v>
      </c>
      <c r="BL351" t="s">
        <v>321</v>
      </c>
      <c r="BM351" t="s">
        <v>6412</v>
      </c>
      <c r="BN351" t="s">
        <v>74</v>
      </c>
      <c r="BO351" t="s">
        <v>74</v>
      </c>
      <c r="BP351" t="s">
        <v>74</v>
      </c>
      <c r="BQ351" t="s">
        <v>74</v>
      </c>
      <c r="BR351" t="s">
        <v>104</v>
      </c>
      <c r="BS351" t="s">
        <v>6413</v>
      </c>
      <c r="BT351" t="str">
        <f>HYPERLINK("https%3A%2F%2Fwww.webofscience.com%2Fwos%2Fwoscc%2Ffull-record%2FWOS:000605155400027","View Full Record in Web of Science")</f>
        <v>View Full Record in Web of Science</v>
      </c>
    </row>
    <row r="352" spans="1:72" x14ac:dyDescent="0.2">
      <c r="A352" t="s">
        <v>72</v>
      </c>
      <c r="B352" t="s">
        <v>6414</v>
      </c>
      <c r="C352" t="s">
        <v>74</v>
      </c>
      <c r="D352" t="s">
        <v>74</v>
      </c>
      <c r="E352" t="s">
        <v>74</v>
      </c>
      <c r="F352" t="s">
        <v>6415</v>
      </c>
      <c r="G352" t="s">
        <v>74</v>
      </c>
      <c r="H352" t="s">
        <v>74</v>
      </c>
      <c r="I352" t="s">
        <v>6416</v>
      </c>
      <c r="J352" t="s">
        <v>524</v>
      </c>
      <c r="K352" t="s">
        <v>74</v>
      </c>
      <c r="L352" t="s">
        <v>74</v>
      </c>
      <c r="M352" t="s">
        <v>78</v>
      </c>
      <c r="N352" t="s">
        <v>79</v>
      </c>
      <c r="O352" t="s">
        <v>74</v>
      </c>
      <c r="P352" t="s">
        <v>74</v>
      </c>
      <c r="Q352" t="s">
        <v>74</v>
      </c>
      <c r="R352" t="s">
        <v>74</v>
      </c>
      <c r="S352" t="s">
        <v>74</v>
      </c>
      <c r="T352" t="s">
        <v>6417</v>
      </c>
      <c r="U352" t="s">
        <v>74</v>
      </c>
      <c r="V352" t="s">
        <v>6418</v>
      </c>
      <c r="W352" t="s">
        <v>6419</v>
      </c>
      <c r="X352" t="s">
        <v>6420</v>
      </c>
      <c r="Y352" t="s">
        <v>6421</v>
      </c>
      <c r="Z352" t="s">
        <v>6422</v>
      </c>
      <c r="AA352" t="s">
        <v>6423</v>
      </c>
      <c r="AB352" t="s">
        <v>74</v>
      </c>
      <c r="AC352" t="s">
        <v>6424</v>
      </c>
      <c r="AD352" t="s">
        <v>6425</v>
      </c>
      <c r="AE352" t="s">
        <v>6426</v>
      </c>
      <c r="AF352" t="s">
        <v>74</v>
      </c>
      <c r="AG352">
        <v>39</v>
      </c>
      <c r="AH352">
        <v>14</v>
      </c>
      <c r="AI352">
        <v>14</v>
      </c>
      <c r="AJ352">
        <v>1</v>
      </c>
      <c r="AK352">
        <v>39</v>
      </c>
      <c r="AL352" t="s">
        <v>536</v>
      </c>
      <c r="AM352" t="s">
        <v>537</v>
      </c>
      <c r="AN352" t="s">
        <v>538</v>
      </c>
      <c r="AO352" t="s">
        <v>74</v>
      </c>
      <c r="AP352" t="s">
        <v>539</v>
      </c>
      <c r="AQ352" t="s">
        <v>74</v>
      </c>
      <c r="AR352" t="s">
        <v>540</v>
      </c>
      <c r="AS352" t="s">
        <v>541</v>
      </c>
      <c r="AT352" t="s">
        <v>98</v>
      </c>
      <c r="AU352">
        <v>2021</v>
      </c>
      <c r="AV352">
        <v>11</v>
      </c>
      <c r="AW352">
        <v>1</v>
      </c>
      <c r="AX352" t="s">
        <v>74</v>
      </c>
      <c r="AY352" t="s">
        <v>74</v>
      </c>
      <c r="AZ352" t="s">
        <v>74</v>
      </c>
      <c r="BA352" t="s">
        <v>74</v>
      </c>
      <c r="BB352" t="s">
        <v>74</v>
      </c>
      <c r="BC352" t="s">
        <v>74</v>
      </c>
      <c r="BD352">
        <v>34</v>
      </c>
      <c r="BE352" t="s">
        <v>6427</v>
      </c>
      <c r="BF352" t="str">
        <f>HYPERLINK("http://dx.doi.org/10.3390/met11010034","http://dx.doi.org/10.3390/met11010034")</f>
        <v>http://dx.doi.org/10.3390/met11010034</v>
      </c>
      <c r="BG352" t="s">
        <v>74</v>
      </c>
      <c r="BH352" t="s">
        <v>74</v>
      </c>
      <c r="BI352">
        <v>15</v>
      </c>
      <c r="BJ352" t="s">
        <v>241</v>
      </c>
      <c r="BK352" t="s">
        <v>101</v>
      </c>
      <c r="BL352" t="s">
        <v>242</v>
      </c>
      <c r="BM352" t="s">
        <v>6428</v>
      </c>
      <c r="BN352" t="s">
        <v>74</v>
      </c>
      <c r="BO352" t="s">
        <v>836</v>
      </c>
      <c r="BP352" t="s">
        <v>74</v>
      </c>
      <c r="BQ352" t="s">
        <v>74</v>
      </c>
      <c r="BR352" t="s">
        <v>104</v>
      </c>
      <c r="BS352" t="s">
        <v>6429</v>
      </c>
      <c r="BT352" t="str">
        <f>HYPERLINK("https%3A%2F%2Fwww.webofscience.com%2Fwos%2Fwoscc%2Ffull-record%2FWOS:000610503800001","View Full Record in Web of Science")</f>
        <v>View Full Record in Web of Science</v>
      </c>
    </row>
    <row r="353" spans="1:72" x14ac:dyDescent="0.2">
      <c r="A353" t="s">
        <v>72</v>
      </c>
      <c r="B353" t="s">
        <v>6430</v>
      </c>
      <c r="C353" t="s">
        <v>74</v>
      </c>
      <c r="D353" t="s">
        <v>74</v>
      </c>
      <c r="E353" t="s">
        <v>74</v>
      </c>
      <c r="F353" t="s">
        <v>6431</v>
      </c>
      <c r="G353" t="s">
        <v>74</v>
      </c>
      <c r="H353" t="s">
        <v>74</v>
      </c>
      <c r="I353" t="s">
        <v>6432</v>
      </c>
      <c r="J353" t="s">
        <v>275</v>
      </c>
      <c r="K353" t="s">
        <v>74</v>
      </c>
      <c r="L353" t="s">
        <v>74</v>
      </c>
      <c r="M353" t="s">
        <v>78</v>
      </c>
      <c r="N353" t="s">
        <v>79</v>
      </c>
      <c r="O353" t="s">
        <v>74</v>
      </c>
      <c r="P353" t="s">
        <v>74</v>
      </c>
      <c r="Q353" t="s">
        <v>74</v>
      </c>
      <c r="R353" t="s">
        <v>74</v>
      </c>
      <c r="S353" t="s">
        <v>74</v>
      </c>
      <c r="T353" t="s">
        <v>6433</v>
      </c>
      <c r="U353" t="s">
        <v>6434</v>
      </c>
      <c r="V353" t="s">
        <v>6435</v>
      </c>
      <c r="W353" t="s">
        <v>6436</v>
      </c>
      <c r="X353" t="s">
        <v>6437</v>
      </c>
      <c r="Y353" t="s">
        <v>4618</v>
      </c>
      <c r="Z353" t="s">
        <v>4619</v>
      </c>
      <c r="AA353" t="s">
        <v>6438</v>
      </c>
      <c r="AB353" t="s">
        <v>6439</v>
      </c>
      <c r="AC353" t="s">
        <v>6440</v>
      </c>
      <c r="AD353" t="s">
        <v>6441</v>
      </c>
      <c r="AE353" t="s">
        <v>6442</v>
      </c>
      <c r="AF353" t="s">
        <v>74</v>
      </c>
      <c r="AG353">
        <v>22</v>
      </c>
      <c r="AH353">
        <v>33</v>
      </c>
      <c r="AI353">
        <v>35</v>
      </c>
      <c r="AJ353">
        <v>4</v>
      </c>
      <c r="AK353">
        <v>41</v>
      </c>
      <c r="AL353" t="s">
        <v>232</v>
      </c>
      <c r="AM353" t="s">
        <v>233</v>
      </c>
      <c r="AN353" t="s">
        <v>234</v>
      </c>
      <c r="AO353" t="s">
        <v>288</v>
      </c>
      <c r="AP353" t="s">
        <v>289</v>
      </c>
      <c r="AQ353" t="s">
        <v>74</v>
      </c>
      <c r="AR353" t="s">
        <v>290</v>
      </c>
      <c r="AS353" t="s">
        <v>291</v>
      </c>
      <c r="AT353" t="s">
        <v>720</v>
      </c>
      <c r="AU353">
        <v>2020</v>
      </c>
      <c r="AV353">
        <v>30</v>
      </c>
      <c r="AW353">
        <v>12</v>
      </c>
      <c r="AX353" t="s">
        <v>74</v>
      </c>
      <c r="AY353" t="s">
        <v>74</v>
      </c>
      <c r="AZ353" t="s">
        <v>74</v>
      </c>
      <c r="BA353" t="s">
        <v>74</v>
      </c>
      <c r="BB353">
        <v>3254</v>
      </c>
      <c r="BC353">
        <v>3262</v>
      </c>
      <c r="BD353" t="s">
        <v>74</v>
      </c>
      <c r="BE353" t="s">
        <v>6443</v>
      </c>
      <c r="BF353" t="str">
        <f>HYPERLINK("http://dx.doi.org/10.1016/S1003-6326(20)65458-9","http://dx.doi.org/10.1016/S1003-6326(20)65458-9")</f>
        <v>http://dx.doi.org/10.1016/S1003-6326(20)65458-9</v>
      </c>
      <c r="BG353" t="s">
        <v>74</v>
      </c>
      <c r="BH353" t="s">
        <v>74</v>
      </c>
      <c r="BI353">
        <v>9</v>
      </c>
      <c r="BJ353" t="s">
        <v>294</v>
      </c>
      <c r="BK353" t="s">
        <v>101</v>
      </c>
      <c r="BL353" t="s">
        <v>294</v>
      </c>
      <c r="BM353" t="s">
        <v>6444</v>
      </c>
      <c r="BN353" t="s">
        <v>74</v>
      </c>
      <c r="BO353" t="s">
        <v>74</v>
      </c>
      <c r="BP353" t="s">
        <v>74</v>
      </c>
      <c r="BQ353" t="s">
        <v>74</v>
      </c>
      <c r="BR353" t="s">
        <v>104</v>
      </c>
      <c r="BS353" t="s">
        <v>6445</v>
      </c>
      <c r="BT353" t="str">
        <f>HYPERLINK("https%3A%2F%2Fwww.webofscience.com%2Fwos%2Fwoscc%2Ffull-record%2FWOS:000603428800008","View Full Record in Web of Science")</f>
        <v>View Full Record in Web of Science</v>
      </c>
    </row>
    <row r="354" spans="1:72" x14ac:dyDescent="0.2">
      <c r="A354" t="s">
        <v>72</v>
      </c>
      <c r="B354" t="s">
        <v>6446</v>
      </c>
      <c r="C354" t="s">
        <v>74</v>
      </c>
      <c r="D354" t="s">
        <v>74</v>
      </c>
      <c r="E354" t="s">
        <v>74</v>
      </c>
      <c r="F354" t="s">
        <v>6447</v>
      </c>
      <c r="G354" t="s">
        <v>74</v>
      </c>
      <c r="H354" t="s">
        <v>74</v>
      </c>
      <c r="I354" t="s">
        <v>6448</v>
      </c>
      <c r="J354" t="s">
        <v>1858</v>
      </c>
      <c r="K354" t="s">
        <v>74</v>
      </c>
      <c r="L354" t="s">
        <v>74</v>
      </c>
      <c r="M354" t="s">
        <v>78</v>
      </c>
      <c r="N354" t="s">
        <v>79</v>
      </c>
      <c r="O354" t="s">
        <v>74</v>
      </c>
      <c r="P354" t="s">
        <v>74</v>
      </c>
      <c r="Q354" t="s">
        <v>74</v>
      </c>
      <c r="R354" t="s">
        <v>74</v>
      </c>
      <c r="S354" t="s">
        <v>74</v>
      </c>
      <c r="T354" t="s">
        <v>6449</v>
      </c>
      <c r="U354" t="s">
        <v>6450</v>
      </c>
      <c r="V354" t="s">
        <v>6451</v>
      </c>
      <c r="W354" t="s">
        <v>6452</v>
      </c>
      <c r="X354" t="s">
        <v>6453</v>
      </c>
      <c r="Y354" t="s">
        <v>6454</v>
      </c>
      <c r="Z354" t="s">
        <v>6455</v>
      </c>
      <c r="AA354" t="s">
        <v>6456</v>
      </c>
      <c r="AB354" t="s">
        <v>6457</v>
      </c>
      <c r="AC354" t="s">
        <v>6458</v>
      </c>
      <c r="AD354" t="s">
        <v>6459</v>
      </c>
      <c r="AE354" t="s">
        <v>6460</v>
      </c>
      <c r="AF354" t="s">
        <v>74</v>
      </c>
      <c r="AG354">
        <v>34</v>
      </c>
      <c r="AH354">
        <v>6</v>
      </c>
      <c r="AI354">
        <v>6</v>
      </c>
      <c r="AJ354">
        <v>4</v>
      </c>
      <c r="AK354">
        <v>27</v>
      </c>
      <c r="AL354" t="s">
        <v>1865</v>
      </c>
      <c r="AM354" t="s">
        <v>800</v>
      </c>
      <c r="AN354" t="s">
        <v>1866</v>
      </c>
      <c r="AO354" t="s">
        <v>1867</v>
      </c>
      <c r="AP354" t="s">
        <v>1868</v>
      </c>
      <c r="AQ354" t="s">
        <v>74</v>
      </c>
      <c r="AR354" t="s">
        <v>1869</v>
      </c>
      <c r="AS354" t="s">
        <v>1870</v>
      </c>
      <c r="AT354" t="s">
        <v>720</v>
      </c>
      <c r="AU354">
        <v>2020</v>
      </c>
      <c r="AV354">
        <v>111</v>
      </c>
      <c r="AW354" t="s">
        <v>3811</v>
      </c>
      <c r="AX354" t="s">
        <v>74</v>
      </c>
      <c r="AY354" t="s">
        <v>74</v>
      </c>
      <c r="AZ354" t="s">
        <v>74</v>
      </c>
      <c r="BA354" t="s">
        <v>74</v>
      </c>
      <c r="BB354">
        <v>3095</v>
      </c>
      <c r="BC354">
        <v>3109</v>
      </c>
      <c r="BD354" t="s">
        <v>74</v>
      </c>
      <c r="BE354" t="s">
        <v>6461</v>
      </c>
      <c r="BF354" t="str">
        <f>HYPERLINK("http://dx.doi.org/10.1007/s00170-020-06341-3","http://dx.doi.org/10.1007/s00170-020-06341-3")</f>
        <v>http://dx.doi.org/10.1007/s00170-020-06341-3</v>
      </c>
      <c r="BG354" t="s">
        <v>74</v>
      </c>
      <c r="BH354" t="s">
        <v>6462</v>
      </c>
      <c r="BI354">
        <v>15</v>
      </c>
      <c r="BJ354" t="s">
        <v>1874</v>
      </c>
      <c r="BK354" t="s">
        <v>101</v>
      </c>
      <c r="BL354" t="s">
        <v>1875</v>
      </c>
      <c r="BM354" t="s">
        <v>6463</v>
      </c>
      <c r="BN354" t="s">
        <v>74</v>
      </c>
      <c r="BO354" t="s">
        <v>74</v>
      </c>
      <c r="BP354" t="s">
        <v>74</v>
      </c>
      <c r="BQ354" t="s">
        <v>74</v>
      </c>
      <c r="BR354" t="s">
        <v>104</v>
      </c>
      <c r="BS354" t="s">
        <v>6464</v>
      </c>
      <c r="BT354" t="str">
        <f>HYPERLINK("https%3A%2F%2Fwww.webofscience.com%2Fwos%2Fwoscc%2Ffull-record%2FWOS:000587094300002","View Full Record in Web of Science")</f>
        <v>View Full Record in Web of Science</v>
      </c>
    </row>
    <row r="355" spans="1:72" x14ac:dyDescent="0.2">
      <c r="A355" t="s">
        <v>72</v>
      </c>
      <c r="B355" t="s">
        <v>6465</v>
      </c>
      <c r="C355" t="s">
        <v>74</v>
      </c>
      <c r="D355" t="s">
        <v>74</v>
      </c>
      <c r="E355" t="s">
        <v>74</v>
      </c>
      <c r="F355" t="s">
        <v>6466</v>
      </c>
      <c r="G355" t="s">
        <v>74</v>
      </c>
      <c r="H355" t="s">
        <v>74</v>
      </c>
      <c r="I355" t="s">
        <v>6467</v>
      </c>
      <c r="J355" t="s">
        <v>610</v>
      </c>
      <c r="K355" t="s">
        <v>74</v>
      </c>
      <c r="L355" t="s">
        <v>74</v>
      </c>
      <c r="M355" t="s">
        <v>78</v>
      </c>
      <c r="N355" t="s">
        <v>79</v>
      </c>
      <c r="O355" t="s">
        <v>74</v>
      </c>
      <c r="P355" t="s">
        <v>74</v>
      </c>
      <c r="Q355" t="s">
        <v>74</v>
      </c>
      <c r="R355" t="s">
        <v>74</v>
      </c>
      <c r="S355" t="s">
        <v>74</v>
      </c>
      <c r="T355" t="s">
        <v>6468</v>
      </c>
      <c r="U355" t="s">
        <v>6469</v>
      </c>
      <c r="V355" t="s">
        <v>6470</v>
      </c>
      <c r="W355" t="s">
        <v>6471</v>
      </c>
      <c r="X355" t="s">
        <v>6472</v>
      </c>
      <c r="Y355" t="s">
        <v>6473</v>
      </c>
      <c r="Z355" t="s">
        <v>6474</v>
      </c>
      <c r="AA355" t="s">
        <v>6475</v>
      </c>
      <c r="AB355" t="s">
        <v>6476</v>
      </c>
      <c r="AC355" t="s">
        <v>6477</v>
      </c>
      <c r="AD355" t="s">
        <v>6478</v>
      </c>
      <c r="AE355" t="s">
        <v>6479</v>
      </c>
      <c r="AF355" t="s">
        <v>74</v>
      </c>
      <c r="AG355">
        <v>25</v>
      </c>
      <c r="AH355">
        <v>7</v>
      </c>
      <c r="AI355">
        <v>8</v>
      </c>
      <c r="AJ355">
        <v>0</v>
      </c>
      <c r="AK355">
        <v>17</v>
      </c>
      <c r="AL355" t="s">
        <v>536</v>
      </c>
      <c r="AM355" t="s">
        <v>537</v>
      </c>
      <c r="AN355" t="s">
        <v>538</v>
      </c>
      <c r="AO355" t="s">
        <v>74</v>
      </c>
      <c r="AP355" t="s">
        <v>621</v>
      </c>
      <c r="AQ355" t="s">
        <v>74</v>
      </c>
      <c r="AR355" t="s">
        <v>610</v>
      </c>
      <c r="AS355" t="s">
        <v>622</v>
      </c>
      <c r="AT355" t="s">
        <v>292</v>
      </c>
      <c r="AU355">
        <v>2020</v>
      </c>
      <c r="AV355">
        <v>13</v>
      </c>
      <c r="AW355">
        <v>22</v>
      </c>
      <c r="AX355" t="s">
        <v>74</v>
      </c>
      <c r="AY355" t="s">
        <v>74</v>
      </c>
      <c r="AZ355" t="s">
        <v>74</v>
      </c>
      <c r="BA355" t="s">
        <v>74</v>
      </c>
      <c r="BB355" t="s">
        <v>74</v>
      </c>
      <c r="BC355" t="s">
        <v>74</v>
      </c>
      <c r="BD355">
        <v>5269</v>
      </c>
      <c r="BE355" t="s">
        <v>6480</v>
      </c>
      <c r="BF355" t="str">
        <f>HYPERLINK("http://dx.doi.org/10.3390/ma13225269","http://dx.doi.org/10.3390/ma13225269")</f>
        <v>http://dx.doi.org/10.3390/ma13225269</v>
      </c>
      <c r="BG355" t="s">
        <v>74</v>
      </c>
      <c r="BH355" t="s">
        <v>74</v>
      </c>
      <c r="BI355">
        <v>18</v>
      </c>
      <c r="BJ355" t="s">
        <v>625</v>
      </c>
      <c r="BK355" t="s">
        <v>101</v>
      </c>
      <c r="BL355" t="s">
        <v>626</v>
      </c>
      <c r="BM355" t="s">
        <v>6481</v>
      </c>
      <c r="BN355">
        <v>33233391</v>
      </c>
      <c r="BO355" t="s">
        <v>628</v>
      </c>
      <c r="BP355" t="s">
        <v>74</v>
      </c>
      <c r="BQ355" t="s">
        <v>74</v>
      </c>
      <c r="BR355" t="s">
        <v>104</v>
      </c>
      <c r="BS355" t="s">
        <v>6482</v>
      </c>
      <c r="BT355" t="str">
        <f>HYPERLINK("https%3A%2F%2Fwww.webofscience.com%2Fwos%2Fwoscc%2Ffull-record%2FWOS:000594140800001","View Full Record in Web of Science")</f>
        <v>View Full Record in Web of Science</v>
      </c>
    </row>
    <row r="356" spans="1:72" x14ac:dyDescent="0.2">
      <c r="A356" t="s">
        <v>72</v>
      </c>
      <c r="B356" t="s">
        <v>6483</v>
      </c>
      <c r="C356" t="s">
        <v>74</v>
      </c>
      <c r="D356" t="s">
        <v>74</v>
      </c>
      <c r="E356" t="s">
        <v>74</v>
      </c>
      <c r="F356" t="s">
        <v>6484</v>
      </c>
      <c r="G356" t="s">
        <v>74</v>
      </c>
      <c r="H356" t="s">
        <v>74</v>
      </c>
      <c r="I356" t="s">
        <v>6485</v>
      </c>
      <c r="J356" t="s">
        <v>3942</v>
      </c>
      <c r="K356" t="s">
        <v>74</v>
      </c>
      <c r="L356" t="s">
        <v>74</v>
      </c>
      <c r="M356" t="s">
        <v>78</v>
      </c>
      <c r="N356" t="s">
        <v>79</v>
      </c>
      <c r="O356" t="s">
        <v>74</v>
      </c>
      <c r="P356" t="s">
        <v>74</v>
      </c>
      <c r="Q356" t="s">
        <v>74</v>
      </c>
      <c r="R356" t="s">
        <v>74</v>
      </c>
      <c r="S356" t="s">
        <v>74</v>
      </c>
      <c r="T356" t="s">
        <v>6486</v>
      </c>
      <c r="U356" t="s">
        <v>6487</v>
      </c>
      <c r="V356" t="s">
        <v>6488</v>
      </c>
      <c r="W356" t="s">
        <v>6489</v>
      </c>
      <c r="X356" t="s">
        <v>6490</v>
      </c>
      <c r="Y356" t="s">
        <v>2313</v>
      </c>
      <c r="Z356" t="s">
        <v>2314</v>
      </c>
      <c r="AA356" t="s">
        <v>74</v>
      </c>
      <c r="AB356" t="s">
        <v>6491</v>
      </c>
      <c r="AC356" t="s">
        <v>6492</v>
      </c>
      <c r="AD356" t="s">
        <v>2318</v>
      </c>
      <c r="AE356" t="s">
        <v>6493</v>
      </c>
      <c r="AF356" t="s">
        <v>74</v>
      </c>
      <c r="AG356">
        <v>56</v>
      </c>
      <c r="AH356">
        <v>28</v>
      </c>
      <c r="AI356">
        <v>28</v>
      </c>
      <c r="AJ356">
        <v>0</v>
      </c>
      <c r="AK356">
        <v>9</v>
      </c>
      <c r="AL356" t="s">
        <v>203</v>
      </c>
      <c r="AM356" t="s">
        <v>873</v>
      </c>
      <c r="AN356" t="s">
        <v>874</v>
      </c>
      <c r="AO356" t="s">
        <v>3954</v>
      </c>
      <c r="AP356" t="s">
        <v>3955</v>
      </c>
      <c r="AQ356" t="s">
        <v>74</v>
      </c>
      <c r="AR356" t="s">
        <v>3956</v>
      </c>
      <c r="AS356" t="s">
        <v>3957</v>
      </c>
      <c r="AT356" t="s">
        <v>740</v>
      </c>
      <c r="AU356">
        <v>2020</v>
      </c>
      <c r="AV356">
        <v>139</v>
      </c>
      <c r="AW356" t="s">
        <v>74</v>
      </c>
      <c r="AX356" t="s">
        <v>74</v>
      </c>
      <c r="AY356" t="s">
        <v>74</v>
      </c>
      <c r="AZ356" t="s">
        <v>74</v>
      </c>
      <c r="BA356" t="s">
        <v>74</v>
      </c>
      <c r="BB356" t="s">
        <v>74</v>
      </c>
      <c r="BC356" t="s">
        <v>74</v>
      </c>
      <c r="BD356">
        <v>105747</v>
      </c>
      <c r="BE356" t="s">
        <v>6494</v>
      </c>
      <c r="BF356" t="str">
        <f>HYPERLINK("http://dx.doi.org/10.1016/j.ijfatigue.2020.105747","http://dx.doi.org/10.1016/j.ijfatigue.2020.105747")</f>
        <v>http://dx.doi.org/10.1016/j.ijfatigue.2020.105747</v>
      </c>
      <c r="BG356" t="s">
        <v>74</v>
      </c>
      <c r="BH356" t="s">
        <v>74</v>
      </c>
      <c r="BI356">
        <v>11</v>
      </c>
      <c r="BJ356" t="s">
        <v>3959</v>
      </c>
      <c r="BK356" t="s">
        <v>101</v>
      </c>
      <c r="BL356" t="s">
        <v>102</v>
      </c>
      <c r="BM356" t="s">
        <v>6495</v>
      </c>
      <c r="BN356" t="s">
        <v>74</v>
      </c>
      <c r="BO356" t="s">
        <v>6496</v>
      </c>
      <c r="BP356" t="s">
        <v>74</v>
      </c>
      <c r="BQ356" t="s">
        <v>74</v>
      </c>
      <c r="BR356" t="s">
        <v>104</v>
      </c>
      <c r="BS356" t="s">
        <v>6497</v>
      </c>
      <c r="BT356" t="str">
        <f>HYPERLINK("https%3A%2F%2Fwww.webofscience.com%2Fwos%2Fwoscc%2Ffull-record%2FWOS:000552122300030","View Full Record in Web of Science")</f>
        <v>View Full Record in Web of Science</v>
      </c>
    </row>
    <row r="357" spans="1:72" x14ac:dyDescent="0.2">
      <c r="A357" t="s">
        <v>72</v>
      </c>
      <c r="B357" t="s">
        <v>6498</v>
      </c>
      <c r="C357" t="s">
        <v>74</v>
      </c>
      <c r="D357" t="s">
        <v>74</v>
      </c>
      <c r="E357" t="s">
        <v>74</v>
      </c>
      <c r="F357" t="s">
        <v>6499</v>
      </c>
      <c r="G357" t="s">
        <v>74</v>
      </c>
      <c r="H357" t="s">
        <v>74</v>
      </c>
      <c r="I357" t="s">
        <v>6500</v>
      </c>
      <c r="J357" t="s">
        <v>275</v>
      </c>
      <c r="K357" t="s">
        <v>74</v>
      </c>
      <c r="L357" t="s">
        <v>74</v>
      </c>
      <c r="M357" t="s">
        <v>78</v>
      </c>
      <c r="N357" t="s">
        <v>79</v>
      </c>
      <c r="O357" t="s">
        <v>74</v>
      </c>
      <c r="P357" t="s">
        <v>74</v>
      </c>
      <c r="Q357" t="s">
        <v>74</v>
      </c>
      <c r="R357" t="s">
        <v>74</v>
      </c>
      <c r="S357" t="s">
        <v>74</v>
      </c>
      <c r="T357" t="s">
        <v>6501</v>
      </c>
      <c r="U357" t="s">
        <v>6502</v>
      </c>
      <c r="V357" t="s">
        <v>6503</v>
      </c>
      <c r="W357" t="s">
        <v>6504</v>
      </c>
      <c r="X357" t="s">
        <v>4369</v>
      </c>
      <c r="Y357" t="s">
        <v>6505</v>
      </c>
      <c r="Z357" t="s">
        <v>6506</v>
      </c>
      <c r="AA357" t="s">
        <v>74</v>
      </c>
      <c r="AB357" t="s">
        <v>74</v>
      </c>
      <c r="AC357" t="s">
        <v>6507</v>
      </c>
      <c r="AD357" t="s">
        <v>2673</v>
      </c>
      <c r="AE357" t="s">
        <v>6508</v>
      </c>
      <c r="AF357" t="s">
        <v>74</v>
      </c>
      <c r="AG357">
        <v>19</v>
      </c>
      <c r="AH357">
        <v>18</v>
      </c>
      <c r="AI357">
        <v>20</v>
      </c>
      <c r="AJ357">
        <v>2</v>
      </c>
      <c r="AK357">
        <v>34</v>
      </c>
      <c r="AL357" t="s">
        <v>232</v>
      </c>
      <c r="AM357" t="s">
        <v>233</v>
      </c>
      <c r="AN357" t="s">
        <v>234</v>
      </c>
      <c r="AO357" t="s">
        <v>288</v>
      </c>
      <c r="AP357" t="s">
        <v>289</v>
      </c>
      <c r="AQ357" t="s">
        <v>74</v>
      </c>
      <c r="AR357" t="s">
        <v>290</v>
      </c>
      <c r="AS357" t="s">
        <v>291</v>
      </c>
      <c r="AT357" t="s">
        <v>740</v>
      </c>
      <c r="AU357">
        <v>2020</v>
      </c>
      <c r="AV357">
        <v>30</v>
      </c>
      <c r="AW357">
        <v>10</v>
      </c>
      <c r="AX357" t="s">
        <v>74</v>
      </c>
      <c r="AY357" t="s">
        <v>74</v>
      </c>
      <c r="AZ357" t="s">
        <v>74</v>
      </c>
      <c r="BA357" t="s">
        <v>74</v>
      </c>
      <c r="BB357">
        <v>2669</v>
      </c>
      <c r="BC357">
        <v>2680</v>
      </c>
      <c r="BD357" t="s">
        <v>74</v>
      </c>
      <c r="BE357" t="s">
        <v>6509</v>
      </c>
      <c r="BF357" t="str">
        <f>HYPERLINK("http://dx.doi.org/10.1016/S1003-6326(20)65411-5","http://dx.doi.org/10.1016/S1003-6326(20)65411-5")</f>
        <v>http://dx.doi.org/10.1016/S1003-6326(20)65411-5</v>
      </c>
      <c r="BG357" t="s">
        <v>74</v>
      </c>
      <c r="BH357" t="s">
        <v>74</v>
      </c>
      <c r="BI357">
        <v>12</v>
      </c>
      <c r="BJ357" t="s">
        <v>294</v>
      </c>
      <c r="BK357" t="s">
        <v>101</v>
      </c>
      <c r="BL357" t="s">
        <v>294</v>
      </c>
      <c r="BM357" t="s">
        <v>6510</v>
      </c>
      <c r="BN357" t="s">
        <v>74</v>
      </c>
      <c r="BO357" t="s">
        <v>74</v>
      </c>
      <c r="BP357" t="s">
        <v>74</v>
      </c>
      <c r="BQ357" t="s">
        <v>74</v>
      </c>
      <c r="BR357" t="s">
        <v>104</v>
      </c>
      <c r="BS357" t="s">
        <v>6511</v>
      </c>
      <c r="BT357" t="str">
        <f>HYPERLINK("https%3A%2F%2Fwww.webofscience.com%2Fwos%2Fwoscc%2Ffull-record%2FWOS:000590148100009","View Full Record in Web of Science")</f>
        <v>View Full Record in Web of Science</v>
      </c>
    </row>
    <row r="358" spans="1:72" x14ac:dyDescent="0.2">
      <c r="A358" t="s">
        <v>72</v>
      </c>
      <c r="B358" t="s">
        <v>6512</v>
      </c>
      <c r="C358" t="s">
        <v>74</v>
      </c>
      <c r="D358" t="s">
        <v>74</v>
      </c>
      <c r="E358" t="s">
        <v>74</v>
      </c>
      <c r="F358" t="s">
        <v>6513</v>
      </c>
      <c r="G358" t="s">
        <v>74</v>
      </c>
      <c r="H358" t="s">
        <v>74</v>
      </c>
      <c r="I358" t="s">
        <v>6514</v>
      </c>
      <c r="J358" t="s">
        <v>1447</v>
      </c>
      <c r="K358" t="s">
        <v>74</v>
      </c>
      <c r="L358" t="s">
        <v>74</v>
      </c>
      <c r="M358" t="s">
        <v>78</v>
      </c>
      <c r="N358" t="s">
        <v>79</v>
      </c>
      <c r="O358" t="s">
        <v>74</v>
      </c>
      <c r="P358" t="s">
        <v>74</v>
      </c>
      <c r="Q358" t="s">
        <v>74</v>
      </c>
      <c r="R358" t="s">
        <v>74</v>
      </c>
      <c r="S358" t="s">
        <v>74</v>
      </c>
      <c r="T358" t="s">
        <v>6515</v>
      </c>
      <c r="U358" t="s">
        <v>6516</v>
      </c>
      <c r="V358" t="s">
        <v>6517</v>
      </c>
      <c r="W358" t="s">
        <v>6518</v>
      </c>
      <c r="X358" t="s">
        <v>6311</v>
      </c>
      <c r="Y358" t="s">
        <v>6519</v>
      </c>
      <c r="Z358" t="s">
        <v>6520</v>
      </c>
      <c r="AA358" t="s">
        <v>6521</v>
      </c>
      <c r="AB358" t="s">
        <v>6522</v>
      </c>
      <c r="AC358" t="s">
        <v>6523</v>
      </c>
      <c r="AD358" t="s">
        <v>5354</v>
      </c>
      <c r="AE358" t="s">
        <v>6524</v>
      </c>
      <c r="AF358" t="s">
        <v>74</v>
      </c>
      <c r="AG358">
        <v>56</v>
      </c>
      <c r="AH358">
        <v>21</v>
      </c>
      <c r="AI358">
        <v>22</v>
      </c>
      <c r="AJ358">
        <v>4</v>
      </c>
      <c r="AK358">
        <v>33</v>
      </c>
      <c r="AL358" t="s">
        <v>1460</v>
      </c>
      <c r="AM358" t="s">
        <v>367</v>
      </c>
      <c r="AN358" t="s">
        <v>1461</v>
      </c>
      <c r="AO358" t="s">
        <v>1462</v>
      </c>
      <c r="AP358" t="s">
        <v>1463</v>
      </c>
      <c r="AQ358" t="s">
        <v>74</v>
      </c>
      <c r="AR358" t="s">
        <v>1464</v>
      </c>
      <c r="AS358" t="s">
        <v>1465</v>
      </c>
      <c r="AT358" t="s">
        <v>740</v>
      </c>
      <c r="AU358">
        <v>2020</v>
      </c>
      <c r="AV358">
        <v>29</v>
      </c>
      <c r="AW358">
        <v>10</v>
      </c>
      <c r="AX358" t="s">
        <v>74</v>
      </c>
      <c r="AY358" t="s">
        <v>74</v>
      </c>
      <c r="AZ358" t="s">
        <v>74</v>
      </c>
      <c r="BA358" t="s">
        <v>74</v>
      </c>
      <c r="BB358">
        <v>6322</v>
      </c>
      <c r="BC358">
        <v>6332</v>
      </c>
      <c r="BD358" t="s">
        <v>74</v>
      </c>
      <c r="BE358" t="s">
        <v>6525</v>
      </c>
      <c r="BF358" t="str">
        <f>HYPERLINK("http://dx.doi.org/10.1007/s11665-020-05126-9","http://dx.doi.org/10.1007/s11665-020-05126-9")</f>
        <v>http://dx.doi.org/10.1007/s11665-020-05126-9</v>
      </c>
      <c r="BG358" t="s">
        <v>74</v>
      </c>
      <c r="BH358" t="s">
        <v>6526</v>
      </c>
      <c r="BI358">
        <v>11</v>
      </c>
      <c r="BJ358" t="s">
        <v>320</v>
      </c>
      <c r="BK358" t="s">
        <v>101</v>
      </c>
      <c r="BL358" t="s">
        <v>321</v>
      </c>
      <c r="BM358" t="s">
        <v>6527</v>
      </c>
      <c r="BN358" t="s">
        <v>74</v>
      </c>
      <c r="BO358" t="s">
        <v>74</v>
      </c>
      <c r="BP358" t="s">
        <v>74</v>
      </c>
      <c r="BQ358" t="s">
        <v>74</v>
      </c>
      <c r="BR358" t="s">
        <v>104</v>
      </c>
      <c r="BS358" t="s">
        <v>6528</v>
      </c>
      <c r="BT358" t="str">
        <f>HYPERLINK("https%3A%2F%2Fwww.webofscience.com%2Fwos%2Fwoscc%2Ffull-record%2FWOS:000572324000005","View Full Record in Web of Science")</f>
        <v>View Full Record in Web of Science</v>
      </c>
    </row>
    <row r="359" spans="1:72" x14ac:dyDescent="0.2">
      <c r="A359" t="s">
        <v>72</v>
      </c>
      <c r="B359" t="s">
        <v>6529</v>
      </c>
      <c r="C359" t="s">
        <v>74</v>
      </c>
      <c r="D359" t="s">
        <v>74</v>
      </c>
      <c r="E359" t="s">
        <v>74</v>
      </c>
      <c r="F359" t="s">
        <v>6530</v>
      </c>
      <c r="G359" t="s">
        <v>74</v>
      </c>
      <c r="H359" t="s">
        <v>74</v>
      </c>
      <c r="I359" t="s">
        <v>6531</v>
      </c>
      <c r="J359" t="s">
        <v>1569</v>
      </c>
      <c r="K359" t="s">
        <v>74</v>
      </c>
      <c r="L359" t="s">
        <v>74</v>
      </c>
      <c r="M359" t="s">
        <v>78</v>
      </c>
      <c r="N359" t="s">
        <v>79</v>
      </c>
      <c r="O359" t="s">
        <v>74</v>
      </c>
      <c r="P359" t="s">
        <v>74</v>
      </c>
      <c r="Q359" t="s">
        <v>74</v>
      </c>
      <c r="R359" t="s">
        <v>74</v>
      </c>
      <c r="S359" t="s">
        <v>74</v>
      </c>
      <c r="T359" t="s">
        <v>6532</v>
      </c>
      <c r="U359" t="s">
        <v>6533</v>
      </c>
      <c r="V359" t="s">
        <v>6534</v>
      </c>
      <c r="W359" t="s">
        <v>6535</v>
      </c>
      <c r="X359" t="s">
        <v>74</v>
      </c>
      <c r="Y359" t="s">
        <v>6536</v>
      </c>
      <c r="Z359" t="s">
        <v>2917</v>
      </c>
      <c r="AA359" t="s">
        <v>74</v>
      </c>
      <c r="AB359" t="s">
        <v>74</v>
      </c>
      <c r="AC359" t="s">
        <v>6537</v>
      </c>
      <c r="AD359" t="s">
        <v>6538</v>
      </c>
      <c r="AE359" t="s">
        <v>6539</v>
      </c>
      <c r="AF359" t="s">
        <v>74</v>
      </c>
      <c r="AG359">
        <v>25</v>
      </c>
      <c r="AH359">
        <v>0</v>
      </c>
      <c r="AI359">
        <v>1</v>
      </c>
      <c r="AJ359">
        <v>0</v>
      </c>
      <c r="AK359">
        <v>6</v>
      </c>
      <c r="AL359" t="s">
        <v>1577</v>
      </c>
      <c r="AM359" t="s">
        <v>1578</v>
      </c>
      <c r="AN359" t="s">
        <v>1579</v>
      </c>
      <c r="AO359" t="s">
        <v>1580</v>
      </c>
      <c r="AP359" t="s">
        <v>1581</v>
      </c>
      <c r="AQ359" t="s">
        <v>74</v>
      </c>
      <c r="AR359" t="s">
        <v>1582</v>
      </c>
      <c r="AS359" t="s">
        <v>1583</v>
      </c>
      <c r="AT359" t="s">
        <v>318</v>
      </c>
      <c r="AU359">
        <v>2020</v>
      </c>
      <c r="AV359">
        <v>62</v>
      </c>
      <c r="AW359">
        <v>8</v>
      </c>
      <c r="AX359" t="s">
        <v>74</v>
      </c>
      <c r="AY359" t="s">
        <v>74</v>
      </c>
      <c r="AZ359" t="s">
        <v>74</v>
      </c>
      <c r="BA359" t="s">
        <v>74</v>
      </c>
      <c r="BB359">
        <v>863</v>
      </c>
      <c r="BC359">
        <v>868</v>
      </c>
      <c r="BD359" t="s">
        <v>74</v>
      </c>
      <c r="BE359" t="s">
        <v>6540</v>
      </c>
      <c r="BF359" t="str">
        <f>HYPERLINK("http://dx.doi.org/10.3139/120.111488","http://dx.doi.org/10.3139/120.111488")</f>
        <v>http://dx.doi.org/10.3139/120.111488</v>
      </c>
      <c r="BG359" t="s">
        <v>74</v>
      </c>
      <c r="BH359" t="s">
        <v>74</v>
      </c>
      <c r="BI359">
        <v>6</v>
      </c>
      <c r="BJ359" t="s">
        <v>1586</v>
      </c>
      <c r="BK359" t="s">
        <v>101</v>
      </c>
      <c r="BL359" t="s">
        <v>321</v>
      </c>
      <c r="BM359" t="s">
        <v>6541</v>
      </c>
      <c r="BN359" t="s">
        <v>74</v>
      </c>
      <c r="BO359" t="s">
        <v>74</v>
      </c>
      <c r="BP359" t="s">
        <v>74</v>
      </c>
      <c r="BQ359" t="s">
        <v>74</v>
      </c>
      <c r="BR359" t="s">
        <v>104</v>
      </c>
      <c r="BS359" t="s">
        <v>6542</v>
      </c>
      <c r="BT359" t="str">
        <f>HYPERLINK("https%3A%2F%2Fwww.webofscience.com%2Fwos%2Fwoscc%2Ffull-record%2FWOS:000568263400014","View Full Record in Web of Science")</f>
        <v>View Full Record in Web of Science</v>
      </c>
    </row>
    <row r="360" spans="1:72" x14ac:dyDescent="0.2">
      <c r="A360" t="s">
        <v>72</v>
      </c>
      <c r="B360" t="s">
        <v>6543</v>
      </c>
      <c r="C360" t="s">
        <v>74</v>
      </c>
      <c r="D360" t="s">
        <v>74</v>
      </c>
      <c r="E360" t="s">
        <v>74</v>
      </c>
      <c r="F360" t="s">
        <v>6544</v>
      </c>
      <c r="G360" t="s">
        <v>74</v>
      </c>
      <c r="H360" t="s">
        <v>74</v>
      </c>
      <c r="I360" t="s">
        <v>6545</v>
      </c>
      <c r="J360" t="s">
        <v>6267</v>
      </c>
      <c r="K360" t="s">
        <v>74</v>
      </c>
      <c r="L360" t="s">
        <v>74</v>
      </c>
      <c r="M360" t="s">
        <v>78</v>
      </c>
      <c r="N360" t="s">
        <v>79</v>
      </c>
      <c r="O360" t="s">
        <v>74</v>
      </c>
      <c r="P360" t="s">
        <v>74</v>
      </c>
      <c r="Q360" t="s">
        <v>74</v>
      </c>
      <c r="R360" t="s">
        <v>74</v>
      </c>
      <c r="S360" t="s">
        <v>74</v>
      </c>
      <c r="T360" t="s">
        <v>6546</v>
      </c>
      <c r="U360" t="s">
        <v>6547</v>
      </c>
      <c r="V360" t="s">
        <v>6548</v>
      </c>
      <c r="W360" t="s">
        <v>6549</v>
      </c>
      <c r="X360" t="s">
        <v>4842</v>
      </c>
      <c r="Y360" t="s">
        <v>6273</v>
      </c>
      <c r="Z360" t="s">
        <v>6274</v>
      </c>
      <c r="AA360" t="s">
        <v>6550</v>
      </c>
      <c r="AB360" t="s">
        <v>74</v>
      </c>
      <c r="AC360" t="s">
        <v>6393</v>
      </c>
      <c r="AD360" t="s">
        <v>6394</v>
      </c>
      <c r="AE360" t="s">
        <v>6551</v>
      </c>
      <c r="AF360" t="s">
        <v>74</v>
      </c>
      <c r="AG360">
        <v>35</v>
      </c>
      <c r="AH360">
        <v>14</v>
      </c>
      <c r="AI360">
        <v>15</v>
      </c>
      <c r="AJ360">
        <v>0</v>
      </c>
      <c r="AK360">
        <v>29</v>
      </c>
      <c r="AL360" t="s">
        <v>6278</v>
      </c>
      <c r="AM360" t="s">
        <v>1682</v>
      </c>
      <c r="AN360" t="s">
        <v>6279</v>
      </c>
      <c r="AO360" t="s">
        <v>6280</v>
      </c>
      <c r="AP360" t="s">
        <v>6281</v>
      </c>
      <c r="AQ360" t="s">
        <v>74</v>
      </c>
      <c r="AR360" t="s">
        <v>6282</v>
      </c>
      <c r="AS360" t="s">
        <v>6283</v>
      </c>
      <c r="AT360" t="s">
        <v>292</v>
      </c>
      <c r="AU360">
        <v>2020</v>
      </c>
      <c r="AV360">
        <v>33</v>
      </c>
      <c r="AW360">
        <v>11</v>
      </c>
      <c r="AX360" t="s">
        <v>74</v>
      </c>
      <c r="AY360" t="s">
        <v>74</v>
      </c>
      <c r="AZ360" t="s">
        <v>74</v>
      </c>
      <c r="BA360" t="s">
        <v>74</v>
      </c>
      <c r="BB360">
        <v>1487</v>
      </c>
      <c r="BC360">
        <v>1504</v>
      </c>
      <c r="BD360" t="s">
        <v>74</v>
      </c>
      <c r="BE360" t="s">
        <v>6552</v>
      </c>
      <c r="BF360" t="str">
        <f>HYPERLINK("http://dx.doi.org/10.1007/s40195-020-01111-2","http://dx.doi.org/10.1007/s40195-020-01111-2")</f>
        <v>http://dx.doi.org/10.1007/s40195-020-01111-2</v>
      </c>
      <c r="BG360" t="s">
        <v>74</v>
      </c>
      <c r="BH360" t="s">
        <v>6553</v>
      </c>
      <c r="BI360">
        <v>18</v>
      </c>
      <c r="BJ360" t="s">
        <v>294</v>
      </c>
      <c r="BK360" t="s">
        <v>101</v>
      </c>
      <c r="BL360" t="s">
        <v>294</v>
      </c>
      <c r="BM360" t="s">
        <v>6554</v>
      </c>
      <c r="BN360" t="s">
        <v>74</v>
      </c>
      <c r="BO360" t="s">
        <v>924</v>
      </c>
      <c r="BP360" t="s">
        <v>74</v>
      </c>
      <c r="BQ360" t="s">
        <v>74</v>
      </c>
      <c r="BR360" t="s">
        <v>104</v>
      </c>
      <c r="BS360" t="s">
        <v>6555</v>
      </c>
      <c r="BT360" t="str">
        <f>HYPERLINK("https%3A%2F%2Fwww.webofscience.com%2Fwos%2Fwoscc%2Ffull-record%2FWOS:000551727700001","View Full Record in Web of Science")</f>
        <v>View Full Record in Web of Science</v>
      </c>
    </row>
    <row r="361" spans="1:72" x14ac:dyDescent="0.2">
      <c r="A361" t="s">
        <v>72</v>
      </c>
      <c r="B361" t="s">
        <v>6556</v>
      </c>
      <c r="C361" t="s">
        <v>74</v>
      </c>
      <c r="D361" t="s">
        <v>74</v>
      </c>
      <c r="E361" t="s">
        <v>74</v>
      </c>
      <c r="F361" t="s">
        <v>6557</v>
      </c>
      <c r="G361" t="s">
        <v>74</v>
      </c>
      <c r="H361" t="s">
        <v>74</v>
      </c>
      <c r="I361" t="s">
        <v>6558</v>
      </c>
      <c r="J361" t="s">
        <v>6559</v>
      </c>
      <c r="K361" t="s">
        <v>74</v>
      </c>
      <c r="L361" t="s">
        <v>74</v>
      </c>
      <c r="M361" t="s">
        <v>78</v>
      </c>
      <c r="N361" t="s">
        <v>79</v>
      </c>
      <c r="O361" t="s">
        <v>74</v>
      </c>
      <c r="P361" t="s">
        <v>74</v>
      </c>
      <c r="Q361" t="s">
        <v>74</v>
      </c>
      <c r="R361" t="s">
        <v>74</v>
      </c>
      <c r="S361" t="s">
        <v>74</v>
      </c>
      <c r="T361" t="s">
        <v>6560</v>
      </c>
      <c r="U361" t="s">
        <v>6561</v>
      </c>
      <c r="V361" t="s">
        <v>6562</v>
      </c>
      <c r="W361" t="s">
        <v>6563</v>
      </c>
      <c r="X361" t="s">
        <v>6564</v>
      </c>
      <c r="Y361" t="s">
        <v>6565</v>
      </c>
      <c r="Z361" t="s">
        <v>6566</v>
      </c>
      <c r="AA361" t="s">
        <v>6567</v>
      </c>
      <c r="AB361" t="s">
        <v>6568</v>
      </c>
      <c r="AC361" t="s">
        <v>6569</v>
      </c>
      <c r="AD361" t="s">
        <v>6570</v>
      </c>
      <c r="AE361" t="s">
        <v>6571</v>
      </c>
      <c r="AF361" t="s">
        <v>74</v>
      </c>
      <c r="AG361">
        <v>41</v>
      </c>
      <c r="AH361">
        <v>33</v>
      </c>
      <c r="AI361">
        <v>35</v>
      </c>
      <c r="AJ361">
        <v>4</v>
      </c>
      <c r="AK361">
        <v>62</v>
      </c>
      <c r="AL361" t="s">
        <v>92</v>
      </c>
      <c r="AM361" t="s">
        <v>93</v>
      </c>
      <c r="AN361" t="s">
        <v>94</v>
      </c>
      <c r="AO361" t="s">
        <v>6572</v>
      </c>
      <c r="AP361" t="s">
        <v>6573</v>
      </c>
      <c r="AQ361" t="s">
        <v>74</v>
      </c>
      <c r="AR361" t="s">
        <v>6574</v>
      </c>
      <c r="AS361" t="s">
        <v>6575</v>
      </c>
      <c r="AT361" t="s">
        <v>1663</v>
      </c>
      <c r="AU361">
        <v>2020</v>
      </c>
      <c r="AV361">
        <v>393</v>
      </c>
      <c r="AW361" t="s">
        <v>74</v>
      </c>
      <c r="AX361" t="s">
        <v>74</v>
      </c>
      <c r="AY361" t="s">
        <v>74</v>
      </c>
      <c r="AZ361" t="s">
        <v>74</v>
      </c>
      <c r="BA361" t="s">
        <v>74</v>
      </c>
      <c r="BB361" t="s">
        <v>74</v>
      </c>
      <c r="BC361" t="s">
        <v>74</v>
      </c>
      <c r="BD361">
        <v>125838</v>
      </c>
      <c r="BE361" t="s">
        <v>6576</v>
      </c>
      <c r="BF361" t="str">
        <f>HYPERLINK("http://dx.doi.org/10.1016/j.surfcoat.2020.125838","http://dx.doi.org/10.1016/j.surfcoat.2020.125838")</f>
        <v>http://dx.doi.org/10.1016/j.surfcoat.2020.125838</v>
      </c>
      <c r="BG361" t="s">
        <v>74</v>
      </c>
      <c r="BH361" t="s">
        <v>74</v>
      </c>
      <c r="BI361">
        <v>8</v>
      </c>
      <c r="BJ361" t="s">
        <v>6577</v>
      </c>
      <c r="BK361" t="s">
        <v>101</v>
      </c>
      <c r="BL361" t="s">
        <v>1778</v>
      </c>
      <c r="BM361" t="s">
        <v>6578</v>
      </c>
      <c r="BN361" t="s">
        <v>74</v>
      </c>
      <c r="BO361" t="s">
        <v>2459</v>
      </c>
      <c r="BP361" t="s">
        <v>74</v>
      </c>
      <c r="BQ361" t="s">
        <v>74</v>
      </c>
      <c r="BR361" t="s">
        <v>104</v>
      </c>
      <c r="BS361" t="s">
        <v>6579</v>
      </c>
      <c r="BT361" t="str">
        <f>HYPERLINK("https%3A%2F%2Fwww.webofscience.com%2Fwos%2Fwoscc%2Ffull-record%2FWOS:000532676600045","View Full Record in Web of Science")</f>
        <v>View Full Record in Web of Science</v>
      </c>
    </row>
    <row r="362" spans="1:72" x14ac:dyDescent="0.2">
      <c r="A362" t="s">
        <v>72</v>
      </c>
      <c r="B362" t="s">
        <v>6580</v>
      </c>
      <c r="C362" t="s">
        <v>74</v>
      </c>
      <c r="D362" t="s">
        <v>74</v>
      </c>
      <c r="E362" t="s">
        <v>74</v>
      </c>
      <c r="F362" t="s">
        <v>6581</v>
      </c>
      <c r="G362" t="s">
        <v>74</v>
      </c>
      <c r="H362" t="s">
        <v>74</v>
      </c>
      <c r="I362" t="s">
        <v>6582</v>
      </c>
      <c r="J362" t="s">
        <v>524</v>
      </c>
      <c r="K362" t="s">
        <v>74</v>
      </c>
      <c r="L362" t="s">
        <v>74</v>
      </c>
      <c r="M362" t="s">
        <v>78</v>
      </c>
      <c r="N362" t="s">
        <v>79</v>
      </c>
      <c r="O362" t="s">
        <v>74</v>
      </c>
      <c r="P362" t="s">
        <v>74</v>
      </c>
      <c r="Q362" t="s">
        <v>74</v>
      </c>
      <c r="R362" t="s">
        <v>74</v>
      </c>
      <c r="S362" t="s">
        <v>74</v>
      </c>
      <c r="T362" t="s">
        <v>6583</v>
      </c>
      <c r="U362" t="s">
        <v>6584</v>
      </c>
      <c r="V362" t="s">
        <v>6585</v>
      </c>
      <c r="W362" t="s">
        <v>6586</v>
      </c>
      <c r="X362" t="s">
        <v>6587</v>
      </c>
      <c r="Y362" t="s">
        <v>6588</v>
      </c>
      <c r="Z362" t="s">
        <v>6589</v>
      </c>
      <c r="AA362" t="s">
        <v>5860</v>
      </c>
      <c r="AB362" t="s">
        <v>6590</v>
      </c>
      <c r="AC362" t="s">
        <v>6591</v>
      </c>
      <c r="AD362" t="s">
        <v>6592</v>
      </c>
      <c r="AE362" t="s">
        <v>6593</v>
      </c>
      <c r="AF362" t="s">
        <v>74</v>
      </c>
      <c r="AG362">
        <v>24</v>
      </c>
      <c r="AH362">
        <v>7</v>
      </c>
      <c r="AI362">
        <v>7</v>
      </c>
      <c r="AJ362">
        <v>4</v>
      </c>
      <c r="AK362">
        <v>21</v>
      </c>
      <c r="AL362" t="s">
        <v>536</v>
      </c>
      <c r="AM362" t="s">
        <v>537</v>
      </c>
      <c r="AN362" t="s">
        <v>538</v>
      </c>
      <c r="AO362" t="s">
        <v>74</v>
      </c>
      <c r="AP362" t="s">
        <v>539</v>
      </c>
      <c r="AQ362" t="s">
        <v>74</v>
      </c>
      <c r="AR362" t="s">
        <v>540</v>
      </c>
      <c r="AS362" t="s">
        <v>541</v>
      </c>
      <c r="AT362" t="s">
        <v>623</v>
      </c>
      <c r="AU362">
        <v>2020</v>
      </c>
      <c r="AV362">
        <v>10</v>
      </c>
      <c r="AW362">
        <v>7</v>
      </c>
      <c r="AX362" t="s">
        <v>74</v>
      </c>
      <c r="AY362" t="s">
        <v>74</v>
      </c>
      <c r="AZ362" t="s">
        <v>74</v>
      </c>
      <c r="BA362" t="s">
        <v>74</v>
      </c>
      <c r="BB362" t="s">
        <v>74</v>
      </c>
      <c r="BC362" t="s">
        <v>74</v>
      </c>
      <c r="BD362">
        <v>899</v>
      </c>
      <c r="BE362" t="s">
        <v>6594</v>
      </c>
      <c r="BF362" t="str">
        <f>HYPERLINK("http://dx.doi.org/10.3390/met10070899","http://dx.doi.org/10.3390/met10070899")</f>
        <v>http://dx.doi.org/10.3390/met10070899</v>
      </c>
      <c r="BG362" t="s">
        <v>74</v>
      </c>
      <c r="BH362" t="s">
        <v>74</v>
      </c>
      <c r="BI362">
        <v>11</v>
      </c>
      <c r="BJ362" t="s">
        <v>241</v>
      </c>
      <c r="BK362" t="s">
        <v>101</v>
      </c>
      <c r="BL362" t="s">
        <v>242</v>
      </c>
      <c r="BM362" t="s">
        <v>6595</v>
      </c>
      <c r="BN362" t="s">
        <v>74</v>
      </c>
      <c r="BO362" t="s">
        <v>5867</v>
      </c>
      <c r="BP362" t="s">
        <v>74</v>
      </c>
      <c r="BQ362" t="s">
        <v>74</v>
      </c>
      <c r="BR362" t="s">
        <v>104</v>
      </c>
      <c r="BS362" t="s">
        <v>6596</v>
      </c>
      <c r="BT362" t="str">
        <f>HYPERLINK("https%3A%2F%2Fwww.webofscience.com%2Fwos%2Fwoscc%2Ffull-record%2FWOS:000554263400001","View Full Record in Web of Science")</f>
        <v>View Full Record in Web of Science</v>
      </c>
    </row>
    <row r="363" spans="1:72" x14ac:dyDescent="0.2">
      <c r="A363" t="s">
        <v>72</v>
      </c>
      <c r="B363" t="s">
        <v>6597</v>
      </c>
      <c r="C363" t="s">
        <v>74</v>
      </c>
      <c r="D363" t="s">
        <v>74</v>
      </c>
      <c r="E363" t="s">
        <v>74</v>
      </c>
      <c r="F363" t="s">
        <v>6598</v>
      </c>
      <c r="G363" t="s">
        <v>74</v>
      </c>
      <c r="H363" t="s">
        <v>74</v>
      </c>
      <c r="I363" t="s">
        <v>6599</v>
      </c>
      <c r="J363" t="s">
        <v>1761</v>
      </c>
      <c r="K363" t="s">
        <v>74</v>
      </c>
      <c r="L363" t="s">
        <v>74</v>
      </c>
      <c r="M363" t="s">
        <v>78</v>
      </c>
      <c r="N363" t="s">
        <v>79</v>
      </c>
      <c r="O363" t="s">
        <v>74</v>
      </c>
      <c r="P363" t="s">
        <v>74</v>
      </c>
      <c r="Q363" t="s">
        <v>74</v>
      </c>
      <c r="R363" t="s">
        <v>74</v>
      </c>
      <c r="S363" t="s">
        <v>74</v>
      </c>
      <c r="T363" t="s">
        <v>6600</v>
      </c>
      <c r="U363" t="s">
        <v>6601</v>
      </c>
      <c r="V363" t="s">
        <v>6602</v>
      </c>
      <c r="W363" t="s">
        <v>6603</v>
      </c>
      <c r="X363" t="s">
        <v>6604</v>
      </c>
      <c r="Y363" t="s">
        <v>6605</v>
      </c>
      <c r="Z363" t="s">
        <v>6606</v>
      </c>
      <c r="AA363" t="s">
        <v>6607</v>
      </c>
      <c r="AB363" t="s">
        <v>6608</v>
      </c>
      <c r="AC363" t="s">
        <v>6609</v>
      </c>
      <c r="AD363" t="s">
        <v>6610</v>
      </c>
      <c r="AE363" t="s">
        <v>6611</v>
      </c>
      <c r="AF363" t="s">
        <v>74</v>
      </c>
      <c r="AG363">
        <v>12</v>
      </c>
      <c r="AH363">
        <v>5</v>
      </c>
      <c r="AI363">
        <v>5</v>
      </c>
      <c r="AJ363">
        <v>4</v>
      </c>
      <c r="AK363">
        <v>34</v>
      </c>
      <c r="AL363" t="s">
        <v>232</v>
      </c>
      <c r="AM363" t="s">
        <v>233</v>
      </c>
      <c r="AN363" t="s">
        <v>234</v>
      </c>
      <c r="AO363" t="s">
        <v>1770</v>
      </c>
      <c r="AP363" t="s">
        <v>1771</v>
      </c>
      <c r="AQ363" t="s">
        <v>74</v>
      </c>
      <c r="AR363" t="s">
        <v>1772</v>
      </c>
      <c r="AS363" t="s">
        <v>1773</v>
      </c>
      <c r="AT363" t="s">
        <v>6612</v>
      </c>
      <c r="AU363">
        <v>2020</v>
      </c>
      <c r="AV363">
        <v>268</v>
      </c>
      <c r="AW363" t="s">
        <v>74</v>
      </c>
      <c r="AX363" t="s">
        <v>74</v>
      </c>
      <c r="AY363" t="s">
        <v>74</v>
      </c>
      <c r="AZ363" t="s">
        <v>74</v>
      </c>
      <c r="BA363" t="s">
        <v>74</v>
      </c>
      <c r="BB363" t="s">
        <v>74</v>
      </c>
      <c r="BC363" t="s">
        <v>74</v>
      </c>
      <c r="BD363">
        <v>127574</v>
      </c>
      <c r="BE363" t="s">
        <v>6613</v>
      </c>
      <c r="BF363" t="str">
        <f>HYPERLINK("http://dx.doi.org/10.1016/j.matlet.2020.127574","http://dx.doi.org/10.1016/j.matlet.2020.127574")</f>
        <v>http://dx.doi.org/10.1016/j.matlet.2020.127574</v>
      </c>
      <c r="BG363" t="s">
        <v>74</v>
      </c>
      <c r="BH363" t="s">
        <v>74</v>
      </c>
      <c r="BI363">
        <v>3</v>
      </c>
      <c r="BJ363" t="s">
        <v>1777</v>
      </c>
      <c r="BK363" t="s">
        <v>101</v>
      </c>
      <c r="BL363" t="s">
        <v>1778</v>
      </c>
      <c r="BM363" t="s">
        <v>6614</v>
      </c>
      <c r="BN363" t="s">
        <v>74</v>
      </c>
      <c r="BO363" t="s">
        <v>74</v>
      </c>
      <c r="BP363" t="s">
        <v>74</v>
      </c>
      <c r="BQ363" t="s">
        <v>74</v>
      </c>
      <c r="BR363" t="s">
        <v>104</v>
      </c>
      <c r="BS363" t="s">
        <v>6615</v>
      </c>
      <c r="BT363" t="str">
        <f>HYPERLINK("https%3A%2F%2Fwww.webofscience.com%2Fwos%2Fwoscc%2Ffull-record%2FWOS:000521968300045","View Full Record in Web of Science")</f>
        <v>View Full Record in Web of Science</v>
      </c>
    </row>
    <row r="364" spans="1:72" x14ac:dyDescent="0.2">
      <c r="A364" t="s">
        <v>72</v>
      </c>
      <c r="B364" t="s">
        <v>6616</v>
      </c>
      <c r="C364" t="s">
        <v>74</v>
      </c>
      <c r="D364" t="s">
        <v>74</v>
      </c>
      <c r="E364" t="s">
        <v>74</v>
      </c>
      <c r="F364" t="s">
        <v>6617</v>
      </c>
      <c r="G364" t="s">
        <v>74</v>
      </c>
      <c r="H364" t="s">
        <v>74</v>
      </c>
      <c r="I364" t="s">
        <v>6618</v>
      </c>
      <c r="J364" t="s">
        <v>524</v>
      </c>
      <c r="K364" t="s">
        <v>74</v>
      </c>
      <c r="L364" t="s">
        <v>74</v>
      </c>
      <c r="M364" t="s">
        <v>78</v>
      </c>
      <c r="N364" t="s">
        <v>79</v>
      </c>
      <c r="O364" t="s">
        <v>74</v>
      </c>
      <c r="P364" t="s">
        <v>74</v>
      </c>
      <c r="Q364" t="s">
        <v>74</v>
      </c>
      <c r="R364" t="s">
        <v>74</v>
      </c>
      <c r="S364" t="s">
        <v>74</v>
      </c>
      <c r="T364" t="s">
        <v>6619</v>
      </c>
      <c r="U364" t="s">
        <v>6620</v>
      </c>
      <c r="V364" t="s">
        <v>6621</v>
      </c>
      <c r="W364" t="s">
        <v>6622</v>
      </c>
      <c r="X364" t="s">
        <v>6623</v>
      </c>
      <c r="Y364" t="s">
        <v>6624</v>
      </c>
      <c r="Z364" t="s">
        <v>6625</v>
      </c>
      <c r="AA364" t="s">
        <v>74</v>
      </c>
      <c r="AB364" t="s">
        <v>74</v>
      </c>
      <c r="AC364" t="s">
        <v>6626</v>
      </c>
      <c r="AD364" t="s">
        <v>6627</v>
      </c>
      <c r="AE364" t="s">
        <v>6628</v>
      </c>
      <c r="AF364" t="s">
        <v>74</v>
      </c>
      <c r="AG364">
        <v>20</v>
      </c>
      <c r="AH364">
        <v>7</v>
      </c>
      <c r="AI364">
        <v>7</v>
      </c>
      <c r="AJ364">
        <v>0</v>
      </c>
      <c r="AK364">
        <v>5</v>
      </c>
      <c r="AL364" t="s">
        <v>536</v>
      </c>
      <c r="AM364" t="s">
        <v>537</v>
      </c>
      <c r="AN364" t="s">
        <v>538</v>
      </c>
      <c r="AO364" t="s">
        <v>74</v>
      </c>
      <c r="AP364" t="s">
        <v>539</v>
      </c>
      <c r="AQ364" t="s">
        <v>74</v>
      </c>
      <c r="AR364" t="s">
        <v>540</v>
      </c>
      <c r="AS364" t="s">
        <v>541</v>
      </c>
      <c r="AT364" t="s">
        <v>1087</v>
      </c>
      <c r="AU364">
        <v>2020</v>
      </c>
      <c r="AV364">
        <v>10</v>
      </c>
      <c r="AW364">
        <v>4</v>
      </c>
      <c r="AX364" t="s">
        <v>74</v>
      </c>
      <c r="AY364" t="s">
        <v>74</v>
      </c>
      <c r="AZ364" t="s">
        <v>74</v>
      </c>
      <c r="BA364" t="s">
        <v>74</v>
      </c>
      <c r="BB364" t="s">
        <v>74</v>
      </c>
      <c r="BC364" t="s">
        <v>74</v>
      </c>
      <c r="BD364">
        <v>546</v>
      </c>
      <c r="BE364" t="s">
        <v>6629</v>
      </c>
      <c r="BF364" t="str">
        <f>HYPERLINK("http://dx.doi.org/10.3390/met10040546","http://dx.doi.org/10.3390/met10040546")</f>
        <v>http://dx.doi.org/10.3390/met10040546</v>
      </c>
      <c r="BG364" t="s">
        <v>74</v>
      </c>
      <c r="BH364" t="s">
        <v>74</v>
      </c>
      <c r="BI364">
        <v>9</v>
      </c>
      <c r="BJ364" t="s">
        <v>241</v>
      </c>
      <c r="BK364" t="s">
        <v>101</v>
      </c>
      <c r="BL364" t="s">
        <v>242</v>
      </c>
      <c r="BM364" t="s">
        <v>6630</v>
      </c>
      <c r="BN364" t="s">
        <v>74</v>
      </c>
      <c r="BO364" t="s">
        <v>244</v>
      </c>
      <c r="BP364" t="s">
        <v>74</v>
      </c>
      <c r="BQ364" t="s">
        <v>74</v>
      </c>
      <c r="BR364" t="s">
        <v>104</v>
      </c>
      <c r="BS364" t="s">
        <v>6631</v>
      </c>
      <c r="BT364" t="str">
        <f>HYPERLINK("https%3A%2F%2Fwww.webofscience.com%2Fwos%2Fwoscc%2Ffull-record%2FWOS:000531826500125","View Full Record in Web of Science")</f>
        <v>View Full Record in Web of Science</v>
      </c>
    </row>
    <row r="365" spans="1:72" x14ac:dyDescent="0.2">
      <c r="A365" t="s">
        <v>72</v>
      </c>
      <c r="B365" t="s">
        <v>6632</v>
      </c>
      <c r="C365" t="s">
        <v>74</v>
      </c>
      <c r="D365" t="s">
        <v>74</v>
      </c>
      <c r="E365" t="s">
        <v>74</v>
      </c>
      <c r="F365" t="s">
        <v>6633</v>
      </c>
      <c r="G365" t="s">
        <v>74</v>
      </c>
      <c r="H365" t="s">
        <v>74</v>
      </c>
      <c r="I365" t="s">
        <v>6634</v>
      </c>
      <c r="J365" t="s">
        <v>902</v>
      </c>
      <c r="K365" t="s">
        <v>74</v>
      </c>
      <c r="L365" t="s">
        <v>74</v>
      </c>
      <c r="M365" t="s">
        <v>78</v>
      </c>
      <c r="N365" t="s">
        <v>79</v>
      </c>
      <c r="O365" t="s">
        <v>74</v>
      </c>
      <c r="P365" t="s">
        <v>74</v>
      </c>
      <c r="Q365" t="s">
        <v>74</v>
      </c>
      <c r="R365" t="s">
        <v>74</v>
      </c>
      <c r="S365" t="s">
        <v>74</v>
      </c>
      <c r="T365" t="s">
        <v>6635</v>
      </c>
      <c r="U365" t="s">
        <v>6636</v>
      </c>
      <c r="V365" t="s">
        <v>6637</v>
      </c>
      <c r="W365" t="s">
        <v>6638</v>
      </c>
      <c r="X365" t="s">
        <v>6639</v>
      </c>
      <c r="Y365" t="s">
        <v>6640</v>
      </c>
      <c r="Z365" t="s">
        <v>6641</v>
      </c>
      <c r="AA365" t="s">
        <v>6642</v>
      </c>
      <c r="AB365" t="s">
        <v>3138</v>
      </c>
      <c r="AC365" t="s">
        <v>6643</v>
      </c>
      <c r="AD365" t="s">
        <v>6644</v>
      </c>
      <c r="AE365" t="s">
        <v>6645</v>
      </c>
      <c r="AF365" t="s">
        <v>74</v>
      </c>
      <c r="AG365">
        <v>50</v>
      </c>
      <c r="AH365">
        <v>22</v>
      </c>
      <c r="AI365">
        <v>24</v>
      </c>
      <c r="AJ365">
        <v>3</v>
      </c>
      <c r="AK365">
        <v>49</v>
      </c>
      <c r="AL365" t="s">
        <v>914</v>
      </c>
      <c r="AM365" t="s">
        <v>873</v>
      </c>
      <c r="AN365" t="s">
        <v>915</v>
      </c>
      <c r="AO365" t="s">
        <v>916</v>
      </c>
      <c r="AP365" t="s">
        <v>917</v>
      </c>
      <c r="AQ365" t="s">
        <v>74</v>
      </c>
      <c r="AR365" t="s">
        <v>918</v>
      </c>
      <c r="AS365" t="s">
        <v>919</v>
      </c>
      <c r="AT365" t="s">
        <v>1754</v>
      </c>
      <c r="AU365">
        <v>2020</v>
      </c>
      <c r="AV365">
        <v>228</v>
      </c>
      <c r="AW365" t="s">
        <v>74</v>
      </c>
      <c r="AX365" t="s">
        <v>74</v>
      </c>
      <c r="AY365" t="s">
        <v>74</v>
      </c>
      <c r="AZ365" t="s">
        <v>74</v>
      </c>
      <c r="BA365" t="s">
        <v>74</v>
      </c>
      <c r="BB365" t="s">
        <v>74</v>
      </c>
      <c r="BC365" t="s">
        <v>74</v>
      </c>
      <c r="BD365">
        <v>106925</v>
      </c>
      <c r="BE365" t="s">
        <v>6646</v>
      </c>
      <c r="BF365" t="str">
        <f>HYPERLINK("http://dx.doi.org/10.1016/j.engfracmech.2020.106925","http://dx.doi.org/10.1016/j.engfracmech.2020.106925")</f>
        <v>http://dx.doi.org/10.1016/j.engfracmech.2020.106925</v>
      </c>
      <c r="BG365" t="s">
        <v>74</v>
      </c>
      <c r="BH365" t="s">
        <v>74</v>
      </c>
      <c r="BI365">
        <v>14</v>
      </c>
      <c r="BJ365" t="s">
        <v>922</v>
      </c>
      <c r="BK365" t="s">
        <v>101</v>
      </c>
      <c r="BL365" t="s">
        <v>922</v>
      </c>
      <c r="BM365" t="s">
        <v>6647</v>
      </c>
      <c r="BN365" t="s">
        <v>74</v>
      </c>
      <c r="BO365" t="s">
        <v>74</v>
      </c>
      <c r="BP365" t="s">
        <v>74</v>
      </c>
      <c r="BQ365" t="s">
        <v>74</v>
      </c>
      <c r="BR365" t="s">
        <v>104</v>
      </c>
      <c r="BS365" t="s">
        <v>6648</v>
      </c>
      <c r="BT365" t="str">
        <f>HYPERLINK("https%3A%2F%2Fwww.webofscience.com%2Fwos%2Fwoscc%2Ffull-record%2FWOS:000517397300013","View Full Record in Web of Science")</f>
        <v>View Full Record in Web of Science</v>
      </c>
    </row>
    <row r="366" spans="1:72" x14ac:dyDescent="0.2">
      <c r="A366" t="s">
        <v>72</v>
      </c>
      <c r="B366" t="s">
        <v>6649</v>
      </c>
      <c r="C366" t="s">
        <v>74</v>
      </c>
      <c r="D366" t="s">
        <v>74</v>
      </c>
      <c r="E366" t="s">
        <v>74</v>
      </c>
      <c r="F366" t="s">
        <v>6650</v>
      </c>
      <c r="G366" t="s">
        <v>74</v>
      </c>
      <c r="H366" t="s">
        <v>74</v>
      </c>
      <c r="I366" t="s">
        <v>6651</v>
      </c>
      <c r="J366" t="s">
        <v>1239</v>
      </c>
      <c r="K366" t="s">
        <v>74</v>
      </c>
      <c r="L366" t="s">
        <v>74</v>
      </c>
      <c r="M366" t="s">
        <v>78</v>
      </c>
      <c r="N366" t="s">
        <v>79</v>
      </c>
      <c r="O366" t="s">
        <v>74</v>
      </c>
      <c r="P366" t="s">
        <v>74</v>
      </c>
      <c r="Q366" t="s">
        <v>74</v>
      </c>
      <c r="R366" t="s">
        <v>74</v>
      </c>
      <c r="S366" t="s">
        <v>74</v>
      </c>
      <c r="T366" t="s">
        <v>6652</v>
      </c>
      <c r="U366" t="s">
        <v>6653</v>
      </c>
      <c r="V366" t="s">
        <v>6654</v>
      </c>
      <c r="W366" t="s">
        <v>6655</v>
      </c>
      <c r="X366" t="s">
        <v>4842</v>
      </c>
      <c r="Y366" t="s">
        <v>6656</v>
      </c>
      <c r="Z366" t="s">
        <v>6274</v>
      </c>
      <c r="AA366" t="s">
        <v>6392</v>
      </c>
      <c r="AB366" t="s">
        <v>74</v>
      </c>
      <c r="AC366" t="s">
        <v>6657</v>
      </c>
      <c r="AD366" t="s">
        <v>6658</v>
      </c>
      <c r="AE366" t="s">
        <v>6659</v>
      </c>
      <c r="AF366" t="s">
        <v>74</v>
      </c>
      <c r="AG366">
        <v>27</v>
      </c>
      <c r="AH366">
        <v>33</v>
      </c>
      <c r="AI366">
        <v>33</v>
      </c>
      <c r="AJ366">
        <v>0</v>
      </c>
      <c r="AK366">
        <v>24</v>
      </c>
      <c r="AL366" t="s">
        <v>92</v>
      </c>
      <c r="AM366" t="s">
        <v>93</v>
      </c>
      <c r="AN366" t="s">
        <v>94</v>
      </c>
      <c r="AO366" t="s">
        <v>1252</v>
      </c>
      <c r="AP366" t="s">
        <v>1253</v>
      </c>
      <c r="AQ366" t="s">
        <v>74</v>
      </c>
      <c r="AR366" t="s">
        <v>1254</v>
      </c>
      <c r="AS366" t="s">
        <v>1255</v>
      </c>
      <c r="AT366" t="s">
        <v>6660</v>
      </c>
      <c r="AU366">
        <v>2020</v>
      </c>
      <c r="AV366">
        <v>778</v>
      </c>
      <c r="AW366" t="s">
        <v>74</v>
      </c>
      <c r="AX366" t="s">
        <v>74</v>
      </c>
      <c r="AY366" t="s">
        <v>74</v>
      </c>
      <c r="AZ366" t="s">
        <v>74</v>
      </c>
      <c r="BA366" t="s">
        <v>74</v>
      </c>
      <c r="BB366" t="s">
        <v>74</v>
      </c>
      <c r="BC366" t="s">
        <v>74</v>
      </c>
      <c r="BD366">
        <v>139088</v>
      </c>
      <c r="BE366" t="s">
        <v>6661</v>
      </c>
      <c r="BF366" t="str">
        <f>HYPERLINK("http://dx.doi.org/10.1016/j.msea.2020.139088","http://dx.doi.org/10.1016/j.msea.2020.139088")</f>
        <v>http://dx.doi.org/10.1016/j.msea.2020.139088</v>
      </c>
      <c r="BG366" t="s">
        <v>74</v>
      </c>
      <c r="BH366" t="s">
        <v>74</v>
      </c>
      <c r="BI366">
        <v>13</v>
      </c>
      <c r="BJ366" t="s">
        <v>1258</v>
      </c>
      <c r="BK366" t="s">
        <v>101</v>
      </c>
      <c r="BL366" t="s">
        <v>1259</v>
      </c>
      <c r="BM366" t="s">
        <v>6662</v>
      </c>
      <c r="BN366" t="s">
        <v>74</v>
      </c>
      <c r="BO366" t="s">
        <v>74</v>
      </c>
      <c r="BP366" t="s">
        <v>74</v>
      </c>
      <c r="BQ366" t="s">
        <v>74</v>
      </c>
      <c r="BR366" t="s">
        <v>104</v>
      </c>
      <c r="BS366" t="s">
        <v>6663</v>
      </c>
      <c r="BT366" t="str">
        <f>HYPERLINK("https%3A%2F%2Fwww.webofscience.com%2Fwos%2Fwoscc%2Ffull-record%2FWOS:000524352200007","View Full Record in Web of Science")</f>
        <v>View Full Record in Web of Science</v>
      </c>
    </row>
    <row r="367" spans="1:72" x14ac:dyDescent="0.2">
      <c r="A367" t="s">
        <v>72</v>
      </c>
      <c r="B367" t="s">
        <v>6664</v>
      </c>
      <c r="C367" t="s">
        <v>74</v>
      </c>
      <c r="D367" t="s">
        <v>74</v>
      </c>
      <c r="E367" t="s">
        <v>74</v>
      </c>
      <c r="F367" t="s">
        <v>6665</v>
      </c>
      <c r="G367" t="s">
        <v>74</v>
      </c>
      <c r="H367" t="s">
        <v>74</v>
      </c>
      <c r="I367" t="s">
        <v>6666</v>
      </c>
      <c r="J367" t="s">
        <v>1239</v>
      </c>
      <c r="K367" t="s">
        <v>74</v>
      </c>
      <c r="L367" t="s">
        <v>74</v>
      </c>
      <c r="M367" t="s">
        <v>78</v>
      </c>
      <c r="N367" t="s">
        <v>79</v>
      </c>
      <c r="O367" t="s">
        <v>74</v>
      </c>
      <c r="P367" t="s">
        <v>74</v>
      </c>
      <c r="Q367" t="s">
        <v>74</v>
      </c>
      <c r="R367" t="s">
        <v>74</v>
      </c>
      <c r="S367" t="s">
        <v>74</v>
      </c>
      <c r="T367" t="s">
        <v>6667</v>
      </c>
      <c r="U367" t="s">
        <v>6668</v>
      </c>
      <c r="V367" t="s">
        <v>6669</v>
      </c>
      <c r="W367" t="s">
        <v>6670</v>
      </c>
      <c r="X367" t="s">
        <v>6671</v>
      </c>
      <c r="Y367" t="s">
        <v>6672</v>
      </c>
      <c r="Z367" t="s">
        <v>6274</v>
      </c>
      <c r="AA367" t="s">
        <v>6392</v>
      </c>
      <c r="AB367" t="s">
        <v>74</v>
      </c>
      <c r="AC367" t="s">
        <v>6657</v>
      </c>
      <c r="AD367" t="s">
        <v>6658</v>
      </c>
      <c r="AE367" t="s">
        <v>6659</v>
      </c>
      <c r="AF367" t="s">
        <v>74</v>
      </c>
      <c r="AG367">
        <v>31</v>
      </c>
      <c r="AH367">
        <v>25</v>
      </c>
      <c r="AI367">
        <v>25</v>
      </c>
      <c r="AJ367">
        <v>0</v>
      </c>
      <c r="AK367">
        <v>37</v>
      </c>
      <c r="AL367" t="s">
        <v>92</v>
      </c>
      <c r="AM367" t="s">
        <v>93</v>
      </c>
      <c r="AN367" t="s">
        <v>94</v>
      </c>
      <c r="AO367" t="s">
        <v>1252</v>
      </c>
      <c r="AP367" t="s">
        <v>1253</v>
      </c>
      <c r="AQ367" t="s">
        <v>74</v>
      </c>
      <c r="AR367" t="s">
        <v>1254</v>
      </c>
      <c r="AS367" t="s">
        <v>1255</v>
      </c>
      <c r="AT367" t="s">
        <v>6673</v>
      </c>
      <c r="AU367">
        <v>2020</v>
      </c>
      <c r="AV367">
        <v>773</v>
      </c>
      <c r="AW367" t="s">
        <v>74</v>
      </c>
      <c r="AX367" t="s">
        <v>74</v>
      </c>
      <c r="AY367" t="s">
        <v>74</v>
      </c>
      <c r="AZ367" t="s">
        <v>74</v>
      </c>
      <c r="BA367" t="s">
        <v>74</v>
      </c>
      <c r="BB367" t="s">
        <v>74</v>
      </c>
      <c r="BC367" t="s">
        <v>74</v>
      </c>
      <c r="BD367">
        <v>138839</v>
      </c>
      <c r="BE367" t="s">
        <v>6674</v>
      </c>
      <c r="BF367" t="str">
        <f>HYPERLINK("http://dx.doi.org/10.1016/j.msea.2019.138839","http://dx.doi.org/10.1016/j.msea.2019.138839")</f>
        <v>http://dx.doi.org/10.1016/j.msea.2019.138839</v>
      </c>
      <c r="BG367" t="s">
        <v>74</v>
      </c>
      <c r="BH367" t="s">
        <v>74</v>
      </c>
      <c r="BI367">
        <v>14</v>
      </c>
      <c r="BJ367" t="s">
        <v>1258</v>
      </c>
      <c r="BK367" t="s">
        <v>101</v>
      </c>
      <c r="BL367" t="s">
        <v>1259</v>
      </c>
      <c r="BM367" t="s">
        <v>6675</v>
      </c>
      <c r="BN367" t="s">
        <v>74</v>
      </c>
      <c r="BO367" t="s">
        <v>74</v>
      </c>
      <c r="BP367" t="s">
        <v>74</v>
      </c>
      <c r="BQ367" t="s">
        <v>74</v>
      </c>
      <c r="BR367" t="s">
        <v>104</v>
      </c>
      <c r="BS367" t="s">
        <v>6676</v>
      </c>
      <c r="BT367" t="str">
        <f>HYPERLINK("https%3A%2F%2Fwww.webofscience.com%2Fwos%2Fwoscc%2Ffull-record%2FWOS:000513985200034","View Full Record in Web of Science")</f>
        <v>View Full Record in Web of Science</v>
      </c>
    </row>
    <row r="368" spans="1:72" x14ac:dyDescent="0.2">
      <c r="A368" t="s">
        <v>106</v>
      </c>
      <c r="B368" t="s">
        <v>6677</v>
      </c>
      <c r="C368" t="s">
        <v>74</v>
      </c>
      <c r="D368" t="s">
        <v>74</v>
      </c>
      <c r="E368" t="s">
        <v>74</v>
      </c>
      <c r="F368" t="s">
        <v>6678</v>
      </c>
      <c r="G368" t="s">
        <v>74</v>
      </c>
      <c r="H368" t="s">
        <v>74</v>
      </c>
      <c r="I368" t="s">
        <v>6679</v>
      </c>
      <c r="J368" t="s">
        <v>327</v>
      </c>
      <c r="K368" t="s">
        <v>74</v>
      </c>
      <c r="L368" t="s">
        <v>74</v>
      </c>
      <c r="M368" t="s">
        <v>78</v>
      </c>
      <c r="N368" t="s">
        <v>113</v>
      </c>
      <c r="O368" t="s">
        <v>6680</v>
      </c>
      <c r="P368" t="s">
        <v>6681</v>
      </c>
      <c r="Q368" t="s">
        <v>6682</v>
      </c>
      <c r="R368" t="s">
        <v>6683</v>
      </c>
      <c r="S368" t="s">
        <v>74</v>
      </c>
      <c r="T368" t="s">
        <v>6684</v>
      </c>
      <c r="U368" t="s">
        <v>6685</v>
      </c>
      <c r="V368" t="s">
        <v>6686</v>
      </c>
      <c r="W368" t="s">
        <v>6687</v>
      </c>
      <c r="X368" t="s">
        <v>6688</v>
      </c>
      <c r="Y368" t="s">
        <v>6689</v>
      </c>
      <c r="Z368" t="s">
        <v>74</v>
      </c>
      <c r="AA368" t="s">
        <v>74</v>
      </c>
      <c r="AB368" t="s">
        <v>6690</v>
      </c>
      <c r="AC368" t="s">
        <v>74</v>
      </c>
      <c r="AD368" t="s">
        <v>74</v>
      </c>
      <c r="AE368" t="s">
        <v>74</v>
      </c>
      <c r="AF368" t="s">
        <v>74</v>
      </c>
      <c r="AG368">
        <v>7</v>
      </c>
      <c r="AH368">
        <v>2</v>
      </c>
      <c r="AI368">
        <v>2</v>
      </c>
      <c r="AJ368">
        <v>0</v>
      </c>
      <c r="AK368">
        <v>3</v>
      </c>
      <c r="AL368" t="s">
        <v>232</v>
      </c>
      <c r="AM368" t="s">
        <v>233</v>
      </c>
      <c r="AN368" t="s">
        <v>234</v>
      </c>
      <c r="AO368" t="s">
        <v>343</v>
      </c>
      <c r="AP368" t="s">
        <v>74</v>
      </c>
      <c r="AQ368" t="s">
        <v>74</v>
      </c>
      <c r="AR368" t="s">
        <v>344</v>
      </c>
      <c r="AS368" t="s">
        <v>345</v>
      </c>
      <c r="AT368" t="s">
        <v>74</v>
      </c>
      <c r="AU368">
        <v>2020</v>
      </c>
      <c r="AV368">
        <v>21</v>
      </c>
      <c r="AW368" t="s">
        <v>74</v>
      </c>
      <c r="AX368">
        <v>1</v>
      </c>
      <c r="AY368" t="s">
        <v>74</v>
      </c>
      <c r="AZ368" t="s">
        <v>74</v>
      </c>
      <c r="BA368" t="s">
        <v>74</v>
      </c>
      <c r="BB368">
        <v>523</v>
      </c>
      <c r="BC368">
        <v>526</v>
      </c>
      <c r="BD368" t="s">
        <v>74</v>
      </c>
      <c r="BE368" t="s">
        <v>6691</v>
      </c>
      <c r="BF368" t="str">
        <f>HYPERLINK("http://dx.doi.org/10.1016/j.matpr.2019.06.661","http://dx.doi.org/10.1016/j.matpr.2019.06.661")</f>
        <v>http://dx.doi.org/10.1016/j.matpr.2019.06.661</v>
      </c>
      <c r="BG368" t="s">
        <v>74</v>
      </c>
      <c r="BH368" t="s">
        <v>74</v>
      </c>
      <c r="BI368">
        <v>4</v>
      </c>
      <c r="BJ368" t="s">
        <v>320</v>
      </c>
      <c r="BK368" t="s">
        <v>138</v>
      </c>
      <c r="BL368" t="s">
        <v>321</v>
      </c>
      <c r="BM368" t="s">
        <v>6692</v>
      </c>
      <c r="BN368" t="s">
        <v>74</v>
      </c>
      <c r="BO368" t="s">
        <v>74</v>
      </c>
      <c r="BP368" t="s">
        <v>74</v>
      </c>
      <c r="BQ368" t="s">
        <v>74</v>
      </c>
      <c r="BR368" t="s">
        <v>104</v>
      </c>
      <c r="BS368" t="s">
        <v>6693</v>
      </c>
      <c r="BT368" t="str">
        <f>HYPERLINK("https%3A%2F%2Fwww.webofscience.com%2Fwos%2Fwoscc%2Ffull-record%2FWOS:000512902400105","View Full Record in Web of Science")</f>
        <v>View Full Record in Web of Science</v>
      </c>
    </row>
    <row r="369" spans="1:72" x14ac:dyDescent="0.2">
      <c r="A369" t="s">
        <v>72</v>
      </c>
      <c r="B369" t="s">
        <v>6694</v>
      </c>
      <c r="C369" t="s">
        <v>74</v>
      </c>
      <c r="D369" t="s">
        <v>74</v>
      </c>
      <c r="E369" t="s">
        <v>74</v>
      </c>
      <c r="F369" t="s">
        <v>6695</v>
      </c>
      <c r="G369" t="s">
        <v>74</v>
      </c>
      <c r="H369" t="s">
        <v>74</v>
      </c>
      <c r="I369" t="s">
        <v>6696</v>
      </c>
      <c r="J369" t="s">
        <v>524</v>
      </c>
      <c r="K369" t="s">
        <v>74</v>
      </c>
      <c r="L369" t="s">
        <v>74</v>
      </c>
      <c r="M369" t="s">
        <v>78</v>
      </c>
      <c r="N369" t="s">
        <v>79</v>
      </c>
      <c r="O369" t="s">
        <v>74</v>
      </c>
      <c r="P369" t="s">
        <v>74</v>
      </c>
      <c r="Q369" t="s">
        <v>74</v>
      </c>
      <c r="R369" t="s">
        <v>74</v>
      </c>
      <c r="S369" t="s">
        <v>74</v>
      </c>
      <c r="T369" t="s">
        <v>6697</v>
      </c>
      <c r="U369" t="s">
        <v>6698</v>
      </c>
      <c r="V369" t="s">
        <v>6699</v>
      </c>
      <c r="W369" t="s">
        <v>6700</v>
      </c>
      <c r="X369" t="s">
        <v>2547</v>
      </c>
      <c r="Y369" t="s">
        <v>6701</v>
      </c>
      <c r="Z369" t="s">
        <v>6702</v>
      </c>
      <c r="AA369" t="s">
        <v>6703</v>
      </c>
      <c r="AB369" t="s">
        <v>74</v>
      </c>
      <c r="AC369" t="s">
        <v>6704</v>
      </c>
      <c r="AD369" t="s">
        <v>4519</v>
      </c>
      <c r="AE369" t="s">
        <v>6705</v>
      </c>
      <c r="AF369" t="s">
        <v>74</v>
      </c>
      <c r="AG369">
        <v>26</v>
      </c>
      <c r="AH369">
        <v>4</v>
      </c>
      <c r="AI369">
        <v>4</v>
      </c>
      <c r="AJ369">
        <v>0</v>
      </c>
      <c r="AK369">
        <v>15</v>
      </c>
      <c r="AL369" t="s">
        <v>536</v>
      </c>
      <c r="AM369" t="s">
        <v>537</v>
      </c>
      <c r="AN369" t="s">
        <v>538</v>
      </c>
      <c r="AO369" t="s">
        <v>74</v>
      </c>
      <c r="AP369" t="s">
        <v>539</v>
      </c>
      <c r="AQ369" t="s">
        <v>74</v>
      </c>
      <c r="AR369" t="s">
        <v>540</v>
      </c>
      <c r="AS369" t="s">
        <v>541</v>
      </c>
      <c r="AT369" t="s">
        <v>98</v>
      </c>
      <c r="AU369">
        <v>2020</v>
      </c>
      <c r="AV369">
        <v>10</v>
      </c>
      <c r="AW369">
        <v>1</v>
      </c>
      <c r="AX369" t="s">
        <v>74</v>
      </c>
      <c r="AY369" t="s">
        <v>74</v>
      </c>
      <c r="AZ369" t="s">
        <v>74</v>
      </c>
      <c r="BA369" t="s">
        <v>74</v>
      </c>
      <c r="BB369" t="s">
        <v>74</v>
      </c>
      <c r="BC369" t="s">
        <v>74</v>
      </c>
      <c r="BD369">
        <v>139</v>
      </c>
      <c r="BE369" t="s">
        <v>6706</v>
      </c>
      <c r="BF369" t="str">
        <f>HYPERLINK("http://dx.doi.org/10.3390/met10010139","http://dx.doi.org/10.3390/met10010139")</f>
        <v>http://dx.doi.org/10.3390/met10010139</v>
      </c>
      <c r="BG369" t="s">
        <v>74</v>
      </c>
      <c r="BH369" t="s">
        <v>74</v>
      </c>
      <c r="BI369">
        <v>12</v>
      </c>
      <c r="BJ369" t="s">
        <v>241</v>
      </c>
      <c r="BK369" t="s">
        <v>101</v>
      </c>
      <c r="BL369" t="s">
        <v>242</v>
      </c>
      <c r="BM369" t="s">
        <v>6707</v>
      </c>
      <c r="BN369" t="s">
        <v>74</v>
      </c>
      <c r="BO369" t="s">
        <v>244</v>
      </c>
      <c r="BP369" t="s">
        <v>74</v>
      </c>
      <c r="BQ369" t="s">
        <v>74</v>
      </c>
      <c r="BR369" t="s">
        <v>104</v>
      </c>
      <c r="BS369" t="s">
        <v>6708</v>
      </c>
      <c r="BT369" t="str">
        <f>HYPERLINK("https%3A%2F%2Fwww.webofscience.com%2Fwos%2Fwoscc%2Ffull-record%2FWOS:000516827800139","View Full Record in Web of Science")</f>
        <v>View Full Record in Web of Science</v>
      </c>
    </row>
    <row r="370" spans="1:72" x14ac:dyDescent="0.2">
      <c r="A370" t="s">
        <v>72</v>
      </c>
      <c r="B370" t="s">
        <v>6709</v>
      </c>
      <c r="C370" t="s">
        <v>74</v>
      </c>
      <c r="D370" t="s">
        <v>74</v>
      </c>
      <c r="E370" t="s">
        <v>74</v>
      </c>
      <c r="F370" t="s">
        <v>6710</v>
      </c>
      <c r="G370" t="s">
        <v>74</v>
      </c>
      <c r="H370" t="s">
        <v>74</v>
      </c>
      <c r="I370" t="s">
        <v>6711</v>
      </c>
      <c r="J370" t="s">
        <v>2581</v>
      </c>
      <c r="K370" t="s">
        <v>74</v>
      </c>
      <c r="L370" t="s">
        <v>74</v>
      </c>
      <c r="M370" t="s">
        <v>78</v>
      </c>
      <c r="N370" t="s">
        <v>79</v>
      </c>
      <c r="O370" t="s">
        <v>74</v>
      </c>
      <c r="P370" t="s">
        <v>74</v>
      </c>
      <c r="Q370" t="s">
        <v>74</v>
      </c>
      <c r="R370" t="s">
        <v>74</v>
      </c>
      <c r="S370" t="s">
        <v>74</v>
      </c>
      <c r="T370" t="s">
        <v>6712</v>
      </c>
      <c r="U370" t="s">
        <v>6713</v>
      </c>
      <c r="V370" t="s">
        <v>6714</v>
      </c>
      <c r="W370" t="s">
        <v>6715</v>
      </c>
      <c r="X370" t="s">
        <v>6716</v>
      </c>
      <c r="Y370" t="s">
        <v>6717</v>
      </c>
      <c r="Z370" t="s">
        <v>6718</v>
      </c>
      <c r="AA370" t="s">
        <v>6719</v>
      </c>
      <c r="AB370" t="s">
        <v>6720</v>
      </c>
      <c r="AC370" t="s">
        <v>6721</v>
      </c>
      <c r="AD370" t="s">
        <v>6722</v>
      </c>
      <c r="AE370" t="s">
        <v>6723</v>
      </c>
      <c r="AF370" t="s">
        <v>74</v>
      </c>
      <c r="AG370">
        <v>28</v>
      </c>
      <c r="AH370">
        <v>2</v>
      </c>
      <c r="AI370">
        <v>2</v>
      </c>
      <c r="AJ370">
        <v>1</v>
      </c>
      <c r="AK370">
        <v>13</v>
      </c>
      <c r="AL370" t="s">
        <v>2591</v>
      </c>
      <c r="AM370" t="s">
        <v>2592</v>
      </c>
      <c r="AN370" t="s">
        <v>2593</v>
      </c>
      <c r="AO370" t="s">
        <v>2594</v>
      </c>
      <c r="AP370" t="s">
        <v>2595</v>
      </c>
      <c r="AQ370" t="s">
        <v>74</v>
      </c>
      <c r="AR370" t="s">
        <v>2596</v>
      </c>
      <c r="AS370" t="s">
        <v>2597</v>
      </c>
      <c r="AT370" t="s">
        <v>74</v>
      </c>
      <c r="AU370">
        <v>2020</v>
      </c>
      <c r="AV370">
        <v>25</v>
      </c>
      <c r="AW370" t="s">
        <v>74</v>
      </c>
      <c r="AX370" t="s">
        <v>74</v>
      </c>
      <c r="AY370" t="s">
        <v>74</v>
      </c>
      <c r="AZ370" t="s">
        <v>74</v>
      </c>
      <c r="BA370" t="s">
        <v>74</v>
      </c>
      <c r="BB370" t="s">
        <v>74</v>
      </c>
      <c r="BC370" t="s">
        <v>74</v>
      </c>
      <c r="BD370" t="s">
        <v>6724</v>
      </c>
      <c r="BE370" t="s">
        <v>6725</v>
      </c>
      <c r="BF370" t="str">
        <f>HYPERLINK("http://dx.doi.org/10.1590/0104-9224/SI25.25","http://dx.doi.org/10.1590/0104-9224/SI25.25")</f>
        <v>http://dx.doi.org/10.1590/0104-9224/SI25.25</v>
      </c>
      <c r="BG370" t="s">
        <v>74</v>
      </c>
      <c r="BH370" t="s">
        <v>74</v>
      </c>
      <c r="BI370">
        <v>14</v>
      </c>
      <c r="BJ370" t="s">
        <v>294</v>
      </c>
      <c r="BK370" t="s">
        <v>101</v>
      </c>
      <c r="BL370" t="s">
        <v>294</v>
      </c>
      <c r="BM370" t="s">
        <v>6726</v>
      </c>
      <c r="BN370" t="s">
        <v>74</v>
      </c>
      <c r="BO370" t="s">
        <v>244</v>
      </c>
      <c r="BP370" t="s">
        <v>74</v>
      </c>
      <c r="BQ370" t="s">
        <v>74</v>
      </c>
      <c r="BR370" t="s">
        <v>104</v>
      </c>
      <c r="BS370" t="s">
        <v>6727</v>
      </c>
      <c r="BT370" t="str">
        <f>HYPERLINK("https%3A%2F%2Fwww.webofscience.com%2Fwos%2Fwoscc%2Ffull-record%2FWOS:000612116700023","View Full Record in Web of Science")</f>
        <v>View Full Record in Web of Science</v>
      </c>
    </row>
    <row r="371" spans="1:72" x14ac:dyDescent="0.2">
      <c r="A371" t="s">
        <v>72</v>
      </c>
      <c r="B371" t="s">
        <v>6728</v>
      </c>
      <c r="C371" t="s">
        <v>74</v>
      </c>
      <c r="D371" t="s">
        <v>74</v>
      </c>
      <c r="E371" t="s">
        <v>74</v>
      </c>
      <c r="F371" t="s">
        <v>6729</v>
      </c>
      <c r="G371" t="s">
        <v>74</v>
      </c>
      <c r="H371" t="s">
        <v>74</v>
      </c>
      <c r="I371" t="s">
        <v>6730</v>
      </c>
      <c r="J371" t="s">
        <v>1761</v>
      </c>
      <c r="K371" t="s">
        <v>74</v>
      </c>
      <c r="L371" t="s">
        <v>74</v>
      </c>
      <c r="M371" t="s">
        <v>78</v>
      </c>
      <c r="N371" t="s">
        <v>79</v>
      </c>
      <c r="O371" t="s">
        <v>74</v>
      </c>
      <c r="P371" t="s">
        <v>74</v>
      </c>
      <c r="Q371" t="s">
        <v>74</v>
      </c>
      <c r="R371" t="s">
        <v>74</v>
      </c>
      <c r="S371" t="s">
        <v>74</v>
      </c>
      <c r="T371" t="s">
        <v>6731</v>
      </c>
      <c r="U371" t="s">
        <v>6732</v>
      </c>
      <c r="V371" t="s">
        <v>6733</v>
      </c>
      <c r="W371" t="s">
        <v>6734</v>
      </c>
      <c r="X371" t="s">
        <v>6735</v>
      </c>
      <c r="Y371" t="s">
        <v>6736</v>
      </c>
      <c r="Z371" t="s">
        <v>6737</v>
      </c>
      <c r="AA371" t="s">
        <v>5373</v>
      </c>
      <c r="AB371" t="s">
        <v>74</v>
      </c>
      <c r="AC371" t="s">
        <v>6738</v>
      </c>
      <c r="AD371" t="s">
        <v>6739</v>
      </c>
      <c r="AE371" t="s">
        <v>6740</v>
      </c>
      <c r="AF371" t="s">
        <v>74</v>
      </c>
      <c r="AG371">
        <v>19</v>
      </c>
      <c r="AH371">
        <v>18</v>
      </c>
      <c r="AI371">
        <v>18</v>
      </c>
      <c r="AJ371">
        <v>1</v>
      </c>
      <c r="AK371">
        <v>81</v>
      </c>
      <c r="AL371" t="s">
        <v>232</v>
      </c>
      <c r="AM371" t="s">
        <v>233</v>
      </c>
      <c r="AN371" t="s">
        <v>234</v>
      </c>
      <c r="AO371" t="s">
        <v>1770</v>
      </c>
      <c r="AP371" t="s">
        <v>1771</v>
      </c>
      <c r="AQ371" t="s">
        <v>74</v>
      </c>
      <c r="AR371" t="s">
        <v>1772</v>
      </c>
      <c r="AS371" t="s">
        <v>1773</v>
      </c>
      <c r="AT371" t="s">
        <v>6741</v>
      </c>
      <c r="AU371">
        <v>2019</v>
      </c>
      <c r="AV371">
        <v>255</v>
      </c>
      <c r="AW371" t="s">
        <v>74</v>
      </c>
      <c r="AX371" t="s">
        <v>74</v>
      </c>
      <c r="AY371" t="s">
        <v>74</v>
      </c>
      <c r="AZ371" t="s">
        <v>74</v>
      </c>
      <c r="BA371" t="s">
        <v>74</v>
      </c>
      <c r="BB371" t="s">
        <v>74</v>
      </c>
      <c r="BC371" t="s">
        <v>74</v>
      </c>
      <c r="BD371">
        <v>126543</v>
      </c>
      <c r="BE371" t="s">
        <v>6742</v>
      </c>
      <c r="BF371" t="str">
        <f>HYPERLINK("http://dx.doi.org/10.1016/j.matlet.2019.126543","http://dx.doi.org/10.1016/j.matlet.2019.126543")</f>
        <v>http://dx.doi.org/10.1016/j.matlet.2019.126543</v>
      </c>
      <c r="BG371" t="s">
        <v>74</v>
      </c>
      <c r="BH371" t="s">
        <v>74</v>
      </c>
      <c r="BI371">
        <v>4</v>
      </c>
      <c r="BJ371" t="s">
        <v>1777</v>
      </c>
      <c r="BK371" t="s">
        <v>101</v>
      </c>
      <c r="BL371" t="s">
        <v>1778</v>
      </c>
      <c r="BM371" t="s">
        <v>6743</v>
      </c>
      <c r="BN371" t="s">
        <v>74</v>
      </c>
      <c r="BO371" t="s">
        <v>74</v>
      </c>
      <c r="BP371" t="s">
        <v>74</v>
      </c>
      <c r="BQ371" t="s">
        <v>74</v>
      </c>
      <c r="BR371" t="s">
        <v>104</v>
      </c>
      <c r="BS371" t="s">
        <v>6744</v>
      </c>
      <c r="BT371" t="str">
        <f>HYPERLINK("https%3A%2F%2Fwww.webofscience.com%2Fwos%2Fwoscc%2Ffull-record%2FWOS:000489718500041","View Full Record in Web of Science")</f>
        <v>View Full Record in Web of Science</v>
      </c>
    </row>
    <row r="372" spans="1:72" x14ac:dyDescent="0.2">
      <c r="A372" t="s">
        <v>72</v>
      </c>
      <c r="B372" t="s">
        <v>6745</v>
      </c>
      <c r="C372" t="s">
        <v>74</v>
      </c>
      <c r="D372" t="s">
        <v>74</v>
      </c>
      <c r="E372" t="s">
        <v>74</v>
      </c>
      <c r="F372" t="s">
        <v>6746</v>
      </c>
      <c r="G372" t="s">
        <v>74</v>
      </c>
      <c r="H372" t="s">
        <v>74</v>
      </c>
      <c r="I372" t="s">
        <v>6747</v>
      </c>
      <c r="J372" t="s">
        <v>524</v>
      </c>
      <c r="K372" t="s">
        <v>74</v>
      </c>
      <c r="L372" t="s">
        <v>74</v>
      </c>
      <c r="M372" t="s">
        <v>78</v>
      </c>
      <c r="N372" t="s">
        <v>79</v>
      </c>
      <c r="O372" t="s">
        <v>74</v>
      </c>
      <c r="P372" t="s">
        <v>74</v>
      </c>
      <c r="Q372" t="s">
        <v>74</v>
      </c>
      <c r="R372" t="s">
        <v>74</v>
      </c>
      <c r="S372" t="s">
        <v>74</v>
      </c>
      <c r="T372" t="s">
        <v>6748</v>
      </c>
      <c r="U372" t="s">
        <v>6749</v>
      </c>
      <c r="V372" t="s">
        <v>6750</v>
      </c>
      <c r="W372" t="s">
        <v>6751</v>
      </c>
      <c r="X372" t="s">
        <v>753</v>
      </c>
      <c r="Y372" t="s">
        <v>6752</v>
      </c>
      <c r="Z372" t="s">
        <v>6753</v>
      </c>
      <c r="AA372" t="s">
        <v>2146</v>
      </c>
      <c r="AB372" t="s">
        <v>6168</v>
      </c>
      <c r="AC372" t="s">
        <v>6754</v>
      </c>
      <c r="AD372" t="s">
        <v>6755</v>
      </c>
      <c r="AE372" t="s">
        <v>6756</v>
      </c>
      <c r="AF372" t="s">
        <v>74</v>
      </c>
      <c r="AG372">
        <v>72</v>
      </c>
      <c r="AH372">
        <v>9</v>
      </c>
      <c r="AI372">
        <v>9</v>
      </c>
      <c r="AJ372">
        <v>3</v>
      </c>
      <c r="AK372">
        <v>26</v>
      </c>
      <c r="AL372" t="s">
        <v>536</v>
      </c>
      <c r="AM372" t="s">
        <v>537</v>
      </c>
      <c r="AN372" t="s">
        <v>538</v>
      </c>
      <c r="AO372" t="s">
        <v>74</v>
      </c>
      <c r="AP372" t="s">
        <v>539</v>
      </c>
      <c r="AQ372" t="s">
        <v>74</v>
      </c>
      <c r="AR372" t="s">
        <v>540</v>
      </c>
      <c r="AS372" t="s">
        <v>541</v>
      </c>
      <c r="AT372" t="s">
        <v>292</v>
      </c>
      <c r="AU372">
        <v>2019</v>
      </c>
      <c r="AV372">
        <v>9</v>
      </c>
      <c r="AW372">
        <v>11</v>
      </c>
      <c r="AX372" t="s">
        <v>74</v>
      </c>
      <c r="AY372" t="s">
        <v>74</v>
      </c>
      <c r="AZ372" t="s">
        <v>74</v>
      </c>
      <c r="BA372" t="s">
        <v>74</v>
      </c>
      <c r="BB372" t="s">
        <v>74</v>
      </c>
      <c r="BC372" t="s">
        <v>74</v>
      </c>
      <c r="BD372">
        <v>1227</v>
      </c>
      <c r="BE372" t="s">
        <v>6757</v>
      </c>
      <c r="BF372" t="str">
        <f>HYPERLINK("http://dx.doi.org/10.3390/met9111227","http://dx.doi.org/10.3390/met9111227")</f>
        <v>http://dx.doi.org/10.3390/met9111227</v>
      </c>
      <c r="BG372" t="s">
        <v>74</v>
      </c>
      <c r="BH372" t="s">
        <v>74</v>
      </c>
      <c r="BI372">
        <v>18</v>
      </c>
      <c r="BJ372" t="s">
        <v>241</v>
      </c>
      <c r="BK372" t="s">
        <v>101</v>
      </c>
      <c r="BL372" t="s">
        <v>242</v>
      </c>
      <c r="BM372" t="s">
        <v>6758</v>
      </c>
      <c r="BN372" t="s">
        <v>74</v>
      </c>
      <c r="BO372" t="s">
        <v>244</v>
      </c>
      <c r="BP372" t="s">
        <v>74</v>
      </c>
      <c r="BQ372" t="s">
        <v>74</v>
      </c>
      <c r="BR372" t="s">
        <v>104</v>
      </c>
      <c r="BS372" t="s">
        <v>6759</v>
      </c>
      <c r="BT372" t="str">
        <f>HYPERLINK("https%3A%2F%2Fwww.webofscience.com%2Fwos%2Fwoscc%2Ffull-record%2FWOS:000504411600095","View Full Record in Web of Science")</f>
        <v>View Full Record in Web of Science</v>
      </c>
    </row>
    <row r="373" spans="1:72" x14ac:dyDescent="0.2">
      <c r="A373" t="s">
        <v>72</v>
      </c>
      <c r="B373" t="s">
        <v>6760</v>
      </c>
      <c r="C373" t="s">
        <v>74</v>
      </c>
      <c r="D373" t="s">
        <v>74</v>
      </c>
      <c r="E373" t="s">
        <v>74</v>
      </c>
      <c r="F373" t="s">
        <v>6761</v>
      </c>
      <c r="G373" t="s">
        <v>74</v>
      </c>
      <c r="H373" t="s">
        <v>74</v>
      </c>
      <c r="I373" t="s">
        <v>6762</v>
      </c>
      <c r="J373" t="s">
        <v>77</v>
      </c>
      <c r="K373" t="s">
        <v>74</v>
      </c>
      <c r="L373" t="s">
        <v>74</v>
      </c>
      <c r="M373" t="s">
        <v>78</v>
      </c>
      <c r="N373" t="s">
        <v>79</v>
      </c>
      <c r="O373" t="s">
        <v>74</v>
      </c>
      <c r="P373" t="s">
        <v>74</v>
      </c>
      <c r="Q373" t="s">
        <v>74</v>
      </c>
      <c r="R373" t="s">
        <v>74</v>
      </c>
      <c r="S373" t="s">
        <v>74</v>
      </c>
      <c r="T373" t="s">
        <v>6763</v>
      </c>
      <c r="U373" t="s">
        <v>6764</v>
      </c>
      <c r="V373" t="s">
        <v>6765</v>
      </c>
      <c r="W373" t="s">
        <v>6766</v>
      </c>
      <c r="X373" t="s">
        <v>6453</v>
      </c>
      <c r="Y373" t="s">
        <v>6454</v>
      </c>
      <c r="Z373" t="s">
        <v>6455</v>
      </c>
      <c r="AA373" t="s">
        <v>6767</v>
      </c>
      <c r="AB373" t="s">
        <v>6768</v>
      </c>
      <c r="AC373" t="s">
        <v>6769</v>
      </c>
      <c r="AD373" t="s">
        <v>6770</v>
      </c>
      <c r="AE373" t="s">
        <v>6771</v>
      </c>
      <c r="AF373" t="s">
        <v>74</v>
      </c>
      <c r="AG373">
        <v>35</v>
      </c>
      <c r="AH373">
        <v>26</v>
      </c>
      <c r="AI373">
        <v>29</v>
      </c>
      <c r="AJ373">
        <v>5</v>
      </c>
      <c r="AK373">
        <v>80</v>
      </c>
      <c r="AL373" t="s">
        <v>92</v>
      </c>
      <c r="AM373" t="s">
        <v>93</v>
      </c>
      <c r="AN373" t="s">
        <v>94</v>
      </c>
      <c r="AO373" t="s">
        <v>95</v>
      </c>
      <c r="AP373" t="s">
        <v>74</v>
      </c>
      <c r="AQ373" t="s">
        <v>74</v>
      </c>
      <c r="AR373" t="s">
        <v>96</v>
      </c>
      <c r="AS373" t="s">
        <v>97</v>
      </c>
      <c r="AT373" t="s">
        <v>740</v>
      </c>
      <c r="AU373">
        <v>2019</v>
      </c>
      <c r="AV373">
        <v>272</v>
      </c>
      <c r="AW373" t="s">
        <v>74</v>
      </c>
      <c r="AX373" t="s">
        <v>74</v>
      </c>
      <c r="AY373" t="s">
        <v>74</v>
      </c>
      <c r="AZ373" t="s">
        <v>74</v>
      </c>
      <c r="BA373" t="s">
        <v>74</v>
      </c>
      <c r="BB373">
        <v>125</v>
      </c>
      <c r="BC373">
        <v>136</v>
      </c>
      <c r="BD373" t="s">
        <v>74</v>
      </c>
      <c r="BE373" t="s">
        <v>6772</v>
      </c>
      <c r="BF373" t="str">
        <f>HYPERLINK("http://dx.doi.org/10.1016/j.jmatprotec.2019.05.016","http://dx.doi.org/10.1016/j.jmatprotec.2019.05.016")</f>
        <v>http://dx.doi.org/10.1016/j.jmatprotec.2019.05.016</v>
      </c>
      <c r="BG373" t="s">
        <v>74</v>
      </c>
      <c r="BH373" t="s">
        <v>74</v>
      </c>
      <c r="BI373">
        <v>12</v>
      </c>
      <c r="BJ373" t="s">
        <v>100</v>
      </c>
      <c r="BK373" t="s">
        <v>101</v>
      </c>
      <c r="BL373" t="s">
        <v>102</v>
      </c>
      <c r="BM373" t="s">
        <v>6773</v>
      </c>
      <c r="BN373" t="s">
        <v>74</v>
      </c>
      <c r="BO373" t="s">
        <v>6774</v>
      </c>
      <c r="BP373" t="s">
        <v>74</v>
      </c>
      <c r="BQ373" t="s">
        <v>74</v>
      </c>
      <c r="BR373" t="s">
        <v>104</v>
      </c>
      <c r="BS373" t="s">
        <v>6775</v>
      </c>
      <c r="BT373" t="str">
        <f>HYPERLINK("https%3A%2F%2Fwww.webofscience.com%2Fwos%2Fwoscc%2Ffull-record%2FWOS:000472698200012","View Full Record in Web of Science")</f>
        <v>View Full Record in Web of Science</v>
      </c>
    </row>
    <row r="374" spans="1:72" x14ac:dyDescent="0.2">
      <c r="A374" t="s">
        <v>72</v>
      </c>
      <c r="B374" t="s">
        <v>6776</v>
      </c>
      <c r="C374" t="s">
        <v>74</v>
      </c>
      <c r="D374" t="s">
        <v>74</v>
      </c>
      <c r="E374" t="s">
        <v>74</v>
      </c>
      <c r="F374" t="s">
        <v>6777</v>
      </c>
      <c r="G374" t="s">
        <v>74</v>
      </c>
      <c r="H374" t="s">
        <v>74</v>
      </c>
      <c r="I374" t="s">
        <v>6778</v>
      </c>
      <c r="J374" t="s">
        <v>6779</v>
      </c>
      <c r="K374" t="s">
        <v>74</v>
      </c>
      <c r="L374" t="s">
        <v>74</v>
      </c>
      <c r="M374" t="s">
        <v>78</v>
      </c>
      <c r="N374" t="s">
        <v>79</v>
      </c>
      <c r="O374" t="s">
        <v>74</v>
      </c>
      <c r="P374" t="s">
        <v>74</v>
      </c>
      <c r="Q374" t="s">
        <v>74</v>
      </c>
      <c r="R374" t="s">
        <v>74</v>
      </c>
      <c r="S374" t="s">
        <v>74</v>
      </c>
      <c r="T374" t="s">
        <v>6780</v>
      </c>
      <c r="U374" t="s">
        <v>6781</v>
      </c>
      <c r="V374" t="s">
        <v>6782</v>
      </c>
      <c r="W374" t="s">
        <v>6783</v>
      </c>
      <c r="X374" t="s">
        <v>1097</v>
      </c>
      <c r="Y374" t="s">
        <v>6784</v>
      </c>
      <c r="Z374" t="s">
        <v>6785</v>
      </c>
      <c r="AA374" t="s">
        <v>6786</v>
      </c>
      <c r="AB374" t="s">
        <v>74</v>
      </c>
      <c r="AC374" t="s">
        <v>6787</v>
      </c>
      <c r="AD374" t="s">
        <v>6627</v>
      </c>
      <c r="AE374" t="s">
        <v>6788</v>
      </c>
      <c r="AF374" t="s">
        <v>74</v>
      </c>
      <c r="AG374">
        <v>31</v>
      </c>
      <c r="AH374">
        <v>16</v>
      </c>
      <c r="AI374">
        <v>18</v>
      </c>
      <c r="AJ374">
        <v>8</v>
      </c>
      <c r="AK374">
        <v>53</v>
      </c>
      <c r="AL374" t="s">
        <v>232</v>
      </c>
      <c r="AM374" t="s">
        <v>233</v>
      </c>
      <c r="AN374" t="s">
        <v>234</v>
      </c>
      <c r="AO374" t="s">
        <v>6789</v>
      </c>
      <c r="AP374" t="s">
        <v>6790</v>
      </c>
      <c r="AQ374" t="s">
        <v>74</v>
      </c>
      <c r="AR374" t="s">
        <v>6791</v>
      </c>
      <c r="AS374" t="s">
        <v>6792</v>
      </c>
      <c r="AT374" t="s">
        <v>740</v>
      </c>
      <c r="AU374">
        <v>2019</v>
      </c>
      <c r="AV374">
        <v>103</v>
      </c>
      <c r="AW374" t="s">
        <v>74</v>
      </c>
      <c r="AX374" t="s">
        <v>74</v>
      </c>
      <c r="AY374" t="s">
        <v>74</v>
      </c>
      <c r="AZ374" t="s">
        <v>74</v>
      </c>
      <c r="BA374" t="s">
        <v>74</v>
      </c>
      <c r="BB374" t="s">
        <v>74</v>
      </c>
      <c r="BC374" t="s">
        <v>74</v>
      </c>
      <c r="BD374">
        <v>102256</v>
      </c>
      <c r="BE374" t="s">
        <v>6793</v>
      </c>
      <c r="BF374" t="str">
        <f>HYPERLINK("http://dx.doi.org/10.1016/j.tafmec.2019.102256","http://dx.doi.org/10.1016/j.tafmec.2019.102256")</f>
        <v>http://dx.doi.org/10.1016/j.tafmec.2019.102256</v>
      </c>
      <c r="BG374" t="s">
        <v>74</v>
      </c>
      <c r="BH374" t="s">
        <v>74</v>
      </c>
      <c r="BI374">
        <v>8</v>
      </c>
      <c r="BJ374" t="s">
        <v>6794</v>
      </c>
      <c r="BK374" t="s">
        <v>101</v>
      </c>
      <c r="BL374" t="s">
        <v>2725</v>
      </c>
      <c r="BM374" t="s">
        <v>6795</v>
      </c>
      <c r="BN374" t="s">
        <v>74</v>
      </c>
      <c r="BO374" t="s">
        <v>74</v>
      </c>
      <c r="BP374" t="s">
        <v>74</v>
      </c>
      <c r="BQ374" t="s">
        <v>74</v>
      </c>
      <c r="BR374" t="s">
        <v>104</v>
      </c>
      <c r="BS374" t="s">
        <v>6796</v>
      </c>
      <c r="BT374" t="str">
        <f>HYPERLINK("https%3A%2F%2Fwww.webofscience.com%2Fwos%2Fwoscc%2Ffull-record%2FWOS:000489191500015","View Full Record in Web of Science")</f>
        <v>View Full Record in Web of Science</v>
      </c>
    </row>
    <row r="375" spans="1:72" x14ac:dyDescent="0.2">
      <c r="A375" t="s">
        <v>72</v>
      </c>
      <c r="B375" t="s">
        <v>6797</v>
      </c>
      <c r="C375" t="s">
        <v>74</v>
      </c>
      <c r="D375" t="s">
        <v>74</v>
      </c>
      <c r="E375" t="s">
        <v>74</v>
      </c>
      <c r="F375" t="s">
        <v>6798</v>
      </c>
      <c r="G375" t="s">
        <v>74</v>
      </c>
      <c r="H375" t="s">
        <v>74</v>
      </c>
      <c r="I375" t="s">
        <v>6799</v>
      </c>
      <c r="J375" t="s">
        <v>190</v>
      </c>
      <c r="K375" t="s">
        <v>74</v>
      </c>
      <c r="L375" t="s">
        <v>74</v>
      </c>
      <c r="M375" t="s">
        <v>78</v>
      </c>
      <c r="N375" t="s">
        <v>79</v>
      </c>
      <c r="O375" t="s">
        <v>74</v>
      </c>
      <c r="P375" t="s">
        <v>74</v>
      </c>
      <c r="Q375" t="s">
        <v>74</v>
      </c>
      <c r="R375" t="s">
        <v>74</v>
      </c>
      <c r="S375" t="s">
        <v>74</v>
      </c>
      <c r="T375" t="s">
        <v>6800</v>
      </c>
      <c r="U375" t="s">
        <v>6801</v>
      </c>
      <c r="V375" t="s">
        <v>6802</v>
      </c>
      <c r="W375" t="s">
        <v>6803</v>
      </c>
      <c r="X375" t="s">
        <v>6236</v>
      </c>
      <c r="Y375" t="s">
        <v>6804</v>
      </c>
      <c r="Z375" t="s">
        <v>6805</v>
      </c>
      <c r="AA375" t="s">
        <v>6806</v>
      </c>
      <c r="AB375" t="s">
        <v>6807</v>
      </c>
      <c r="AC375" t="s">
        <v>6239</v>
      </c>
      <c r="AD375" t="s">
        <v>619</v>
      </c>
      <c r="AE375" t="s">
        <v>6808</v>
      </c>
      <c r="AF375" t="s">
        <v>74</v>
      </c>
      <c r="AG375">
        <v>29</v>
      </c>
      <c r="AH375">
        <v>23</v>
      </c>
      <c r="AI375">
        <v>26</v>
      </c>
      <c r="AJ375">
        <v>1</v>
      </c>
      <c r="AK375">
        <v>28</v>
      </c>
      <c r="AL375" t="s">
        <v>203</v>
      </c>
      <c r="AM375" t="s">
        <v>873</v>
      </c>
      <c r="AN375" t="s">
        <v>874</v>
      </c>
      <c r="AO375" t="s">
        <v>206</v>
      </c>
      <c r="AP375" t="s">
        <v>74</v>
      </c>
      <c r="AQ375" t="s">
        <v>74</v>
      </c>
      <c r="AR375" t="s">
        <v>208</v>
      </c>
      <c r="AS375" t="s">
        <v>209</v>
      </c>
      <c r="AT375" t="s">
        <v>623</v>
      </c>
      <c r="AU375">
        <v>2019</v>
      </c>
      <c r="AV375">
        <v>43</v>
      </c>
      <c r="AW375" t="s">
        <v>74</v>
      </c>
      <c r="AX375" t="s">
        <v>782</v>
      </c>
      <c r="AY375" t="s">
        <v>74</v>
      </c>
      <c r="AZ375" t="s">
        <v>74</v>
      </c>
      <c r="BA375" t="s">
        <v>74</v>
      </c>
      <c r="BB375">
        <v>26</v>
      </c>
      <c r="BC375">
        <v>34</v>
      </c>
      <c r="BD375" t="s">
        <v>74</v>
      </c>
      <c r="BE375" t="s">
        <v>6809</v>
      </c>
      <c r="BF375" t="str">
        <f>HYPERLINK("http://dx.doi.org/10.1016/j.jmapro.2019.05.011","http://dx.doi.org/10.1016/j.jmapro.2019.05.011")</f>
        <v>http://dx.doi.org/10.1016/j.jmapro.2019.05.011</v>
      </c>
      <c r="BG375" t="s">
        <v>74</v>
      </c>
      <c r="BH375" t="s">
        <v>74</v>
      </c>
      <c r="BI375">
        <v>9</v>
      </c>
      <c r="BJ375" t="s">
        <v>213</v>
      </c>
      <c r="BK375" t="s">
        <v>101</v>
      </c>
      <c r="BL375" t="s">
        <v>214</v>
      </c>
      <c r="BM375" t="s">
        <v>6810</v>
      </c>
      <c r="BN375" t="s">
        <v>74</v>
      </c>
      <c r="BO375" t="s">
        <v>74</v>
      </c>
      <c r="BP375" t="s">
        <v>74</v>
      </c>
      <c r="BQ375" t="s">
        <v>74</v>
      </c>
      <c r="BR375" t="s">
        <v>104</v>
      </c>
      <c r="BS375" t="s">
        <v>6811</v>
      </c>
      <c r="BT375" t="str">
        <f>HYPERLINK("https%3A%2F%2Fwww.webofscience.com%2Fwos%2Fwoscc%2Ffull-record%2FWOS:000491894800004","View Full Record in Web of Science")</f>
        <v>View Full Record in Web of Science</v>
      </c>
    </row>
    <row r="376" spans="1:72" x14ac:dyDescent="0.2">
      <c r="A376" t="s">
        <v>72</v>
      </c>
      <c r="B376" t="s">
        <v>6812</v>
      </c>
      <c r="C376" t="s">
        <v>74</v>
      </c>
      <c r="D376" t="s">
        <v>74</v>
      </c>
      <c r="E376" t="s">
        <v>74</v>
      </c>
      <c r="F376" t="s">
        <v>6813</v>
      </c>
      <c r="G376" t="s">
        <v>74</v>
      </c>
      <c r="H376" t="s">
        <v>74</v>
      </c>
      <c r="I376" t="s">
        <v>6814</v>
      </c>
      <c r="J376" t="s">
        <v>190</v>
      </c>
      <c r="K376" t="s">
        <v>74</v>
      </c>
      <c r="L376" t="s">
        <v>74</v>
      </c>
      <c r="M376" t="s">
        <v>78</v>
      </c>
      <c r="N376" t="s">
        <v>79</v>
      </c>
      <c r="O376" t="s">
        <v>74</v>
      </c>
      <c r="P376" t="s">
        <v>74</v>
      </c>
      <c r="Q376" t="s">
        <v>74</v>
      </c>
      <c r="R376" t="s">
        <v>74</v>
      </c>
      <c r="S376" t="s">
        <v>74</v>
      </c>
      <c r="T376" t="s">
        <v>6815</v>
      </c>
      <c r="U376" t="s">
        <v>6816</v>
      </c>
      <c r="V376" t="s">
        <v>6817</v>
      </c>
      <c r="W376" t="s">
        <v>6818</v>
      </c>
      <c r="X376" t="s">
        <v>6819</v>
      </c>
      <c r="Y376" t="s">
        <v>2562</v>
      </c>
      <c r="Z376" t="s">
        <v>2563</v>
      </c>
      <c r="AA376" t="s">
        <v>6820</v>
      </c>
      <c r="AB376" t="s">
        <v>6821</v>
      </c>
      <c r="AC376" t="s">
        <v>6822</v>
      </c>
      <c r="AD376" t="s">
        <v>6823</v>
      </c>
      <c r="AE376" t="s">
        <v>6824</v>
      </c>
      <c r="AF376" t="s">
        <v>74</v>
      </c>
      <c r="AG376">
        <v>28</v>
      </c>
      <c r="AH376">
        <v>22</v>
      </c>
      <c r="AI376">
        <v>24</v>
      </c>
      <c r="AJ376">
        <v>15</v>
      </c>
      <c r="AK376">
        <v>71</v>
      </c>
      <c r="AL376" t="s">
        <v>203</v>
      </c>
      <c r="AM376" t="s">
        <v>873</v>
      </c>
      <c r="AN376" t="s">
        <v>874</v>
      </c>
      <c r="AO376" t="s">
        <v>206</v>
      </c>
      <c r="AP376" t="s">
        <v>74</v>
      </c>
      <c r="AQ376" t="s">
        <v>74</v>
      </c>
      <c r="AR376" t="s">
        <v>208</v>
      </c>
      <c r="AS376" t="s">
        <v>209</v>
      </c>
      <c r="AT376" t="s">
        <v>1647</v>
      </c>
      <c r="AU376">
        <v>2019</v>
      </c>
      <c r="AV376">
        <v>42</v>
      </c>
      <c r="AW376" t="s">
        <v>74</v>
      </c>
      <c r="AX376" t="s">
        <v>74</v>
      </c>
      <c r="AY376" t="s">
        <v>74</v>
      </c>
      <c r="AZ376" t="s">
        <v>74</v>
      </c>
      <c r="BA376" t="s">
        <v>74</v>
      </c>
      <c r="BB376">
        <v>257</v>
      </c>
      <c r="BC376">
        <v>265</v>
      </c>
      <c r="BD376" t="s">
        <v>74</v>
      </c>
      <c r="BE376" t="s">
        <v>6825</v>
      </c>
      <c r="BF376" t="str">
        <f>HYPERLINK("http://dx.doi.org/10.1016/j.jmapro.2019.04.031","http://dx.doi.org/10.1016/j.jmapro.2019.04.031")</f>
        <v>http://dx.doi.org/10.1016/j.jmapro.2019.04.031</v>
      </c>
      <c r="BG376" t="s">
        <v>74</v>
      </c>
      <c r="BH376" t="s">
        <v>74</v>
      </c>
      <c r="BI376">
        <v>9</v>
      </c>
      <c r="BJ376" t="s">
        <v>213</v>
      </c>
      <c r="BK376" t="s">
        <v>101</v>
      </c>
      <c r="BL376" t="s">
        <v>214</v>
      </c>
      <c r="BM376" t="s">
        <v>6826</v>
      </c>
      <c r="BN376" t="s">
        <v>74</v>
      </c>
      <c r="BO376" t="s">
        <v>74</v>
      </c>
      <c r="BP376" t="s">
        <v>74</v>
      </c>
      <c r="BQ376" t="s">
        <v>74</v>
      </c>
      <c r="BR376" t="s">
        <v>104</v>
      </c>
      <c r="BS376" t="s">
        <v>6827</v>
      </c>
      <c r="BT376" t="str">
        <f>HYPERLINK("https%3A%2F%2Fwww.webofscience.com%2Fwos%2Fwoscc%2Ffull-record%2FWOS:000470952200023","View Full Record in Web of Science")</f>
        <v>View Full Record in Web of Science</v>
      </c>
    </row>
    <row r="377" spans="1:72" x14ac:dyDescent="0.2">
      <c r="A377" t="s">
        <v>72</v>
      </c>
      <c r="B377" t="s">
        <v>6828</v>
      </c>
      <c r="C377" t="s">
        <v>74</v>
      </c>
      <c r="D377" t="s">
        <v>74</v>
      </c>
      <c r="E377" t="s">
        <v>74</v>
      </c>
      <c r="F377" t="s">
        <v>6829</v>
      </c>
      <c r="G377" t="s">
        <v>74</v>
      </c>
      <c r="H377" t="s">
        <v>74</v>
      </c>
      <c r="I377" t="s">
        <v>6830</v>
      </c>
      <c r="J377" t="s">
        <v>220</v>
      </c>
      <c r="K377" t="s">
        <v>74</v>
      </c>
      <c r="L377" t="s">
        <v>74</v>
      </c>
      <c r="M377" t="s">
        <v>78</v>
      </c>
      <c r="N377" t="s">
        <v>79</v>
      </c>
      <c r="O377" t="s">
        <v>74</v>
      </c>
      <c r="P377" t="s">
        <v>74</v>
      </c>
      <c r="Q377" t="s">
        <v>74</v>
      </c>
      <c r="R377" t="s">
        <v>74</v>
      </c>
      <c r="S377" t="s">
        <v>74</v>
      </c>
      <c r="T377" t="s">
        <v>6831</v>
      </c>
      <c r="U377" t="s">
        <v>6832</v>
      </c>
      <c r="V377" t="s">
        <v>6833</v>
      </c>
      <c r="W377" t="s">
        <v>6834</v>
      </c>
      <c r="X377" t="s">
        <v>6835</v>
      </c>
      <c r="Y377" t="s">
        <v>6836</v>
      </c>
      <c r="Z377" t="s">
        <v>4044</v>
      </c>
      <c r="AA377" t="s">
        <v>74</v>
      </c>
      <c r="AB377" t="s">
        <v>6837</v>
      </c>
      <c r="AC377" t="s">
        <v>6838</v>
      </c>
      <c r="AD377" t="s">
        <v>619</v>
      </c>
      <c r="AE377" t="s">
        <v>6839</v>
      </c>
      <c r="AF377" t="s">
        <v>74</v>
      </c>
      <c r="AG377">
        <v>20</v>
      </c>
      <c r="AH377">
        <v>61</v>
      </c>
      <c r="AI377">
        <v>72</v>
      </c>
      <c r="AJ377">
        <v>8</v>
      </c>
      <c r="AK377">
        <v>52</v>
      </c>
      <c r="AL377" t="s">
        <v>232</v>
      </c>
      <c r="AM377" t="s">
        <v>233</v>
      </c>
      <c r="AN377" t="s">
        <v>234</v>
      </c>
      <c r="AO377" t="s">
        <v>235</v>
      </c>
      <c r="AP377" t="s">
        <v>236</v>
      </c>
      <c r="AQ377" t="s">
        <v>74</v>
      </c>
      <c r="AR377" t="s">
        <v>237</v>
      </c>
      <c r="AS377" t="s">
        <v>238</v>
      </c>
      <c r="AT377" t="s">
        <v>4202</v>
      </c>
      <c r="AU377">
        <v>2019</v>
      </c>
      <c r="AV377">
        <v>8</v>
      </c>
      <c r="AW377">
        <v>3</v>
      </c>
      <c r="AX377" t="s">
        <v>74</v>
      </c>
      <c r="AY377" t="s">
        <v>74</v>
      </c>
      <c r="AZ377" t="s">
        <v>74</v>
      </c>
      <c r="BA377" t="s">
        <v>74</v>
      </c>
      <c r="BB377">
        <v>3044</v>
      </c>
      <c r="BC377">
        <v>3053</v>
      </c>
      <c r="BD377" t="s">
        <v>74</v>
      </c>
      <c r="BE377" t="s">
        <v>6840</v>
      </c>
      <c r="BF377" t="str">
        <f>HYPERLINK("http://dx.doi.org/10.1016/j.jmrt.2019.04.024","http://dx.doi.org/10.1016/j.jmrt.2019.04.024")</f>
        <v>http://dx.doi.org/10.1016/j.jmrt.2019.04.024</v>
      </c>
      <c r="BG377" t="s">
        <v>74</v>
      </c>
      <c r="BH377" t="s">
        <v>74</v>
      </c>
      <c r="BI377">
        <v>10</v>
      </c>
      <c r="BJ377" t="s">
        <v>241</v>
      </c>
      <c r="BK377" t="s">
        <v>101</v>
      </c>
      <c r="BL377" t="s">
        <v>242</v>
      </c>
      <c r="BM377" t="s">
        <v>6841</v>
      </c>
      <c r="BN377" t="s">
        <v>74</v>
      </c>
      <c r="BO377" t="s">
        <v>244</v>
      </c>
      <c r="BP377" t="s">
        <v>74</v>
      </c>
      <c r="BQ377" t="s">
        <v>74</v>
      </c>
      <c r="BR377" t="s">
        <v>104</v>
      </c>
      <c r="BS377" t="s">
        <v>6842</v>
      </c>
      <c r="BT377" t="str">
        <f>HYPERLINK("https%3A%2F%2Fwww.webofscience.com%2Fwos%2Fwoscc%2Ffull-record%2FWOS:000470755800054","View Full Record in Web of Science")</f>
        <v>View Full Record in Web of Science</v>
      </c>
    </row>
    <row r="378" spans="1:72" x14ac:dyDescent="0.2">
      <c r="A378" t="s">
        <v>72</v>
      </c>
      <c r="B378" t="s">
        <v>6843</v>
      </c>
      <c r="C378" t="s">
        <v>74</v>
      </c>
      <c r="D378" t="s">
        <v>74</v>
      </c>
      <c r="E378" t="s">
        <v>74</v>
      </c>
      <c r="F378" t="s">
        <v>6844</v>
      </c>
      <c r="G378" t="s">
        <v>74</v>
      </c>
      <c r="H378" t="s">
        <v>74</v>
      </c>
      <c r="I378" t="s">
        <v>6845</v>
      </c>
      <c r="J378" t="s">
        <v>6846</v>
      </c>
      <c r="K378" t="s">
        <v>74</v>
      </c>
      <c r="L378" t="s">
        <v>74</v>
      </c>
      <c r="M378" t="s">
        <v>78</v>
      </c>
      <c r="N378" t="s">
        <v>79</v>
      </c>
      <c r="O378" t="s">
        <v>74</v>
      </c>
      <c r="P378" t="s">
        <v>74</v>
      </c>
      <c r="Q378" t="s">
        <v>74</v>
      </c>
      <c r="R378" t="s">
        <v>74</v>
      </c>
      <c r="S378" t="s">
        <v>74</v>
      </c>
      <c r="T378" t="s">
        <v>6847</v>
      </c>
      <c r="U378" t="s">
        <v>6848</v>
      </c>
      <c r="V378" t="s">
        <v>6849</v>
      </c>
      <c r="W378" t="s">
        <v>6850</v>
      </c>
      <c r="X378" t="s">
        <v>6851</v>
      </c>
      <c r="Y378" t="s">
        <v>2548</v>
      </c>
      <c r="Z378" t="s">
        <v>6852</v>
      </c>
      <c r="AA378" t="s">
        <v>74</v>
      </c>
      <c r="AB378" t="s">
        <v>74</v>
      </c>
      <c r="AC378" t="s">
        <v>6853</v>
      </c>
      <c r="AD378" t="s">
        <v>6854</v>
      </c>
      <c r="AE378" t="s">
        <v>6855</v>
      </c>
      <c r="AF378" t="s">
        <v>74</v>
      </c>
      <c r="AG378">
        <v>32</v>
      </c>
      <c r="AH378">
        <v>6</v>
      </c>
      <c r="AI378">
        <v>6</v>
      </c>
      <c r="AJ378">
        <v>1</v>
      </c>
      <c r="AK378">
        <v>11</v>
      </c>
      <c r="AL378" t="s">
        <v>6856</v>
      </c>
      <c r="AM378" t="s">
        <v>6857</v>
      </c>
      <c r="AN378" t="s">
        <v>6858</v>
      </c>
      <c r="AO378" t="s">
        <v>6859</v>
      </c>
      <c r="AP378" t="s">
        <v>6860</v>
      </c>
      <c r="AQ378" t="s">
        <v>74</v>
      </c>
      <c r="AR378" t="s">
        <v>6861</v>
      </c>
      <c r="AS378" t="s">
        <v>6862</v>
      </c>
      <c r="AT378" t="s">
        <v>1087</v>
      </c>
      <c r="AU378">
        <v>2019</v>
      </c>
      <c r="AV378">
        <v>34</v>
      </c>
      <c r="AW378">
        <v>2</v>
      </c>
      <c r="AX378" t="s">
        <v>74</v>
      </c>
      <c r="AY378" t="s">
        <v>74</v>
      </c>
      <c r="AZ378" t="s">
        <v>74</v>
      </c>
      <c r="BA378" t="s">
        <v>74</v>
      </c>
      <c r="BB378">
        <v>417</v>
      </c>
      <c r="BC378">
        <v>425</v>
      </c>
      <c r="BD378" t="s">
        <v>74</v>
      </c>
      <c r="BE378" t="s">
        <v>6863</v>
      </c>
      <c r="BF378" t="str">
        <f>HYPERLINK("http://dx.doi.org/10.1007/s11595-019-2068-0","http://dx.doi.org/10.1007/s11595-019-2068-0")</f>
        <v>http://dx.doi.org/10.1007/s11595-019-2068-0</v>
      </c>
      <c r="BG378" t="s">
        <v>74</v>
      </c>
      <c r="BH378" t="s">
        <v>74</v>
      </c>
      <c r="BI378">
        <v>9</v>
      </c>
      <c r="BJ378" t="s">
        <v>320</v>
      </c>
      <c r="BK378" t="s">
        <v>101</v>
      </c>
      <c r="BL378" t="s">
        <v>321</v>
      </c>
      <c r="BM378" t="s">
        <v>6864</v>
      </c>
      <c r="BN378" t="s">
        <v>74</v>
      </c>
      <c r="BO378" t="s">
        <v>74</v>
      </c>
      <c r="BP378" t="s">
        <v>74</v>
      </c>
      <c r="BQ378" t="s">
        <v>74</v>
      </c>
      <c r="BR378" t="s">
        <v>104</v>
      </c>
      <c r="BS378" t="s">
        <v>6865</v>
      </c>
      <c r="BT378" t="str">
        <f>HYPERLINK("https%3A%2F%2Fwww.webofscience.com%2Fwos%2Fwoscc%2Ffull-record%2FWOS:000467261600025","View Full Record in Web of Science")</f>
        <v>View Full Record in Web of Science</v>
      </c>
    </row>
    <row r="379" spans="1:72" x14ac:dyDescent="0.2">
      <c r="A379" t="s">
        <v>72</v>
      </c>
      <c r="B379" t="s">
        <v>6866</v>
      </c>
      <c r="C379" t="s">
        <v>74</v>
      </c>
      <c r="D379" t="s">
        <v>74</v>
      </c>
      <c r="E379" t="s">
        <v>74</v>
      </c>
      <c r="F379" t="s">
        <v>6867</v>
      </c>
      <c r="G379" t="s">
        <v>74</v>
      </c>
      <c r="H379" t="s">
        <v>74</v>
      </c>
      <c r="I379" t="s">
        <v>6868</v>
      </c>
      <c r="J379" t="s">
        <v>1372</v>
      </c>
      <c r="K379" t="s">
        <v>74</v>
      </c>
      <c r="L379" t="s">
        <v>74</v>
      </c>
      <c r="M379" t="s">
        <v>78</v>
      </c>
      <c r="N379" t="s">
        <v>79</v>
      </c>
      <c r="O379" t="s">
        <v>74</v>
      </c>
      <c r="P379" t="s">
        <v>74</v>
      </c>
      <c r="Q379" t="s">
        <v>74</v>
      </c>
      <c r="R379" t="s">
        <v>74</v>
      </c>
      <c r="S379" t="s">
        <v>74</v>
      </c>
      <c r="T379" t="s">
        <v>6869</v>
      </c>
      <c r="U379" t="s">
        <v>6870</v>
      </c>
      <c r="V379" t="s">
        <v>6871</v>
      </c>
      <c r="W379" t="s">
        <v>6872</v>
      </c>
      <c r="X379" t="s">
        <v>6873</v>
      </c>
      <c r="Y379" t="s">
        <v>6874</v>
      </c>
      <c r="Z379" t="s">
        <v>6875</v>
      </c>
      <c r="AA379" t="s">
        <v>6876</v>
      </c>
      <c r="AB379" t="s">
        <v>74</v>
      </c>
      <c r="AC379" t="s">
        <v>6877</v>
      </c>
      <c r="AD379" t="s">
        <v>6878</v>
      </c>
      <c r="AE379" t="s">
        <v>6879</v>
      </c>
      <c r="AF379" t="s">
        <v>74</v>
      </c>
      <c r="AG379">
        <v>41</v>
      </c>
      <c r="AH379">
        <v>4</v>
      </c>
      <c r="AI379">
        <v>6</v>
      </c>
      <c r="AJ379">
        <v>2</v>
      </c>
      <c r="AK379">
        <v>27</v>
      </c>
      <c r="AL379" t="s">
        <v>1379</v>
      </c>
      <c r="AM379" t="s">
        <v>1380</v>
      </c>
      <c r="AN379" t="s">
        <v>1381</v>
      </c>
      <c r="AO379" t="s">
        <v>1382</v>
      </c>
      <c r="AP379" t="s">
        <v>74</v>
      </c>
      <c r="AQ379" t="s">
        <v>74</v>
      </c>
      <c r="AR379" t="s">
        <v>1383</v>
      </c>
      <c r="AS379" t="s">
        <v>1384</v>
      </c>
      <c r="AT379" t="s">
        <v>373</v>
      </c>
      <c r="AU379">
        <v>2019</v>
      </c>
      <c r="AV379">
        <v>48</v>
      </c>
      <c r="AW379">
        <v>3</v>
      </c>
      <c r="AX379" t="s">
        <v>74</v>
      </c>
      <c r="AY379" t="s">
        <v>74</v>
      </c>
      <c r="AZ379" t="s">
        <v>74</v>
      </c>
      <c r="BA379" t="s">
        <v>74</v>
      </c>
      <c r="BB379">
        <v>788</v>
      </c>
      <c r="BC379">
        <v>796</v>
      </c>
      <c r="BD379" t="s">
        <v>74</v>
      </c>
      <c r="BE379" t="s">
        <v>74</v>
      </c>
      <c r="BF379" t="s">
        <v>74</v>
      </c>
      <c r="BG379" t="s">
        <v>74</v>
      </c>
      <c r="BH379" t="s">
        <v>74</v>
      </c>
      <c r="BI379">
        <v>9</v>
      </c>
      <c r="BJ379" t="s">
        <v>241</v>
      </c>
      <c r="BK379" t="s">
        <v>101</v>
      </c>
      <c r="BL379" t="s">
        <v>242</v>
      </c>
      <c r="BM379" t="s">
        <v>6880</v>
      </c>
      <c r="BN379" t="s">
        <v>74</v>
      </c>
      <c r="BO379" t="s">
        <v>74</v>
      </c>
      <c r="BP379" t="s">
        <v>74</v>
      </c>
      <c r="BQ379" t="s">
        <v>74</v>
      </c>
      <c r="BR379" t="s">
        <v>104</v>
      </c>
      <c r="BS379" t="s">
        <v>6881</v>
      </c>
      <c r="BT379" t="str">
        <f>HYPERLINK("https%3A%2F%2Fwww.webofscience.com%2Fwos%2Fwoscc%2Ffull-record%2FWOS:000463845300014","View Full Record in Web of Science")</f>
        <v>View Full Record in Web of Science</v>
      </c>
    </row>
    <row r="380" spans="1:72" x14ac:dyDescent="0.2">
      <c r="A380" t="s">
        <v>72</v>
      </c>
      <c r="B380" t="s">
        <v>6882</v>
      </c>
      <c r="C380" t="s">
        <v>74</v>
      </c>
      <c r="D380" t="s">
        <v>74</v>
      </c>
      <c r="E380" t="s">
        <v>74</v>
      </c>
      <c r="F380" t="s">
        <v>6883</v>
      </c>
      <c r="G380" t="s">
        <v>74</v>
      </c>
      <c r="H380" t="s">
        <v>74</v>
      </c>
      <c r="I380" t="s">
        <v>6884</v>
      </c>
      <c r="J380" t="s">
        <v>190</v>
      </c>
      <c r="K380" t="s">
        <v>74</v>
      </c>
      <c r="L380" t="s">
        <v>74</v>
      </c>
      <c r="M380" t="s">
        <v>78</v>
      </c>
      <c r="N380" t="s">
        <v>79</v>
      </c>
      <c r="O380" t="s">
        <v>74</v>
      </c>
      <c r="P380" t="s">
        <v>74</v>
      </c>
      <c r="Q380" t="s">
        <v>74</v>
      </c>
      <c r="R380" t="s">
        <v>74</v>
      </c>
      <c r="S380" t="s">
        <v>74</v>
      </c>
      <c r="T380" t="s">
        <v>6885</v>
      </c>
      <c r="U380" t="s">
        <v>6886</v>
      </c>
      <c r="V380" t="s">
        <v>6887</v>
      </c>
      <c r="W380" t="s">
        <v>6888</v>
      </c>
      <c r="X380" t="s">
        <v>637</v>
      </c>
      <c r="Y380" t="s">
        <v>6889</v>
      </c>
      <c r="Z380" t="s">
        <v>6890</v>
      </c>
      <c r="AA380" t="s">
        <v>640</v>
      </c>
      <c r="AB380" t="s">
        <v>6891</v>
      </c>
      <c r="AC380" t="s">
        <v>74</v>
      </c>
      <c r="AD380" t="s">
        <v>74</v>
      </c>
      <c r="AE380" t="s">
        <v>74</v>
      </c>
      <c r="AF380" t="s">
        <v>74</v>
      </c>
      <c r="AG380">
        <v>45</v>
      </c>
      <c r="AH380">
        <v>44</v>
      </c>
      <c r="AI380">
        <v>44</v>
      </c>
      <c r="AJ380">
        <v>0</v>
      </c>
      <c r="AK380">
        <v>21</v>
      </c>
      <c r="AL380" t="s">
        <v>203</v>
      </c>
      <c r="AM380" t="s">
        <v>873</v>
      </c>
      <c r="AN380" t="s">
        <v>874</v>
      </c>
      <c r="AO380" t="s">
        <v>206</v>
      </c>
      <c r="AP380" t="s">
        <v>207</v>
      </c>
      <c r="AQ380" t="s">
        <v>74</v>
      </c>
      <c r="AR380" t="s">
        <v>208</v>
      </c>
      <c r="AS380" t="s">
        <v>209</v>
      </c>
      <c r="AT380" t="s">
        <v>515</v>
      </c>
      <c r="AU380">
        <v>2019</v>
      </c>
      <c r="AV380">
        <v>38</v>
      </c>
      <c r="AW380" t="s">
        <v>74</v>
      </c>
      <c r="AX380" t="s">
        <v>74</v>
      </c>
      <c r="AY380" t="s">
        <v>74</v>
      </c>
      <c r="AZ380" t="s">
        <v>74</v>
      </c>
      <c r="BA380" t="s">
        <v>74</v>
      </c>
      <c r="BB380">
        <v>338</v>
      </c>
      <c r="BC380">
        <v>354</v>
      </c>
      <c r="BD380" t="s">
        <v>74</v>
      </c>
      <c r="BE380" t="s">
        <v>6892</v>
      </c>
      <c r="BF380" t="str">
        <f>HYPERLINK("http://dx.doi.org/10.1016/j.jmapro.2019.01.023","http://dx.doi.org/10.1016/j.jmapro.2019.01.023")</f>
        <v>http://dx.doi.org/10.1016/j.jmapro.2019.01.023</v>
      </c>
      <c r="BG380" t="s">
        <v>74</v>
      </c>
      <c r="BH380" t="s">
        <v>74</v>
      </c>
      <c r="BI380">
        <v>17</v>
      </c>
      <c r="BJ380" t="s">
        <v>213</v>
      </c>
      <c r="BK380" t="s">
        <v>101</v>
      </c>
      <c r="BL380" t="s">
        <v>214</v>
      </c>
      <c r="BM380" t="s">
        <v>6893</v>
      </c>
      <c r="BN380" t="s">
        <v>74</v>
      </c>
      <c r="BO380" t="s">
        <v>74</v>
      </c>
      <c r="BP380" t="s">
        <v>74</v>
      </c>
      <c r="BQ380" t="s">
        <v>74</v>
      </c>
      <c r="BR380" t="s">
        <v>104</v>
      </c>
      <c r="BS380" t="s">
        <v>6894</v>
      </c>
      <c r="BT380" t="str">
        <f>HYPERLINK("https%3A%2F%2Fwww.webofscience.com%2Fwos%2Fwoscc%2Ffull-record%2FWOS:000461409800036","View Full Record in Web of Science")</f>
        <v>View Full Record in Web of Science</v>
      </c>
    </row>
    <row r="381" spans="1:72" x14ac:dyDescent="0.2">
      <c r="A381" t="s">
        <v>72</v>
      </c>
      <c r="B381" t="s">
        <v>6895</v>
      </c>
      <c r="C381" t="s">
        <v>74</v>
      </c>
      <c r="D381" t="s">
        <v>74</v>
      </c>
      <c r="E381" t="s">
        <v>74</v>
      </c>
      <c r="F381" t="s">
        <v>6896</v>
      </c>
      <c r="G381" t="s">
        <v>74</v>
      </c>
      <c r="H381" t="s">
        <v>74</v>
      </c>
      <c r="I381" t="s">
        <v>6897</v>
      </c>
      <c r="J381" t="s">
        <v>300</v>
      </c>
      <c r="K381" t="s">
        <v>74</v>
      </c>
      <c r="L381" t="s">
        <v>74</v>
      </c>
      <c r="M381" t="s">
        <v>78</v>
      </c>
      <c r="N381" t="s">
        <v>79</v>
      </c>
      <c r="O381" t="s">
        <v>74</v>
      </c>
      <c r="P381" t="s">
        <v>74</v>
      </c>
      <c r="Q381" t="s">
        <v>74</v>
      </c>
      <c r="R381" t="s">
        <v>74</v>
      </c>
      <c r="S381" t="s">
        <v>74</v>
      </c>
      <c r="T381" t="s">
        <v>6898</v>
      </c>
      <c r="U381" t="s">
        <v>6899</v>
      </c>
      <c r="V381" t="s">
        <v>6900</v>
      </c>
      <c r="W381" t="s">
        <v>6901</v>
      </c>
      <c r="X381" t="s">
        <v>6902</v>
      </c>
      <c r="Y381" t="s">
        <v>6903</v>
      </c>
      <c r="Z381" t="s">
        <v>6904</v>
      </c>
      <c r="AA381" t="s">
        <v>6905</v>
      </c>
      <c r="AB381" t="s">
        <v>6906</v>
      </c>
      <c r="AC381" t="s">
        <v>6907</v>
      </c>
      <c r="AD381" t="s">
        <v>6908</v>
      </c>
      <c r="AE381" t="s">
        <v>6909</v>
      </c>
      <c r="AF381" t="s">
        <v>74</v>
      </c>
      <c r="AG381">
        <v>29</v>
      </c>
      <c r="AH381">
        <v>9</v>
      </c>
      <c r="AI381">
        <v>9</v>
      </c>
      <c r="AJ381">
        <v>3</v>
      </c>
      <c r="AK381">
        <v>70</v>
      </c>
      <c r="AL381" t="s">
        <v>312</v>
      </c>
      <c r="AM381" t="s">
        <v>313</v>
      </c>
      <c r="AN381" t="s">
        <v>314</v>
      </c>
      <c r="AO381" t="s">
        <v>315</v>
      </c>
      <c r="AP381" t="s">
        <v>74</v>
      </c>
      <c r="AQ381" t="s">
        <v>74</v>
      </c>
      <c r="AR381" t="s">
        <v>316</v>
      </c>
      <c r="AS381" t="s">
        <v>317</v>
      </c>
      <c r="AT381" t="s">
        <v>515</v>
      </c>
      <c r="AU381">
        <v>2019</v>
      </c>
      <c r="AV381">
        <v>6</v>
      </c>
      <c r="AW381">
        <v>2</v>
      </c>
      <c r="AX381" t="s">
        <v>74</v>
      </c>
      <c r="AY381" t="s">
        <v>74</v>
      </c>
      <c r="AZ381" t="s">
        <v>74</v>
      </c>
      <c r="BA381" t="s">
        <v>74</v>
      </c>
      <c r="BB381" t="s">
        <v>74</v>
      </c>
      <c r="BC381" t="s">
        <v>74</v>
      </c>
      <c r="BD381">
        <v>26543</v>
      </c>
      <c r="BE381" t="s">
        <v>6910</v>
      </c>
      <c r="BF381" t="str">
        <f>HYPERLINK("http://dx.doi.org/10.1088/2053-1591/aaedfa","http://dx.doi.org/10.1088/2053-1591/aaedfa")</f>
        <v>http://dx.doi.org/10.1088/2053-1591/aaedfa</v>
      </c>
      <c r="BG381" t="s">
        <v>74</v>
      </c>
      <c r="BH381" t="s">
        <v>74</v>
      </c>
      <c r="BI381">
        <v>11</v>
      </c>
      <c r="BJ381" t="s">
        <v>320</v>
      </c>
      <c r="BK381" t="s">
        <v>101</v>
      </c>
      <c r="BL381" t="s">
        <v>321</v>
      </c>
      <c r="BM381" t="s">
        <v>6911</v>
      </c>
      <c r="BN381" t="s">
        <v>74</v>
      </c>
      <c r="BO381" t="s">
        <v>74</v>
      </c>
      <c r="BP381" t="s">
        <v>74</v>
      </c>
      <c r="BQ381" t="s">
        <v>74</v>
      </c>
      <c r="BR381" t="s">
        <v>104</v>
      </c>
      <c r="BS381" t="s">
        <v>6912</v>
      </c>
      <c r="BT381" t="str">
        <f>HYPERLINK("https%3A%2F%2Fwww.webofscience.com%2Fwos%2Fwoscc%2Ffull-record%2FWOS:000451006100003","View Full Record in Web of Science")</f>
        <v>View Full Record in Web of Science</v>
      </c>
    </row>
    <row r="382" spans="1:72" x14ac:dyDescent="0.2">
      <c r="A382" t="s">
        <v>72</v>
      </c>
      <c r="B382" t="s">
        <v>6913</v>
      </c>
      <c r="C382" t="s">
        <v>74</v>
      </c>
      <c r="D382" t="s">
        <v>74</v>
      </c>
      <c r="E382" t="s">
        <v>74</v>
      </c>
      <c r="F382" t="s">
        <v>6914</v>
      </c>
      <c r="G382" t="s">
        <v>74</v>
      </c>
      <c r="H382" t="s">
        <v>74</v>
      </c>
      <c r="I382" t="s">
        <v>6915</v>
      </c>
      <c r="J382" t="s">
        <v>6916</v>
      </c>
      <c r="K382" t="s">
        <v>74</v>
      </c>
      <c r="L382" t="s">
        <v>74</v>
      </c>
      <c r="M382" t="s">
        <v>78</v>
      </c>
      <c r="N382" t="s">
        <v>79</v>
      </c>
      <c r="O382" t="s">
        <v>74</v>
      </c>
      <c r="P382" t="s">
        <v>74</v>
      </c>
      <c r="Q382" t="s">
        <v>74</v>
      </c>
      <c r="R382" t="s">
        <v>74</v>
      </c>
      <c r="S382" t="s">
        <v>74</v>
      </c>
      <c r="T382" t="s">
        <v>6917</v>
      </c>
      <c r="U382" t="s">
        <v>6918</v>
      </c>
      <c r="V382" t="s">
        <v>6919</v>
      </c>
      <c r="W382" t="s">
        <v>6920</v>
      </c>
      <c r="X382" t="s">
        <v>305</v>
      </c>
      <c r="Y382" t="s">
        <v>6921</v>
      </c>
      <c r="Z382" t="s">
        <v>1031</v>
      </c>
      <c r="AA382" t="s">
        <v>74</v>
      </c>
      <c r="AB382" t="s">
        <v>6906</v>
      </c>
      <c r="AC382" t="s">
        <v>6922</v>
      </c>
      <c r="AD382" t="s">
        <v>6923</v>
      </c>
      <c r="AE382" t="s">
        <v>6924</v>
      </c>
      <c r="AF382" t="s">
        <v>74</v>
      </c>
      <c r="AG382">
        <v>27</v>
      </c>
      <c r="AH382">
        <v>8</v>
      </c>
      <c r="AI382">
        <v>9</v>
      </c>
      <c r="AJ382">
        <v>0</v>
      </c>
      <c r="AK382">
        <v>22</v>
      </c>
      <c r="AL382" t="s">
        <v>6925</v>
      </c>
      <c r="AM382" t="s">
        <v>367</v>
      </c>
      <c r="AN382" t="s">
        <v>6926</v>
      </c>
      <c r="AO382" t="s">
        <v>6927</v>
      </c>
      <c r="AP382" t="s">
        <v>6928</v>
      </c>
      <c r="AQ382" t="s">
        <v>74</v>
      </c>
      <c r="AR382" t="s">
        <v>6929</v>
      </c>
      <c r="AS382" t="s">
        <v>6930</v>
      </c>
      <c r="AT382" t="s">
        <v>6931</v>
      </c>
      <c r="AU382">
        <v>2018</v>
      </c>
      <c r="AV382">
        <v>33</v>
      </c>
      <c r="AW382">
        <v>24</v>
      </c>
      <c r="AX382" t="s">
        <v>74</v>
      </c>
      <c r="AY382" t="s">
        <v>74</v>
      </c>
      <c r="AZ382" t="s">
        <v>74</v>
      </c>
      <c r="BA382" t="s">
        <v>74</v>
      </c>
      <c r="BB382">
        <v>4340</v>
      </c>
      <c r="BC382">
        <v>4348</v>
      </c>
      <c r="BD382" t="s">
        <v>74</v>
      </c>
      <c r="BE382" t="s">
        <v>6932</v>
      </c>
      <c r="BF382" t="str">
        <f>HYPERLINK("http://dx.doi.org/10.1557/jmr.2018.404","http://dx.doi.org/10.1557/jmr.2018.404")</f>
        <v>http://dx.doi.org/10.1557/jmr.2018.404</v>
      </c>
      <c r="BG382" t="s">
        <v>74</v>
      </c>
      <c r="BH382" t="s">
        <v>74</v>
      </c>
      <c r="BI382">
        <v>9</v>
      </c>
      <c r="BJ382" t="s">
        <v>320</v>
      </c>
      <c r="BK382" t="s">
        <v>101</v>
      </c>
      <c r="BL382" t="s">
        <v>321</v>
      </c>
      <c r="BM382" t="s">
        <v>6933</v>
      </c>
      <c r="BN382" t="s">
        <v>74</v>
      </c>
      <c r="BO382" t="s">
        <v>74</v>
      </c>
      <c r="BP382" t="s">
        <v>74</v>
      </c>
      <c r="BQ382" t="s">
        <v>74</v>
      </c>
      <c r="BR382" t="s">
        <v>104</v>
      </c>
      <c r="BS382" t="s">
        <v>6934</v>
      </c>
      <c r="BT382" t="str">
        <f>HYPERLINK("https%3A%2F%2Fwww.webofscience.com%2Fwos%2Fwoscc%2Ffull-record%2FWOS:000454574700023","View Full Record in Web of Science")</f>
        <v>View Full Record in Web of Science</v>
      </c>
    </row>
    <row r="383" spans="1:72" x14ac:dyDescent="0.2">
      <c r="A383" t="s">
        <v>72</v>
      </c>
      <c r="B383" t="s">
        <v>6935</v>
      </c>
      <c r="C383" t="s">
        <v>74</v>
      </c>
      <c r="D383" t="s">
        <v>74</v>
      </c>
      <c r="E383" t="s">
        <v>74</v>
      </c>
      <c r="F383" t="s">
        <v>6936</v>
      </c>
      <c r="G383" t="s">
        <v>74</v>
      </c>
      <c r="H383" t="s">
        <v>74</v>
      </c>
      <c r="I383" t="s">
        <v>6937</v>
      </c>
      <c r="J383" t="s">
        <v>6267</v>
      </c>
      <c r="K383" t="s">
        <v>74</v>
      </c>
      <c r="L383" t="s">
        <v>74</v>
      </c>
      <c r="M383" t="s">
        <v>78</v>
      </c>
      <c r="N383" t="s">
        <v>79</v>
      </c>
      <c r="O383" t="s">
        <v>74</v>
      </c>
      <c r="P383" t="s">
        <v>74</v>
      </c>
      <c r="Q383" t="s">
        <v>74</v>
      </c>
      <c r="R383" t="s">
        <v>74</v>
      </c>
      <c r="S383" t="s">
        <v>74</v>
      </c>
      <c r="T383" t="s">
        <v>6938</v>
      </c>
      <c r="U383" t="s">
        <v>6939</v>
      </c>
      <c r="V383" t="s">
        <v>6940</v>
      </c>
      <c r="W383" t="s">
        <v>6941</v>
      </c>
      <c r="X383" t="s">
        <v>305</v>
      </c>
      <c r="Y383" t="s">
        <v>6942</v>
      </c>
      <c r="Z383" t="s">
        <v>6943</v>
      </c>
      <c r="AA383" t="s">
        <v>6944</v>
      </c>
      <c r="AB383" t="s">
        <v>74</v>
      </c>
      <c r="AC383" t="s">
        <v>6945</v>
      </c>
      <c r="AD383" t="s">
        <v>6946</v>
      </c>
      <c r="AE383" t="s">
        <v>6947</v>
      </c>
      <c r="AF383" t="s">
        <v>74</v>
      </c>
      <c r="AG383">
        <v>35</v>
      </c>
      <c r="AH383">
        <v>17</v>
      </c>
      <c r="AI383">
        <v>19</v>
      </c>
      <c r="AJ383">
        <v>1</v>
      </c>
      <c r="AK383">
        <v>78</v>
      </c>
      <c r="AL383" t="s">
        <v>6278</v>
      </c>
      <c r="AM383" t="s">
        <v>1682</v>
      </c>
      <c r="AN383" t="s">
        <v>6279</v>
      </c>
      <c r="AO383" t="s">
        <v>6280</v>
      </c>
      <c r="AP383" t="s">
        <v>6281</v>
      </c>
      <c r="AQ383" t="s">
        <v>74</v>
      </c>
      <c r="AR383" t="s">
        <v>6282</v>
      </c>
      <c r="AS383" t="s">
        <v>6283</v>
      </c>
      <c r="AT383" t="s">
        <v>318</v>
      </c>
      <c r="AU383">
        <v>2018</v>
      </c>
      <c r="AV383">
        <v>31</v>
      </c>
      <c r="AW383">
        <v>8</v>
      </c>
      <c r="AX383" t="s">
        <v>74</v>
      </c>
      <c r="AY383" t="s">
        <v>74</v>
      </c>
      <c r="AZ383" t="s">
        <v>74</v>
      </c>
      <c r="BA383" t="s">
        <v>74</v>
      </c>
      <c r="BB383">
        <v>853</v>
      </c>
      <c r="BC383">
        <v>864</v>
      </c>
      <c r="BD383" t="s">
        <v>74</v>
      </c>
      <c r="BE383" t="s">
        <v>6948</v>
      </c>
      <c r="BF383" t="str">
        <f>HYPERLINK("http://dx.doi.org/10.1007/s40195-018-0725-5","http://dx.doi.org/10.1007/s40195-018-0725-5")</f>
        <v>http://dx.doi.org/10.1007/s40195-018-0725-5</v>
      </c>
      <c r="BG383" t="s">
        <v>74</v>
      </c>
      <c r="BH383" t="s">
        <v>74</v>
      </c>
      <c r="BI383">
        <v>12</v>
      </c>
      <c r="BJ383" t="s">
        <v>294</v>
      </c>
      <c r="BK383" t="s">
        <v>101</v>
      </c>
      <c r="BL383" t="s">
        <v>294</v>
      </c>
      <c r="BM383" t="s">
        <v>6949</v>
      </c>
      <c r="BN383" t="s">
        <v>74</v>
      </c>
      <c r="BO383" t="s">
        <v>924</v>
      </c>
      <c r="BP383" t="s">
        <v>74</v>
      </c>
      <c r="BQ383" t="s">
        <v>74</v>
      </c>
      <c r="BR383" t="s">
        <v>104</v>
      </c>
      <c r="BS383" t="s">
        <v>6950</v>
      </c>
      <c r="BT383" t="str">
        <f>HYPERLINK("https%3A%2F%2Fwww.webofscience.com%2Fwos%2Fwoscc%2Ffull-record%2FWOS:000436510100008","View Full Record in Web of Science")</f>
        <v>View Full Record in Web of Science</v>
      </c>
    </row>
    <row r="384" spans="1:72" x14ac:dyDescent="0.2">
      <c r="A384" t="s">
        <v>72</v>
      </c>
      <c r="B384" t="s">
        <v>6951</v>
      </c>
      <c r="C384" t="s">
        <v>74</v>
      </c>
      <c r="D384" t="s">
        <v>74</v>
      </c>
      <c r="E384" t="s">
        <v>74</v>
      </c>
      <c r="F384" t="s">
        <v>6952</v>
      </c>
      <c r="G384" t="s">
        <v>74</v>
      </c>
      <c r="H384" t="s">
        <v>74</v>
      </c>
      <c r="I384" t="s">
        <v>6953</v>
      </c>
      <c r="J384" t="s">
        <v>1898</v>
      </c>
      <c r="K384" t="s">
        <v>74</v>
      </c>
      <c r="L384" t="s">
        <v>74</v>
      </c>
      <c r="M384" t="s">
        <v>78</v>
      </c>
      <c r="N384" t="s">
        <v>79</v>
      </c>
      <c r="O384" t="s">
        <v>74</v>
      </c>
      <c r="P384" t="s">
        <v>74</v>
      </c>
      <c r="Q384" t="s">
        <v>74</v>
      </c>
      <c r="R384" t="s">
        <v>74</v>
      </c>
      <c r="S384" t="s">
        <v>74</v>
      </c>
      <c r="T384" t="s">
        <v>6954</v>
      </c>
      <c r="U384" t="s">
        <v>6955</v>
      </c>
      <c r="V384" t="s">
        <v>6956</v>
      </c>
      <c r="W384" t="s">
        <v>6957</v>
      </c>
      <c r="X384" t="s">
        <v>74</v>
      </c>
      <c r="Y384" t="s">
        <v>6958</v>
      </c>
      <c r="Z384" t="s">
        <v>74</v>
      </c>
      <c r="AA384" t="s">
        <v>74</v>
      </c>
      <c r="AB384" t="s">
        <v>74</v>
      </c>
      <c r="AC384" t="s">
        <v>74</v>
      </c>
      <c r="AD384" t="s">
        <v>74</v>
      </c>
      <c r="AE384" t="s">
        <v>74</v>
      </c>
      <c r="AF384" t="s">
        <v>74</v>
      </c>
      <c r="AG384">
        <v>14</v>
      </c>
      <c r="AH384">
        <v>55</v>
      </c>
      <c r="AI384">
        <v>56</v>
      </c>
      <c r="AJ384">
        <v>1</v>
      </c>
      <c r="AK384">
        <v>18</v>
      </c>
      <c r="AL384" t="s">
        <v>341</v>
      </c>
      <c r="AM384" t="s">
        <v>233</v>
      </c>
      <c r="AN384" t="s">
        <v>342</v>
      </c>
      <c r="AO384" t="s">
        <v>1911</v>
      </c>
      <c r="AP384" t="s">
        <v>74</v>
      </c>
      <c r="AQ384" t="s">
        <v>74</v>
      </c>
      <c r="AR384" t="s">
        <v>1912</v>
      </c>
      <c r="AS384" t="s">
        <v>1913</v>
      </c>
      <c r="AT384" t="s">
        <v>1647</v>
      </c>
      <c r="AU384">
        <v>2018</v>
      </c>
      <c r="AV384">
        <v>6</v>
      </c>
      <c r="AW384">
        <v>2</v>
      </c>
      <c r="AX384" t="s">
        <v>74</v>
      </c>
      <c r="AY384" t="s">
        <v>74</v>
      </c>
      <c r="AZ384" t="s">
        <v>74</v>
      </c>
      <c r="BA384" t="s">
        <v>74</v>
      </c>
      <c r="BB384">
        <v>205</v>
      </c>
      <c r="BC384">
        <v>213</v>
      </c>
      <c r="BD384" t="s">
        <v>74</v>
      </c>
      <c r="BE384" t="s">
        <v>6959</v>
      </c>
      <c r="BF384" t="str">
        <f>HYPERLINK("http://dx.doi.org/10.1016/j.jma.2018.05.001","http://dx.doi.org/10.1016/j.jma.2018.05.001")</f>
        <v>http://dx.doi.org/10.1016/j.jma.2018.05.001</v>
      </c>
      <c r="BG384" t="s">
        <v>74</v>
      </c>
      <c r="BH384" t="s">
        <v>74</v>
      </c>
      <c r="BI384">
        <v>9</v>
      </c>
      <c r="BJ384" t="s">
        <v>294</v>
      </c>
      <c r="BK384" t="s">
        <v>101</v>
      </c>
      <c r="BL384" t="s">
        <v>294</v>
      </c>
      <c r="BM384" t="s">
        <v>6960</v>
      </c>
      <c r="BN384" t="s">
        <v>74</v>
      </c>
      <c r="BO384" t="s">
        <v>244</v>
      </c>
      <c r="BP384" t="s">
        <v>74</v>
      </c>
      <c r="BQ384" t="s">
        <v>74</v>
      </c>
      <c r="BR384" t="s">
        <v>104</v>
      </c>
      <c r="BS384" t="s">
        <v>6961</v>
      </c>
      <c r="BT384" t="str">
        <f>HYPERLINK("https%3A%2F%2Fwww.webofscience.com%2Fwos%2Fwoscc%2Ffull-record%2FWOS:000436318700011","View Full Record in Web of Science")</f>
        <v>View Full Record in Web of Science</v>
      </c>
    </row>
    <row r="385" spans="1:72" x14ac:dyDescent="0.2">
      <c r="A385" t="s">
        <v>72</v>
      </c>
      <c r="B385" t="s">
        <v>6962</v>
      </c>
      <c r="C385" t="s">
        <v>74</v>
      </c>
      <c r="D385" t="s">
        <v>74</v>
      </c>
      <c r="E385" t="s">
        <v>74</v>
      </c>
      <c r="F385" t="s">
        <v>6963</v>
      </c>
      <c r="G385" t="s">
        <v>74</v>
      </c>
      <c r="H385" t="s">
        <v>74</v>
      </c>
      <c r="I385" t="s">
        <v>6964</v>
      </c>
      <c r="J385" t="s">
        <v>1858</v>
      </c>
      <c r="K385" t="s">
        <v>74</v>
      </c>
      <c r="L385" t="s">
        <v>74</v>
      </c>
      <c r="M385" t="s">
        <v>78</v>
      </c>
      <c r="N385" t="s">
        <v>79</v>
      </c>
      <c r="O385" t="s">
        <v>74</v>
      </c>
      <c r="P385" t="s">
        <v>74</v>
      </c>
      <c r="Q385" t="s">
        <v>74</v>
      </c>
      <c r="R385" t="s">
        <v>74</v>
      </c>
      <c r="S385" t="s">
        <v>74</v>
      </c>
      <c r="T385" t="s">
        <v>6965</v>
      </c>
      <c r="U385" t="s">
        <v>6966</v>
      </c>
      <c r="V385" t="s">
        <v>6967</v>
      </c>
      <c r="W385" t="s">
        <v>6968</v>
      </c>
      <c r="X385" t="s">
        <v>6969</v>
      </c>
      <c r="Y385" t="s">
        <v>6970</v>
      </c>
      <c r="Z385" t="s">
        <v>6971</v>
      </c>
      <c r="AA385" t="s">
        <v>6972</v>
      </c>
      <c r="AB385" t="s">
        <v>6973</v>
      </c>
      <c r="AC385" t="s">
        <v>74</v>
      </c>
      <c r="AD385" t="s">
        <v>74</v>
      </c>
      <c r="AE385" t="s">
        <v>74</v>
      </c>
      <c r="AF385" t="s">
        <v>74</v>
      </c>
      <c r="AG385">
        <v>25</v>
      </c>
      <c r="AH385">
        <v>6</v>
      </c>
      <c r="AI385">
        <v>6</v>
      </c>
      <c r="AJ385">
        <v>0</v>
      </c>
      <c r="AK385">
        <v>14</v>
      </c>
      <c r="AL385" t="s">
        <v>1865</v>
      </c>
      <c r="AM385" t="s">
        <v>800</v>
      </c>
      <c r="AN385" t="s">
        <v>1866</v>
      </c>
      <c r="AO385" t="s">
        <v>1867</v>
      </c>
      <c r="AP385" t="s">
        <v>1868</v>
      </c>
      <c r="AQ385" t="s">
        <v>74</v>
      </c>
      <c r="AR385" t="s">
        <v>1869</v>
      </c>
      <c r="AS385" t="s">
        <v>1870</v>
      </c>
      <c r="AT385" t="s">
        <v>373</v>
      </c>
      <c r="AU385">
        <v>2018</v>
      </c>
      <c r="AV385">
        <v>95</v>
      </c>
      <c r="AW385" t="s">
        <v>1367</v>
      </c>
      <c r="AX385" t="s">
        <v>74</v>
      </c>
      <c r="AY385" t="s">
        <v>74</v>
      </c>
      <c r="AZ385" t="s">
        <v>74</v>
      </c>
      <c r="BA385" t="s">
        <v>74</v>
      </c>
      <c r="BB385">
        <v>493</v>
      </c>
      <c r="BC385">
        <v>504</v>
      </c>
      <c r="BD385" t="s">
        <v>74</v>
      </c>
      <c r="BE385" t="s">
        <v>6974</v>
      </c>
      <c r="BF385" t="str">
        <f>HYPERLINK("http://dx.doi.org/10.1007/s00170-017-1223-z","http://dx.doi.org/10.1007/s00170-017-1223-z")</f>
        <v>http://dx.doi.org/10.1007/s00170-017-1223-z</v>
      </c>
      <c r="BG385" t="s">
        <v>74</v>
      </c>
      <c r="BH385" t="s">
        <v>74</v>
      </c>
      <c r="BI385">
        <v>12</v>
      </c>
      <c r="BJ385" t="s">
        <v>1874</v>
      </c>
      <c r="BK385" t="s">
        <v>101</v>
      </c>
      <c r="BL385" t="s">
        <v>1875</v>
      </c>
      <c r="BM385" t="s">
        <v>6975</v>
      </c>
      <c r="BN385" t="s">
        <v>74</v>
      </c>
      <c r="BO385" t="s">
        <v>74</v>
      </c>
      <c r="BP385" t="s">
        <v>74</v>
      </c>
      <c r="BQ385" t="s">
        <v>74</v>
      </c>
      <c r="BR385" t="s">
        <v>104</v>
      </c>
      <c r="BS385" t="s">
        <v>6976</v>
      </c>
      <c r="BT385" t="str">
        <f>HYPERLINK("https%3A%2F%2Fwww.webofscience.com%2Fwos%2Fwoscc%2Ffull-record%2FWOS:000425947800040","View Full Record in Web of Science")</f>
        <v>View Full Record in Web of Science</v>
      </c>
    </row>
    <row r="386" spans="1:72" x14ac:dyDescent="0.2">
      <c r="A386" t="s">
        <v>72</v>
      </c>
      <c r="B386" t="s">
        <v>6977</v>
      </c>
      <c r="C386" t="s">
        <v>74</v>
      </c>
      <c r="D386" t="s">
        <v>74</v>
      </c>
      <c r="E386" t="s">
        <v>74</v>
      </c>
      <c r="F386" t="s">
        <v>6978</v>
      </c>
      <c r="G386" t="s">
        <v>74</v>
      </c>
      <c r="H386" t="s">
        <v>74</v>
      </c>
      <c r="I386" t="s">
        <v>6979</v>
      </c>
      <c r="J386" t="s">
        <v>1447</v>
      </c>
      <c r="K386" t="s">
        <v>74</v>
      </c>
      <c r="L386" t="s">
        <v>74</v>
      </c>
      <c r="M386" t="s">
        <v>78</v>
      </c>
      <c r="N386" t="s">
        <v>79</v>
      </c>
      <c r="O386" t="s">
        <v>74</v>
      </c>
      <c r="P386" t="s">
        <v>74</v>
      </c>
      <c r="Q386" t="s">
        <v>74</v>
      </c>
      <c r="R386" t="s">
        <v>74</v>
      </c>
      <c r="S386" t="s">
        <v>74</v>
      </c>
      <c r="T386" t="s">
        <v>6980</v>
      </c>
      <c r="U386" t="s">
        <v>6981</v>
      </c>
      <c r="V386" t="s">
        <v>6982</v>
      </c>
      <c r="W386" t="s">
        <v>6983</v>
      </c>
      <c r="X386" t="s">
        <v>6984</v>
      </c>
      <c r="Y386" t="s">
        <v>6985</v>
      </c>
      <c r="Z386" t="s">
        <v>6986</v>
      </c>
      <c r="AA386" t="s">
        <v>74</v>
      </c>
      <c r="AB386" t="s">
        <v>74</v>
      </c>
      <c r="AC386" t="s">
        <v>6987</v>
      </c>
      <c r="AD386" t="s">
        <v>6988</v>
      </c>
      <c r="AE386" t="s">
        <v>6989</v>
      </c>
      <c r="AF386" t="s">
        <v>74</v>
      </c>
      <c r="AG386">
        <v>18</v>
      </c>
      <c r="AH386">
        <v>11</v>
      </c>
      <c r="AI386">
        <v>11</v>
      </c>
      <c r="AJ386">
        <v>8</v>
      </c>
      <c r="AK386">
        <v>52</v>
      </c>
      <c r="AL386" t="s">
        <v>1460</v>
      </c>
      <c r="AM386" t="s">
        <v>367</v>
      </c>
      <c r="AN386" t="s">
        <v>2536</v>
      </c>
      <c r="AO386" t="s">
        <v>1462</v>
      </c>
      <c r="AP386" t="s">
        <v>1463</v>
      </c>
      <c r="AQ386" t="s">
        <v>74</v>
      </c>
      <c r="AR386" t="s">
        <v>1464</v>
      </c>
      <c r="AS386" t="s">
        <v>1465</v>
      </c>
      <c r="AT386" t="s">
        <v>373</v>
      </c>
      <c r="AU386">
        <v>2018</v>
      </c>
      <c r="AV386">
        <v>27</v>
      </c>
      <c r="AW386">
        <v>3</v>
      </c>
      <c r="AX386" t="s">
        <v>74</v>
      </c>
      <c r="AY386" t="s">
        <v>74</v>
      </c>
      <c r="AZ386" t="s">
        <v>74</v>
      </c>
      <c r="BA386" t="s">
        <v>74</v>
      </c>
      <c r="BB386">
        <v>1177</v>
      </c>
      <c r="BC386">
        <v>1184</v>
      </c>
      <c r="BD386" t="s">
        <v>74</v>
      </c>
      <c r="BE386" t="s">
        <v>6990</v>
      </c>
      <c r="BF386" t="str">
        <f>HYPERLINK("http://dx.doi.org/10.1007/s11665-018-3174-4","http://dx.doi.org/10.1007/s11665-018-3174-4")</f>
        <v>http://dx.doi.org/10.1007/s11665-018-3174-4</v>
      </c>
      <c r="BG386" t="s">
        <v>74</v>
      </c>
      <c r="BH386" t="s">
        <v>74</v>
      </c>
      <c r="BI386">
        <v>8</v>
      </c>
      <c r="BJ386" t="s">
        <v>320</v>
      </c>
      <c r="BK386" t="s">
        <v>101</v>
      </c>
      <c r="BL386" t="s">
        <v>321</v>
      </c>
      <c r="BM386" t="s">
        <v>3937</v>
      </c>
      <c r="BN386" t="s">
        <v>74</v>
      </c>
      <c r="BO386" t="s">
        <v>74</v>
      </c>
      <c r="BP386" t="s">
        <v>74</v>
      </c>
      <c r="BQ386" t="s">
        <v>74</v>
      </c>
      <c r="BR386" t="s">
        <v>104</v>
      </c>
      <c r="BS386" t="s">
        <v>6991</v>
      </c>
      <c r="BT386" t="str">
        <f>HYPERLINK("https%3A%2F%2Fwww.webofscience.com%2Fwos%2Fwoscc%2Ffull-record%2FWOS:000426701000027","View Full Record in Web of Science")</f>
        <v>View Full Record in Web of Science</v>
      </c>
    </row>
    <row r="387" spans="1:72" x14ac:dyDescent="0.2">
      <c r="A387" t="s">
        <v>72</v>
      </c>
      <c r="B387" t="s">
        <v>6992</v>
      </c>
      <c r="C387" t="s">
        <v>74</v>
      </c>
      <c r="D387" t="s">
        <v>74</v>
      </c>
      <c r="E387" t="s">
        <v>74</v>
      </c>
      <c r="F387" t="s">
        <v>6993</v>
      </c>
      <c r="G387" t="s">
        <v>74</v>
      </c>
      <c r="H387" t="s">
        <v>74</v>
      </c>
      <c r="I387" t="s">
        <v>6994</v>
      </c>
      <c r="J387" t="s">
        <v>6995</v>
      </c>
      <c r="K387" t="s">
        <v>74</v>
      </c>
      <c r="L387" t="s">
        <v>74</v>
      </c>
      <c r="M387" t="s">
        <v>6996</v>
      </c>
      <c r="N387" t="s">
        <v>79</v>
      </c>
      <c r="O387" t="s">
        <v>74</v>
      </c>
      <c r="P387" t="s">
        <v>74</v>
      </c>
      <c r="Q387" t="s">
        <v>74</v>
      </c>
      <c r="R387" t="s">
        <v>74</v>
      </c>
      <c r="S387" t="s">
        <v>74</v>
      </c>
      <c r="T387" t="s">
        <v>6997</v>
      </c>
      <c r="U387" t="s">
        <v>6998</v>
      </c>
      <c r="V387" t="s">
        <v>6999</v>
      </c>
      <c r="W387" t="s">
        <v>7000</v>
      </c>
      <c r="X387" t="s">
        <v>7001</v>
      </c>
      <c r="Y387" t="s">
        <v>7002</v>
      </c>
      <c r="Z387" t="s">
        <v>7003</v>
      </c>
      <c r="AA387" t="s">
        <v>74</v>
      </c>
      <c r="AB387" t="s">
        <v>74</v>
      </c>
      <c r="AC387" t="s">
        <v>74</v>
      </c>
      <c r="AD387" t="s">
        <v>74</v>
      </c>
      <c r="AE387" t="s">
        <v>74</v>
      </c>
      <c r="AF387" t="s">
        <v>74</v>
      </c>
      <c r="AG387">
        <v>15</v>
      </c>
      <c r="AH387">
        <v>1</v>
      </c>
      <c r="AI387">
        <v>1</v>
      </c>
      <c r="AJ387">
        <v>1</v>
      </c>
      <c r="AK387">
        <v>11</v>
      </c>
      <c r="AL387" t="s">
        <v>7004</v>
      </c>
      <c r="AM387" t="s">
        <v>7005</v>
      </c>
      <c r="AN387" t="s">
        <v>7006</v>
      </c>
      <c r="AO387" t="s">
        <v>7007</v>
      </c>
      <c r="AP387" t="s">
        <v>7008</v>
      </c>
      <c r="AQ387" t="s">
        <v>74</v>
      </c>
      <c r="AR387" t="s">
        <v>7009</v>
      </c>
      <c r="AS387" t="s">
        <v>7010</v>
      </c>
      <c r="AT387" t="s">
        <v>2598</v>
      </c>
      <c r="AU387">
        <v>2018</v>
      </c>
      <c r="AV387">
        <v>54</v>
      </c>
      <c r="AW387">
        <v>1</v>
      </c>
      <c r="AX387" t="s">
        <v>74</v>
      </c>
      <c r="AY387" t="s">
        <v>74</v>
      </c>
      <c r="AZ387" t="s">
        <v>74</v>
      </c>
      <c r="BA387" t="s">
        <v>74</v>
      </c>
      <c r="BB387" t="s">
        <v>74</v>
      </c>
      <c r="BC387" t="s">
        <v>74</v>
      </c>
      <c r="BD387" t="s">
        <v>7011</v>
      </c>
      <c r="BE387" t="s">
        <v>7012</v>
      </c>
      <c r="BF387" t="str">
        <f>HYPERLINK("http://dx.doi.org/10.3989/revmetalm.114","http://dx.doi.org/10.3989/revmetalm.114")</f>
        <v>http://dx.doi.org/10.3989/revmetalm.114</v>
      </c>
      <c r="BG387" t="s">
        <v>74</v>
      </c>
      <c r="BH387" t="s">
        <v>74</v>
      </c>
      <c r="BI387">
        <v>9</v>
      </c>
      <c r="BJ387" t="s">
        <v>294</v>
      </c>
      <c r="BK387" t="s">
        <v>101</v>
      </c>
      <c r="BL387" t="s">
        <v>294</v>
      </c>
      <c r="BM387" t="s">
        <v>7013</v>
      </c>
      <c r="BN387" t="s">
        <v>74</v>
      </c>
      <c r="BO387" t="s">
        <v>5867</v>
      </c>
      <c r="BP387" t="s">
        <v>74</v>
      </c>
      <c r="BQ387" t="s">
        <v>74</v>
      </c>
      <c r="BR387" t="s">
        <v>104</v>
      </c>
      <c r="BS387" t="s">
        <v>7014</v>
      </c>
      <c r="BT387" t="str">
        <f>HYPERLINK("https%3A%2F%2Fwww.webofscience.com%2Fwos%2Fwoscc%2Ffull-record%2FWOS:000428504200005","View Full Record in Web of Science")</f>
        <v>View Full Record in Web of Science</v>
      </c>
    </row>
    <row r="388" spans="1:72" x14ac:dyDescent="0.2">
      <c r="A388" t="s">
        <v>72</v>
      </c>
      <c r="B388" t="s">
        <v>7015</v>
      </c>
      <c r="C388" t="s">
        <v>74</v>
      </c>
      <c r="D388" t="s">
        <v>74</v>
      </c>
      <c r="E388" t="s">
        <v>74</v>
      </c>
      <c r="F388" t="s">
        <v>7016</v>
      </c>
      <c r="G388" t="s">
        <v>74</v>
      </c>
      <c r="H388" t="s">
        <v>74</v>
      </c>
      <c r="I388" t="s">
        <v>7017</v>
      </c>
      <c r="J388" t="s">
        <v>275</v>
      </c>
      <c r="K388" t="s">
        <v>74</v>
      </c>
      <c r="L388" t="s">
        <v>74</v>
      </c>
      <c r="M388" t="s">
        <v>78</v>
      </c>
      <c r="N388" t="s">
        <v>79</v>
      </c>
      <c r="O388" t="s">
        <v>74</v>
      </c>
      <c r="P388" t="s">
        <v>74</v>
      </c>
      <c r="Q388" t="s">
        <v>74</v>
      </c>
      <c r="R388" t="s">
        <v>74</v>
      </c>
      <c r="S388" t="s">
        <v>74</v>
      </c>
      <c r="T388" t="s">
        <v>7018</v>
      </c>
      <c r="U388" t="s">
        <v>1594</v>
      </c>
      <c r="V388" t="s">
        <v>7019</v>
      </c>
      <c r="W388" t="s">
        <v>7020</v>
      </c>
      <c r="X388" t="s">
        <v>2915</v>
      </c>
      <c r="Y388" t="s">
        <v>7021</v>
      </c>
      <c r="Z388" t="s">
        <v>7022</v>
      </c>
      <c r="AA388" t="s">
        <v>7023</v>
      </c>
      <c r="AB388" t="s">
        <v>7024</v>
      </c>
      <c r="AC388" t="s">
        <v>7025</v>
      </c>
      <c r="AD388" t="s">
        <v>7026</v>
      </c>
      <c r="AE388" t="s">
        <v>7027</v>
      </c>
      <c r="AF388" t="s">
        <v>74</v>
      </c>
      <c r="AG388">
        <v>20</v>
      </c>
      <c r="AH388">
        <v>37</v>
      </c>
      <c r="AI388">
        <v>40</v>
      </c>
      <c r="AJ388">
        <v>3</v>
      </c>
      <c r="AK388">
        <v>69</v>
      </c>
      <c r="AL388" t="s">
        <v>341</v>
      </c>
      <c r="AM388" t="s">
        <v>233</v>
      </c>
      <c r="AN388" t="s">
        <v>342</v>
      </c>
      <c r="AO388" t="s">
        <v>288</v>
      </c>
      <c r="AP388" t="s">
        <v>289</v>
      </c>
      <c r="AQ388" t="s">
        <v>74</v>
      </c>
      <c r="AR388" t="s">
        <v>290</v>
      </c>
      <c r="AS388" t="s">
        <v>291</v>
      </c>
      <c r="AT388" t="s">
        <v>740</v>
      </c>
      <c r="AU388">
        <v>2017</v>
      </c>
      <c r="AV388">
        <v>27</v>
      </c>
      <c r="AW388">
        <v>10</v>
      </c>
      <c r="AX388" t="s">
        <v>74</v>
      </c>
      <c r="AY388" t="s">
        <v>74</v>
      </c>
      <c r="AZ388" t="s">
        <v>74</v>
      </c>
      <c r="BA388" t="s">
        <v>74</v>
      </c>
      <c r="BB388">
        <v>2181</v>
      </c>
      <c r="BC388">
        <v>2192</v>
      </c>
      <c r="BD388" t="s">
        <v>74</v>
      </c>
      <c r="BE388" t="s">
        <v>7028</v>
      </c>
      <c r="BF388" t="str">
        <f>HYPERLINK("http://dx.doi.org/10.1016/S1003-6326(17)60244-9","http://dx.doi.org/10.1016/S1003-6326(17)60244-9")</f>
        <v>http://dx.doi.org/10.1016/S1003-6326(17)60244-9</v>
      </c>
      <c r="BG388" t="s">
        <v>74</v>
      </c>
      <c r="BH388" t="s">
        <v>74</v>
      </c>
      <c r="BI388">
        <v>12</v>
      </c>
      <c r="BJ388" t="s">
        <v>294</v>
      </c>
      <c r="BK388" t="s">
        <v>101</v>
      </c>
      <c r="BL388" t="s">
        <v>294</v>
      </c>
      <c r="BM388" t="s">
        <v>7029</v>
      </c>
      <c r="BN388" t="s">
        <v>74</v>
      </c>
      <c r="BO388" t="s">
        <v>74</v>
      </c>
      <c r="BP388" t="s">
        <v>74</v>
      </c>
      <c r="BQ388" t="s">
        <v>74</v>
      </c>
      <c r="BR388" t="s">
        <v>104</v>
      </c>
      <c r="BS388" t="s">
        <v>7030</v>
      </c>
      <c r="BT388" t="str">
        <f>HYPERLINK("https%3A%2F%2Fwww.webofscience.com%2Fwos%2Fwoscc%2Ffull-record%2FWOS:000415685000007","View Full Record in Web of Science")</f>
        <v>View Full Record in Web of Science</v>
      </c>
    </row>
    <row r="389" spans="1:72" x14ac:dyDescent="0.2">
      <c r="A389" t="s">
        <v>72</v>
      </c>
      <c r="B389" t="s">
        <v>7031</v>
      </c>
      <c r="C389" t="s">
        <v>74</v>
      </c>
      <c r="D389" t="s">
        <v>74</v>
      </c>
      <c r="E389" t="s">
        <v>74</v>
      </c>
      <c r="F389" t="s">
        <v>7032</v>
      </c>
      <c r="G389" t="s">
        <v>74</v>
      </c>
      <c r="H389" t="s">
        <v>74</v>
      </c>
      <c r="I389" t="s">
        <v>7033</v>
      </c>
      <c r="J389" t="s">
        <v>4763</v>
      </c>
      <c r="K389" t="s">
        <v>74</v>
      </c>
      <c r="L389" t="s">
        <v>74</v>
      </c>
      <c r="M389" t="s">
        <v>78</v>
      </c>
      <c r="N389" t="s">
        <v>79</v>
      </c>
      <c r="O389" t="s">
        <v>74</v>
      </c>
      <c r="P389" t="s">
        <v>74</v>
      </c>
      <c r="Q389" t="s">
        <v>74</v>
      </c>
      <c r="R389" t="s">
        <v>74</v>
      </c>
      <c r="S389" t="s">
        <v>74</v>
      </c>
      <c r="T389" t="s">
        <v>7034</v>
      </c>
      <c r="U389" t="s">
        <v>7035</v>
      </c>
      <c r="V389" t="s">
        <v>7036</v>
      </c>
      <c r="W389" t="s">
        <v>7037</v>
      </c>
      <c r="X389" t="s">
        <v>305</v>
      </c>
      <c r="Y389" t="s">
        <v>2685</v>
      </c>
      <c r="Z389" t="s">
        <v>1031</v>
      </c>
      <c r="AA389" t="s">
        <v>74</v>
      </c>
      <c r="AB389" t="s">
        <v>74</v>
      </c>
      <c r="AC389" t="s">
        <v>7038</v>
      </c>
      <c r="AD389" t="s">
        <v>7039</v>
      </c>
      <c r="AE389" t="s">
        <v>7040</v>
      </c>
      <c r="AF389" t="s">
        <v>74</v>
      </c>
      <c r="AG389">
        <v>21</v>
      </c>
      <c r="AH389">
        <v>6</v>
      </c>
      <c r="AI389">
        <v>7</v>
      </c>
      <c r="AJ389">
        <v>3</v>
      </c>
      <c r="AK389">
        <v>33</v>
      </c>
      <c r="AL389" t="s">
        <v>1460</v>
      </c>
      <c r="AM389" t="s">
        <v>367</v>
      </c>
      <c r="AN389" t="s">
        <v>2536</v>
      </c>
      <c r="AO389" t="s">
        <v>4774</v>
      </c>
      <c r="AP389" t="s">
        <v>4775</v>
      </c>
      <c r="AQ389" t="s">
        <v>74</v>
      </c>
      <c r="AR389" t="s">
        <v>4776</v>
      </c>
      <c r="AS389" t="s">
        <v>4777</v>
      </c>
      <c r="AT389" t="s">
        <v>740</v>
      </c>
      <c r="AU389">
        <v>2017</v>
      </c>
      <c r="AV389">
        <v>24</v>
      </c>
      <c r="AW389">
        <v>10</v>
      </c>
      <c r="AX389" t="s">
        <v>74</v>
      </c>
      <c r="AY389" t="s">
        <v>74</v>
      </c>
      <c r="AZ389" t="s">
        <v>74</v>
      </c>
      <c r="BA389" t="s">
        <v>74</v>
      </c>
      <c r="BB389">
        <v>1169</v>
      </c>
      <c r="BC389">
        <v>1176</v>
      </c>
      <c r="BD389" t="s">
        <v>74</v>
      </c>
      <c r="BE389" t="s">
        <v>7041</v>
      </c>
      <c r="BF389" t="str">
        <f>HYPERLINK("http://dx.doi.org/10.1007/s12613-017-1507-1","http://dx.doi.org/10.1007/s12613-017-1507-1")</f>
        <v>http://dx.doi.org/10.1007/s12613-017-1507-1</v>
      </c>
      <c r="BG389" t="s">
        <v>74</v>
      </c>
      <c r="BH389" t="s">
        <v>74</v>
      </c>
      <c r="BI389">
        <v>8</v>
      </c>
      <c r="BJ389" t="s">
        <v>4779</v>
      </c>
      <c r="BK389" t="s">
        <v>101</v>
      </c>
      <c r="BL389" t="s">
        <v>4780</v>
      </c>
      <c r="BM389" t="s">
        <v>7042</v>
      </c>
      <c r="BN389" t="s">
        <v>74</v>
      </c>
      <c r="BO389" t="s">
        <v>74</v>
      </c>
      <c r="BP389" t="s">
        <v>74</v>
      </c>
      <c r="BQ389" t="s">
        <v>74</v>
      </c>
      <c r="BR389" t="s">
        <v>104</v>
      </c>
      <c r="BS389" t="s">
        <v>7043</v>
      </c>
      <c r="BT389" t="str">
        <f>HYPERLINK("https%3A%2F%2Fwww.webofscience.com%2Fwos%2Fwoscc%2Ffull-record%2FWOS:000416174900010","View Full Record in Web of Science")</f>
        <v>View Full Record in Web of Science</v>
      </c>
    </row>
    <row r="390" spans="1:72" x14ac:dyDescent="0.2">
      <c r="A390" t="s">
        <v>72</v>
      </c>
      <c r="B390" t="s">
        <v>7044</v>
      </c>
      <c r="C390" t="s">
        <v>74</v>
      </c>
      <c r="D390" t="s">
        <v>74</v>
      </c>
      <c r="E390" t="s">
        <v>74</v>
      </c>
      <c r="F390" t="s">
        <v>7045</v>
      </c>
      <c r="G390" t="s">
        <v>74</v>
      </c>
      <c r="H390" t="s">
        <v>74</v>
      </c>
      <c r="I390" t="s">
        <v>7046</v>
      </c>
      <c r="J390" t="s">
        <v>6846</v>
      </c>
      <c r="K390" t="s">
        <v>74</v>
      </c>
      <c r="L390" t="s">
        <v>74</v>
      </c>
      <c r="M390" t="s">
        <v>78</v>
      </c>
      <c r="N390" t="s">
        <v>79</v>
      </c>
      <c r="O390" t="s">
        <v>74</v>
      </c>
      <c r="P390" t="s">
        <v>74</v>
      </c>
      <c r="Q390" t="s">
        <v>74</v>
      </c>
      <c r="R390" t="s">
        <v>74</v>
      </c>
      <c r="S390" t="s">
        <v>74</v>
      </c>
      <c r="T390" t="s">
        <v>7047</v>
      </c>
      <c r="U390" t="s">
        <v>7048</v>
      </c>
      <c r="V390" t="s">
        <v>7049</v>
      </c>
      <c r="W390" t="s">
        <v>7050</v>
      </c>
      <c r="X390" t="s">
        <v>3147</v>
      </c>
      <c r="Y390" t="s">
        <v>7051</v>
      </c>
      <c r="Z390" t="s">
        <v>7052</v>
      </c>
      <c r="AA390" t="s">
        <v>7053</v>
      </c>
      <c r="AB390" t="s">
        <v>2565</v>
      </c>
      <c r="AC390" t="s">
        <v>7054</v>
      </c>
      <c r="AD390" t="s">
        <v>7055</v>
      </c>
      <c r="AE390" t="s">
        <v>7056</v>
      </c>
      <c r="AF390" t="s">
        <v>74</v>
      </c>
      <c r="AG390">
        <v>26</v>
      </c>
      <c r="AH390">
        <v>13</v>
      </c>
      <c r="AI390">
        <v>13</v>
      </c>
      <c r="AJ390">
        <v>1</v>
      </c>
      <c r="AK390">
        <v>14</v>
      </c>
      <c r="AL390" t="s">
        <v>7057</v>
      </c>
      <c r="AM390" t="s">
        <v>6857</v>
      </c>
      <c r="AN390" t="s">
        <v>7058</v>
      </c>
      <c r="AO390" t="s">
        <v>6859</v>
      </c>
      <c r="AP390" t="s">
        <v>6860</v>
      </c>
      <c r="AQ390" t="s">
        <v>74</v>
      </c>
      <c r="AR390" t="s">
        <v>6861</v>
      </c>
      <c r="AS390" t="s">
        <v>6862</v>
      </c>
      <c r="AT390" t="s">
        <v>740</v>
      </c>
      <c r="AU390">
        <v>2017</v>
      </c>
      <c r="AV390">
        <v>32</v>
      </c>
      <c r="AW390">
        <v>5</v>
      </c>
      <c r="AX390" t="s">
        <v>74</v>
      </c>
      <c r="AY390" t="s">
        <v>74</v>
      </c>
      <c r="AZ390" t="s">
        <v>74</v>
      </c>
      <c r="BA390" t="s">
        <v>74</v>
      </c>
      <c r="BB390">
        <v>1205</v>
      </c>
      <c r="BC390">
        <v>1212</v>
      </c>
      <c r="BD390" t="s">
        <v>74</v>
      </c>
      <c r="BE390" t="s">
        <v>7059</v>
      </c>
      <c r="BF390" t="str">
        <f>HYPERLINK("http://dx.doi.org/10.1007/s11595-017-1732-5","http://dx.doi.org/10.1007/s11595-017-1732-5")</f>
        <v>http://dx.doi.org/10.1007/s11595-017-1732-5</v>
      </c>
      <c r="BG390" t="s">
        <v>74</v>
      </c>
      <c r="BH390" t="s">
        <v>74</v>
      </c>
      <c r="BI390">
        <v>8</v>
      </c>
      <c r="BJ390" t="s">
        <v>320</v>
      </c>
      <c r="BK390" t="s">
        <v>101</v>
      </c>
      <c r="BL390" t="s">
        <v>321</v>
      </c>
      <c r="BM390" t="s">
        <v>7060</v>
      </c>
      <c r="BN390" t="s">
        <v>74</v>
      </c>
      <c r="BO390" t="s">
        <v>74</v>
      </c>
      <c r="BP390" t="s">
        <v>74</v>
      </c>
      <c r="BQ390" t="s">
        <v>74</v>
      </c>
      <c r="BR390" t="s">
        <v>104</v>
      </c>
      <c r="BS390" t="s">
        <v>7061</v>
      </c>
      <c r="BT390" t="str">
        <f>HYPERLINK("https%3A%2F%2Fwww.webofscience.com%2Fwos%2Fwoscc%2Ffull-record%2FWOS:000412950000033","View Full Record in Web of Science")</f>
        <v>View Full Record in Web of Science</v>
      </c>
    </row>
    <row r="391" spans="1:72" x14ac:dyDescent="0.2">
      <c r="A391" t="s">
        <v>72</v>
      </c>
      <c r="B391" t="s">
        <v>7062</v>
      </c>
      <c r="C391" t="s">
        <v>74</v>
      </c>
      <c r="D391" t="s">
        <v>74</v>
      </c>
      <c r="E391" t="s">
        <v>74</v>
      </c>
      <c r="F391" t="s">
        <v>7063</v>
      </c>
      <c r="G391" t="s">
        <v>74</v>
      </c>
      <c r="H391" t="s">
        <v>74</v>
      </c>
      <c r="I391" t="s">
        <v>7064</v>
      </c>
      <c r="J391" t="s">
        <v>1858</v>
      </c>
      <c r="K391" t="s">
        <v>74</v>
      </c>
      <c r="L391" t="s">
        <v>74</v>
      </c>
      <c r="M391" t="s">
        <v>78</v>
      </c>
      <c r="N391" t="s">
        <v>79</v>
      </c>
      <c r="O391" t="s">
        <v>74</v>
      </c>
      <c r="P391" t="s">
        <v>74</v>
      </c>
      <c r="Q391" t="s">
        <v>74</v>
      </c>
      <c r="R391" t="s">
        <v>74</v>
      </c>
      <c r="S391" t="s">
        <v>74</v>
      </c>
      <c r="T391" t="s">
        <v>7065</v>
      </c>
      <c r="U391" t="s">
        <v>7066</v>
      </c>
      <c r="V391" t="s">
        <v>7067</v>
      </c>
      <c r="W391" t="s">
        <v>7068</v>
      </c>
      <c r="X391" t="s">
        <v>305</v>
      </c>
      <c r="Y391" t="s">
        <v>2685</v>
      </c>
      <c r="Z391" t="s">
        <v>1031</v>
      </c>
      <c r="AA391" t="s">
        <v>74</v>
      </c>
      <c r="AB391" t="s">
        <v>74</v>
      </c>
      <c r="AC391" t="s">
        <v>7069</v>
      </c>
      <c r="AD391" t="s">
        <v>7070</v>
      </c>
      <c r="AE391" t="s">
        <v>7071</v>
      </c>
      <c r="AF391" t="s">
        <v>74</v>
      </c>
      <c r="AG391">
        <v>26</v>
      </c>
      <c r="AH391">
        <v>8</v>
      </c>
      <c r="AI391">
        <v>8</v>
      </c>
      <c r="AJ391">
        <v>1</v>
      </c>
      <c r="AK391">
        <v>26</v>
      </c>
      <c r="AL391" t="s">
        <v>1865</v>
      </c>
      <c r="AM391" t="s">
        <v>800</v>
      </c>
      <c r="AN391" t="s">
        <v>1866</v>
      </c>
      <c r="AO391" t="s">
        <v>1867</v>
      </c>
      <c r="AP391" t="s">
        <v>1868</v>
      </c>
      <c r="AQ391" t="s">
        <v>74</v>
      </c>
      <c r="AR391" t="s">
        <v>1869</v>
      </c>
      <c r="AS391" t="s">
        <v>1870</v>
      </c>
      <c r="AT391" t="s">
        <v>740</v>
      </c>
      <c r="AU391">
        <v>2017</v>
      </c>
      <c r="AV391">
        <v>92</v>
      </c>
      <c r="AW391" t="s">
        <v>4942</v>
      </c>
      <c r="AX391" t="s">
        <v>74</v>
      </c>
      <c r="AY391" t="s">
        <v>74</v>
      </c>
      <c r="AZ391" t="s">
        <v>74</v>
      </c>
      <c r="BA391" t="s">
        <v>74</v>
      </c>
      <c r="BB391">
        <v>3983</v>
      </c>
      <c r="BC391">
        <v>3990</v>
      </c>
      <c r="BD391" t="s">
        <v>74</v>
      </c>
      <c r="BE391" t="s">
        <v>7072</v>
      </c>
      <c r="BF391" t="str">
        <f>HYPERLINK("http://dx.doi.org/10.1007/s00170-017-0348-4","http://dx.doi.org/10.1007/s00170-017-0348-4")</f>
        <v>http://dx.doi.org/10.1007/s00170-017-0348-4</v>
      </c>
      <c r="BG391" t="s">
        <v>74</v>
      </c>
      <c r="BH391" t="s">
        <v>74</v>
      </c>
      <c r="BI391">
        <v>8</v>
      </c>
      <c r="BJ391" t="s">
        <v>1874</v>
      </c>
      <c r="BK391" t="s">
        <v>101</v>
      </c>
      <c r="BL391" t="s">
        <v>1875</v>
      </c>
      <c r="BM391" t="s">
        <v>7073</v>
      </c>
      <c r="BN391" t="s">
        <v>74</v>
      </c>
      <c r="BO391" t="s">
        <v>74</v>
      </c>
      <c r="BP391" t="s">
        <v>74</v>
      </c>
      <c r="BQ391" t="s">
        <v>74</v>
      </c>
      <c r="BR391" t="s">
        <v>104</v>
      </c>
      <c r="BS391" t="s">
        <v>7074</v>
      </c>
      <c r="BT391" t="str">
        <f>HYPERLINK("https%3A%2F%2Fwww.webofscience.com%2Fwos%2Fwoscc%2Ffull-record%2FWOS:000411237500070","View Full Record in Web of Science")</f>
        <v>View Full Record in Web of Science</v>
      </c>
    </row>
    <row r="392" spans="1:72" x14ac:dyDescent="0.2">
      <c r="A392" t="s">
        <v>72</v>
      </c>
      <c r="B392" t="s">
        <v>7075</v>
      </c>
      <c r="C392" t="s">
        <v>74</v>
      </c>
      <c r="D392" t="s">
        <v>74</v>
      </c>
      <c r="E392" t="s">
        <v>74</v>
      </c>
      <c r="F392" t="s">
        <v>7076</v>
      </c>
      <c r="G392" t="s">
        <v>74</v>
      </c>
      <c r="H392" t="s">
        <v>74</v>
      </c>
      <c r="I392" t="s">
        <v>7077</v>
      </c>
      <c r="J392" t="s">
        <v>1003</v>
      </c>
      <c r="K392" t="s">
        <v>74</v>
      </c>
      <c r="L392" t="s">
        <v>74</v>
      </c>
      <c r="M392" t="s">
        <v>78</v>
      </c>
      <c r="N392" t="s">
        <v>79</v>
      </c>
      <c r="O392" t="s">
        <v>74</v>
      </c>
      <c r="P392" t="s">
        <v>74</v>
      </c>
      <c r="Q392" t="s">
        <v>74</v>
      </c>
      <c r="R392" t="s">
        <v>74</v>
      </c>
      <c r="S392" t="s">
        <v>74</v>
      </c>
      <c r="T392" t="s">
        <v>7078</v>
      </c>
      <c r="U392" t="s">
        <v>7079</v>
      </c>
      <c r="V392" t="s">
        <v>7080</v>
      </c>
      <c r="W392" t="s">
        <v>7081</v>
      </c>
      <c r="X392" t="s">
        <v>7082</v>
      </c>
      <c r="Y392" t="s">
        <v>7083</v>
      </c>
      <c r="Z392" t="s">
        <v>7084</v>
      </c>
      <c r="AA392" t="s">
        <v>74</v>
      </c>
      <c r="AB392" t="s">
        <v>7085</v>
      </c>
      <c r="AC392" t="s">
        <v>74</v>
      </c>
      <c r="AD392" t="s">
        <v>74</v>
      </c>
      <c r="AE392" t="s">
        <v>74</v>
      </c>
      <c r="AF392" t="s">
        <v>74</v>
      </c>
      <c r="AG392">
        <v>45</v>
      </c>
      <c r="AH392">
        <v>63</v>
      </c>
      <c r="AI392">
        <v>68</v>
      </c>
      <c r="AJ392">
        <v>8</v>
      </c>
      <c r="AK392">
        <v>57</v>
      </c>
      <c r="AL392" t="s">
        <v>203</v>
      </c>
      <c r="AM392" t="s">
        <v>204</v>
      </c>
      <c r="AN392" t="s">
        <v>205</v>
      </c>
      <c r="AO392" t="s">
        <v>1016</v>
      </c>
      <c r="AP392" t="s">
        <v>1017</v>
      </c>
      <c r="AQ392" t="s">
        <v>74</v>
      </c>
      <c r="AR392" t="s">
        <v>1018</v>
      </c>
      <c r="AS392" t="s">
        <v>1019</v>
      </c>
      <c r="AT392" t="s">
        <v>2825</v>
      </c>
      <c r="AU392">
        <v>2017</v>
      </c>
      <c r="AV392">
        <v>130</v>
      </c>
      <c r="AW392" t="s">
        <v>74</v>
      </c>
      <c r="AX392" t="s">
        <v>74</v>
      </c>
      <c r="AY392" t="s">
        <v>74</v>
      </c>
      <c r="AZ392" t="s">
        <v>74</v>
      </c>
      <c r="BA392" t="s">
        <v>74</v>
      </c>
      <c r="BB392">
        <v>120</v>
      </c>
      <c r="BC392">
        <v>130</v>
      </c>
      <c r="BD392" t="s">
        <v>74</v>
      </c>
      <c r="BE392" t="s">
        <v>7086</v>
      </c>
      <c r="BF392" t="str">
        <f>HYPERLINK("http://dx.doi.org/10.1016/j.matdes.2017.05.051","http://dx.doi.org/10.1016/j.matdes.2017.05.051")</f>
        <v>http://dx.doi.org/10.1016/j.matdes.2017.05.051</v>
      </c>
      <c r="BG392" t="s">
        <v>74</v>
      </c>
      <c r="BH392" t="s">
        <v>74</v>
      </c>
      <c r="BI392">
        <v>11</v>
      </c>
      <c r="BJ392" t="s">
        <v>320</v>
      </c>
      <c r="BK392" t="s">
        <v>101</v>
      </c>
      <c r="BL392" t="s">
        <v>321</v>
      </c>
      <c r="BM392" t="s">
        <v>7087</v>
      </c>
      <c r="BN392" t="s">
        <v>74</v>
      </c>
      <c r="BO392" t="s">
        <v>74</v>
      </c>
      <c r="BP392" t="s">
        <v>74</v>
      </c>
      <c r="BQ392" t="s">
        <v>74</v>
      </c>
      <c r="BR392" t="s">
        <v>104</v>
      </c>
      <c r="BS392" t="s">
        <v>7088</v>
      </c>
      <c r="BT392" t="str">
        <f>HYPERLINK("https%3A%2F%2Fwww.webofscience.com%2Fwos%2Fwoscc%2Ffull-record%2FWOS:000405984600012","View Full Record in Web of Science")</f>
        <v>View Full Record in Web of Science</v>
      </c>
    </row>
    <row r="393" spans="1:72" x14ac:dyDescent="0.2">
      <c r="A393" t="s">
        <v>72</v>
      </c>
      <c r="B393" t="s">
        <v>7089</v>
      </c>
      <c r="C393" t="s">
        <v>74</v>
      </c>
      <c r="D393" t="s">
        <v>74</v>
      </c>
      <c r="E393" t="s">
        <v>74</v>
      </c>
      <c r="F393" t="s">
        <v>7090</v>
      </c>
      <c r="G393" t="s">
        <v>74</v>
      </c>
      <c r="H393" t="s">
        <v>74</v>
      </c>
      <c r="I393" t="s">
        <v>7091</v>
      </c>
      <c r="J393" t="s">
        <v>353</v>
      </c>
      <c r="K393" t="s">
        <v>74</v>
      </c>
      <c r="L393" t="s">
        <v>74</v>
      </c>
      <c r="M393" t="s">
        <v>78</v>
      </c>
      <c r="N393" t="s">
        <v>79</v>
      </c>
      <c r="O393" t="s">
        <v>74</v>
      </c>
      <c r="P393" t="s">
        <v>74</v>
      </c>
      <c r="Q393" t="s">
        <v>74</v>
      </c>
      <c r="R393" t="s">
        <v>74</v>
      </c>
      <c r="S393" t="s">
        <v>74</v>
      </c>
      <c r="T393" t="s">
        <v>7092</v>
      </c>
      <c r="U393" t="s">
        <v>7093</v>
      </c>
      <c r="V393" t="s">
        <v>7094</v>
      </c>
      <c r="W393" t="s">
        <v>7095</v>
      </c>
      <c r="X393" t="s">
        <v>7096</v>
      </c>
      <c r="Y393" t="s">
        <v>7097</v>
      </c>
      <c r="Z393" t="s">
        <v>7098</v>
      </c>
      <c r="AA393" t="s">
        <v>7099</v>
      </c>
      <c r="AB393" t="s">
        <v>7100</v>
      </c>
      <c r="AC393" t="s">
        <v>7101</v>
      </c>
      <c r="AD393" t="s">
        <v>7101</v>
      </c>
      <c r="AE393" t="s">
        <v>7102</v>
      </c>
      <c r="AF393" t="s">
        <v>74</v>
      </c>
      <c r="AG393">
        <v>54</v>
      </c>
      <c r="AH393">
        <v>17</v>
      </c>
      <c r="AI393">
        <v>17</v>
      </c>
      <c r="AJ393">
        <v>1</v>
      </c>
      <c r="AK393">
        <v>43</v>
      </c>
      <c r="AL393" t="s">
        <v>366</v>
      </c>
      <c r="AM393" t="s">
        <v>367</v>
      </c>
      <c r="AN393" t="s">
        <v>7103</v>
      </c>
      <c r="AO393" t="s">
        <v>369</v>
      </c>
      <c r="AP393" t="s">
        <v>370</v>
      </c>
      <c r="AQ393" t="s">
        <v>74</v>
      </c>
      <c r="AR393" t="s">
        <v>371</v>
      </c>
      <c r="AS393" t="s">
        <v>372</v>
      </c>
      <c r="AT393" t="s">
        <v>318</v>
      </c>
      <c r="AU393">
        <v>2017</v>
      </c>
      <c r="AV393">
        <v>130</v>
      </c>
      <c r="AW393" t="s">
        <v>74</v>
      </c>
      <c r="AX393" t="s">
        <v>74</v>
      </c>
      <c r="AY393" t="s">
        <v>74</v>
      </c>
      <c r="AZ393" t="s">
        <v>74</v>
      </c>
      <c r="BA393" t="s">
        <v>74</v>
      </c>
      <c r="BB393">
        <v>1</v>
      </c>
      <c r="BC393">
        <v>8</v>
      </c>
      <c r="BD393" t="s">
        <v>74</v>
      </c>
      <c r="BE393" t="s">
        <v>7104</v>
      </c>
      <c r="BF393" t="str">
        <f>HYPERLINK("http://dx.doi.org/10.1016/j.matchar.2017.05.016","http://dx.doi.org/10.1016/j.matchar.2017.05.016")</f>
        <v>http://dx.doi.org/10.1016/j.matchar.2017.05.016</v>
      </c>
      <c r="BG393" t="s">
        <v>74</v>
      </c>
      <c r="BH393" t="s">
        <v>74</v>
      </c>
      <c r="BI393">
        <v>8</v>
      </c>
      <c r="BJ393" t="s">
        <v>375</v>
      </c>
      <c r="BK393" t="s">
        <v>101</v>
      </c>
      <c r="BL393" t="s">
        <v>242</v>
      </c>
      <c r="BM393" t="s">
        <v>7105</v>
      </c>
      <c r="BN393" t="s">
        <v>74</v>
      </c>
      <c r="BO393" t="s">
        <v>74</v>
      </c>
      <c r="BP393" t="s">
        <v>74</v>
      </c>
      <c r="BQ393" t="s">
        <v>74</v>
      </c>
      <c r="BR393" t="s">
        <v>104</v>
      </c>
      <c r="BS393" t="s">
        <v>7106</v>
      </c>
      <c r="BT393" t="str">
        <f>HYPERLINK("https%3A%2F%2Fwww.webofscience.com%2Fwos%2Fwoscc%2Ffull-record%2FWOS:000409284900001","View Full Record in Web of Science")</f>
        <v>View Full Record in Web of Science</v>
      </c>
    </row>
    <row r="394" spans="1:72" x14ac:dyDescent="0.2">
      <c r="A394" t="s">
        <v>72</v>
      </c>
      <c r="B394" t="s">
        <v>7107</v>
      </c>
      <c r="C394" t="s">
        <v>74</v>
      </c>
      <c r="D394" t="s">
        <v>74</v>
      </c>
      <c r="E394" t="s">
        <v>74</v>
      </c>
      <c r="F394" t="s">
        <v>7108</v>
      </c>
      <c r="G394" t="s">
        <v>74</v>
      </c>
      <c r="H394" t="s">
        <v>74</v>
      </c>
      <c r="I394" t="s">
        <v>7109</v>
      </c>
      <c r="J394" t="s">
        <v>1372</v>
      </c>
      <c r="K394" t="s">
        <v>74</v>
      </c>
      <c r="L394" t="s">
        <v>74</v>
      </c>
      <c r="M394" t="s">
        <v>1373</v>
      </c>
      <c r="N394" t="s">
        <v>79</v>
      </c>
      <c r="O394" t="s">
        <v>74</v>
      </c>
      <c r="P394" t="s">
        <v>74</v>
      </c>
      <c r="Q394" t="s">
        <v>74</v>
      </c>
      <c r="R394" t="s">
        <v>74</v>
      </c>
      <c r="S394" t="s">
        <v>74</v>
      </c>
      <c r="T394" t="s">
        <v>7110</v>
      </c>
      <c r="U394" t="s">
        <v>7111</v>
      </c>
      <c r="V394" t="s">
        <v>7112</v>
      </c>
      <c r="W394" t="s">
        <v>7113</v>
      </c>
      <c r="X394" t="s">
        <v>7114</v>
      </c>
      <c r="Y394" t="s">
        <v>7115</v>
      </c>
      <c r="Z394" t="s">
        <v>7116</v>
      </c>
      <c r="AA394" t="s">
        <v>74</v>
      </c>
      <c r="AB394" t="s">
        <v>74</v>
      </c>
      <c r="AC394" t="s">
        <v>74</v>
      </c>
      <c r="AD394" t="s">
        <v>74</v>
      </c>
      <c r="AE394" t="s">
        <v>74</v>
      </c>
      <c r="AF394" t="s">
        <v>74</v>
      </c>
      <c r="AG394">
        <v>10</v>
      </c>
      <c r="AH394">
        <v>3</v>
      </c>
      <c r="AI394">
        <v>6</v>
      </c>
      <c r="AJ394">
        <v>1</v>
      </c>
      <c r="AK394">
        <v>13</v>
      </c>
      <c r="AL394" t="s">
        <v>1379</v>
      </c>
      <c r="AM394" t="s">
        <v>1380</v>
      </c>
      <c r="AN394" t="s">
        <v>1381</v>
      </c>
      <c r="AO394" t="s">
        <v>1382</v>
      </c>
      <c r="AP394" t="s">
        <v>74</v>
      </c>
      <c r="AQ394" t="s">
        <v>74</v>
      </c>
      <c r="AR394" t="s">
        <v>1383</v>
      </c>
      <c r="AS394" t="s">
        <v>1384</v>
      </c>
      <c r="AT394" t="s">
        <v>623</v>
      </c>
      <c r="AU394">
        <v>2017</v>
      </c>
      <c r="AV394">
        <v>46</v>
      </c>
      <c r="AW394">
        <v>7</v>
      </c>
      <c r="AX394" t="s">
        <v>74</v>
      </c>
      <c r="AY394" t="s">
        <v>74</v>
      </c>
      <c r="AZ394" t="s">
        <v>74</v>
      </c>
      <c r="BA394" t="s">
        <v>74</v>
      </c>
      <c r="BB394">
        <v>1977</v>
      </c>
      <c r="BC394">
        <v>1982</v>
      </c>
      <c r="BD394" t="s">
        <v>74</v>
      </c>
      <c r="BE394" t="s">
        <v>74</v>
      </c>
      <c r="BF394" t="s">
        <v>74</v>
      </c>
      <c r="BG394" t="s">
        <v>74</v>
      </c>
      <c r="BH394" t="s">
        <v>74</v>
      </c>
      <c r="BI394">
        <v>6</v>
      </c>
      <c r="BJ394" t="s">
        <v>241</v>
      </c>
      <c r="BK394" t="s">
        <v>101</v>
      </c>
      <c r="BL394" t="s">
        <v>242</v>
      </c>
      <c r="BM394" t="s">
        <v>7117</v>
      </c>
      <c r="BN394" t="s">
        <v>74</v>
      </c>
      <c r="BO394" t="s">
        <v>74</v>
      </c>
      <c r="BP394" t="s">
        <v>74</v>
      </c>
      <c r="BQ394" t="s">
        <v>74</v>
      </c>
      <c r="BR394" t="s">
        <v>104</v>
      </c>
      <c r="BS394" t="s">
        <v>7118</v>
      </c>
      <c r="BT394" t="str">
        <f>HYPERLINK("https%3A%2F%2Fwww.webofscience.com%2Fwos%2Fwoscc%2Ffull-record%2FWOS:000407092900039","View Full Record in Web of Science")</f>
        <v>View Full Record in Web of Science</v>
      </c>
    </row>
    <row r="395" spans="1:72" x14ac:dyDescent="0.2">
      <c r="A395" t="s">
        <v>72</v>
      </c>
      <c r="B395" t="s">
        <v>7119</v>
      </c>
      <c r="C395" t="s">
        <v>74</v>
      </c>
      <c r="D395" t="s">
        <v>74</v>
      </c>
      <c r="E395" t="s">
        <v>74</v>
      </c>
      <c r="F395" t="s">
        <v>7120</v>
      </c>
      <c r="G395" t="s">
        <v>74</v>
      </c>
      <c r="H395" t="s">
        <v>74</v>
      </c>
      <c r="I395" t="s">
        <v>7121</v>
      </c>
      <c r="J395" t="s">
        <v>1858</v>
      </c>
      <c r="K395" t="s">
        <v>74</v>
      </c>
      <c r="L395" t="s">
        <v>74</v>
      </c>
      <c r="M395" t="s">
        <v>78</v>
      </c>
      <c r="N395" t="s">
        <v>79</v>
      </c>
      <c r="O395" t="s">
        <v>74</v>
      </c>
      <c r="P395" t="s">
        <v>74</v>
      </c>
      <c r="Q395" t="s">
        <v>74</v>
      </c>
      <c r="R395" t="s">
        <v>74</v>
      </c>
      <c r="S395" t="s">
        <v>74</v>
      </c>
      <c r="T395" t="s">
        <v>7122</v>
      </c>
      <c r="U395" t="s">
        <v>7123</v>
      </c>
      <c r="V395" t="s">
        <v>7124</v>
      </c>
      <c r="W395" t="s">
        <v>7125</v>
      </c>
      <c r="X395" t="s">
        <v>2837</v>
      </c>
      <c r="Y395" t="s">
        <v>7126</v>
      </c>
      <c r="Z395" t="s">
        <v>7127</v>
      </c>
      <c r="AA395" t="s">
        <v>2840</v>
      </c>
      <c r="AB395" t="s">
        <v>7128</v>
      </c>
      <c r="AC395" t="s">
        <v>74</v>
      </c>
      <c r="AD395" t="s">
        <v>74</v>
      </c>
      <c r="AE395" t="s">
        <v>74</v>
      </c>
      <c r="AF395" t="s">
        <v>74</v>
      </c>
      <c r="AG395">
        <v>28</v>
      </c>
      <c r="AH395">
        <v>12</v>
      </c>
      <c r="AI395">
        <v>12</v>
      </c>
      <c r="AJ395">
        <v>4</v>
      </c>
      <c r="AK395">
        <v>32</v>
      </c>
      <c r="AL395" t="s">
        <v>1865</v>
      </c>
      <c r="AM395" t="s">
        <v>800</v>
      </c>
      <c r="AN395" t="s">
        <v>1866</v>
      </c>
      <c r="AO395" t="s">
        <v>1867</v>
      </c>
      <c r="AP395" t="s">
        <v>1868</v>
      </c>
      <c r="AQ395" t="s">
        <v>74</v>
      </c>
      <c r="AR395" t="s">
        <v>1869</v>
      </c>
      <c r="AS395" t="s">
        <v>1870</v>
      </c>
      <c r="AT395" t="s">
        <v>1647</v>
      </c>
      <c r="AU395">
        <v>2017</v>
      </c>
      <c r="AV395">
        <v>90</v>
      </c>
      <c r="AW395" t="s">
        <v>4942</v>
      </c>
      <c r="AX395" t="s">
        <v>74</v>
      </c>
      <c r="AY395" t="s">
        <v>74</v>
      </c>
      <c r="AZ395" t="s">
        <v>74</v>
      </c>
      <c r="BA395" t="s">
        <v>74</v>
      </c>
      <c r="BB395">
        <v>3685</v>
      </c>
      <c r="BC395">
        <v>3696</v>
      </c>
      <c r="BD395" t="s">
        <v>74</v>
      </c>
      <c r="BE395" t="s">
        <v>7129</v>
      </c>
      <c r="BF395" t="str">
        <f>HYPERLINK("http://dx.doi.org/10.1007/s00170-016-9681-2","http://dx.doi.org/10.1007/s00170-016-9681-2")</f>
        <v>http://dx.doi.org/10.1007/s00170-016-9681-2</v>
      </c>
      <c r="BG395" t="s">
        <v>74</v>
      </c>
      <c r="BH395" t="s">
        <v>74</v>
      </c>
      <c r="BI395">
        <v>12</v>
      </c>
      <c r="BJ395" t="s">
        <v>1874</v>
      </c>
      <c r="BK395" t="s">
        <v>101</v>
      </c>
      <c r="BL395" t="s">
        <v>1875</v>
      </c>
      <c r="BM395" t="s">
        <v>7130</v>
      </c>
      <c r="BN395" t="s">
        <v>74</v>
      </c>
      <c r="BO395" t="s">
        <v>74</v>
      </c>
      <c r="BP395" t="s">
        <v>74</v>
      </c>
      <c r="BQ395" t="s">
        <v>74</v>
      </c>
      <c r="BR395" t="s">
        <v>104</v>
      </c>
      <c r="BS395" t="s">
        <v>7131</v>
      </c>
      <c r="BT395" t="str">
        <f>HYPERLINK("https%3A%2F%2Fwww.webofscience.com%2Fwos%2Fwoscc%2Ffull-record%2FWOS:000401505000107","View Full Record in Web of Science")</f>
        <v>View Full Record in Web of Science</v>
      </c>
    </row>
    <row r="396" spans="1:72" x14ac:dyDescent="0.2">
      <c r="A396" t="s">
        <v>72</v>
      </c>
      <c r="B396" t="s">
        <v>7132</v>
      </c>
      <c r="C396" t="s">
        <v>74</v>
      </c>
      <c r="D396" t="s">
        <v>74</v>
      </c>
      <c r="E396" t="s">
        <v>74</v>
      </c>
      <c r="F396" t="s">
        <v>7133</v>
      </c>
      <c r="G396" t="s">
        <v>74</v>
      </c>
      <c r="H396" t="s">
        <v>74</v>
      </c>
      <c r="I396" t="s">
        <v>7134</v>
      </c>
      <c r="J396" t="s">
        <v>77</v>
      </c>
      <c r="K396" t="s">
        <v>74</v>
      </c>
      <c r="L396" t="s">
        <v>74</v>
      </c>
      <c r="M396" t="s">
        <v>78</v>
      </c>
      <c r="N396" t="s">
        <v>79</v>
      </c>
      <c r="O396" t="s">
        <v>74</v>
      </c>
      <c r="P396" t="s">
        <v>74</v>
      </c>
      <c r="Q396" t="s">
        <v>74</v>
      </c>
      <c r="R396" t="s">
        <v>74</v>
      </c>
      <c r="S396" t="s">
        <v>74</v>
      </c>
      <c r="T396" t="s">
        <v>7135</v>
      </c>
      <c r="U396" t="s">
        <v>7136</v>
      </c>
      <c r="V396" t="s">
        <v>7137</v>
      </c>
      <c r="W396" t="s">
        <v>7138</v>
      </c>
      <c r="X396" t="s">
        <v>7139</v>
      </c>
      <c r="Y396" t="s">
        <v>7140</v>
      </c>
      <c r="Z396" t="s">
        <v>7141</v>
      </c>
      <c r="AA396" t="s">
        <v>7142</v>
      </c>
      <c r="AB396" t="s">
        <v>7143</v>
      </c>
      <c r="AC396" t="s">
        <v>7144</v>
      </c>
      <c r="AD396" t="s">
        <v>7144</v>
      </c>
      <c r="AE396" t="s">
        <v>7145</v>
      </c>
      <c r="AF396" t="s">
        <v>74</v>
      </c>
      <c r="AG396">
        <v>20</v>
      </c>
      <c r="AH396">
        <v>27</v>
      </c>
      <c r="AI396">
        <v>27</v>
      </c>
      <c r="AJ396">
        <v>5</v>
      </c>
      <c r="AK396">
        <v>63</v>
      </c>
      <c r="AL396" t="s">
        <v>92</v>
      </c>
      <c r="AM396" t="s">
        <v>93</v>
      </c>
      <c r="AN396" t="s">
        <v>94</v>
      </c>
      <c r="AO396" t="s">
        <v>95</v>
      </c>
      <c r="AP396" t="s">
        <v>74</v>
      </c>
      <c r="AQ396" t="s">
        <v>74</v>
      </c>
      <c r="AR396" t="s">
        <v>96</v>
      </c>
      <c r="AS396" t="s">
        <v>97</v>
      </c>
      <c r="AT396" t="s">
        <v>267</v>
      </c>
      <c r="AU396">
        <v>2017</v>
      </c>
      <c r="AV396">
        <v>243</v>
      </c>
      <c r="AW396" t="s">
        <v>74</v>
      </c>
      <c r="AX396" t="s">
        <v>74</v>
      </c>
      <c r="AY396" t="s">
        <v>74</v>
      </c>
      <c r="AZ396" t="s">
        <v>74</v>
      </c>
      <c r="BA396" t="s">
        <v>74</v>
      </c>
      <c r="BB396">
        <v>1</v>
      </c>
      <c r="BC396">
        <v>8</v>
      </c>
      <c r="BD396" t="s">
        <v>74</v>
      </c>
      <c r="BE396" t="s">
        <v>7146</v>
      </c>
      <c r="BF396" t="str">
        <f>HYPERLINK("http://dx.doi.org/10.1016/j.jmatprotec.2016.11.022","http://dx.doi.org/10.1016/j.jmatprotec.2016.11.022")</f>
        <v>http://dx.doi.org/10.1016/j.jmatprotec.2016.11.022</v>
      </c>
      <c r="BG396" t="s">
        <v>74</v>
      </c>
      <c r="BH396" t="s">
        <v>74</v>
      </c>
      <c r="BI396">
        <v>8</v>
      </c>
      <c r="BJ396" t="s">
        <v>100</v>
      </c>
      <c r="BK396" t="s">
        <v>101</v>
      </c>
      <c r="BL396" t="s">
        <v>102</v>
      </c>
      <c r="BM396" t="s">
        <v>7147</v>
      </c>
      <c r="BN396" t="s">
        <v>74</v>
      </c>
      <c r="BO396" t="s">
        <v>74</v>
      </c>
      <c r="BP396" t="s">
        <v>74</v>
      </c>
      <c r="BQ396" t="s">
        <v>74</v>
      </c>
      <c r="BR396" t="s">
        <v>104</v>
      </c>
      <c r="BS396" t="s">
        <v>7148</v>
      </c>
      <c r="BT396" t="str">
        <f>HYPERLINK("https%3A%2F%2Fwww.webofscience.com%2Fwos%2Fwoscc%2Ffull-record%2FWOS:000394483200001","View Full Record in Web of Science")</f>
        <v>View Full Record in Web of Science</v>
      </c>
    </row>
    <row r="397" spans="1:72" x14ac:dyDescent="0.2">
      <c r="A397" t="s">
        <v>72</v>
      </c>
      <c r="B397" t="s">
        <v>7149</v>
      </c>
      <c r="C397" t="s">
        <v>74</v>
      </c>
      <c r="D397" t="s">
        <v>74</v>
      </c>
      <c r="E397" t="s">
        <v>74</v>
      </c>
      <c r="F397" t="s">
        <v>7150</v>
      </c>
      <c r="G397" t="s">
        <v>74</v>
      </c>
      <c r="H397" t="s">
        <v>74</v>
      </c>
      <c r="I397" t="s">
        <v>7151</v>
      </c>
      <c r="J397" t="s">
        <v>4763</v>
      </c>
      <c r="K397" t="s">
        <v>74</v>
      </c>
      <c r="L397" t="s">
        <v>74</v>
      </c>
      <c r="M397" t="s">
        <v>78</v>
      </c>
      <c r="N397" t="s">
        <v>79</v>
      </c>
      <c r="O397" t="s">
        <v>74</v>
      </c>
      <c r="P397" t="s">
        <v>74</v>
      </c>
      <c r="Q397" t="s">
        <v>74</v>
      </c>
      <c r="R397" t="s">
        <v>74</v>
      </c>
      <c r="S397" t="s">
        <v>74</v>
      </c>
      <c r="T397" t="s">
        <v>7152</v>
      </c>
      <c r="U397" t="s">
        <v>7153</v>
      </c>
      <c r="V397" t="s">
        <v>7154</v>
      </c>
      <c r="W397" t="s">
        <v>7155</v>
      </c>
      <c r="X397" t="s">
        <v>7156</v>
      </c>
      <c r="Y397" t="s">
        <v>7157</v>
      </c>
      <c r="Z397" t="s">
        <v>7158</v>
      </c>
      <c r="AA397" t="s">
        <v>7159</v>
      </c>
      <c r="AB397" t="s">
        <v>7160</v>
      </c>
      <c r="AC397" t="s">
        <v>7161</v>
      </c>
      <c r="AD397" t="s">
        <v>7161</v>
      </c>
      <c r="AE397" t="s">
        <v>7162</v>
      </c>
      <c r="AF397" t="s">
        <v>74</v>
      </c>
      <c r="AG397">
        <v>23</v>
      </c>
      <c r="AH397">
        <v>10</v>
      </c>
      <c r="AI397">
        <v>12</v>
      </c>
      <c r="AJ397">
        <v>1</v>
      </c>
      <c r="AK397">
        <v>42</v>
      </c>
      <c r="AL397" t="s">
        <v>1460</v>
      </c>
      <c r="AM397" t="s">
        <v>367</v>
      </c>
      <c r="AN397" t="s">
        <v>1461</v>
      </c>
      <c r="AO397" t="s">
        <v>4774</v>
      </c>
      <c r="AP397" t="s">
        <v>4775</v>
      </c>
      <c r="AQ397" t="s">
        <v>74</v>
      </c>
      <c r="AR397" t="s">
        <v>4776</v>
      </c>
      <c r="AS397" t="s">
        <v>4777</v>
      </c>
      <c r="AT397" t="s">
        <v>267</v>
      </c>
      <c r="AU397">
        <v>2017</v>
      </c>
      <c r="AV397">
        <v>24</v>
      </c>
      <c r="AW397">
        <v>5</v>
      </c>
      <c r="AX397" t="s">
        <v>74</v>
      </c>
      <c r="AY397" t="s">
        <v>74</v>
      </c>
      <c r="AZ397" t="s">
        <v>74</v>
      </c>
      <c r="BA397" t="s">
        <v>74</v>
      </c>
      <c r="BB397">
        <v>566</v>
      </c>
      <c r="BC397">
        <v>573</v>
      </c>
      <c r="BD397" t="s">
        <v>74</v>
      </c>
      <c r="BE397" t="s">
        <v>7163</v>
      </c>
      <c r="BF397" t="str">
        <f>HYPERLINK("http://dx.doi.org/10.1007/s12613-017-1438-x","http://dx.doi.org/10.1007/s12613-017-1438-x")</f>
        <v>http://dx.doi.org/10.1007/s12613-017-1438-x</v>
      </c>
      <c r="BG397" t="s">
        <v>74</v>
      </c>
      <c r="BH397" t="s">
        <v>74</v>
      </c>
      <c r="BI397">
        <v>8</v>
      </c>
      <c r="BJ397" t="s">
        <v>4779</v>
      </c>
      <c r="BK397" t="s">
        <v>101</v>
      </c>
      <c r="BL397" t="s">
        <v>4780</v>
      </c>
      <c r="BM397" t="s">
        <v>7164</v>
      </c>
      <c r="BN397" t="s">
        <v>74</v>
      </c>
      <c r="BO397" t="s">
        <v>74</v>
      </c>
      <c r="BP397" t="s">
        <v>74</v>
      </c>
      <c r="BQ397" t="s">
        <v>74</v>
      </c>
      <c r="BR397" t="s">
        <v>104</v>
      </c>
      <c r="BS397" t="s">
        <v>7165</v>
      </c>
      <c r="BT397" t="str">
        <f>HYPERLINK("https%3A%2F%2Fwww.webofscience.com%2Fwos%2Fwoscc%2Ffull-record%2FWOS:000400653700011","View Full Record in Web of Science")</f>
        <v>View Full Record in Web of Science</v>
      </c>
    </row>
    <row r="398" spans="1:72" x14ac:dyDescent="0.2">
      <c r="A398" t="s">
        <v>72</v>
      </c>
      <c r="B398" t="s">
        <v>7166</v>
      </c>
      <c r="C398" t="s">
        <v>74</v>
      </c>
      <c r="D398" t="s">
        <v>74</v>
      </c>
      <c r="E398" t="s">
        <v>74</v>
      </c>
      <c r="F398" t="s">
        <v>7167</v>
      </c>
      <c r="G398" t="s">
        <v>74</v>
      </c>
      <c r="H398" t="s">
        <v>74</v>
      </c>
      <c r="I398" t="s">
        <v>7168</v>
      </c>
      <c r="J398" t="s">
        <v>353</v>
      </c>
      <c r="K398" t="s">
        <v>74</v>
      </c>
      <c r="L398" t="s">
        <v>74</v>
      </c>
      <c r="M398" t="s">
        <v>78</v>
      </c>
      <c r="N398" t="s">
        <v>79</v>
      </c>
      <c r="O398" t="s">
        <v>74</v>
      </c>
      <c r="P398" t="s">
        <v>74</v>
      </c>
      <c r="Q398" t="s">
        <v>74</v>
      </c>
      <c r="R398" t="s">
        <v>74</v>
      </c>
      <c r="S398" t="s">
        <v>74</v>
      </c>
      <c r="T398" t="s">
        <v>7169</v>
      </c>
      <c r="U398" t="s">
        <v>7170</v>
      </c>
      <c r="V398" t="s">
        <v>7171</v>
      </c>
      <c r="W398" t="s">
        <v>7172</v>
      </c>
      <c r="X398" t="s">
        <v>7173</v>
      </c>
      <c r="Y398" t="s">
        <v>7174</v>
      </c>
      <c r="Z398" t="s">
        <v>7175</v>
      </c>
      <c r="AA398" t="s">
        <v>7176</v>
      </c>
      <c r="AB398" t="s">
        <v>7177</v>
      </c>
      <c r="AC398" t="s">
        <v>74</v>
      </c>
      <c r="AD398" t="s">
        <v>74</v>
      </c>
      <c r="AE398" t="s">
        <v>74</v>
      </c>
      <c r="AF398" t="s">
        <v>74</v>
      </c>
      <c r="AG398">
        <v>42</v>
      </c>
      <c r="AH398">
        <v>33</v>
      </c>
      <c r="AI398">
        <v>34</v>
      </c>
      <c r="AJ398">
        <v>0</v>
      </c>
      <c r="AK398">
        <v>64</v>
      </c>
      <c r="AL398" t="s">
        <v>366</v>
      </c>
      <c r="AM398" t="s">
        <v>367</v>
      </c>
      <c r="AN398" t="s">
        <v>368</v>
      </c>
      <c r="AO398" t="s">
        <v>369</v>
      </c>
      <c r="AP398" t="s">
        <v>370</v>
      </c>
      <c r="AQ398" t="s">
        <v>74</v>
      </c>
      <c r="AR398" t="s">
        <v>371</v>
      </c>
      <c r="AS398" t="s">
        <v>372</v>
      </c>
      <c r="AT398" t="s">
        <v>1087</v>
      </c>
      <c r="AU398">
        <v>2017</v>
      </c>
      <c r="AV398">
        <v>126</v>
      </c>
      <c r="AW398" t="s">
        <v>74</v>
      </c>
      <c r="AX398" t="s">
        <v>74</v>
      </c>
      <c r="AY398" t="s">
        <v>74</v>
      </c>
      <c r="AZ398" t="s">
        <v>74</v>
      </c>
      <c r="BA398" t="s">
        <v>74</v>
      </c>
      <c r="BB398">
        <v>86</v>
      </c>
      <c r="BC398">
        <v>95</v>
      </c>
      <c r="BD398" t="s">
        <v>74</v>
      </c>
      <c r="BE398" t="s">
        <v>7178</v>
      </c>
      <c r="BF398" t="str">
        <f>HYPERLINK("http://dx.doi.org/10.1016/j.matchar.2017.02.018","http://dx.doi.org/10.1016/j.matchar.2017.02.018")</f>
        <v>http://dx.doi.org/10.1016/j.matchar.2017.02.018</v>
      </c>
      <c r="BG398" t="s">
        <v>74</v>
      </c>
      <c r="BH398" t="s">
        <v>74</v>
      </c>
      <c r="BI398">
        <v>10</v>
      </c>
      <c r="BJ398" t="s">
        <v>375</v>
      </c>
      <c r="BK398" t="s">
        <v>101</v>
      </c>
      <c r="BL398" t="s">
        <v>242</v>
      </c>
      <c r="BM398" t="s">
        <v>7179</v>
      </c>
      <c r="BN398" t="s">
        <v>74</v>
      </c>
      <c r="BO398" t="s">
        <v>74</v>
      </c>
      <c r="BP398" t="s">
        <v>74</v>
      </c>
      <c r="BQ398" t="s">
        <v>74</v>
      </c>
      <c r="BR398" t="s">
        <v>104</v>
      </c>
      <c r="BS398" t="s">
        <v>7180</v>
      </c>
      <c r="BT398" t="str">
        <f>HYPERLINK("https%3A%2F%2Fwww.webofscience.com%2Fwos%2Fwoscc%2Ffull-record%2FWOS:000399847900011","View Full Record in Web of Science")</f>
        <v>View Full Record in Web of Science</v>
      </c>
    </row>
    <row r="399" spans="1:72" x14ac:dyDescent="0.2">
      <c r="A399" t="s">
        <v>72</v>
      </c>
      <c r="B399" t="s">
        <v>7181</v>
      </c>
      <c r="C399" t="s">
        <v>74</v>
      </c>
      <c r="D399" t="s">
        <v>74</v>
      </c>
      <c r="E399" t="s">
        <v>74</v>
      </c>
      <c r="F399" t="s">
        <v>7182</v>
      </c>
      <c r="G399" t="s">
        <v>74</v>
      </c>
      <c r="H399" t="s">
        <v>74</v>
      </c>
      <c r="I399" t="s">
        <v>7183</v>
      </c>
      <c r="J399" t="s">
        <v>1372</v>
      </c>
      <c r="K399" t="s">
        <v>74</v>
      </c>
      <c r="L399" t="s">
        <v>74</v>
      </c>
      <c r="M399" t="s">
        <v>78</v>
      </c>
      <c r="N399" t="s">
        <v>79</v>
      </c>
      <c r="O399" t="s">
        <v>74</v>
      </c>
      <c r="P399" t="s">
        <v>74</v>
      </c>
      <c r="Q399" t="s">
        <v>74</v>
      </c>
      <c r="R399" t="s">
        <v>74</v>
      </c>
      <c r="S399" t="s">
        <v>74</v>
      </c>
      <c r="T399" t="s">
        <v>7184</v>
      </c>
      <c r="U399" t="s">
        <v>7185</v>
      </c>
      <c r="V399" t="s">
        <v>7186</v>
      </c>
      <c r="W399" t="s">
        <v>7187</v>
      </c>
      <c r="X399" t="s">
        <v>3147</v>
      </c>
      <c r="Y399" t="s">
        <v>3198</v>
      </c>
      <c r="Z399" t="s">
        <v>7188</v>
      </c>
      <c r="AA399" t="s">
        <v>7189</v>
      </c>
      <c r="AB399" t="s">
        <v>74</v>
      </c>
      <c r="AC399" t="s">
        <v>7190</v>
      </c>
      <c r="AD399" t="s">
        <v>4911</v>
      </c>
      <c r="AE399" t="s">
        <v>7191</v>
      </c>
      <c r="AF399" t="s">
        <v>74</v>
      </c>
      <c r="AG399">
        <v>15</v>
      </c>
      <c r="AH399">
        <v>18</v>
      </c>
      <c r="AI399">
        <v>19</v>
      </c>
      <c r="AJ399">
        <v>2</v>
      </c>
      <c r="AK399">
        <v>30</v>
      </c>
      <c r="AL399" t="s">
        <v>1379</v>
      </c>
      <c r="AM399" t="s">
        <v>1380</v>
      </c>
      <c r="AN399" t="s">
        <v>1381</v>
      </c>
      <c r="AO399" t="s">
        <v>1382</v>
      </c>
      <c r="AP399" t="s">
        <v>74</v>
      </c>
      <c r="AQ399" t="s">
        <v>74</v>
      </c>
      <c r="AR399" t="s">
        <v>1383</v>
      </c>
      <c r="AS399" t="s">
        <v>1384</v>
      </c>
      <c r="AT399" t="s">
        <v>373</v>
      </c>
      <c r="AU399">
        <v>2017</v>
      </c>
      <c r="AV399">
        <v>46</v>
      </c>
      <c r="AW399">
        <v>3</v>
      </c>
      <c r="AX399" t="s">
        <v>74</v>
      </c>
      <c r="AY399" t="s">
        <v>74</v>
      </c>
      <c r="AZ399" t="s">
        <v>74</v>
      </c>
      <c r="BA399" t="s">
        <v>74</v>
      </c>
      <c r="BB399">
        <v>640</v>
      </c>
      <c r="BC399">
        <v>645</v>
      </c>
      <c r="BD399" t="s">
        <v>74</v>
      </c>
      <c r="BE399" t="s">
        <v>74</v>
      </c>
      <c r="BF399" t="s">
        <v>74</v>
      </c>
      <c r="BG399" t="s">
        <v>74</v>
      </c>
      <c r="BH399" t="s">
        <v>74</v>
      </c>
      <c r="BI399">
        <v>6</v>
      </c>
      <c r="BJ399" t="s">
        <v>241</v>
      </c>
      <c r="BK399" t="s">
        <v>101</v>
      </c>
      <c r="BL399" t="s">
        <v>242</v>
      </c>
      <c r="BM399" t="s">
        <v>7192</v>
      </c>
      <c r="BN399" t="s">
        <v>74</v>
      </c>
      <c r="BO399" t="s">
        <v>924</v>
      </c>
      <c r="BP399" t="s">
        <v>74</v>
      </c>
      <c r="BQ399" t="s">
        <v>74</v>
      </c>
      <c r="BR399" t="s">
        <v>104</v>
      </c>
      <c r="BS399" t="s">
        <v>7193</v>
      </c>
      <c r="BT399" t="str">
        <f>HYPERLINK("https%3A%2F%2Fwww.webofscience.com%2Fwos%2Fwoscc%2Ffull-record%2FWOS:000398248200012","View Full Record in Web of Science")</f>
        <v>View Full Record in Web of Science</v>
      </c>
    </row>
    <row r="400" spans="1:72" x14ac:dyDescent="0.2">
      <c r="A400" t="s">
        <v>72</v>
      </c>
      <c r="B400" t="s">
        <v>7194</v>
      </c>
      <c r="C400" t="s">
        <v>74</v>
      </c>
      <c r="D400" t="s">
        <v>74</v>
      </c>
      <c r="E400" t="s">
        <v>74</v>
      </c>
      <c r="F400" t="s">
        <v>7195</v>
      </c>
      <c r="G400" t="s">
        <v>74</v>
      </c>
      <c r="H400" t="s">
        <v>74</v>
      </c>
      <c r="I400" t="s">
        <v>7196</v>
      </c>
      <c r="J400" t="s">
        <v>2556</v>
      </c>
      <c r="K400" t="s">
        <v>74</v>
      </c>
      <c r="L400" t="s">
        <v>74</v>
      </c>
      <c r="M400" t="s">
        <v>78</v>
      </c>
      <c r="N400" t="s">
        <v>79</v>
      </c>
      <c r="O400" t="s">
        <v>74</v>
      </c>
      <c r="P400" t="s">
        <v>74</v>
      </c>
      <c r="Q400" t="s">
        <v>74</v>
      </c>
      <c r="R400" t="s">
        <v>74</v>
      </c>
      <c r="S400" t="s">
        <v>74</v>
      </c>
      <c r="T400" t="s">
        <v>7197</v>
      </c>
      <c r="U400" t="s">
        <v>7198</v>
      </c>
      <c r="V400" t="s">
        <v>7199</v>
      </c>
      <c r="W400" t="s">
        <v>7200</v>
      </c>
      <c r="X400" t="s">
        <v>4842</v>
      </c>
      <c r="Y400" t="s">
        <v>7201</v>
      </c>
      <c r="Z400" t="s">
        <v>7202</v>
      </c>
      <c r="AA400" t="s">
        <v>7203</v>
      </c>
      <c r="AB400" t="s">
        <v>74</v>
      </c>
      <c r="AC400" t="s">
        <v>7204</v>
      </c>
      <c r="AD400" t="s">
        <v>7205</v>
      </c>
      <c r="AE400" t="s">
        <v>7206</v>
      </c>
      <c r="AF400" t="s">
        <v>74</v>
      </c>
      <c r="AG400">
        <v>27</v>
      </c>
      <c r="AH400">
        <v>71</v>
      </c>
      <c r="AI400">
        <v>73</v>
      </c>
      <c r="AJ400">
        <v>0</v>
      </c>
      <c r="AK400">
        <v>53</v>
      </c>
      <c r="AL400" t="s">
        <v>92</v>
      </c>
      <c r="AM400" t="s">
        <v>93</v>
      </c>
      <c r="AN400" t="s">
        <v>94</v>
      </c>
      <c r="AO400" t="s">
        <v>2568</v>
      </c>
      <c r="AP400" t="s">
        <v>2569</v>
      </c>
      <c r="AQ400" t="s">
        <v>74</v>
      </c>
      <c r="AR400" t="s">
        <v>2570</v>
      </c>
      <c r="AS400" t="s">
        <v>2571</v>
      </c>
      <c r="AT400" t="s">
        <v>2572</v>
      </c>
      <c r="AU400">
        <v>2017</v>
      </c>
      <c r="AV400">
        <v>695</v>
      </c>
      <c r="AW400" t="s">
        <v>74</v>
      </c>
      <c r="AX400" t="s">
        <v>74</v>
      </c>
      <c r="AY400" t="s">
        <v>74</v>
      </c>
      <c r="AZ400" t="s">
        <v>74</v>
      </c>
      <c r="BA400" t="s">
        <v>74</v>
      </c>
      <c r="BB400">
        <v>3267</v>
      </c>
      <c r="BC400">
        <v>3277</v>
      </c>
      <c r="BD400" t="s">
        <v>74</v>
      </c>
      <c r="BE400" t="s">
        <v>7207</v>
      </c>
      <c r="BF400" t="str">
        <f>HYPERLINK("http://dx.doi.org/10.1016/j.jallcom.2016.11.218","http://dx.doi.org/10.1016/j.jallcom.2016.11.218")</f>
        <v>http://dx.doi.org/10.1016/j.jallcom.2016.11.218</v>
      </c>
      <c r="BG400" t="s">
        <v>74</v>
      </c>
      <c r="BH400" t="s">
        <v>74</v>
      </c>
      <c r="BI400">
        <v>11</v>
      </c>
      <c r="BJ400" t="s">
        <v>2574</v>
      </c>
      <c r="BK400" t="s">
        <v>101</v>
      </c>
      <c r="BL400" t="s">
        <v>2575</v>
      </c>
      <c r="BM400" t="s">
        <v>7208</v>
      </c>
      <c r="BN400" t="s">
        <v>74</v>
      </c>
      <c r="BO400" t="s">
        <v>74</v>
      </c>
      <c r="BP400" t="s">
        <v>74</v>
      </c>
      <c r="BQ400" t="s">
        <v>74</v>
      </c>
      <c r="BR400" t="s">
        <v>104</v>
      </c>
      <c r="BS400" t="s">
        <v>7209</v>
      </c>
      <c r="BT400" t="str">
        <f>HYPERLINK("https%3A%2F%2Fwww.webofscience.com%2Fwos%2Fwoscc%2Ffull-record%2FWOS:000391818100042","View Full Record in Web of Science")</f>
        <v>View Full Record in Web of Science</v>
      </c>
    </row>
    <row r="401" spans="1:72" x14ac:dyDescent="0.2">
      <c r="A401" t="s">
        <v>72</v>
      </c>
      <c r="B401" t="s">
        <v>7210</v>
      </c>
      <c r="C401" t="s">
        <v>74</v>
      </c>
      <c r="D401" t="s">
        <v>74</v>
      </c>
      <c r="E401" t="s">
        <v>74</v>
      </c>
      <c r="F401" t="s">
        <v>7211</v>
      </c>
      <c r="G401" t="s">
        <v>74</v>
      </c>
      <c r="H401" t="s">
        <v>74</v>
      </c>
      <c r="I401" t="s">
        <v>7212</v>
      </c>
      <c r="J401" t="s">
        <v>2832</v>
      </c>
      <c r="K401" t="s">
        <v>74</v>
      </c>
      <c r="L401" t="s">
        <v>74</v>
      </c>
      <c r="M401" t="s">
        <v>78</v>
      </c>
      <c r="N401" t="s">
        <v>79</v>
      </c>
      <c r="O401" t="s">
        <v>74</v>
      </c>
      <c r="P401" t="s">
        <v>74</v>
      </c>
      <c r="Q401" t="s">
        <v>74</v>
      </c>
      <c r="R401" t="s">
        <v>74</v>
      </c>
      <c r="S401" t="s">
        <v>74</v>
      </c>
      <c r="T401" t="s">
        <v>7213</v>
      </c>
      <c r="U401" t="s">
        <v>7214</v>
      </c>
      <c r="V401" t="s">
        <v>7215</v>
      </c>
      <c r="W401" t="s">
        <v>7216</v>
      </c>
      <c r="X401" t="s">
        <v>1051</v>
      </c>
      <c r="Y401" t="s">
        <v>7217</v>
      </c>
      <c r="Z401" t="s">
        <v>7218</v>
      </c>
      <c r="AA401" t="s">
        <v>7219</v>
      </c>
      <c r="AB401" t="s">
        <v>74</v>
      </c>
      <c r="AC401" t="s">
        <v>7220</v>
      </c>
      <c r="AD401" t="s">
        <v>7221</v>
      </c>
      <c r="AE401" t="s">
        <v>7222</v>
      </c>
      <c r="AF401" t="s">
        <v>74</v>
      </c>
      <c r="AG401">
        <v>34</v>
      </c>
      <c r="AH401">
        <v>11</v>
      </c>
      <c r="AI401">
        <v>11</v>
      </c>
      <c r="AJ401">
        <v>2</v>
      </c>
      <c r="AK401">
        <v>63</v>
      </c>
      <c r="AL401" t="s">
        <v>2842</v>
      </c>
      <c r="AM401" t="s">
        <v>367</v>
      </c>
      <c r="AN401" t="s">
        <v>2843</v>
      </c>
      <c r="AO401" t="s">
        <v>2844</v>
      </c>
      <c r="AP401" t="s">
        <v>2845</v>
      </c>
      <c r="AQ401" t="s">
        <v>74</v>
      </c>
      <c r="AR401" t="s">
        <v>2846</v>
      </c>
      <c r="AS401" t="s">
        <v>2847</v>
      </c>
      <c r="AT401" t="s">
        <v>515</v>
      </c>
      <c r="AU401">
        <v>2017</v>
      </c>
      <c r="AV401">
        <v>139</v>
      </c>
      <c r="AW401">
        <v>2</v>
      </c>
      <c r="AX401" t="s">
        <v>74</v>
      </c>
      <c r="AY401" t="s">
        <v>74</v>
      </c>
      <c r="AZ401" t="s">
        <v>74</v>
      </c>
      <c r="BA401" t="s">
        <v>74</v>
      </c>
      <c r="BB401" t="s">
        <v>74</v>
      </c>
      <c r="BC401" t="s">
        <v>74</v>
      </c>
      <c r="BD401">
        <v>21001</v>
      </c>
      <c r="BE401" t="s">
        <v>7223</v>
      </c>
      <c r="BF401" t="str">
        <f>HYPERLINK("http://dx.doi.org/10.1115/1.4034009","http://dx.doi.org/10.1115/1.4034009")</f>
        <v>http://dx.doi.org/10.1115/1.4034009</v>
      </c>
      <c r="BG401" t="s">
        <v>74</v>
      </c>
      <c r="BH401" t="s">
        <v>74</v>
      </c>
      <c r="BI401">
        <v>11</v>
      </c>
      <c r="BJ401" t="s">
        <v>2849</v>
      </c>
      <c r="BK401" t="s">
        <v>101</v>
      </c>
      <c r="BL401" t="s">
        <v>214</v>
      </c>
      <c r="BM401" t="s">
        <v>7224</v>
      </c>
      <c r="BN401" t="s">
        <v>74</v>
      </c>
      <c r="BO401" t="s">
        <v>74</v>
      </c>
      <c r="BP401" t="s">
        <v>74</v>
      </c>
      <c r="BQ401" t="s">
        <v>74</v>
      </c>
      <c r="BR401" t="s">
        <v>104</v>
      </c>
      <c r="BS401" t="s">
        <v>7225</v>
      </c>
      <c r="BT401" t="str">
        <f>HYPERLINK("https%3A%2F%2Fwww.webofscience.com%2Fwos%2Fwoscc%2Ffull-record%2FWOS:000393881400001","View Full Record in Web of Science")</f>
        <v>View Full Record in Web of Science</v>
      </c>
    </row>
    <row r="402" spans="1:72" x14ac:dyDescent="0.2">
      <c r="A402" t="s">
        <v>72</v>
      </c>
      <c r="B402" t="s">
        <v>7226</v>
      </c>
      <c r="C402" t="s">
        <v>74</v>
      </c>
      <c r="D402" t="s">
        <v>74</v>
      </c>
      <c r="E402" t="s">
        <v>74</v>
      </c>
      <c r="F402" t="s">
        <v>7227</v>
      </c>
      <c r="G402" t="s">
        <v>74</v>
      </c>
      <c r="H402" t="s">
        <v>74</v>
      </c>
      <c r="I402" t="s">
        <v>7228</v>
      </c>
      <c r="J402" t="s">
        <v>1858</v>
      </c>
      <c r="K402" t="s">
        <v>74</v>
      </c>
      <c r="L402" t="s">
        <v>74</v>
      </c>
      <c r="M402" t="s">
        <v>78</v>
      </c>
      <c r="N402" t="s">
        <v>79</v>
      </c>
      <c r="O402" t="s">
        <v>74</v>
      </c>
      <c r="P402" t="s">
        <v>74</v>
      </c>
      <c r="Q402" t="s">
        <v>74</v>
      </c>
      <c r="R402" t="s">
        <v>74</v>
      </c>
      <c r="S402" t="s">
        <v>74</v>
      </c>
      <c r="T402" t="s">
        <v>7229</v>
      </c>
      <c r="U402" t="s">
        <v>7230</v>
      </c>
      <c r="V402" t="s">
        <v>7231</v>
      </c>
      <c r="W402" t="s">
        <v>7232</v>
      </c>
      <c r="X402" t="s">
        <v>7233</v>
      </c>
      <c r="Y402" t="s">
        <v>7234</v>
      </c>
      <c r="Z402" t="s">
        <v>2934</v>
      </c>
      <c r="AA402" t="s">
        <v>2935</v>
      </c>
      <c r="AB402" t="s">
        <v>7235</v>
      </c>
      <c r="AC402" t="s">
        <v>7236</v>
      </c>
      <c r="AD402" t="s">
        <v>7237</v>
      </c>
      <c r="AE402" t="s">
        <v>7238</v>
      </c>
      <c r="AF402" t="s">
        <v>74</v>
      </c>
      <c r="AG402">
        <v>32</v>
      </c>
      <c r="AH402">
        <v>39</v>
      </c>
      <c r="AI402">
        <v>41</v>
      </c>
      <c r="AJ402">
        <v>0</v>
      </c>
      <c r="AK402">
        <v>26</v>
      </c>
      <c r="AL402" t="s">
        <v>1865</v>
      </c>
      <c r="AM402" t="s">
        <v>800</v>
      </c>
      <c r="AN402" t="s">
        <v>1866</v>
      </c>
      <c r="AO402" t="s">
        <v>1867</v>
      </c>
      <c r="AP402" t="s">
        <v>1868</v>
      </c>
      <c r="AQ402" t="s">
        <v>74</v>
      </c>
      <c r="AR402" t="s">
        <v>1869</v>
      </c>
      <c r="AS402" t="s">
        <v>1870</v>
      </c>
      <c r="AT402" t="s">
        <v>515</v>
      </c>
      <c r="AU402">
        <v>2017</v>
      </c>
      <c r="AV402">
        <v>88</v>
      </c>
      <c r="AW402" t="s">
        <v>4942</v>
      </c>
      <c r="AX402" t="s">
        <v>74</v>
      </c>
      <c r="AY402" t="s">
        <v>74</v>
      </c>
      <c r="AZ402" t="s">
        <v>74</v>
      </c>
      <c r="BA402" t="s">
        <v>74</v>
      </c>
      <c r="BB402">
        <v>2773</v>
      </c>
      <c r="BC402">
        <v>2783</v>
      </c>
      <c r="BD402" t="s">
        <v>74</v>
      </c>
      <c r="BE402" t="s">
        <v>7239</v>
      </c>
      <c r="BF402" t="str">
        <f>HYPERLINK("http://dx.doi.org/10.1007/s00170-016-8993-6","http://dx.doi.org/10.1007/s00170-016-8993-6")</f>
        <v>http://dx.doi.org/10.1007/s00170-016-8993-6</v>
      </c>
      <c r="BG402" t="s">
        <v>74</v>
      </c>
      <c r="BH402" t="s">
        <v>74</v>
      </c>
      <c r="BI402">
        <v>11</v>
      </c>
      <c r="BJ402" t="s">
        <v>1874</v>
      </c>
      <c r="BK402" t="s">
        <v>101</v>
      </c>
      <c r="BL402" t="s">
        <v>1875</v>
      </c>
      <c r="BM402" t="s">
        <v>7240</v>
      </c>
      <c r="BN402" t="s">
        <v>74</v>
      </c>
      <c r="BO402" t="s">
        <v>74</v>
      </c>
      <c r="BP402" t="s">
        <v>74</v>
      </c>
      <c r="BQ402" t="s">
        <v>74</v>
      </c>
      <c r="BR402" t="s">
        <v>104</v>
      </c>
      <c r="BS402" t="s">
        <v>7241</v>
      </c>
      <c r="BT402" t="str">
        <f>HYPERLINK("https%3A%2F%2Fwww.webofscience.com%2Fwos%2Fwoscc%2Ffull-record%2FWOS:000394323600036","View Full Record in Web of Science")</f>
        <v>View Full Record in Web of Science</v>
      </c>
    </row>
    <row r="403" spans="1:72" x14ac:dyDescent="0.2">
      <c r="A403" t="s">
        <v>72</v>
      </c>
      <c r="B403" t="s">
        <v>7242</v>
      </c>
      <c r="C403" t="s">
        <v>74</v>
      </c>
      <c r="D403" t="s">
        <v>74</v>
      </c>
      <c r="E403" t="s">
        <v>74</v>
      </c>
      <c r="F403" t="s">
        <v>7243</v>
      </c>
      <c r="G403" t="s">
        <v>74</v>
      </c>
      <c r="H403" t="s">
        <v>74</v>
      </c>
      <c r="I403" t="s">
        <v>7244</v>
      </c>
      <c r="J403" t="s">
        <v>1858</v>
      </c>
      <c r="K403" t="s">
        <v>74</v>
      </c>
      <c r="L403" t="s">
        <v>74</v>
      </c>
      <c r="M403" t="s">
        <v>78</v>
      </c>
      <c r="N403" t="s">
        <v>79</v>
      </c>
      <c r="O403" t="s">
        <v>74</v>
      </c>
      <c r="P403" t="s">
        <v>74</v>
      </c>
      <c r="Q403" t="s">
        <v>74</v>
      </c>
      <c r="R403" t="s">
        <v>74</v>
      </c>
      <c r="S403" t="s">
        <v>74</v>
      </c>
      <c r="T403" t="s">
        <v>7245</v>
      </c>
      <c r="U403" t="s">
        <v>7246</v>
      </c>
      <c r="V403" t="s">
        <v>7247</v>
      </c>
      <c r="W403" t="s">
        <v>7248</v>
      </c>
      <c r="X403" t="s">
        <v>305</v>
      </c>
      <c r="Y403" t="s">
        <v>7249</v>
      </c>
      <c r="Z403" t="s">
        <v>7250</v>
      </c>
      <c r="AA403" t="s">
        <v>7251</v>
      </c>
      <c r="AB403" t="s">
        <v>7252</v>
      </c>
      <c r="AC403" t="s">
        <v>7253</v>
      </c>
      <c r="AD403" t="s">
        <v>7254</v>
      </c>
      <c r="AE403" t="s">
        <v>7255</v>
      </c>
      <c r="AF403" t="s">
        <v>74</v>
      </c>
      <c r="AG403">
        <v>30</v>
      </c>
      <c r="AH403">
        <v>41</v>
      </c>
      <c r="AI403">
        <v>42</v>
      </c>
      <c r="AJ403">
        <v>1</v>
      </c>
      <c r="AK403">
        <v>58</v>
      </c>
      <c r="AL403" t="s">
        <v>1865</v>
      </c>
      <c r="AM403" t="s">
        <v>800</v>
      </c>
      <c r="AN403" t="s">
        <v>1866</v>
      </c>
      <c r="AO403" t="s">
        <v>1867</v>
      </c>
      <c r="AP403" t="s">
        <v>1868</v>
      </c>
      <c r="AQ403" t="s">
        <v>74</v>
      </c>
      <c r="AR403" t="s">
        <v>1869</v>
      </c>
      <c r="AS403" t="s">
        <v>1870</v>
      </c>
      <c r="AT403" t="s">
        <v>515</v>
      </c>
      <c r="AU403">
        <v>2017</v>
      </c>
      <c r="AV403">
        <v>88</v>
      </c>
      <c r="AW403" t="s">
        <v>2411</v>
      </c>
      <c r="AX403" t="s">
        <v>74</v>
      </c>
      <c r="AY403" t="s">
        <v>74</v>
      </c>
      <c r="AZ403" t="s">
        <v>74</v>
      </c>
      <c r="BA403" t="s">
        <v>74</v>
      </c>
      <c r="BB403">
        <v>2191</v>
      </c>
      <c r="BC403">
        <v>2200</v>
      </c>
      <c r="BD403" t="s">
        <v>74</v>
      </c>
      <c r="BE403" t="s">
        <v>7256</v>
      </c>
      <c r="BF403" t="str">
        <f>HYPERLINK("http://dx.doi.org/10.1007/s00170-016-8918-4","http://dx.doi.org/10.1007/s00170-016-8918-4")</f>
        <v>http://dx.doi.org/10.1007/s00170-016-8918-4</v>
      </c>
      <c r="BG403" t="s">
        <v>74</v>
      </c>
      <c r="BH403" t="s">
        <v>74</v>
      </c>
      <c r="BI403">
        <v>10</v>
      </c>
      <c r="BJ403" t="s">
        <v>1874</v>
      </c>
      <c r="BK403" t="s">
        <v>101</v>
      </c>
      <c r="BL403" t="s">
        <v>1875</v>
      </c>
      <c r="BM403" t="s">
        <v>7257</v>
      </c>
      <c r="BN403" t="s">
        <v>74</v>
      </c>
      <c r="BO403" t="s">
        <v>74</v>
      </c>
      <c r="BP403" t="s">
        <v>74</v>
      </c>
      <c r="BQ403" t="s">
        <v>74</v>
      </c>
      <c r="BR403" t="s">
        <v>104</v>
      </c>
      <c r="BS403" t="s">
        <v>7258</v>
      </c>
      <c r="BT403" t="str">
        <f>HYPERLINK("https%3A%2F%2Fwww.webofscience.com%2Fwos%2Fwoscc%2Ffull-record%2FWOS:000393760100087","View Full Record in Web of Science")</f>
        <v>View Full Record in Web of Science</v>
      </c>
    </row>
    <row r="404" spans="1:72" x14ac:dyDescent="0.2">
      <c r="A404" t="s">
        <v>72</v>
      </c>
      <c r="B404" t="s">
        <v>7089</v>
      </c>
      <c r="C404" t="s">
        <v>74</v>
      </c>
      <c r="D404" t="s">
        <v>74</v>
      </c>
      <c r="E404" t="s">
        <v>74</v>
      </c>
      <c r="F404" t="s">
        <v>7090</v>
      </c>
      <c r="G404" t="s">
        <v>74</v>
      </c>
      <c r="H404" t="s">
        <v>74</v>
      </c>
      <c r="I404" t="s">
        <v>7259</v>
      </c>
      <c r="J404" t="s">
        <v>1239</v>
      </c>
      <c r="K404" t="s">
        <v>74</v>
      </c>
      <c r="L404" t="s">
        <v>74</v>
      </c>
      <c r="M404" t="s">
        <v>78</v>
      </c>
      <c r="N404" t="s">
        <v>79</v>
      </c>
      <c r="O404" t="s">
        <v>74</v>
      </c>
      <c r="P404" t="s">
        <v>74</v>
      </c>
      <c r="Q404" t="s">
        <v>74</v>
      </c>
      <c r="R404" t="s">
        <v>74</v>
      </c>
      <c r="S404" t="s">
        <v>74</v>
      </c>
      <c r="T404" t="s">
        <v>7260</v>
      </c>
      <c r="U404" t="s">
        <v>7261</v>
      </c>
      <c r="V404" t="s">
        <v>7262</v>
      </c>
      <c r="W404" t="s">
        <v>7095</v>
      </c>
      <c r="X404" t="s">
        <v>7096</v>
      </c>
      <c r="Y404" t="s">
        <v>7097</v>
      </c>
      <c r="Z404" t="s">
        <v>7098</v>
      </c>
      <c r="AA404" t="s">
        <v>7099</v>
      </c>
      <c r="AB404" t="s">
        <v>7100</v>
      </c>
      <c r="AC404" t="s">
        <v>7263</v>
      </c>
      <c r="AD404" t="s">
        <v>7263</v>
      </c>
      <c r="AE404" t="s">
        <v>7264</v>
      </c>
      <c r="AF404" t="s">
        <v>74</v>
      </c>
      <c r="AG404">
        <v>44</v>
      </c>
      <c r="AH404">
        <v>80</v>
      </c>
      <c r="AI404">
        <v>80</v>
      </c>
      <c r="AJ404">
        <v>0</v>
      </c>
      <c r="AK404">
        <v>76</v>
      </c>
      <c r="AL404" t="s">
        <v>92</v>
      </c>
      <c r="AM404" t="s">
        <v>93</v>
      </c>
      <c r="AN404" t="s">
        <v>94</v>
      </c>
      <c r="AO404" t="s">
        <v>1252</v>
      </c>
      <c r="AP404" t="s">
        <v>1253</v>
      </c>
      <c r="AQ404" t="s">
        <v>74</v>
      </c>
      <c r="AR404" t="s">
        <v>1254</v>
      </c>
      <c r="AS404" t="s">
        <v>1255</v>
      </c>
      <c r="AT404" t="s">
        <v>1794</v>
      </c>
      <c r="AU404">
        <v>2017</v>
      </c>
      <c r="AV404">
        <v>679</v>
      </c>
      <c r="AW404" t="s">
        <v>74</v>
      </c>
      <c r="AX404" t="s">
        <v>74</v>
      </c>
      <c r="AY404" t="s">
        <v>74</v>
      </c>
      <c r="AZ404" t="s">
        <v>74</v>
      </c>
      <c r="BA404" t="s">
        <v>74</v>
      </c>
      <c r="BB404">
        <v>272</v>
      </c>
      <c r="BC404">
        <v>281</v>
      </c>
      <c r="BD404" t="s">
        <v>74</v>
      </c>
      <c r="BE404" t="s">
        <v>7265</v>
      </c>
      <c r="BF404" t="str">
        <f>HYPERLINK("http://dx.doi.org/10.1016/j.msea.2016.10.036","http://dx.doi.org/10.1016/j.msea.2016.10.036")</f>
        <v>http://dx.doi.org/10.1016/j.msea.2016.10.036</v>
      </c>
      <c r="BG404" t="s">
        <v>74</v>
      </c>
      <c r="BH404" t="s">
        <v>74</v>
      </c>
      <c r="BI404">
        <v>10</v>
      </c>
      <c r="BJ404" t="s">
        <v>1258</v>
      </c>
      <c r="BK404" t="s">
        <v>101</v>
      </c>
      <c r="BL404" t="s">
        <v>1259</v>
      </c>
      <c r="BM404" t="s">
        <v>7266</v>
      </c>
      <c r="BN404" t="s">
        <v>74</v>
      </c>
      <c r="BO404" t="s">
        <v>74</v>
      </c>
      <c r="BP404" t="s">
        <v>74</v>
      </c>
      <c r="BQ404" t="s">
        <v>74</v>
      </c>
      <c r="BR404" t="s">
        <v>104</v>
      </c>
      <c r="BS404" t="s">
        <v>7267</v>
      </c>
      <c r="BT404" t="str">
        <f>HYPERLINK("https%3A%2F%2Fwww.webofscience.com%2Fwos%2Fwoscc%2Ffull-record%2FWOS:000389087000030","View Full Record in Web of Science")</f>
        <v>View Full Record in Web of Science</v>
      </c>
    </row>
    <row r="405" spans="1:72" x14ac:dyDescent="0.2">
      <c r="A405" t="s">
        <v>106</v>
      </c>
      <c r="B405" t="s">
        <v>7268</v>
      </c>
      <c r="C405" t="s">
        <v>74</v>
      </c>
      <c r="D405" t="s">
        <v>74</v>
      </c>
      <c r="E405" t="s">
        <v>74</v>
      </c>
      <c r="F405" t="s">
        <v>7269</v>
      </c>
      <c r="G405" t="s">
        <v>74</v>
      </c>
      <c r="H405" t="s">
        <v>74</v>
      </c>
      <c r="I405" t="s">
        <v>7270</v>
      </c>
      <c r="J405" t="s">
        <v>327</v>
      </c>
      <c r="K405" t="s">
        <v>74</v>
      </c>
      <c r="L405" t="s">
        <v>74</v>
      </c>
      <c r="M405" t="s">
        <v>78</v>
      </c>
      <c r="N405" t="s">
        <v>113</v>
      </c>
      <c r="O405" t="s">
        <v>7271</v>
      </c>
      <c r="P405" t="s">
        <v>7272</v>
      </c>
      <c r="Q405" t="s">
        <v>7273</v>
      </c>
      <c r="R405" t="s">
        <v>74</v>
      </c>
      <c r="S405" t="s">
        <v>7274</v>
      </c>
      <c r="T405" t="s">
        <v>7275</v>
      </c>
      <c r="U405" t="s">
        <v>7276</v>
      </c>
      <c r="V405" t="s">
        <v>7277</v>
      </c>
      <c r="W405" t="s">
        <v>7278</v>
      </c>
      <c r="X405" t="s">
        <v>7279</v>
      </c>
      <c r="Y405" t="s">
        <v>7280</v>
      </c>
      <c r="Z405" t="s">
        <v>7281</v>
      </c>
      <c r="AA405" t="s">
        <v>7282</v>
      </c>
      <c r="AB405" t="s">
        <v>7283</v>
      </c>
      <c r="AC405" t="s">
        <v>74</v>
      </c>
      <c r="AD405" t="s">
        <v>74</v>
      </c>
      <c r="AE405" t="s">
        <v>74</v>
      </c>
      <c r="AF405" t="s">
        <v>74</v>
      </c>
      <c r="AG405">
        <v>14</v>
      </c>
      <c r="AH405">
        <v>7</v>
      </c>
      <c r="AI405">
        <v>7</v>
      </c>
      <c r="AJ405">
        <v>0</v>
      </c>
      <c r="AK405">
        <v>11</v>
      </c>
      <c r="AL405" t="s">
        <v>232</v>
      </c>
      <c r="AM405" t="s">
        <v>233</v>
      </c>
      <c r="AN405" t="s">
        <v>234</v>
      </c>
      <c r="AO405" t="s">
        <v>343</v>
      </c>
      <c r="AP405" t="s">
        <v>74</v>
      </c>
      <c r="AQ405" t="s">
        <v>74</v>
      </c>
      <c r="AR405" t="s">
        <v>344</v>
      </c>
      <c r="AS405" t="s">
        <v>345</v>
      </c>
      <c r="AT405" t="s">
        <v>74</v>
      </c>
      <c r="AU405">
        <v>2017</v>
      </c>
      <c r="AV405">
        <v>4</v>
      </c>
      <c r="AW405">
        <v>2</v>
      </c>
      <c r="AX405" t="s">
        <v>782</v>
      </c>
      <c r="AY405" t="s">
        <v>74</v>
      </c>
      <c r="AZ405" t="s">
        <v>74</v>
      </c>
      <c r="BA405" t="s">
        <v>74</v>
      </c>
      <c r="BB405">
        <v>1005</v>
      </c>
      <c r="BC405">
        <v>1012</v>
      </c>
      <c r="BD405" t="s">
        <v>74</v>
      </c>
      <c r="BE405" t="s">
        <v>74</v>
      </c>
      <c r="BF405" t="s">
        <v>74</v>
      </c>
      <c r="BG405" t="s">
        <v>74</v>
      </c>
      <c r="BH405" t="s">
        <v>74</v>
      </c>
      <c r="BI405">
        <v>8</v>
      </c>
      <c r="BJ405" t="s">
        <v>320</v>
      </c>
      <c r="BK405" t="s">
        <v>347</v>
      </c>
      <c r="BL405" t="s">
        <v>321</v>
      </c>
      <c r="BM405" t="s">
        <v>7284</v>
      </c>
      <c r="BN405" t="s">
        <v>74</v>
      </c>
      <c r="BO405" t="s">
        <v>74</v>
      </c>
      <c r="BP405" t="s">
        <v>74</v>
      </c>
      <c r="BQ405" t="s">
        <v>74</v>
      </c>
      <c r="BR405" t="s">
        <v>104</v>
      </c>
      <c r="BS405" t="s">
        <v>7285</v>
      </c>
      <c r="BT405" t="str">
        <f>HYPERLINK("https%3A%2F%2Fwww.webofscience.com%2Fwos%2Fwoscc%2Ffull-record%2FWOS:000410686100113","View Full Record in Web of Science")</f>
        <v>View Full Record in Web of Science</v>
      </c>
    </row>
    <row r="406" spans="1:72" x14ac:dyDescent="0.2">
      <c r="A406" t="s">
        <v>106</v>
      </c>
      <c r="B406" t="s">
        <v>7286</v>
      </c>
      <c r="C406" t="s">
        <v>74</v>
      </c>
      <c r="D406" t="s">
        <v>7287</v>
      </c>
      <c r="E406" t="s">
        <v>74</v>
      </c>
      <c r="F406" t="s">
        <v>7288</v>
      </c>
      <c r="G406" t="s">
        <v>74</v>
      </c>
      <c r="H406" t="s">
        <v>74</v>
      </c>
      <c r="I406" t="s">
        <v>7289</v>
      </c>
      <c r="J406" t="s">
        <v>7290</v>
      </c>
      <c r="K406" t="s">
        <v>7291</v>
      </c>
      <c r="L406" t="s">
        <v>74</v>
      </c>
      <c r="M406" t="s">
        <v>78</v>
      </c>
      <c r="N406" t="s">
        <v>113</v>
      </c>
      <c r="O406" t="s">
        <v>7292</v>
      </c>
      <c r="P406" t="s">
        <v>7293</v>
      </c>
      <c r="Q406" t="s">
        <v>7294</v>
      </c>
      <c r="R406" t="s">
        <v>7295</v>
      </c>
      <c r="S406" t="s">
        <v>74</v>
      </c>
      <c r="T406" t="s">
        <v>7296</v>
      </c>
      <c r="U406" t="s">
        <v>74</v>
      </c>
      <c r="V406" t="s">
        <v>7297</v>
      </c>
      <c r="W406" t="s">
        <v>7298</v>
      </c>
      <c r="X406" t="s">
        <v>7299</v>
      </c>
      <c r="Y406" t="s">
        <v>7300</v>
      </c>
      <c r="Z406" t="s">
        <v>7301</v>
      </c>
      <c r="AA406" t="s">
        <v>74</v>
      </c>
      <c r="AB406" t="s">
        <v>74</v>
      </c>
      <c r="AC406" t="s">
        <v>7302</v>
      </c>
      <c r="AD406" t="s">
        <v>7303</v>
      </c>
      <c r="AE406" t="s">
        <v>7304</v>
      </c>
      <c r="AF406" t="s">
        <v>74</v>
      </c>
      <c r="AG406">
        <v>4</v>
      </c>
      <c r="AH406">
        <v>1</v>
      </c>
      <c r="AI406">
        <v>1</v>
      </c>
      <c r="AJ406">
        <v>1</v>
      </c>
      <c r="AK406">
        <v>7</v>
      </c>
      <c r="AL406" t="s">
        <v>7305</v>
      </c>
      <c r="AM406" t="s">
        <v>7306</v>
      </c>
      <c r="AN406" t="s">
        <v>7307</v>
      </c>
      <c r="AO406" t="s">
        <v>7308</v>
      </c>
      <c r="AP406" t="s">
        <v>74</v>
      </c>
      <c r="AQ406" t="s">
        <v>7309</v>
      </c>
      <c r="AR406" t="s">
        <v>7310</v>
      </c>
      <c r="AS406" t="s">
        <v>74</v>
      </c>
      <c r="AT406" t="s">
        <v>74</v>
      </c>
      <c r="AU406">
        <v>2017</v>
      </c>
      <c r="AV406">
        <v>2</v>
      </c>
      <c r="AW406" t="s">
        <v>74</v>
      </c>
      <c r="AX406" t="s">
        <v>74</v>
      </c>
      <c r="AY406" t="s">
        <v>74</v>
      </c>
      <c r="AZ406" t="s">
        <v>74</v>
      </c>
      <c r="BA406" t="s">
        <v>74</v>
      </c>
      <c r="BB406">
        <v>277</v>
      </c>
      <c r="BC406">
        <v>282</v>
      </c>
      <c r="BD406" t="s">
        <v>74</v>
      </c>
      <c r="BE406" t="s">
        <v>7311</v>
      </c>
      <c r="BF406" t="str">
        <f>HYPERLINK("http://dx.doi.org/10.21741/9781945291173-47","http://dx.doi.org/10.21741/9781945291173-47")</f>
        <v>http://dx.doi.org/10.21741/9781945291173-47</v>
      </c>
      <c r="BG406" t="s">
        <v>74</v>
      </c>
      <c r="BH406" t="s">
        <v>74</v>
      </c>
      <c r="BI406">
        <v>6</v>
      </c>
      <c r="BJ406" t="s">
        <v>7312</v>
      </c>
      <c r="BK406" t="s">
        <v>138</v>
      </c>
      <c r="BL406" t="s">
        <v>7313</v>
      </c>
      <c r="BM406" t="s">
        <v>7314</v>
      </c>
      <c r="BN406" t="s">
        <v>74</v>
      </c>
      <c r="BO406" t="s">
        <v>7315</v>
      </c>
      <c r="BP406" t="s">
        <v>74</v>
      </c>
      <c r="BQ406" t="s">
        <v>74</v>
      </c>
      <c r="BR406" t="s">
        <v>104</v>
      </c>
      <c r="BS406" t="s">
        <v>7316</v>
      </c>
      <c r="BT406" t="str">
        <f>HYPERLINK("https%3A%2F%2Fwww.webofscience.com%2Fwos%2Fwoscc%2Ffull-record%2FWOS:000401041500047","View Full Record in Web of Science")</f>
        <v>View Full Record in Web of Science</v>
      </c>
    </row>
    <row r="407" spans="1:72" x14ac:dyDescent="0.2">
      <c r="A407" t="s">
        <v>106</v>
      </c>
      <c r="B407" t="s">
        <v>7317</v>
      </c>
      <c r="C407" t="s">
        <v>74</v>
      </c>
      <c r="D407" t="s">
        <v>74</v>
      </c>
      <c r="E407" t="s">
        <v>74</v>
      </c>
      <c r="F407" t="s">
        <v>7318</v>
      </c>
      <c r="G407" t="s">
        <v>74</v>
      </c>
      <c r="H407" t="s">
        <v>74</v>
      </c>
      <c r="I407" t="s">
        <v>7319</v>
      </c>
      <c r="J407" t="s">
        <v>327</v>
      </c>
      <c r="K407" t="s">
        <v>74</v>
      </c>
      <c r="L407" t="s">
        <v>74</v>
      </c>
      <c r="M407" t="s">
        <v>78</v>
      </c>
      <c r="N407" t="s">
        <v>113</v>
      </c>
      <c r="O407" t="s">
        <v>7320</v>
      </c>
      <c r="P407" t="s">
        <v>7321</v>
      </c>
      <c r="Q407" t="s">
        <v>7322</v>
      </c>
      <c r="R407" t="s">
        <v>7323</v>
      </c>
      <c r="S407" t="s">
        <v>7324</v>
      </c>
      <c r="T407" t="s">
        <v>7325</v>
      </c>
      <c r="U407" t="s">
        <v>74</v>
      </c>
      <c r="V407" t="s">
        <v>7326</v>
      </c>
      <c r="W407" t="s">
        <v>7327</v>
      </c>
      <c r="X407" t="s">
        <v>7328</v>
      </c>
      <c r="Y407" t="s">
        <v>7329</v>
      </c>
      <c r="Z407" t="s">
        <v>5552</v>
      </c>
      <c r="AA407" t="s">
        <v>7330</v>
      </c>
      <c r="AB407" t="s">
        <v>7331</v>
      </c>
      <c r="AC407" t="s">
        <v>74</v>
      </c>
      <c r="AD407" t="s">
        <v>74</v>
      </c>
      <c r="AE407" t="s">
        <v>74</v>
      </c>
      <c r="AF407" t="s">
        <v>74</v>
      </c>
      <c r="AG407">
        <v>7</v>
      </c>
      <c r="AH407">
        <v>5</v>
      </c>
      <c r="AI407">
        <v>5</v>
      </c>
      <c r="AJ407">
        <v>0</v>
      </c>
      <c r="AK407">
        <v>7</v>
      </c>
      <c r="AL407" t="s">
        <v>341</v>
      </c>
      <c r="AM407" t="s">
        <v>233</v>
      </c>
      <c r="AN407" t="s">
        <v>342</v>
      </c>
      <c r="AO407" t="s">
        <v>343</v>
      </c>
      <c r="AP407" t="s">
        <v>74</v>
      </c>
      <c r="AQ407" t="s">
        <v>74</v>
      </c>
      <c r="AR407" t="s">
        <v>344</v>
      </c>
      <c r="AS407" t="s">
        <v>345</v>
      </c>
      <c r="AT407" t="s">
        <v>74</v>
      </c>
      <c r="AU407">
        <v>2017</v>
      </c>
      <c r="AV407">
        <v>4</v>
      </c>
      <c r="AW407">
        <v>6</v>
      </c>
      <c r="AX407" t="s">
        <v>74</v>
      </c>
      <c r="AY407" t="s">
        <v>74</v>
      </c>
      <c r="AZ407" t="s">
        <v>74</v>
      </c>
      <c r="BA407" t="s">
        <v>74</v>
      </c>
      <c r="BB407">
        <v>6712</v>
      </c>
      <c r="BC407">
        <v>6717</v>
      </c>
      <c r="BD407" t="s">
        <v>74</v>
      </c>
      <c r="BE407" t="s">
        <v>74</v>
      </c>
      <c r="BF407" t="s">
        <v>74</v>
      </c>
      <c r="BG407" t="s">
        <v>74</v>
      </c>
      <c r="BH407" t="s">
        <v>74</v>
      </c>
      <c r="BI407">
        <v>6</v>
      </c>
      <c r="BJ407" t="s">
        <v>320</v>
      </c>
      <c r="BK407" t="s">
        <v>347</v>
      </c>
      <c r="BL407" t="s">
        <v>321</v>
      </c>
      <c r="BM407" t="s">
        <v>7332</v>
      </c>
      <c r="BN407" t="s">
        <v>74</v>
      </c>
      <c r="BO407" t="s">
        <v>74</v>
      </c>
      <c r="BP407" t="s">
        <v>74</v>
      </c>
      <c r="BQ407" t="s">
        <v>74</v>
      </c>
      <c r="BR407" t="s">
        <v>104</v>
      </c>
      <c r="BS407" t="s">
        <v>7333</v>
      </c>
      <c r="BT407" t="str">
        <f>HYPERLINK("https%3A%2F%2Fwww.webofscience.com%2Fwos%2Fwoscc%2Ffull-record%2FWOS:000416480700007","View Full Record in Web of Science")</f>
        <v>View Full Record in Web of Science</v>
      </c>
    </row>
    <row r="408" spans="1:72" x14ac:dyDescent="0.2">
      <c r="A408" t="s">
        <v>72</v>
      </c>
      <c r="B408" t="s">
        <v>7334</v>
      </c>
      <c r="C408" t="s">
        <v>74</v>
      </c>
      <c r="D408" t="s">
        <v>74</v>
      </c>
      <c r="E408" t="s">
        <v>74</v>
      </c>
      <c r="F408" t="s">
        <v>7335</v>
      </c>
      <c r="G408" t="s">
        <v>74</v>
      </c>
      <c r="H408" t="s">
        <v>74</v>
      </c>
      <c r="I408" t="s">
        <v>7336</v>
      </c>
      <c r="J408" t="s">
        <v>2731</v>
      </c>
      <c r="K408" t="s">
        <v>74</v>
      </c>
      <c r="L408" t="s">
        <v>74</v>
      </c>
      <c r="M408" t="s">
        <v>78</v>
      </c>
      <c r="N408" t="s">
        <v>79</v>
      </c>
      <c r="O408" t="s">
        <v>74</v>
      </c>
      <c r="P408" t="s">
        <v>74</v>
      </c>
      <c r="Q408" t="s">
        <v>74</v>
      </c>
      <c r="R408" t="s">
        <v>74</v>
      </c>
      <c r="S408" t="s">
        <v>74</v>
      </c>
      <c r="T408" t="s">
        <v>7337</v>
      </c>
      <c r="U408" t="s">
        <v>7338</v>
      </c>
      <c r="V408" t="s">
        <v>7339</v>
      </c>
      <c r="W408" t="s">
        <v>7340</v>
      </c>
      <c r="X408" t="s">
        <v>2736</v>
      </c>
      <c r="Y408" t="s">
        <v>2737</v>
      </c>
      <c r="Z408" t="s">
        <v>2738</v>
      </c>
      <c r="AA408" t="s">
        <v>2739</v>
      </c>
      <c r="AB408" t="s">
        <v>2565</v>
      </c>
      <c r="AC408" t="s">
        <v>7341</v>
      </c>
      <c r="AD408" t="s">
        <v>7342</v>
      </c>
      <c r="AE408" t="s">
        <v>7343</v>
      </c>
      <c r="AF408" t="s">
        <v>74</v>
      </c>
      <c r="AG408">
        <v>33</v>
      </c>
      <c r="AH408">
        <v>7</v>
      </c>
      <c r="AI408">
        <v>7</v>
      </c>
      <c r="AJ408">
        <v>0</v>
      </c>
      <c r="AK408">
        <v>30</v>
      </c>
      <c r="AL408" t="s">
        <v>486</v>
      </c>
      <c r="AM408" t="s">
        <v>487</v>
      </c>
      <c r="AN408" t="s">
        <v>488</v>
      </c>
      <c r="AO408" t="s">
        <v>2743</v>
      </c>
      <c r="AP408" t="s">
        <v>2744</v>
      </c>
      <c r="AQ408" t="s">
        <v>74</v>
      </c>
      <c r="AR408" t="s">
        <v>2745</v>
      </c>
      <c r="AS408" t="s">
        <v>2746</v>
      </c>
      <c r="AT408" t="s">
        <v>74</v>
      </c>
      <c r="AU408">
        <v>2017</v>
      </c>
      <c r="AV408">
        <v>33</v>
      </c>
      <c r="AW408">
        <v>4</v>
      </c>
      <c r="AX408" t="s">
        <v>74</v>
      </c>
      <c r="AY408" t="s">
        <v>74</v>
      </c>
      <c r="AZ408" t="s">
        <v>74</v>
      </c>
      <c r="BA408" t="s">
        <v>74</v>
      </c>
      <c r="BB408">
        <v>464</v>
      </c>
      <c r="BC408">
        <v>471</v>
      </c>
      <c r="BD408" t="s">
        <v>74</v>
      </c>
      <c r="BE408" t="s">
        <v>7344</v>
      </c>
      <c r="BF408" t="str">
        <f>HYPERLINK("http://dx.doi.org/10.1080/02670836.2016.1226007","http://dx.doi.org/10.1080/02670836.2016.1226007")</f>
        <v>http://dx.doi.org/10.1080/02670836.2016.1226007</v>
      </c>
      <c r="BG408" t="s">
        <v>74</v>
      </c>
      <c r="BH408" t="s">
        <v>74</v>
      </c>
      <c r="BI408">
        <v>8</v>
      </c>
      <c r="BJ408" t="s">
        <v>241</v>
      </c>
      <c r="BK408" t="s">
        <v>101</v>
      </c>
      <c r="BL408" t="s">
        <v>242</v>
      </c>
      <c r="BM408" t="s">
        <v>7345</v>
      </c>
      <c r="BN408" t="s">
        <v>74</v>
      </c>
      <c r="BO408" t="s">
        <v>74</v>
      </c>
      <c r="BP408" t="s">
        <v>74</v>
      </c>
      <c r="BQ408" t="s">
        <v>74</v>
      </c>
      <c r="BR408" t="s">
        <v>104</v>
      </c>
      <c r="BS408" t="s">
        <v>7346</v>
      </c>
      <c r="BT408" t="str">
        <f>HYPERLINK("https%3A%2F%2Fwww.webofscience.com%2Fwos%2Fwoscc%2Ffull-record%2FWOS:000398186800011","View Full Record in Web of Science")</f>
        <v>View Full Record in Web of Science</v>
      </c>
    </row>
    <row r="409" spans="1:72" x14ac:dyDescent="0.2">
      <c r="A409" t="s">
        <v>72</v>
      </c>
      <c r="B409" t="s">
        <v>7347</v>
      </c>
      <c r="C409" t="s">
        <v>74</v>
      </c>
      <c r="D409" t="s">
        <v>74</v>
      </c>
      <c r="E409" t="s">
        <v>74</v>
      </c>
      <c r="F409" t="s">
        <v>7348</v>
      </c>
      <c r="G409" t="s">
        <v>74</v>
      </c>
      <c r="H409" t="s">
        <v>74</v>
      </c>
      <c r="I409" t="s">
        <v>7349</v>
      </c>
      <c r="J409" t="s">
        <v>7350</v>
      </c>
      <c r="K409" t="s">
        <v>74</v>
      </c>
      <c r="L409" t="s">
        <v>74</v>
      </c>
      <c r="M409" t="s">
        <v>78</v>
      </c>
      <c r="N409" t="s">
        <v>79</v>
      </c>
      <c r="O409" t="s">
        <v>74</v>
      </c>
      <c r="P409" t="s">
        <v>74</v>
      </c>
      <c r="Q409" t="s">
        <v>74</v>
      </c>
      <c r="R409" t="s">
        <v>74</v>
      </c>
      <c r="S409" t="s">
        <v>74</v>
      </c>
      <c r="T409" t="s">
        <v>7351</v>
      </c>
      <c r="U409" t="s">
        <v>524</v>
      </c>
      <c r="V409" t="s">
        <v>7352</v>
      </c>
      <c r="W409" t="s">
        <v>7353</v>
      </c>
      <c r="X409" t="s">
        <v>7354</v>
      </c>
      <c r="Y409" t="s">
        <v>7355</v>
      </c>
      <c r="Z409" t="s">
        <v>7356</v>
      </c>
      <c r="AA409" t="s">
        <v>7357</v>
      </c>
      <c r="AB409" t="s">
        <v>7358</v>
      </c>
      <c r="AC409" t="s">
        <v>74</v>
      </c>
      <c r="AD409" t="s">
        <v>74</v>
      </c>
      <c r="AE409" t="s">
        <v>74</v>
      </c>
      <c r="AF409" t="s">
        <v>74</v>
      </c>
      <c r="AG409">
        <v>20</v>
      </c>
      <c r="AH409">
        <v>35</v>
      </c>
      <c r="AI409">
        <v>37</v>
      </c>
      <c r="AJ409">
        <v>0</v>
      </c>
      <c r="AK409">
        <v>53</v>
      </c>
      <c r="AL409" t="s">
        <v>92</v>
      </c>
      <c r="AM409" t="s">
        <v>93</v>
      </c>
      <c r="AN409" t="s">
        <v>94</v>
      </c>
      <c r="AO409" t="s">
        <v>7359</v>
      </c>
      <c r="AP409" t="s">
        <v>7360</v>
      </c>
      <c r="AQ409" t="s">
        <v>74</v>
      </c>
      <c r="AR409" t="s">
        <v>7361</v>
      </c>
      <c r="AS409" t="s">
        <v>7362</v>
      </c>
      <c r="AT409" t="s">
        <v>740</v>
      </c>
      <c r="AU409">
        <v>2016</v>
      </c>
      <c r="AV409">
        <v>69</v>
      </c>
      <c r="AW409" t="s">
        <v>74</v>
      </c>
      <c r="AX409" t="s">
        <v>74</v>
      </c>
      <c r="AY409" t="s">
        <v>74</v>
      </c>
      <c r="AZ409" t="s">
        <v>74</v>
      </c>
      <c r="BA409" t="s">
        <v>74</v>
      </c>
      <c r="BB409">
        <v>160</v>
      </c>
      <c r="BC409">
        <v>165</v>
      </c>
      <c r="BD409" t="s">
        <v>74</v>
      </c>
      <c r="BE409" t="s">
        <v>7363</v>
      </c>
      <c r="BF409" t="str">
        <f>HYPERLINK("http://dx.doi.org/10.1016/j.diamond.2016.08.017","http://dx.doi.org/10.1016/j.diamond.2016.08.017")</f>
        <v>http://dx.doi.org/10.1016/j.diamond.2016.08.017</v>
      </c>
      <c r="BG409" t="s">
        <v>74</v>
      </c>
      <c r="BH409" t="s">
        <v>74</v>
      </c>
      <c r="BI409">
        <v>6</v>
      </c>
      <c r="BJ409" t="s">
        <v>7364</v>
      </c>
      <c r="BK409" t="s">
        <v>101</v>
      </c>
      <c r="BL409" t="s">
        <v>1778</v>
      </c>
      <c r="BM409" t="s">
        <v>7365</v>
      </c>
      <c r="BN409" t="s">
        <v>74</v>
      </c>
      <c r="BO409" t="s">
        <v>74</v>
      </c>
      <c r="BP409" t="s">
        <v>74</v>
      </c>
      <c r="BQ409" t="s">
        <v>74</v>
      </c>
      <c r="BR409" t="s">
        <v>104</v>
      </c>
      <c r="BS409" t="s">
        <v>7366</v>
      </c>
      <c r="BT409" t="str">
        <f>HYPERLINK("https%3A%2F%2Fwww.webofscience.com%2Fwos%2Fwoscc%2Ffull-record%2FWOS:000385602000023","View Full Record in Web of Science")</f>
        <v>View Full Record in Web of Science</v>
      </c>
    </row>
    <row r="410" spans="1:72" x14ac:dyDescent="0.2">
      <c r="A410" t="s">
        <v>72</v>
      </c>
      <c r="B410" t="s">
        <v>7367</v>
      </c>
      <c r="C410" t="s">
        <v>74</v>
      </c>
      <c r="D410" t="s">
        <v>74</v>
      </c>
      <c r="E410" t="s">
        <v>74</v>
      </c>
      <c r="F410" t="s">
        <v>7368</v>
      </c>
      <c r="G410" t="s">
        <v>74</v>
      </c>
      <c r="H410" t="s">
        <v>74</v>
      </c>
      <c r="I410" t="s">
        <v>7369</v>
      </c>
      <c r="J410" t="s">
        <v>2283</v>
      </c>
      <c r="K410" t="s">
        <v>74</v>
      </c>
      <c r="L410" t="s">
        <v>74</v>
      </c>
      <c r="M410" t="s">
        <v>78</v>
      </c>
      <c r="N410" t="s">
        <v>79</v>
      </c>
      <c r="O410" t="s">
        <v>74</v>
      </c>
      <c r="P410" t="s">
        <v>74</v>
      </c>
      <c r="Q410" t="s">
        <v>74</v>
      </c>
      <c r="R410" t="s">
        <v>74</v>
      </c>
      <c r="S410" t="s">
        <v>74</v>
      </c>
      <c r="T410" t="s">
        <v>7370</v>
      </c>
      <c r="U410" t="s">
        <v>7371</v>
      </c>
      <c r="V410" t="s">
        <v>7372</v>
      </c>
      <c r="W410" t="s">
        <v>7373</v>
      </c>
      <c r="X410" t="s">
        <v>7374</v>
      </c>
      <c r="Y410" t="s">
        <v>7375</v>
      </c>
      <c r="Z410" t="s">
        <v>7376</v>
      </c>
      <c r="AA410" t="s">
        <v>74</v>
      </c>
      <c r="AB410" t="s">
        <v>7377</v>
      </c>
      <c r="AC410" t="s">
        <v>7378</v>
      </c>
      <c r="AD410" t="s">
        <v>7379</v>
      </c>
      <c r="AE410" t="s">
        <v>7380</v>
      </c>
      <c r="AF410" t="s">
        <v>74</v>
      </c>
      <c r="AG410">
        <v>40</v>
      </c>
      <c r="AH410">
        <v>21</v>
      </c>
      <c r="AI410">
        <v>23</v>
      </c>
      <c r="AJ410">
        <v>1</v>
      </c>
      <c r="AK410">
        <v>54</v>
      </c>
      <c r="AL410" t="s">
        <v>2294</v>
      </c>
      <c r="AM410" t="s">
        <v>2295</v>
      </c>
      <c r="AN410" t="s">
        <v>2296</v>
      </c>
      <c r="AO410" t="s">
        <v>2297</v>
      </c>
      <c r="AP410" t="s">
        <v>2298</v>
      </c>
      <c r="AQ410" t="s">
        <v>74</v>
      </c>
      <c r="AR410" t="s">
        <v>2299</v>
      </c>
      <c r="AS410" t="s">
        <v>2300</v>
      </c>
      <c r="AT410" t="s">
        <v>740</v>
      </c>
      <c r="AU410">
        <v>2016</v>
      </c>
      <c r="AV410">
        <v>67</v>
      </c>
      <c r="AW410">
        <v>10</v>
      </c>
      <c r="AX410" t="s">
        <v>74</v>
      </c>
      <c r="AY410" t="s">
        <v>74</v>
      </c>
      <c r="AZ410" t="s">
        <v>74</v>
      </c>
      <c r="BA410" t="s">
        <v>74</v>
      </c>
      <c r="BB410">
        <v>1068</v>
      </c>
      <c r="BC410">
        <v>1074</v>
      </c>
      <c r="BD410" t="s">
        <v>74</v>
      </c>
      <c r="BE410" t="s">
        <v>7381</v>
      </c>
      <c r="BF410" t="str">
        <f>HYPERLINK("http://dx.doi.org/10.1002/maco.201608925","http://dx.doi.org/10.1002/maco.201608925")</f>
        <v>http://dx.doi.org/10.1002/maco.201608925</v>
      </c>
      <c r="BG410" t="s">
        <v>74</v>
      </c>
      <c r="BH410" t="s">
        <v>74</v>
      </c>
      <c r="BI410">
        <v>7</v>
      </c>
      <c r="BJ410" t="s">
        <v>241</v>
      </c>
      <c r="BK410" t="s">
        <v>101</v>
      </c>
      <c r="BL410" t="s">
        <v>242</v>
      </c>
      <c r="BM410" t="s">
        <v>7382</v>
      </c>
      <c r="BN410" t="s">
        <v>74</v>
      </c>
      <c r="BO410" t="s">
        <v>74</v>
      </c>
      <c r="BP410" t="s">
        <v>74</v>
      </c>
      <c r="BQ410" t="s">
        <v>74</v>
      </c>
      <c r="BR410" t="s">
        <v>104</v>
      </c>
      <c r="BS410" t="s">
        <v>7383</v>
      </c>
      <c r="BT410" t="str">
        <f>HYPERLINK("https%3A%2F%2Fwww.webofscience.com%2Fwos%2Fwoscc%2Ffull-record%2FWOS:000385661000007","View Full Record in Web of Science")</f>
        <v>View Full Record in Web of Science</v>
      </c>
    </row>
    <row r="411" spans="1:72" x14ac:dyDescent="0.2">
      <c r="A411" t="s">
        <v>72</v>
      </c>
      <c r="B411" t="s">
        <v>7384</v>
      </c>
      <c r="C411" t="s">
        <v>74</v>
      </c>
      <c r="D411" t="s">
        <v>74</v>
      </c>
      <c r="E411" t="s">
        <v>74</v>
      </c>
      <c r="F411" t="s">
        <v>7385</v>
      </c>
      <c r="G411" t="s">
        <v>74</v>
      </c>
      <c r="H411" t="s">
        <v>74</v>
      </c>
      <c r="I411" t="s">
        <v>7386</v>
      </c>
      <c r="J411" t="s">
        <v>275</v>
      </c>
      <c r="K411" t="s">
        <v>74</v>
      </c>
      <c r="L411" t="s">
        <v>74</v>
      </c>
      <c r="M411" t="s">
        <v>78</v>
      </c>
      <c r="N411" t="s">
        <v>79</v>
      </c>
      <c r="O411" t="s">
        <v>74</v>
      </c>
      <c r="P411" t="s">
        <v>74</v>
      </c>
      <c r="Q411" t="s">
        <v>74</v>
      </c>
      <c r="R411" t="s">
        <v>74</v>
      </c>
      <c r="S411" t="s">
        <v>74</v>
      </c>
      <c r="T411" t="s">
        <v>7387</v>
      </c>
      <c r="U411" t="s">
        <v>7388</v>
      </c>
      <c r="V411" t="s">
        <v>7389</v>
      </c>
      <c r="W411" t="s">
        <v>7390</v>
      </c>
      <c r="X411" t="s">
        <v>3147</v>
      </c>
      <c r="Y411" t="s">
        <v>7391</v>
      </c>
      <c r="Z411" t="s">
        <v>7392</v>
      </c>
      <c r="AA411" t="s">
        <v>7393</v>
      </c>
      <c r="AB411" t="s">
        <v>74</v>
      </c>
      <c r="AC411" t="s">
        <v>7394</v>
      </c>
      <c r="AD411" t="s">
        <v>7395</v>
      </c>
      <c r="AE411" t="s">
        <v>7396</v>
      </c>
      <c r="AF411" t="s">
        <v>74</v>
      </c>
      <c r="AG411">
        <v>37</v>
      </c>
      <c r="AH411">
        <v>12</v>
      </c>
      <c r="AI411">
        <v>15</v>
      </c>
      <c r="AJ411">
        <v>5</v>
      </c>
      <c r="AK411">
        <v>42</v>
      </c>
      <c r="AL411" t="s">
        <v>341</v>
      </c>
      <c r="AM411" t="s">
        <v>233</v>
      </c>
      <c r="AN411" t="s">
        <v>342</v>
      </c>
      <c r="AO411" t="s">
        <v>288</v>
      </c>
      <c r="AP411" t="s">
        <v>289</v>
      </c>
      <c r="AQ411" t="s">
        <v>74</v>
      </c>
      <c r="AR411" t="s">
        <v>290</v>
      </c>
      <c r="AS411" t="s">
        <v>291</v>
      </c>
      <c r="AT411" t="s">
        <v>740</v>
      </c>
      <c r="AU411">
        <v>2016</v>
      </c>
      <c r="AV411">
        <v>26</v>
      </c>
      <c r="AW411">
        <v>10</v>
      </c>
      <c r="AX411" t="s">
        <v>74</v>
      </c>
      <c r="AY411" t="s">
        <v>74</v>
      </c>
      <c r="AZ411" t="s">
        <v>74</v>
      </c>
      <c r="BA411" t="s">
        <v>74</v>
      </c>
      <c r="BB411">
        <v>2595</v>
      </c>
      <c r="BC411">
        <v>2602</v>
      </c>
      <c r="BD411" t="s">
        <v>74</v>
      </c>
      <c r="BE411" t="s">
        <v>7397</v>
      </c>
      <c r="BF411" t="str">
        <f>HYPERLINK("http://dx.doi.org/10.1016/S1003-6326(16)64385-6","http://dx.doi.org/10.1016/S1003-6326(16)64385-6")</f>
        <v>http://dx.doi.org/10.1016/S1003-6326(16)64385-6</v>
      </c>
      <c r="BG411" t="s">
        <v>74</v>
      </c>
      <c r="BH411" t="s">
        <v>74</v>
      </c>
      <c r="BI411">
        <v>8</v>
      </c>
      <c r="BJ411" t="s">
        <v>294</v>
      </c>
      <c r="BK411" t="s">
        <v>101</v>
      </c>
      <c r="BL411" t="s">
        <v>294</v>
      </c>
      <c r="BM411" t="s">
        <v>7398</v>
      </c>
      <c r="BN411" t="s">
        <v>74</v>
      </c>
      <c r="BO411" t="s">
        <v>74</v>
      </c>
      <c r="BP411" t="s">
        <v>74</v>
      </c>
      <c r="BQ411" t="s">
        <v>74</v>
      </c>
      <c r="BR411" t="s">
        <v>104</v>
      </c>
      <c r="BS411" t="s">
        <v>7399</v>
      </c>
      <c r="BT411" t="str">
        <f>HYPERLINK("https%3A%2F%2Fwww.webofscience.com%2Fwos%2Fwoscc%2Ffull-record%2FWOS:000387378400008","View Full Record in Web of Science")</f>
        <v>View Full Record in Web of Science</v>
      </c>
    </row>
    <row r="412" spans="1:72" x14ac:dyDescent="0.2">
      <c r="A412" t="s">
        <v>72</v>
      </c>
      <c r="B412" t="s">
        <v>7400</v>
      </c>
      <c r="C412" t="s">
        <v>74</v>
      </c>
      <c r="D412" t="s">
        <v>74</v>
      </c>
      <c r="E412" t="s">
        <v>74</v>
      </c>
      <c r="F412" t="s">
        <v>7401</v>
      </c>
      <c r="G412" t="s">
        <v>74</v>
      </c>
      <c r="H412" t="s">
        <v>74</v>
      </c>
      <c r="I412" t="s">
        <v>7402</v>
      </c>
      <c r="J412" t="s">
        <v>1447</v>
      </c>
      <c r="K412" t="s">
        <v>74</v>
      </c>
      <c r="L412" t="s">
        <v>74</v>
      </c>
      <c r="M412" t="s">
        <v>78</v>
      </c>
      <c r="N412" t="s">
        <v>79</v>
      </c>
      <c r="O412" t="s">
        <v>74</v>
      </c>
      <c r="P412" t="s">
        <v>74</v>
      </c>
      <c r="Q412" t="s">
        <v>74</v>
      </c>
      <c r="R412" t="s">
        <v>74</v>
      </c>
      <c r="S412" t="s">
        <v>74</v>
      </c>
      <c r="T412" t="s">
        <v>7403</v>
      </c>
      <c r="U412" t="s">
        <v>7404</v>
      </c>
      <c r="V412" t="s">
        <v>7405</v>
      </c>
      <c r="W412" t="s">
        <v>7406</v>
      </c>
      <c r="X412" t="s">
        <v>7407</v>
      </c>
      <c r="Y412" t="s">
        <v>7408</v>
      </c>
      <c r="Z412" t="s">
        <v>7409</v>
      </c>
      <c r="AA412" t="s">
        <v>7410</v>
      </c>
      <c r="AB412" t="s">
        <v>7411</v>
      </c>
      <c r="AC412" t="s">
        <v>7412</v>
      </c>
      <c r="AD412" t="s">
        <v>619</v>
      </c>
      <c r="AE412" t="s">
        <v>7413</v>
      </c>
      <c r="AF412" t="s">
        <v>74</v>
      </c>
      <c r="AG412">
        <v>18</v>
      </c>
      <c r="AH412">
        <v>39</v>
      </c>
      <c r="AI412">
        <v>42</v>
      </c>
      <c r="AJ412">
        <v>3</v>
      </c>
      <c r="AK412">
        <v>70</v>
      </c>
      <c r="AL412" t="s">
        <v>1460</v>
      </c>
      <c r="AM412" t="s">
        <v>367</v>
      </c>
      <c r="AN412" t="s">
        <v>2536</v>
      </c>
      <c r="AO412" t="s">
        <v>1462</v>
      </c>
      <c r="AP412" t="s">
        <v>1463</v>
      </c>
      <c r="AQ412" t="s">
        <v>74</v>
      </c>
      <c r="AR412" t="s">
        <v>1464</v>
      </c>
      <c r="AS412" t="s">
        <v>1465</v>
      </c>
      <c r="AT412" t="s">
        <v>623</v>
      </c>
      <c r="AU412">
        <v>2016</v>
      </c>
      <c r="AV412">
        <v>25</v>
      </c>
      <c r="AW412">
        <v>7</v>
      </c>
      <c r="AX412" t="s">
        <v>74</v>
      </c>
      <c r="AY412" t="s">
        <v>74</v>
      </c>
      <c r="AZ412" t="s">
        <v>74</v>
      </c>
      <c r="BA412" t="s">
        <v>74</v>
      </c>
      <c r="BB412">
        <v>2635</v>
      </c>
      <c r="BC412">
        <v>2641</v>
      </c>
      <c r="BD412" t="s">
        <v>74</v>
      </c>
      <c r="BE412" t="s">
        <v>7414</v>
      </c>
      <c r="BF412" t="str">
        <f>HYPERLINK("http://dx.doi.org/10.1007/s11665-016-2088-2","http://dx.doi.org/10.1007/s11665-016-2088-2")</f>
        <v>http://dx.doi.org/10.1007/s11665-016-2088-2</v>
      </c>
      <c r="BG412" t="s">
        <v>74</v>
      </c>
      <c r="BH412" t="s">
        <v>74</v>
      </c>
      <c r="BI412">
        <v>7</v>
      </c>
      <c r="BJ412" t="s">
        <v>320</v>
      </c>
      <c r="BK412" t="s">
        <v>101</v>
      </c>
      <c r="BL412" t="s">
        <v>321</v>
      </c>
      <c r="BM412" t="s">
        <v>7415</v>
      </c>
      <c r="BN412" t="s">
        <v>74</v>
      </c>
      <c r="BO412" t="s">
        <v>74</v>
      </c>
      <c r="BP412" t="s">
        <v>74</v>
      </c>
      <c r="BQ412" t="s">
        <v>74</v>
      </c>
      <c r="BR412" t="s">
        <v>104</v>
      </c>
      <c r="BS412" t="s">
        <v>7416</v>
      </c>
      <c r="BT412" t="str">
        <f>HYPERLINK("https%3A%2F%2Fwww.webofscience.com%2Fwos%2Fwoscc%2Ffull-record%2FWOS:000378869400009","View Full Record in Web of Science")</f>
        <v>View Full Record in Web of Science</v>
      </c>
    </row>
    <row r="413" spans="1:72" x14ac:dyDescent="0.2">
      <c r="A413" t="s">
        <v>72</v>
      </c>
      <c r="B413" t="s">
        <v>7417</v>
      </c>
      <c r="C413" t="s">
        <v>74</v>
      </c>
      <c r="D413" t="s">
        <v>74</v>
      </c>
      <c r="E413" t="s">
        <v>74</v>
      </c>
      <c r="F413" t="s">
        <v>7418</v>
      </c>
      <c r="G413" t="s">
        <v>74</v>
      </c>
      <c r="H413" t="s">
        <v>74</v>
      </c>
      <c r="I413" t="s">
        <v>7419</v>
      </c>
      <c r="J413" t="s">
        <v>1858</v>
      </c>
      <c r="K413" t="s">
        <v>74</v>
      </c>
      <c r="L413" t="s">
        <v>74</v>
      </c>
      <c r="M413" t="s">
        <v>78</v>
      </c>
      <c r="N413" t="s">
        <v>79</v>
      </c>
      <c r="O413" t="s">
        <v>74</v>
      </c>
      <c r="P413" t="s">
        <v>74</v>
      </c>
      <c r="Q413" t="s">
        <v>74</v>
      </c>
      <c r="R413" t="s">
        <v>74</v>
      </c>
      <c r="S413" t="s">
        <v>74</v>
      </c>
      <c r="T413" t="s">
        <v>7420</v>
      </c>
      <c r="U413" t="s">
        <v>7421</v>
      </c>
      <c r="V413" t="s">
        <v>7422</v>
      </c>
      <c r="W413" t="s">
        <v>7423</v>
      </c>
      <c r="X413" t="s">
        <v>2736</v>
      </c>
      <c r="Y413" t="s">
        <v>7424</v>
      </c>
      <c r="Z413" t="s">
        <v>7425</v>
      </c>
      <c r="AA413" t="s">
        <v>74</v>
      </c>
      <c r="AB413" t="s">
        <v>74</v>
      </c>
      <c r="AC413" t="s">
        <v>7426</v>
      </c>
      <c r="AD413" t="s">
        <v>7427</v>
      </c>
      <c r="AE413" t="s">
        <v>7428</v>
      </c>
      <c r="AF413" t="s">
        <v>74</v>
      </c>
      <c r="AG413">
        <v>18</v>
      </c>
      <c r="AH413">
        <v>13</v>
      </c>
      <c r="AI413">
        <v>15</v>
      </c>
      <c r="AJ413">
        <v>2</v>
      </c>
      <c r="AK413">
        <v>49</v>
      </c>
      <c r="AL413" t="s">
        <v>1865</v>
      </c>
      <c r="AM413" t="s">
        <v>800</v>
      </c>
      <c r="AN413" t="s">
        <v>1866</v>
      </c>
      <c r="AO413" t="s">
        <v>1867</v>
      </c>
      <c r="AP413" t="s">
        <v>1868</v>
      </c>
      <c r="AQ413" t="s">
        <v>74</v>
      </c>
      <c r="AR413" t="s">
        <v>1869</v>
      </c>
      <c r="AS413" t="s">
        <v>1870</v>
      </c>
      <c r="AT413" t="s">
        <v>623</v>
      </c>
      <c r="AU413">
        <v>2016</v>
      </c>
      <c r="AV413">
        <v>85</v>
      </c>
      <c r="AW413" t="s">
        <v>2411</v>
      </c>
      <c r="AX413" t="s">
        <v>74</v>
      </c>
      <c r="AY413" t="s">
        <v>74</v>
      </c>
      <c r="AZ413" t="s">
        <v>74</v>
      </c>
      <c r="BA413" t="s">
        <v>74</v>
      </c>
      <c r="BB413">
        <v>1539</v>
      </c>
      <c r="BC413">
        <v>1545</v>
      </c>
      <c r="BD413" t="s">
        <v>74</v>
      </c>
      <c r="BE413" t="s">
        <v>7429</v>
      </c>
      <c r="BF413" t="str">
        <f>HYPERLINK("http://dx.doi.org/10.1007/s00170-015-8078-y","http://dx.doi.org/10.1007/s00170-015-8078-y")</f>
        <v>http://dx.doi.org/10.1007/s00170-015-8078-y</v>
      </c>
      <c r="BG413" t="s">
        <v>74</v>
      </c>
      <c r="BH413" t="s">
        <v>74</v>
      </c>
      <c r="BI413">
        <v>7</v>
      </c>
      <c r="BJ413" t="s">
        <v>1874</v>
      </c>
      <c r="BK413" t="s">
        <v>101</v>
      </c>
      <c r="BL413" t="s">
        <v>1875</v>
      </c>
      <c r="BM413" t="s">
        <v>7430</v>
      </c>
      <c r="BN413" t="s">
        <v>74</v>
      </c>
      <c r="BO413" t="s">
        <v>74</v>
      </c>
      <c r="BP413" t="s">
        <v>74</v>
      </c>
      <c r="BQ413" t="s">
        <v>74</v>
      </c>
      <c r="BR413" t="s">
        <v>104</v>
      </c>
      <c r="BS413" t="s">
        <v>7431</v>
      </c>
      <c r="BT413" t="str">
        <f>HYPERLINK("https%3A%2F%2Fwww.webofscience.com%2Fwos%2Fwoscc%2Ffull-record%2FWOS:000378939400051","View Full Record in Web of Science")</f>
        <v>View Full Record in Web of Science</v>
      </c>
    </row>
    <row r="414" spans="1:72" x14ac:dyDescent="0.2">
      <c r="A414" t="s">
        <v>72</v>
      </c>
      <c r="B414" t="s">
        <v>7432</v>
      </c>
      <c r="C414" t="s">
        <v>74</v>
      </c>
      <c r="D414" t="s">
        <v>74</v>
      </c>
      <c r="E414" t="s">
        <v>74</v>
      </c>
      <c r="F414" t="s">
        <v>7433</v>
      </c>
      <c r="G414" t="s">
        <v>74</v>
      </c>
      <c r="H414" t="s">
        <v>74</v>
      </c>
      <c r="I414" t="s">
        <v>7434</v>
      </c>
      <c r="J414" t="s">
        <v>1721</v>
      </c>
      <c r="K414" t="s">
        <v>74</v>
      </c>
      <c r="L414" t="s">
        <v>74</v>
      </c>
      <c r="M414" t="s">
        <v>78</v>
      </c>
      <c r="N414" t="s">
        <v>79</v>
      </c>
      <c r="O414" t="s">
        <v>74</v>
      </c>
      <c r="P414" t="s">
        <v>74</v>
      </c>
      <c r="Q414" t="s">
        <v>74</v>
      </c>
      <c r="R414" t="s">
        <v>74</v>
      </c>
      <c r="S414" t="s">
        <v>74</v>
      </c>
      <c r="T414" t="s">
        <v>7435</v>
      </c>
      <c r="U414" t="s">
        <v>7436</v>
      </c>
      <c r="V414" t="s">
        <v>7437</v>
      </c>
      <c r="W414" t="s">
        <v>7438</v>
      </c>
      <c r="X414" t="s">
        <v>7439</v>
      </c>
      <c r="Y414" t="s">
        <v>7355</v>
      </c>
      <c r="Z414" t="s">
        <v>7356</v>
      </c>
      <c r="AA414" t="s">
        <v>7440</v>
      </c>
      <c r="AB414" t="s">
        <v>7441</v>
      </c>
      <c r="AC414" t="s">
        <v>74</v>
      </c>
      <c r="AD414" t="s">
        <v>74</v>
      </c>
      <c r="AE414" t="s">
        <v>74</v>
      </c>
      <c r="AF414" t="s">
        <v>74</v>
      </c>
      <c r="AG414">
        <v>18</v>
      </c>
      <c r="AH414">
        <v>18</v>
      </c>
      <c r="AI414">
        <v>19</v>
      </c>
      <c r="AJ414">
        <v>1</v>
      </c>
      <c r="AK414">
        <v>24</v>
      </c>
      <c r="AL414" t="s">
        <v>1731</v>
      </c>
      <c r="AM414" t="s">
        <v>800</v>
      </c>
      <c r="AN414" t="s">
        <v>1732</v>
      </c>
      <c r="AO414" t="s">
        <v>1733</v>
      </c>
      <c r="AP414" t="s">
        <v>1734</v>
      </c>
      <c r="AQ414" t="s">
        <v>74</v>
      </c>
      <c r="AR414" t="s">
        <v>1735</v>
      </c>
      <c r="AS414" t="s">
        <v>1736</v>
      </c>
      <c r="AT414" t="s">
        <v>267</v>
      </c>
      <c r="AU414">
        <v>2016</v>
      </c>
      <c r="AV414">
        <v>16</v>
      </c>
      <c r="AW414">
        <v>3</v>
      </c>
      <c r="AX414" t="s">
        <v>74</v>
      </c>
      <c r="AY414" t="s">
        <v>74</v>
      </c>
      <c r="AZ414" t="s">
        <v>74</v>
      </c>
      <c r="BA414" t="s">
        <v>74</v>
      </c>
      <c r="BB414">
        <v>397</v>
      </c>
      <c r="BC414">
        <v>402</v>
      </c>
      <c r="BD414" t="s">
        <v>74</v>
      </c>
      <c r="BE414" t="s">
        <v>7442</v>
      </c>
      <c r="BF414" t="str">
        <f>HYPERLINK("http://dx.doi.org/10.1016/j.acme.2016.02.005","http://dx.doi.org/10.1016/j.acme.2016.02.005")</f>
        <v>http://dx.doi.org/10.1016/j.acme.2016.02.005</v>
      </c>
      <c r="BG414" t="s">
        <v>74</v>
      </c>
      <c r="BH414" t="s">
        <v>74</v>
      </c>
      <c r="BI414">
        <v>6</v>
      </c>
      <c r="BJ414" t="s">
        <v>1739</v>
      </c>
      <c r="BK414" t="s">
        <v>101</v>
      </c>
      <c r="BL414" t="s">
        <v>102</v>
      </c>
      <c r="BM414" t="s">
        <v>7443</v>
      </c>
      <c r="BN414" t="s">
        <v>74</v>
      </c>
      <c r="BO414" t="s">
        <v>74</v>
      </c>
      <c r="BP414" t="s">
        <v>74</v>
      </c>
      <c r="BQ414" t="s">
        <v>74</v>
      </c>
      <c r="BR414" t="s">
        <v>104</v>
      </c>
      <c r="BS414" t="s">
        <v>7444</v>
      </c>
      <c r="BT414" t="str">
        <f>HYPERLINK("https%3A%2F%2Fwww.webofscience.com%2Fwos%2Fwoscc%2Ffull-record%2FWOS:000375731100015","View Full Record in Web of Science")</f>
        <v>View Full Record in Web of Science</v>
      </c>
    </row>
    <row r="415" spans="1:72" x14ac:dyDescent="0.2">
      <c r="A415" t="s">
        <v>72</v>
      </c>
      <c r="B415" t="s">
        <v>7445</v>
      </c>
      <c r="C415" t="s">
        <v>74</v>
      </c>
      <c r="D415" t="s">
        <v>74</v>
      </c>
      <c r="E415" t="s">
        <v>74</v>
      </c>
      <c r="F415" t="s">
        <v>7446</v>
      </c>
      <c r="G415" t="s">
        <v>74</v>
      </c>
      <c r="H415" t="s">
        <v>74</v>
      </c>
      <c r="I415" t="s">
        <v>7447</v>
      </c>
      <c r="J415" t="s">
        <v>7448</v>
      </c>
      <c r="K415" t="s">
        <v>74</v>
      </c>
      <c r="L415" t="s">
        <v>74</v>
      </c>
      <c r="M415" t="s">
        <v>78</v>
      </c>
      <c r="N415" t="s">
        <v>79</v>
      </c>
      <c r="O415" t="s">
        <v>74</v>
      </c>
      <c r="P415" t="s">
        <v>74</v>
      </c>
      <c r="Q415" t="s">
        <v>74</v>
      </c>
      <c r="R415" t="s">
        <v>74</v>
      </c>
      <c r="S415" t="s">
        <v>74</v>
      </c>
      <c r="T415" t="s">
        <v>7449</v>
      </c>
      <c r="U415" t="s">
        <v>7450</v>
      </c>
      <c r="V415" t="s">
        <v>7451</v>
      </c>
      <c r="W415" t="s">
        <v>7452</v>
      </c>
      <c r="X415" t="s">
        <v>7453</v>
      </c>
      <c r="Y415" t="s">
        <v>7454</v>
      </c>
      <c r="Z415" t="s">
        <v>7455</v>
      </c>
      <c r="AA415" t="s">
        <v>7456</v>
      </c>
      <c r="AB415" t="s">
        <v>7457</v>
      </c>
      <c r="AC415" t="s">
        <v>7458</v>
      </c>
      <c r="AD415" t="s">
        <v>7459</v>
      </c>
      <c r="AE415" t="s">
        <v>7460</v>
      </c>
      <c r="AF415" t="s">
        <v>74</v>
      </c>
      <c r="AG415">
        <v>42</v>
      </c>
      <c r="AH415">
        <v>62</v>
      </c>
      <c r="AI415">
        <v>64</v>
      </c>
      <c r="AJ415">
        <v>0</v>
      </c>
      <c r="AK415">
        <v>57</v>
      </c>
      <c r="AL415" t="s">
        <v>92</v>
      </c>
      <c r="AM415" t="s">
        <v>93</v>
      </c>
      <c r="AN415" t="s">
        <v>94</v>
      </c>
      <c r="AO415" t="s">
        <v>7461</v>
      </c>
      <c r="AP415" t="s">
        <v>7462</v>
      </c>
      <c r="AQ415" t="s">
        <v>74</v>
      </c>
      <c r="AR415" t="s">
        <v>7463</v>
      </c>
      <c r="AS415" t="s">
        <v>7464</v>
      </c>
      <c r="AT415" t="s">
        <v>920</v>
      </c>
      <c r="AU415">
        <v>2016</v>
      </c>
      <c r="AV415">
        <v>170</v>
      </c>
      <c r="AW415" t="s">
        <v>74</v>
      </c>
      <c r="AX415" t="s">
        <v>74</v>
      </c>
      <c r="AY415" t="s">
        <v>74</v>
      </c>
      <c r="AZ415" t="s">
        <v>74</v>
      </c>
      <c r="BA415" t="s">
        <v>74</v>
      </c>
      <c r="BB415">
        <v>251</v>
      </c>
      <c r="BC415">
        <v>260</v>
      </c>
      <c r="BD415" t="s">
        <v>74</v>
      </c>
      <c r="BE415" t="s">
        <v>7465</v>
      </c>
      <c r="BF415" t="str">
        <f>HYPERLINK("http://dx.doi.org/10.1016/j.matchemphys.2015.12.046","http://dx.doi.org/10.1016/j.matchemphys.2015.12.046")</f>
        <v>http://dx.doi.org/10.1016/j.matchemphys.2015.12.046</v>
      </c>
      <c r="BG415" t="s">
        <v>74</v>
      </c>
      <c r="BH415" t="s">
        <v>74</v>
      </c>
      <c r="BI415">
        <v>10</v>
      </c>
      <c r="BJ415" t="s">
        <v>320</v>
      </c>
      <c r="BK415" t="s">
        <v>101</v>
      </c>
      <c r="BL415" t="s">
        <v>321</v>
      </c>
      <c r="BM415" t="s">
        <v>7466</v>
      </c>
      <c r="BN415" t="s">
        <v>74</v>
      </c>
      <c r="BO415" t="s">
        <v>74</v>
      </c>
      <c r="BP415" t="s">
        <v>74</v>
      </c>
      <c r="BQ415" t="s">
        <v>74</v>
      </c>
      <c r="BR415" t="s">
        <v>104</v>
      </c>
      <c r="BS415" t="s">
        <v>7467</v>
      </c>
      <c r="BT415" t="str">
        <f>HYPERLINK("https%3A%2F%2Fwww.webofscience.com%2Fwos%2Fwoscc%2Ffull-record%2FWOS:000369473600034","View Full Record in Web of Science")</f>
        <v>View Full Record in Web of Science</v>
      </c>
    </row>
    <row r="416" spans="1:72" x14ac:dyDescent="0.2">
      <c r="A416" t="s">
        <v>72</v>
      </c>
      <c r="B416" t="s">
        <v>7468</v>
      </c>
      <c r="C416" t="s">
        <v>74</v>
      </c>
      <c r="D416" t="s">
        <v>74</v>
      </c>
      <c r="E416" t="s">
        <v>74</v>
      </c>
      <c r="F416" t="s">
        <v>7469</v>
      </c>
      <c r="G416" t="s">
        <v>74</v>
      </c>
      <c r="H416" t="s">
        <v>74</v>
      </c>
      <c r="I416" t="s">
        <v>7470</v>
      </c>
      <c r="J416" t="s">
        <v>1239</v>
      </c>
      <c r="K416" t="s">
        <v>74</v>
      </c>
      <c r="L416" t="s">
        <v>74</v>
      </c>
      <c r="M416" t="s">
        <v>78</v>
      </c>
      <c r="N416" t="s">
        <v>79</v>
      </c>
      <c r="O416" t="s">
        <v>74</v>
      </c>
      <c r="P416" t="s">
        <v>74</v>
      </c>
      <c r="Q416" t="s">
        <v>74</v>
      </c>
      <c r="R416" t="s">
        <v>74</v>
      </c>
      <c r="S416" t="s">
        <v>74</v>
      </c>
      <c r="T416" t="s">
        <v>7471</v>
      </c>
      <c r="U416" t="s">
        <v>7472</v>
      </c>
      <c r="V416" t="s">
        <v>7473</v>
      </c>
      <c r="W416" t="s">
        <v>7474</v>
      </c>
      <c r="X416" t="s">
        <v>7475</v>
      </c>
      <c r="Y416" t="s">
        <v>7476</v>
      </c>
      <c r="Z416" t="s">
        <v>5960</v>
      </c>
      <c r="AA416" t="s">
        <v>7477</v>
      </c>
      <c r="AB416" t="s">
        <v>7478</v>
      </c>
      <c r="AC416" t="s">
        <v>7479</v>
      </c>
      <c r="AD416" t="s">
        <v>7480</v>
      </c>
      <c r="AE416" t="s">
        <v>7481</v>
      </c>
      <c r="AF416" t="s">
        <v>74</v>
      </c>
      <c r="AG416">
        <v>51</v>
      </c>
      <c r="AH416">
        <v>111</v>
      </c>
      <c r="AI416">
        <v>115</v>
      </c>
      <c r="AJ416">
        <v>4</v>
      </c>
      <c r="AK416">
        <v>114</v>
      </c>
      <c r="AL416" t="s">
        <v>92</v>
      </c>
      <c r="AM416" t="s">
        <v>93</v>
      </c>
      <c r="AN416" t="s">
        <v>94</v>
      </c>
      <c r="AO416" t="s">
        <v>1252</v>
      </c>
      <c r="AP416" t="s">
        <v>1253</v>
      </c>
      <c r="AQ416" t="s">
        <v>74</v>
      </c>
      <c r="AR416" t="s">
        <v>1254</v>
      </c>
      <c r="AS416" t="s">
        <v>1255</v>
      </c>
      <c r="AT416" t="s">
        <v>1688</v>
      </c>
      <c r="AU416">
        <v>2016</v>
      </c>
      <c r="AV416">
        <v>651</v>
      </c>
      <c r="AW416" t="s">
        <v>74</v>
      </c>
      <c r="AX416" t="s">
        <v>74</v>
      </c>
      <c r="AY416" t="s">
        <v>74</v>
      </c>
      <c r="AZ416" t="s">
        <v>74</v>
      </c>
      <c r="BA416" t="s">
        <v>74</v>
      </c>
      <c r="BB416">
        <v>720</v>
      </c>
      <c r="BC416">
        <v>733</v>
      </c>
      <c r="BD416" t="s">
        <v>74</v>
      </c>
      <c r="BE416" t="s">
        <v>7482</v>
      </c>
      <c r="BF416" t="str">
        <f>HYPERLINK("http://dx.doi.org/10.1016/j.msea.2015.11.019","http://dx.doi.org/10.1016/j.msea.2015.11.019")</f>
        <v>http://dx.doi.org/10.1016/j.msea.2015.11.019</v>
      </c>
      <c r="BG416" t="s">
        <v>74</v>
      </c>
      <c r="BH416" t="s">
        <v>74</v>
      </c>
      <c r="BI416">
        <v>14</v>
      </c>
      <c r="BJ416" t="s">
        <v>1258</v>
      </c>
      <c r="BK416" t="s">
        <v>101</v>
      </c>
      <c r="BL416" t="s">
        <v>1259</v>
      </c>
      <c r="BM416" t="s">
        <v>7483</v>
      </c>
      <c r="BN416" t="s">
        <v>74</v>
      </c>
      <c r="BO416" t="s">
        <v>74</v>
      </c>
      <c r="BP416" t="s">
        <v>74</v>
      </c>
      <c r="BQ416" t="s">
        <v>74</v>
      </c>
      <c r="BR416" t="s">
        <v>104</v>
      </c>
      <c r="BS416" t="s">
        <v>7484</v>
      </c>
      <c r="BT416" t="str">
        <f>HYPERLINK("https%3A%2F%2Fwww.webofscience.com%2Fwos%2Fwoscc%2Ffull-record%2FWOS:000367486800083","View Full Record in Web of Science")</f>
        <v>View Full Record in Web of Science</v>
      </c>
    </row>
    <row r="417" spans="1:72" x14ac:dyDescent="0.2">
      <c r="A417" t="s">
        <v>72</v>
      </c>
      <c r="B417" t="s">
        <v>7485</v>
      </c>
      <c r="C417" t="s">
        <v>74</v>
      </c>
      <c r="D417" t="s">
        <v>74</v>
      </c>
      <c r="E417" t="s">
        <v>74</v>
      </c>
      <c r="F417" t="s">
        <v>7486</v>
      </c>
      <c r="G417" t="s">
        <v>74</v>
      </c>
      <c r="H417" t="s">
        <v>74</v>
      </c>
      <c r="I417" t="s">
        <v>7487</v>
      </c>
      <c r="J417" t="s">
        <v>275</v>
      </c>
      <c r="K417" t="s">
        <v>74</v>
      </c>
      <c r="L417" t="s">
        <v>74</v>
      </c>
      <c r="M417" t="s">
        <v>78</v>
      </c>
      <c r="N417" t="s">
        <v>79</v>
      </c>
      <c r="O417" t="s">
        <v>74</v>
      </c>
      <c r="P417" t="s">
        <v>74</v>
      </c>
      <c r="Q417" t="s">
        <v>74</v>
      </c>
      <c r="R417" t="s">
        <v>74</v>
      </c>
      <c r="S417" t="s">
        <v>74</v>
      </c>
      <c r="T417" t="s">
        <v>7488</v>
      </c>
      <c r="U417" t="s">
        <v>7489</v>
      </c>
      <c r="V417" t="s">
        <v>7490</v>
      </c>
      <c r="W417" t="s">
        <v>7491</v>
      </c>
      <c r="X417" t="s">
        <v>7492</v>
      </c>
      <c r="Y417" t="s">
        <v>7493</v>
      </c>
      <c r="Z417" t="s">
        <v>7494</v>
      </c>
      <c r="AA417" t="s">
        <v>74</v>
      </c>
      <c r="AB417" t="s">
        <v>7495</v>
      </c>
      <c r="AC417" t="s">
        <v>74</v>
      </c>
      <c r="AD417" t="s">
        <v>74</v>
      </c>
      <c r="AE417" t="s">
        <v>74</v>
      </c>
      <c r="AF417" t="s">
        <v>74</v>
      </c>
      <c r="AG417">
        <v>21</v>
      </c>
      <c r="AH417">
        <v>39</v>
      </c>
      <c r="AI417">
        <v>47</v>
      </c>
      <c r="AJ417">
        <v>24</v>
      </c>
      <c r="AK417">
        <v>138</v>
      </c>
      <c r="AL417" t="s">
        <v>341</v>
      </c>
      <c r="AM417" t="s">
        <v>233</v>
      </c>
      <c r="AN417" t="s">
        <v>342</v>
      </c>
      <c r="AO417" t="s">
        <v>288</v>
      </c>
      <c r="AP417" t="s">
        <v>289</v>
      </c>
      <c r="AQ417" t="s">
        <v>74</v>
      </c>
      <c r="AR417" t="s">
        <v>290</v>
      </c>
      <c r="AS417" t="s">
        <v>291</v>
      </c>
      <c r="AT417" t="s">
        <v>98</v>
      </c>
      <c r="AU417">
        <v>2016</v>
      </c>
      <c r="AV417">
        <v>26</v>
      </c>
      <c r="AW417">
        <v>1</v>
      </c>
      <c r="AX417" t="s">
        <v>74</v>
      </c>
      <c r="AY417" t="s">
        <v>74</v>
      </c>
      <c r="AZ417" t="s">
        <v>74</v>
      </c>
      <c r="BA417" t="s">
        <v>74</v>
      </c>
      <c r="BB417">
        <v>85</v>
      </c>
      <c r="BC417">
        <v>92</v>
      </c>
      <c r="BD417" t="s">
        <v>74</v>
      </c>
      <c r="BE417" t="s">
        <v>7496</v>
      </c>
      <c r="BF417" t="str">
        <f>HYPERLINK("http://dx.doi.org/10.1016/S1003-6326(16)64091-8","http://dx.doi.org/10.1016/S1003-6326(16)64091-8")</f>
        <v>http://dx.doi.org/10.1016/S1003-6326(16)64091-8</v>
      </c>
      <c r="BG417" t="s">
        <v>74</v>
      </c>
      <c r="BH417" t="s">
        <v>74</v>
      </c>
      <c r="BI417">
        <v>8</v>
      </c>
      <c r="BJ417" t="s">
        <v>294</v>
      </c>
      <c r="BK417" t="s">
        <v>101</v>
      </c>
      <c r="BL417" t="s">
        <v>294</v>
      </c>
      <c r="BM417" t="s">
        <v>7497</v>
      </c>
      <c r="BN417" t="s">
        <v>74</v>
      </c>
      <c r="BO417" t="s">
        <v>74</v>
      </c>
      <c r="BP417" t="s">
        <v>74</v>
      </c>
      <c r="BQ417" t="s">
        <v>74</v>
      </c>
      <c r="BR417" t="s">
        <v>104</v>
      </c>
      <c r="BS417" t="s">
        <v>7498</v>
      </c>
      <c r="BT417" t="str">
        <f>HYPERLINK("https%3A%2F%2Fwww.webofscience.com%2Fwos%2Fwoscc%2Ffull-record%2FWOS:000368817300009","View Full Record in Web of Science")</f>
        <v>View Full Record in Web of Science</v>
      </c>
    </row>
    <row r="418" spans="1:72" x14ac:dyDescent="0.2">
      <c r="A418" t="s">
        <v>72</v>
      </c>
      <c r="B418" t="s">
        <v>7499</v>
      </c>
      <c r="C418" t="s">
        <v>74</v>
      </c>
      <c r="D418" t="s">
        <v>74</v>
      </c>
      <c r="E418" t="s">
        <v>74</v>
      </c>
      <c r="F418" t="s">
        <v>7500</v>
      </c>
      <c r="G418" t="s">
        <v>74</v>
      </c>
      <c r="H418" t="s">
        <v>74</v>
      </c>
      <c r="I418" t="s">
        <v>7501</v>
      </c>
      <c r="J418" t="s">
        <v>4975</v>
      </c>
      <c r="K418" t="s">
        <v>74</v>
      </c>
      <c r="L418" t="s">
        <v>74</v>
      </c>
      <c r="M418" t="s">
        <v>78</v>
      </c>
      <c r="N418" t="s">
        <v>79</v>
      </c>
      <c r="O418" t="s">
        <v>74</v>
      </c>
      <c r="P418" t="s">
        <v>74</v>
      </c>
      <c r="Q418" t="s">
        <v>74</v>
      </c>
      <c r="R418" t="s">
        <v>74</v>
      </c>
      <c r="S418" t="s">
        <v>74</v>
      </c>
      <c r="T418" t="s">
        <v>7502</v>
      </c>
      <c r="U418" t="s">
        <v>7503</v>
      </c>
      <c r="V418" t="s">
        <v>7504</v>
      </c>
      <c r="W418" t="s">
        <v>7505</v>
      </c>
      <c r="X418" t="s">
        <v>7101</v>
      </c>
      <c r="Y418" t="s">
        <v>7097</v>
      </c>
      <c r="Z418" t="s">
        <v>7506</v>
      </c>
      <c r="AA418" t="s">
        <v>7099</v>
      </c>
      <c r="AB418" t="s">
        <v>7100</v>
      </c>
      <c r="AC418" t="s">
        <v>7101</v>
      </c>
      <c r="AD418" t="s">
        <v>7101</v>
      </c>
      <c r="AE418" t="s">
        <v>7507</v>
      </c>
      <c r="AF418" t="s">
        <v>74</v>
      </c>
      <c r="AG418">
        <v>35</v>
      </c>
      <c r="AH418">
        <v>175</v>
      </c>
      <c r="AI418">
        <v>183</v>
      </c>
      <c r="AJ418">
        <v>5</v>
      </c>
      <c r="AK418">
        <v>209</v>
      </c>
      <c r="AL418" t="s">
        <v>914</v>
      </c>
      <c r="AM418" t="s">
        <v>873</v>
      </c>
      <c r="AN418" t="s">
        <v>915</v>
      </c>
      <c r="AO418" t="s">
        <v>4987</v>
      </c>
      <c r="AP418" t="s">
        <v>5209</v>
      </c>
      <c r="AQ418" t="s">
        <v>74</v>
      </c>
      <c r="AR418" t="s">
        <v>4988</v>
      </c>
      <c r="AS418" t="s">
        <v>4989</v>
      </c>
      <c r="AT418" t="s">
        <v>292</v>
      </c>
      <c r="AU418">
        <v>2015</v>
      </c>
      <c r="AV418">
        <v>100</v>
      </c>
      <c r="AW418" t="s">
        <v>74</v>
      </c>
      <c r="AX418" t="s">
        <v>74</v>
      </c>
      <c r="AY418" t="s">
        <v>74</v>
      </c>
      <c r="AZ418" t="s">
        <v>74</v>
      </c>
      <c r="BA418" t="s">
        <v>74</v>
      </c>
      <c r="BB418">
        <v>301</v>
      </c>
      <c r="BC418">
        <v>312</v>
      </c>
      <c r="BD418" t="s">
        <v>74</v>
      </c>
      <c r="BE418" t="s">
        <v>7508</v>
      </c>
      <c r="BF418" t="str">
        <f>HYPERLINK("http://dx.doi.org/10.1016/j.actamat.2015.08.066","http://dx.doi.org/10.1016/j.actamat.2015.08.066")</f>
        <v>http://dx.doi.org/10.1016/j.actamat.2015.08.066</v>
      </c>
      <c r="BG418" t="s">
        <v>74</v>
      </c>
      <c r="BH418" t="s">
        <v>74</v>
      </c>
      <c r="BI418">
        <v>12</v>
      </c>
      <c r="BJ418" t="s">
        <v>241</v>
      </c>
      <c r="BK418" t="s">
        <v>101</v>
      </c>
      <c r="BL418" t="s">
        <v>242</v>
      </c>
      <c r="BM418" t="s">
        <v>7509</v>
      </c>
      <c r="BN418" t="s">
        <v>74</v>
      </c>
      <c r="BO418" t="s">
        <v>74</v>
      </c>
      <c r="BP418" t="s">
        <v>74</v>
      </c>
      <c r="BQ418" t="s">
        <v>74</v>
      </c>
      <c r="BR418" t="s">
        <v>104</v>
      </c>
      <c r="BS418" t="s">
        <v>7510</v>
      </c>
      <c r="BT418" t="str">
        <f>HYPERLINK("https%3A%2F%2Fwww.webofscience.com%2Fwos%2Fwoscc%2Ffull-record%2FWOS:000362616400032","View Full Record in Web of Science")</f>
        <v>View Full Record in Web of Science</v>
      </c>
    </row>
    <row r="419" spans="1:72" x14ac:dyDescent="0.2">
      <c r="A419" t="s">
        <v>72</v>
      </c>
      <c r="B419" t="s">
        <v>2908</v>
      </c>
      <c r="C419" t="s">
        <v>74</v>
      </c>
      <c r="D419" t="s">
        <v>74</v>
      </c>
      <c r="E419" t="s">
        <v>74</v>
      </c>
      <c r="F419" t="s">
        <v>2909</v>
      </c>
      <c r="G419" t="s">
        <v>74</v>
      </c>
      <c r="H419" t="s">
        <v>74</v>
      </c>
      <c r="I419" t="s">
        <v>7511</v>
      </c>
      <c r="J419" t="s">
        <v>748</v>
      </c>
      <c r="K419" t="s">
        <v>74</v>
      </c>
      <c r="L419" t="s">
        <v>74</v>
      </c>
      <c r="M419" t="s">
        <v>78</v>
      </c>
      <c r="N419" t="s">
        <v>79</v>
      </c>
      <c r="O419" t="s">
        <v>74</v>
      </c>
      <c r="P419" t="s">
        <v>74</v>
      </c>
      <c r="Q419" t="s">
        <v>74</v>
      </c>
      <c r="R419" t="s">
        <v>74</v>
      </c>
      <c r="S419" t="s">
        <v>74</v>
      </c>
      <c r="T419" t="s">
        <v>7512</v>
      </c>
      <c r="U419" t="s">
        <v>7513</v>
      </c>
      <c r="V419" t="s">
        <v>7514</v>
      </c>
      <c r="W419" t="s">
        <v>2914</v>
      </c>
      <c r="X419" t="s">
        <v>2915</v>
      </c>
      <c r="Y419" t="s">
        <v>2916</v>
      </c>
      <c r="Z419" t="s">
        <v>7515</v>
      </c>
      <c r="AA419" t="s">
        <v>74</v>
      </c>
      <c r="AB419" t="s">
        <v>74</v>
      </c>
      <c r="AC419" t="s">
        <v>6537</v>
      </c>
      <c r="AD419" t="s">
        <v>6538</v>
      </c>
      <c r="AE419" t="s">
        <v>6539</v>
      </c>
      <c r="AF419" t="s">
        <v>74</v>
      </c>
      <c r="AG419">
        <v>20</v>
      </c>
      <c r="AH419">
        <v>8</v>
      </c>
      <c r="AI419">
        <v>9</v>
      </c>
      <c r="AJ419">
        <v>1</v>
      </c>
      <c r="AK419">
        <v>21</v>
      </c>
      <c r="AL419" t="s">
        <v>759</v>
      </c>
      <c r="AM419" t="s">
        <v>760</v>
      </c>
      <c r="AN419" t="s">
        <v>761</v>
      </c>
      <c r="AO419" t="s">
        <v>762</v>
      </c>
      <c r="AP419" t="s">
        <v>763</v>
      </c>
      <c r="AQ419" t="s">
        <v>74</v>
      </c>
      <c r="AR419" t="s">
        <v>764</v>
      </c>
      <c r="AS419" t="s">
        <v>765</v>
      </c>
      <c r="AT419" t="s">
        <v>1647</v>
      </c>
      <c r="AU419">
        <v>2015</v>
      </c>
      <c r="AV419">
        <v>68</v>
      </c>
      <c r="AW419">
        <v>3</v>
      </c>
      <c r="AX419" t="s">
        <v>74</v>
      </c>
      <c r="AY419" t="s">
        <v>74</v>
      </c>
      <c r="AZ419" t="s">
        <v>74</v>
      </c>
      <c r="BA419" t="s">
        <v>74</v>
      </c>
      <c r="BB419">
        <v>353</v>
      </c>
      <c r="BC419">
        <v>362</v>
      </c>
      <c r="BD419" t="s">
        <v>74</v>
      </c>
      <c r="BE419" t="s">
        <v>7516</v>
      </c>
      <c r="BF419" t="str">
        <f>HYPERLINK("http://dx.doi.org/10.1007/s12666-014-0469-5","http://dx.doi.org/10.1007/s12666-014-0469-5")</f>
        <v>http://dx.doi.org/10.1007/s12666-014-0469-5</v>
      </c>
      <c r="BG419" t="s">
        <v>74</v>
      </c>
      <c r="BH419" t="s">
        <v>74</v>
      </c>
      <c r="BI419">
        <v>10</v>
      </c>
      <c r="BJ419" t="s">
        <v>294</v>
      </c>
      <c r="BK419" t="s">
        <v>101</v>
      </c>
      <c r="BL419" t="s">
        <v>294</v>
      </c>
      <c r="BM419" t="s">
        <v>7517</v>
      </c>
      <c r="BN419" t="s">
        <v>74</v>
      </c>
      <c r="BO419" t="s">
        <v>74</v>
      </c>
      <c r="BP419" t="s">
        <v>74</v>
      </c>
      <c r="BQ419" t="s">
        <v>74</v>
      </c>
      <c r="BR419" t="s">
        <v>104</v>
      </c>
      <c r="BS419" t="s">
        <v>7518</v>
      </c>
      <c r="BT419" t="str">
        <f>HYPERLINK("https%3A%2F%2Fwww.webofscience.com%2Fwos%2Fwoscc%2Ffull-record%2FWOS:000354396200003","View Full Record in Web of Science")</f>
        <v>View Full Record in Web of Science</v>
      </c>
    </row>
    <row r="420" spans="1:72" x14ac:dyDescent="0.2">
      <c r="A420" t="s">
        <v>72</v>
      </c>
      <c r="B420" t="s">
        <v>7519</v>
      </c>
      <c r="C420" t="s">
        <v>74</v>
      </c>
      <c r="D420" t="s">
        <v>74</v>
      </c>
      <c r="E420" t="s">
        <v>74</v>
      </c>
      <c r="F420" t="s">
        <v>7520</v>
      </c>
      <c r="G420" t="s">
        <v>74</v>
      </c>
      <c r="H420" t="s">
        <v>74</v>
      </c>
      <c r="I420" t="s">
        <v>7521</v>
      </c>
      <c r="J420" t="s">
        <v>77</v>
      </c>
      <c r="K420" t="s">
        <v>74</v>
      </c>
      <c r="L420" t="s">
        <v>74</v>
      </c>
      <c r="M420" t="s">
        <v>78</v>
      </c>
      <c r="N420" t="s">
        <v>79</v>
      </c>
      <c r="O420" t="s">
        <v>74</v>
      </c>
      <c r="P420" t="s">
        <v>74</v>
      </c>
      <c r="Q420" t="s">
        <v>74</v>
      </c>
      <c r="R420" t="s">
        <v>74</v>
      </c>
      <c r="S420" t="s">
        <v>74</v>
      </c>
      <c r="T420" t="s">
        <v>7522</v>
      </c>
      <c r="U420" t="s">
        <v>7523</v>
      </c>
      <c r="V420" t="s">
        <v>7524</v>
      </c>
      <c r="W420" t="s">
        <v>7525</v>
      </c>
      <c r="X420" t="s">
        <v>691</v>
      </c>
      <c r="Y420" t="s">
        <v>7526</v>
      </c>
      <c r="Z420" t="s">
        <v>7527</v>
      </c>
      <c r="AA420" t="s">
        <v>7528</v>
      </c>
      <c r="AB420" t="s">
        <v>7529</v>
      </c>
      <c r="AC420" t="s">
        <v>7530</v>
      </c>
      <c r="AD420" t="s">
        <v>7531</v>
      </c>
      <c r="AE420" t="s">
        <v>7532</v>
      </c>
      <c r="AF420" t="s">
        <v>74</v>
      </c>
      <c r="AG420">
        <v>21</v>
      </c>
      <c r="AH420">
        <v>183</v>
      </c>
      <c r="AI420">
        <v>195</v>
      </c>
      <c r="AJ420">
        <v>8</v>
      </c>
      <c r="AK420">
        <v>217</v>
      </c>
      <c r="AL420" t="s">
        <v>92</v>
      </c>
      <c r="AM420" t="s">
        <v>93</v>
      </c>
      <c r="AN420" t="s">
        <v>94</v>
      </c>
      <c r="AO420" t="s">
        <v>95</v>
      </c>
      <c r="AP420" t="s">
        <v>74</v>
      </c>
      <c r="AQ420" t="s">
        <v>74</v>
      </c>
      <c r="AR420" t="s">
        <v>96</v>
      </c>
      <c r="AS420" t="s">
        <v>97</v>
      </c>
      <c r="AT420" t="s">
        <v>1087</v>
      </c>
      <c r="AU420">
        <v>2015</v>
      </c>
      <c r="AV420">
        <v>218</v>
      </c>
      <c r="AW420" t="s">
        <v>74</v>
      </c>
      <c r="AX420" t="s">
        <v>74</v>
      </c>
      <c r="AY420" t="s">
        <v>74</v>
      </c>
      <c r="AZ420" t="s">
        <v>74</v>
      </c>
      <c r="BA420" t="s">
        <v>74</v>
      </c>
      <c r="BB420">
        <v>38</v>
      </c>
      <c r="BC420">
        <v>47</v>
      </c>
      <c r="BD420" t="s">
        <v>74</v>
      </c>
      <c r="BE420" t="s">
        <v>7533</v>
      </c>
      <c r="BF420" t="str">
        <f>HYPERLINK("http://dx.doi.org/10.1016/j.jmatprotec.2014.11.039","http://dx.doi.org/10.1016/j.jmatprotec.2014.11.039")</f>
        <v>http://dx.doi.org/10.1016/j.jmatprotec.2014.11.039</v>
      </c>
      <c r="BG420" t="s">
        <v>74</v>
      </c>
      <c r="BH420" t="s">
        <v>74</v>
      </c>
      <c r="BI420">
        <v>10</v>
      </c>
      <c r="BJ420" t="s">
        <v>100</v>
      </c>
      <c r="BK420" t="s">
        <v>101</v>
      </c>
      <c r="BL420" t="s">
        <v>102</v>
      </c>
      <c r="BM420" t="s">
        <v>7534</v>
      </c>
      <c r="BN420" t="s">
        <v>74</v>
      </c>
      <c r="BO420" t="s">
        <v>74</v>
      </c>
      <c r="BP420" t="s">
        <v>74</v>
      </c>
      <c r="BQ420" t="s">
        <v>74</v>
      </c>
      <c r="BR420" t="s">
        <v>104</v>
      </c>
      <c r="BS420" t="s">
        <v>7535</v>
      </c>
      <c r="BT420" t="str">
        <f>HYPERLINK("https%3A%2F%2Fwww.webofscience.com%2Fwos%2Fwoscc%2Ffull-record%2FWOS:000348269100005","View Full Record in Web of Science")</f>
        <v>View Full Record in Web of Science</v>
      </c>
    </row>
    <row r="421" spans="1:72" x14ac:dyDescent="0.2">
      <c r="A421" t="s">
        <v>72</v>
      </c>
      <c r="B421" t="s">
        <v>7536</v>
      </c>
      <c r="C421" t="s">
        <v>74</v>
      </c>
      <c r="D421" t="s">
        <v>74</v>
      </c>
      <c r="E421" t="s">
        <v>74</v>
      </c>
      <c r="F421" t="s">
        <v>7537</v>
      </c>
      <c r="G421" t="s">
        <v>74</v>
      </c>
      <c r="H421" t="s">
        <v>74</v>
      </c>
      <c r="I421" t="s">
        <v>7538</v>
      </c>
      <c r="J421" t="s">
        <v>275</v>
      </c>
      <c r="K421" t="s">
        <v>74</v>
      </c>
      <c r="L421" t="s">
        <v>74</v>
      </c>
      <c r="M421" t="s">
        <v>78</v>
      </c>
      <c r="N421" t="s">
        <v>79</v>
      </c>
      <c r="O421" t="s">
        <v>74</v>
      </c>
      <c r="P421" t="s">
        <v>74</v>
      </c>
      <c r="Q421" t="s">
        <v>74</v>
      </c>
      <c r="R421" t="s">
        <v>74</v>
      </c>
      <c r="S421" t="s">
        <v>74</v>
      </c>
      <c r="T421" t="s">
        <v>7539</v>
      </c>
      <c r="U421" t="s">
        <v>7540</v>
      </c>
      <c r="V421" t="s">
        <v>7541</v>
      </c>
      <c r="W421" t="s">
        <v>7542</v>
      </c>
      <c r="X421" t="s">
        <v>305</v>
      </c>
      <c r="Y421" t="s">
        <v>7543</v>
      </c>
      <c r="Z421" t="s">
        <v>7544</v>
      </c>
      <c r="AA421" t="s">
        <v>7545</v>
      </c>
      <c r="AB421" t="s">
        <v>7546</v>
      </c>
      <c r="AC421" t="s">
        <v>7547</v>
      </c>
      <c r="AD421" t="s">
        <v>7548</v>
      </c>
      <c r="AE421" t="s">
        <v>7549</v>
      </c>
      <c r="AF421" t="s">
        <v>74</v>
      </c>
      <c r="AG421">
        <v>26</v>
      </c>
      <c r="AH421">
        <v>42</v>
      </c>
      <c r="AI421">
        <v>47</v>
      </c>
      <c r="AJ421">
        <v>2</v>
      </c>
      <c r="AK421">
        <v>67</v>
      </c>
      <c r="AL421" t="s">
        <v>232</v>
      </c>
      <c r="AM421" t="s">
        <v>233</v>
      </c>
      <c r="AN421" t="s">
        <v>234</v>
      </c>
      <c r="AO421" t="s">
        <v>288</v>
      </c>
      <c r="AP421" t="s">
        <v>289</v>
      </c>
      <c r="AQ421" t="s">
        <v>74</v>
      </c>
      <c r="AR421" t="s">
        <v>290</v>
      </c>
      <c r="AS421" t="s">
        <v>291</v>
      </c>
      <c r="AT421" t="s">
        <v>515</v>
      </c>
      <c r="AU421">
        <v>2015</v>
      </c>
      <c r="AV421">
        <v>25</v>
      </c>
      <c r="AW421">
        <v>2</v>
      </c>
      <c r="AX421" t="s">
        <v>74</v>
      </c>
      <c r="AY421" t="s">
        <v>74</v>
      </c>
      <c r="AZ421" t="s">
        <v>74</v>
      </c>
      <c r="BA421" t="s">
        <v>74</v>
      </c>
      <c r="BB421">
        <v>397</v>
      </c>
      <c r="BC421">
        <v>404</v>
      </c>
      <c r="BD421" t="s">
        <v>74</v>
      </c>
      <c r="BE421" t="s">
        <v>7550</v>
      </c>
      <c r="BF421" t="str">
        <f>HYPERLINK("http://dx.doi.org/10.1016/S1003-6326(15)63616-0","http://dx.doi.org/10.1016/S1003-6326(15)63616-0")</f>
        <v>http://dx.doi.org/10.1016/S1003-6326(15)63616-0</v>
      </c>
      <c r="BG421" t="s">
        <v>74</v>
      </c>
      <c r="BH421" t="s">
        <v>74</v>
      </c>
      <c r="BI421">
        <v>8</v>
      </c>
      <c r="BJ421" t="s">
        <v>294</v>
      </c>
      <c r="BK421" t="s">
        <v>101</v>
      </c>
      <c r="BL421" t="s">
        <v>294</v>
      </c>
      <c r="BM421" t="s">
        <v>7551</v>
      </c>
      <c r="BN421" t="s">
        <v>74</v>
      </c>
      <c r="BO421" t="s">
        <v>74</v>
      </c>
      <c r="BP421" t="s">
        <v>74</v>
      </c>
      <c r="BQ421" t="s">
        <v>74</v>
      </c>
      <c r="BR421" t="s">
        <v>104</v>
      </c>
      <c r="BS421" t="s">
        <v>7552</v>
      </c>
      <c r="BT421" t="str">
        <f>HYPERLINK("https%3A%2F%2Fwww.webofscience.com%2Fwos%2Fwoscc%2Ffull-record%2FWOS:000349766300005","View Full Record in Web of Science")</f>
        <v>View Full Record in Web of Science</v>
      </c>
    </row>
    <row r="422" spans="1:72" x14ac:dyDescent="0.2">
      <c r="A422" t="s">
        <v>106</v>
      </c>
      <c r="B422" t="s">
        <v>7553</v>
      </c>
      <c r="C422" t="s">
        <v>74</v>
      </c>
      <c r="D422" t="s">
        <v>7554</v>
      </c>
      <c r="E422" t="s">
        <v>74</v>
      </c>
      <c r="F422" t="s">
        <v>7555</v>
      </c>
      <c r="G422" t="s">
        <v>74</v>
      </c>
      <c r="H422" t="s">
        <v>74</v>
      </c>
      <c r="I422" t="s">
        <v>7556</v>
      </c>
      <c r="J422" t="s">
        <v>7557</v>
      </c>
      <c r="K422" t="s">
        <v>7558</v>
      </c>
      <c r="L422" t="s">
        <v>74</v>
      </c>
      <c r="M422" t="s">
        <v>78</v>
      </c>
      <c r="N422" t="s">
        <v>113</v>
      </c>
      <c r="O422" t="s">
        <v>7559</v>
      </c>
      <c r="P422" t="s">
        <v>7560</v>
      </c>
      <c r="Q422" t="s">
        <v>7561</v>
      </c>
      <c r="R422" t="s">
        <v>7562</v>
      </c>
      <c r="S422" t="s">
        <v>74</v>
      </c>
      <c r="T422" t="s">
        <v>7563</v>
      </c>
      <c r="U422" t="s">
        <v>74</v>
      </c>
      <c r="V422" t="s">
        <v>7564</v>
      </c>
      <c r="W422" t="s">
        <v>7565</v>
      </c>
      <c r="X422" t="s">
        <v>7566</v>
      </c>
      <c r="Y422" t="s">
        <v>7567</v>
      </c>
      <c r="Z422" t="s">
        <v>7568</v>
      </c>
      <c r="AA422" t="s">
        <v>74</v>
      </c>
      <c r="AB422" t="s">
        <v>7569</v>
      </c>
      <c r="AC422" t="s">
        <v>74</v>
      </c>
      <c r="AD422" t="s">
        <v>74</v>
      </c>
      <c r="AE422" t="s">
        <v>74</v>
      </c>
      <c r="AF422" t="s">
        <v>74</v>
      </c>
      <c r="AG422">
        <v>9</v>
      </c>
      <c r="AH422">
        <v>0</v>
      </c>
      <c r="AI422">
        <v>0</v>
      </c>
      <c r="AJ422">
        <v>1</v>
      </c>
      <c r="AK422">
        <v>29</v>
      </c>
      <c r="AL422" t="s">
        <v>3509</v>
      </c>
      <c r="AM422" t="s">
        <v>3510</v>
      </c>
      <c r="AN422" t="s">
        <v>3511</v>
      </c>
      <c r="AO422" t="s">
        <v>3512</v>
      </c>
      <c r="AP422" t="s">
        <v>7570</v>
      </c>
      <c r="AQ422" t="s">
        <v>7571</v>
      </c>
      <c r="AR422" t="s">
        <v>7572</v>
      </c>
      <c r="AS422" t="s">
        <v>74</v>
      </c>
      <c r="AT422" t="s">
        <v>74</v>
      </c>
      <c r="AU422">
        <v>2015</v>
      </c>
      <c r="AV422">
        <v>9255</v>
      </c>
      <c r="AW422" t="s">
        <v>74</v>
      </c>
      <c r="AX422" t="s">
        <v>74</v>
      </c>
      <c r="AY422" t="s">
        <v>74</v>
      </c>
      <c r="AZ422" t="s">
        <v>74</v>
      </c>
      <c r="BA422" t="s">
        <v>74</v>
      </c>
      <c r="BB422" t="s">
        <v>74</v>
      </c>
      <c r="BC422" t="s">
        <v>74</v>
      </c>
      <c r="BD422" t="s">
        <v>7573</v>
      </c>
      <c r="BE422" t="s">
        <v>7574</v>
      </c>
      <c r="BF422" t="str">
        <f>HYPERLINK("http://dx.doi.org/10.1117/12.2070989","http://dx.doi.org/10.1117/12.2070989")</f>
        <v>http://dx.doi.org/10.1117/12.2070989</v>
      </c>
      <c r="BG422" t="s">
        <v>74</v>
      </c>
      <c r="BH422" t="s">
        <v>74</v>
      </c>
      <c r="BI422">
        <v>9</v>
      </c>
      <c r="BJ422" t="s">
        <v>7575</v>
      </c>
      <c r="BK422" t="s">
        <v>138</v>
      </c>
      <c r="BL422" t="s">
        <v>7576</v>
      </c>
      <c r="BM422" t="s">
        <v>7577</v>
      </c>
      <c r="BN422" t="s">
        <v>74</v>
      </c>
      <c r="BO422" t="s">
        <v>2459</v>
      </c>
      <c r="BP422" t="s">
        <v>74</v>
      </c>
      <c r="BQ422" t="s">
        <v>74</v>
      </c>
      <c r="BR422" t="s">
        <v>104</v>
      </c>
      <c r="BS422" t="s">
        <v>7578</v>
      </c>
      <c r="BT422" t="str">
        <f>HYPERLINK("https%3A%2F%2Fwww.webofscience.com%2Fwos%2Fwoscc%2Ffull-record%2FWOS:000350338500141","View Full Record in Web of Science")</f>
        <v>View Full Record in Web of Science</v>
      </c>
    </row>
    <row r="423" spans="1:72" x14ac:dyDescent="0.2">
      <c r="A423" t="s">
        <v>72</v>
      </c>
      <c r="B423" t="s">
        <v>7579</v>
      </c>
      <c r="C423" t="s">
        <v>74</v>
      </c>
      <c r="D423" t="s">
        <v>74</v>
      </c>
      <c r="E423" t="s">
        <v>74</v>
      </c>
      <c r="F423" t="s">
        <v>7580</v>
      </c>
      <c r="G423" t="s">
        <v>74</v>
      </c>
      <c r="H423" t="s">
        <v>74</v>
      </c>
      <c r="I423" t="s">
        <v>7581</v>
      </c>
      <c r="J423" t="s">
        <v>902</v>
      </c>
      <c r="K423" t="s">
        <v>74</v>
      </c>
      <c r="L423" t="s">
        <v>74</v>
      </c>
      <c r="M423" t="s">
        <v>78</v>
      </c>
      <c r="N423" t="s">
        <v>79</v>
      </c>
      <c r="O423" t="s">
        <v>74</v>
      </c>
      <c r="P423" t="s">
        <v>74</v>
      </c>
      <c r="Q423" t="s">
        <v>74</v>
      </c>
      <c r="R423" t="s">
        <v>74</v>
      </c>
      <c r="S423" t="s">
        <v>74</v>
      </c>
      <c r="T423" t="s">
        <v>7582</v>
      </c>
      <c r="U423" t="s">
        <v>7583</v>
      </c>
      <c r="V423" t="s">
        <v>7584</v>
      </c>
      <c r="W423" t="s">
        <v>7585</v>
      </c>
      <c r="X423" t="s">
        <v>2736</v>
      </c>
      <c r="Y423" t="s">
        <v>7586</v>
      </c>
      <c r="Z423" t="s">
        <v>7392</v>
      </c>
      <c r="AA423" t="s">
        <v>74</v>
      </c>
      <c r="AB423" t="s">
        <v>2565</v>
      </c>
      <c r="AC423" t="s">
        <v>7587</v>
      </c>
      <c r="AD423" t="s">
        <v>7588</v>
      </c>
      <c r="AE423" t="s">
        <v>7589</v>
      </c>
      <c r="AF423" t="s">
        <v>74</v>
      </c>
      <c r="AG423">
        <v>42</v>
      </c>
      <c r="AH423">
        <v>13</v>
      </c>
      <c r="AI423">
        <v>15</v>
      </c>
      <c r="AJ423">
        <v>0</v>
      </c>
      <c r="AK423">
        <v>33</v>
      </c>
      <c r="AL423" t="s">
        <v>914</v>
      </c>
      <c r="AM423" t="s">
        <v>873</v>
      </c>
      <c r="AN423" t="s">
        <v>915</v>
      </c>
      <c r="AO423" t="s">
        <v>916</v>
      </c>
      <c r="AP423" t="s">
        <v>917</v>
      </c>
      <c r="AQ423" t="s">
        <v>74</v>
      </c>
      <c r="AR423" t="s">
        <v>918</v>
      </c>
      <c r="AS423" t="s">
        <v>919</v>
      </c>
      <c r="AT423" t="s">
        <v>98</v>
      </c>
      <c r="AU423">
        <v>2015</v>
      </c>
      <c r="AV423">
        <v>133</v>
      </c>
      <c r="AW423" t="s">
        <v>74</v>
      </c>
      <c r="AX423" t="s">
        <v>74</v>
      </c>
      <c r="AY423" t="s">
        <v>74</v>
      </c>
      <c r="AZ423" t="s">
        <v>74</v>
      </c>
      <c r="BA423" t="s">
        <v>74</v>
      </c>
      <c r="BB423">
        <v>14</v>
      </c>
      <c r="BC423">
        <v>23</v>
      </c>
      <c r="BD423" t="s">
        <v>74</v>
      </c>
      <c r="BE423" t="s">
        <v>7590</v>
      </c>
      <c r="BF423" t="str">
        <f>HYPERLINK("http://dx.doi.org/10.1016/j.engfracmech.2014.11.004","http://dx.doi.org/10.1016/j.engfracmech.2014.11.004")</f>
        <v>http://dx.doi.org/10.1016/j.engfracmech.2014.11.004</v>
      </c>
      <c r="BG423" t="s">
        <v>74</v>
      </c>
      <c r="BH423" t="s">
        <v>74</v>
      </c>
      <c r="BI423">
        <v>10</v>
      </c>
      <c r="BJ423" t="s">
        <v>922</v>
      </c>
      <c r="BK423" t="s">
        <v>101</v>
      </c>
      <c r="BL423" t="s">
        <v>922</v>
      </c>
      <c r="BM423" t="s">
        <v>7591</v>
      </c>
      <c r="BN423" t="s">
        <v>74</v>
      </c>
      <c r="BO423" t="s">
        <v>74</v>
      </c>
      <c r="BP423" t="s">
        <v>74</v>
      </c>
      <c r="BQ423" t="s">
        <v>74</v>
      </c>
      <c r="BR423" t="s">
        <v>104</v>
      </c>
      <c r="BS423" t="s">
        <v>7592</v>
      </c>
      <c r="BT423" t="str">
        <f>HYPERLINK("https%3A%2F%2Fwww.webofscience.com%2Fwos%2Fwoscc%2Ffull-record%2FWOS:000348580000002","View Full Record in Web of Science")</f>
        <v>View Full Record in Web of Science</v>
      </c>
    </row>
    <row r="424" spans="1:72" x14ac:dyDescent="0.2">
      <c r="A424" t="s">
        <v>106</v>
      </c>
      <c r="B424" t="s">
        <v>7593</v>
      </c>
      <c r="C424" t="s">
        <v>74</v>
      </c>
      <c r="D424" t="s">
        <v>7594</v>
      </c>
      <c r="E424" t="s">
        <v>74</v>
      </c>
      <c r="F424" t="s">
        <v>7595</v>
      </c>
      <c r="G424" t="s">
        <v>74</v>
      </c>
      <c r="H424" t="s">
        <v>74</v>
      </c>
      <c r="I424" t="s">
        <v>7596</v>
      </c>
      <c r="J424" t="s">
        <v>7597</v>
      </c>
      <c r="K424" t="s">
        <v>74</v>
      </c>
      <c r="L424" t="s">
        <v>74</v>
      </c>
      <c r="M424" t="s">
        <v>78</v>
      </c>
      <c r="N424" t="s">
        <v>113</v>
      </c>
      <c r="O424" t="s">
        <v>7598</v>
      </c>
      <c r="P424" t="s">
        <v>7599</v>
      </c>
      <c r="Q424" t="s">
        <v>7600</v>
      </c>
      <c r="R424" t="s">
        <v>74</v>
      </c>
      <c r="S424" t="s">
        <v>74</v>
      </c>
      <c r="T424" t="s">
        <v>7601</v>
      </c>
      <c r="U424" t="s">
        <v>74</v>
      </c>
      <c r="V424" t="s">
        <v>7602</v>
      </c>
      <c r="W424" t="s">
        <v>7603</v>
      </c>
      <c r="X424" t="s">
        <v>7604</v>
      </c>
      <c r="Y424" t="s">
        <v>7605</v>
      </c>
      <c r="Z424" t="s">
        <v>74</v>
      </c>
      <c r="AA424" t="s">
        <v>7606</v>
      </c>
      <c r="AB424" t="s">
        <v>7607</v>
      </c>
      <c r="AC424" t="s">
        <v>74</v>
      </c>
      <c r="AD424" t="s">
        <v>74</v>
      </c>
      <c r="AE424" t="s">
        <v>74</v>
      </c>
      <c r="AF424" t="s">
        <v>74</v>
      </c>
      <c r="AG424">
        <v>7</v>
      </c>
      <c r="AH424">
        <v>2</v>
      </c>
      <c r="AI424">
        <v>2</v>
      </c>
      <c r="AJ424">
        <v>0</v>
      </c>
      <c r="AK424">
        <v>13</v>
      </c>
      <c r="AL424" t="s">
        <v>7608</v>
      </c>
      <c r="AM424" t="s">
        <v>7609</v>
      </c>
      <c r="AN424" t="s">
        <v>7610</v>
      </c>
      <c r="AO424" t="s">
        <v>74</v>
      </c>
      <c r="AP424" t="s">
        <v>74</v>
      </c>
      <c r="AQ424" t="s">
        <v>7611</v>
      </c>
      <c r="AR424" t="s">
        <v>74</v>
      </c>
      <c r="AS424" t="s">
        <v>74</v>
      </c>
      <c r="AT424" t="s">
        <v>74</v>
      </c>
      <c r="AU424">
        <v>2015</v>
      </c>
      <c r="AV424" t="s">
        <v>74</v>
      </c>
      <c r="AW424" t="s">
        <v>74</v>
      </c>
      <c r="AX424" t="s">
        <v>74</v>
      </c>
      <c r="AY424" t="s">
        <v>74</v>
      </c>
      <c r="AZ424" t="s">
        <v>74</v>
      </c>
      <c r="BA424" t="s">
        <v>74</v>
      </c>
      <c r="BB424">
        <v>235</v>
      </c>
      <c r="BC424">
        <v>242</v>
      </c>
      <c r="BD424" t="s">
        <v>74</v>
      </c>
      <c r="BE424" t="s">
        <v>7612</v>
      </c>
      <c r="BF424" t="str">
        <f>HYPERLINK("http://dx.doi.org/10.1002/9781119090427.ch23","http://dx.doi.org/10.1002/9781119090427.ch23")</f>
        <v>http://dx.doi.org/10.1002/9781119090427.ch23</v>
      </c>
      <c r="BG424" t="s">
        <v>74</v>
      </c>
      <c r="BH424" t="s">
        <v>74</v>
      </c>
      <c r="BI424">
        <v>8</v>
      </c>
      <c r="BJ424" t="s">
        <v>7613</v>
      </c>
      <c r="BK424" t="s">
        <v>138</v>
      </c>
      <c r="BL424" t="s">
        <v>7614</v>
      </c>
      <c r="BM424" t="s">
        <v>7615</v>
      </c>
      <c r="BN424" t="s">
        <v>74</v>
      </c>
      <c r="BO424" t="s">
        <v>74</v>
      </c>
      <c r="BP424" t="s">
        <v>74</v>
      </c>
      <c r="BQ424" t="s">
        <v>74</v>
      </c>
      <c r="BR424" t="s">
        <v>104</v>
      </c>
      <c r="BS424" t="s">
        <v>7616</v>
      </c>
      <c r="BT424" t="str">
        <f>HYPERLINK("https%3A%2F%2Fwww.webofscience.com%2Fwos%2Fwoscc%2Ffull-record%2FWOS:000380568300023","View Full Record in Web of Science")</f>
        <v>View Full Record in Web of Science</v>
      </c>
    </row>
    <row r="425" spans="1:72" x14ac:dyDescent="0.2">
      <c r="A425" t="s">
        <v>72</v>
      </c>
      <c r="B425" t="s">
        <v>7617</v>
      </c>
      <c r="C425" t="s">
        <v>74</v>
      </c>
      <c r="D425" t="s">
        <v>74</v>
      </c>
      <c r="E425" t="s">
        <v>74</v>
      </c>
      <c r="F425" t="s">
        <v>7618</v>
      </c>
      <c r="G425" t="s">
        <v>74</v>
      </c>
      <c r="H425" t="s">
        <v>74</v>
      </c>
      <c r="I425" t="s">
        <v>7619</v>
      </c>
      <c r="J425" t="s">
        <v>1003</v>
      </c>
      <c r="K425" t="s">
        <v>74</v>
      </c>
      <c r="L425" t="s">
        <v>74</v>
      </c>
      <c r="M425" t="s">
        <v>78</v>
      </c>
      <c r="N425" t="s">
        <v>79</v>
      </c>
      <c r="O425" t="s">
        <v>74</v>
      </c>
      <c r="P425" t="s">
        <v>74</v>
      </c>
      <c r="Q425" t="s">
        <v>74</v>
      </c>
      <c r="R425" t="s">
        <v>74</v>
      </c>
      <c r="S425" t="s">
        <v>74</v>
      </c>
      <c r="T425" t="s">
        <v>7620</v>
      </c>
      <c r="U425" t="s">
        <v>7621</v>
      </c>
      <c r="V425" t="s">
        <v>7622</v>
      </c>
      <c r="W425" t="s">
        <v>7623</v>
      </c>
      <c r="X425" t="s">
        <v>3147</v>
      </c>
      <c r="Y425" t="s">
        <v>7624</v>
      </c>
      <c r="Z425" t="s">
        <v>3199</v>
      </c>
      <c r="AA425" t="s">
        <v>74</v>
      </c>
      <c r="AB425" t="s">
        <v>74</v>
      </c>
      <c r="AC425" t="s">
        <v>7625</v>
      </c>
      <c r="AD425" t="s">
        <v>7626</v>
      </c>
      <c r="AE425" t="s">
        <v>7627</v>
      </c>
      <c r="AF425" t="s">
        <v>74</v>
      </c>
      <c r="AG425">
        <v>29</v>
      </c>
      <c r="AH425">
        <v>148</v>
      </c>
      <c r="AI425">
        <v>168</v>
      </c>
      <c r="AJ425">
        <v>6</v>
      </c>
      <c r="AK425">
        <v>149</v>
      </c>
      <c r="AL425" t="s">
        <v>203</v>
      </c>
      <c r="AM425" t="s">
        <v>873</v>
      </c>
      <c r="AN425" t="s">
        <v>874</v>
      </c>
      <c r="AO425" t="s">
        <v>1016</v>
      </c>
      <c r="AP425" t="s">
        <v>1017</v>
      </c>
      <c r="AQ425" t="s">
        <v>74</v>
      </c>
      <c r="AR425" t="s">
        <v>1018</v>
      </c>
      <c r="AS425" t="s">
        <v>1019</v>
      </c>
      <c r="AT425" t="s">
        <v>98</v>
      </c>
      <c r="AU425">
        <v>2015</v>
      </c>
      <c r="AV425">
        <v>65</v>
      </c>
      <c r="AW425" t="s">
        <v>74</v>
      </c>
      <c r="AX425" t="s">
        <v>74</v>
      </c>
      <c r="AY425" t="s">
        <v>74</v>
      </c>
      <c r="AZ425" t="s">
        <v>74</v>
      </c>
      <c r="BA425" t="s">
        <v>74</v>
      </c>
      <c r="BB425">
        <v>1100</v>
      </c>
      <c r="BC425">
        <v>1109</v>
      </c>
      <c r="BD425" t="s">
        <v>74</v>
      </c>
      <c r="BE425" t="s">
        <v>7628</v>
      </c>
      <c r="BF425" t="str">
        <f>HYPERLINK("http://dx.doi.org/10.1016/j.matdes.2014.08.025","http://dx.doi.org/10.1016/j.matdes.2014.08.025")</f>
        <v>http://dx.doi.org/10.1016/j.matdes.2014.08.025</v>
      </c>
      <c r="BG425" t="s">
        <v>74</v>
      </c>
      <c r="BH425" t="s">
        <v>74</v>
      </c>
      <c r="BI425">
        <v>10</v>
      </c>
      <c r="BJ425" t="s">
        <v>320</v>
      </c>
      <c r="BK425" t="s">
        <v>101</v>
      </c>
      <c r="BL425" t="s">
        <v>321</v>
      </c>
      <c r="BM425" t="s">
        <v>7629</v>
      </c>
      <c r="BN425" t="s">
        <v>74</v>
      </c>
      <c r="BO425" t="s">
        <v>74</v>
      </c>
      <c r="BP425" t="s">
        <v>74</v>
      </c>
      <c r="BQ425" t="s">
        <v>74</v>
      </c>
      <c r="BR425" t="s">
        <v>104</v>
      </c>
      <c r="BS425" t="s">
        <v>7630</v>
      </c>
      <c r="BT425" t="str">
        <f>HYPERLINK("https%3A%2F%2Fwww.webofscience.com%2Fwos%2Fwoscc%2Ffull-record%2FWOS:000345520000134","View Full Record in Web of Science")</f>
        <v>View Full Record in Web of Science</v>
      </c>
    </row>
    <row r="426" spans="1:72" x14ac:dyDescent="0.2">
      <c r="A426" t="s">
        <v>72</v>
      </c>
      <c r="B426" t="s">
        <v>7631</v>
      </c>
      <c r="C426" t="s">
        <v>74</v>
      </c>
      <c r="D426" t="s">
        <v>74</v>
      </c>
      <c r="E426" t="s">
        <v>74</v>
      </c>
      <c r="F426" t="s">
        <v>7632</v>
      </c>
      <c r="G426" t="s">
        <v>74</v>
      </c>
      <c r="H426" t="s">
        <v>74</v>
      </c>
      <c r="I426" t="s">
        <v>7633</v>
      </c>
      <c r="J426" t="s">
        <v>1372</v>
      </c>
      <c r="K426" t="s">
        <v>74</v>
      </c>
      <c r="L426" t="s">
        <v>74</v>
      </c>
      <c r="M426" t="s">
        <v>78</v>
      </c>
      <c r="N426" t="s">
        <v>79</v>
      </c>
      <c r="O426" t="s">
        <v>74</v>
      </c>
      <c r="P426" t="s">
        <v>74</v>
      </c>
      <c r="Q426" t="s">
        <v>74</v>
      </c>
      <c r="R426" t="s">
        <v>74</v>
      </c>
      <c r="S426" t="s">
        <v>74</v>
      </c>
      <c r="T426" t="s">
        <v>7634</v>
      </c>
      <c r="U426" t="s">
        <v>74</v>
      </c>
      <c r="V426" t="s">
        <v>7635</v>
      </c>
      <c r="W426" t="s">
        <v>7636</v>
      </c>
      <c r="X426" t="s">
        <v>3147</v>
      </c>
      <c r="Y426" t="s">
        <v>3198</v>
      </c>
      <c r="Z426" t="s">
        <v>7637</v>
      </c>
      <c r="AA426" t="s">
        <v>7638</v>
      </c>
      <c r="AB426" t="s">
        <v>2565</v>
      </c>
      <c r="AC426" t="s">
        <v>7639</v>
      </c>
      <c r="AD426" t="s">
        <v>619</v>
      </c>
      <c r="AE426" t="s">
        <v>7640</v>
      </c>
      <c r="AF426" t="s">
        <v>74</v>
      </c>
      <c r="AG426">
        <v>16</v>
      </c>
      <c r="AH426">
        <v>2</v>
      </c>
      <c r="AI426">
        <v>4</v>
      </c>
      <c r="AJ426">
        <v>0</v>
      </c>
      <c r="AK426">
        <v>17</v>
      </c>
      <c r="AL426" t="s">
        <v>1379</v>
      </c>
      <c r="AM426" t="s">
        <v>1380</v>
      </c>
      <c r="AN426" t="s">
        <v>1381</v>
      </c>
      <c r="AO426" t="s">
        <v>1382</v>
      </c>
      <c r="AP426" t="s">
        <v>74</v>
      </c>
      <c r="AQ426" t="s">
        <v>74</v>
      </c>
      <c r="AR426" t="s">
        <v>1383</v>
      </c>
      <c r="AS426" t="s">
        <v>1384</v>
      </c>
      <c r="AT426" t="s">
        <v>292</v>
      </c>
      <c r="AU426">
        <v>2014</v>
      </c>
      <c r="AV426">
        <v>43</v>
      </c>
      <c r="AW426">
        <v>11</v>
      </c>
      <c r="AX426" t="s">
        <v>74</v>
      </c>
      <c r="AY426" t="s">
        <v>74</v>
      </c>
      <c r="AZ426" t="s">
        <v>74</v>
      </c>
      <c r="BA426" t="s">
        <v>74</v>
      </c>
      <c r="BB426">
        <v>2669</v>
      </c>
      <c r="BC426">
        <v>2674</v>
      </c>
      <c r="BD426" t="s">
        <v>74</v>
      </c>
      <c r="BE426" t="s">
        <v>74</v>
      </c>
      <c r="BF426" t="s">
        <v>74</v>
      </c>
      <c r="BG426" t="s">
        <v>74</v>
      </c>
      <c r="BH426" t="s">
        <v>74</v>
      </c>
      <c r="BI426">
        <v>6</v>
      </c>
      <c r="BJ426" t="s">
        <v>241</v>
      </c>
      <c r="BK426" t="s">
        <v>101</v>
      </c>
      <c r="BL426" t="s">
        <v>242</v>
      </c>
      <c r="BM426" t="s">
        <v>7641</v>
      </c>
      <c r="BN426" t="s">
        <v>74</v>
      </c>
      <c r="BO426" t="s">
        <v>74</v>
      </c>
      <c r="BP426" t="s">
        <v>74</v>
      </c>
      <c r="BQ426" t="s">
        <v>74</v>
      </c>
      <c r="BR426" t="s">
        <v>104</v>
      </c>
      <c r="BS426" t="s">
        <v>7642</v>
      </c>
      <c r="BT426" t="str">
        <f>HYPERLINK("https%3A%2F%2Fwww.webofscience.com%2Fwos%2Fwoscc%2Ffull-record%2FWOS:000345954200023","View Full Record in Web of Science")</f>
        <v>View Full Record in Web of Science</v>
      </c>
    </row>
    <row r="427" spans="1:72" x14ac:dyDescent="0.2">
      <c r="A427" t="s">
        <v>72</v>
      </c>
      <c r="B427" t="s">
        <v>7643</v>
      </c>
      <c r="C427" t="s">
        <v>74</v>
      </c>
      <c r="D427" t="s">
        <v>74</v>
      </c>
      <c r="E427" t="s">
        <v>74</v>
      </c>
      <c r="F427" t="s">
        <v>7644</v>
      </c>
      <c r="G427" t="s">
        <v>74</v>
      </c>
      <c r="H427" t="s">
        <v>74</v>
      </c>
      <c r="I427" t="s">
        <v>7645</v>
      </c>
      <c r="J427" t="s">
        <v>4802</v>
      </c>
      <c r="K427" t="s">
        <v>74</v>
      </c>
      <c r="L427" t="s">
        <v>74</v>
      </c>
      <c r="M427" t="s">
        <v>78</v>
      </c>
      <c r="N427" t="s">
        <v>79</v>
      </c>
      <c r="O427" t="s">
        <v>74</v>
      </c>
      <c r="P427" t="s">
        <v>74</v>
      </c>
      <c r="Q427" t="s">
        <v>74</v>
      </c>
      <c r="R427" t="s">
        <v>74</v>
      </c>
      <c r="S427" t="s">
        <v>74</v>
      </c>
      <c r="T427" t="s">
        <v>7646</v>
      </c>
      <c r="U427" t="s">
        <v>7647</v>
      </c>
      <c r="V427" t="s">
        <v>7648</v>
      </c>
      <c r="W427" t="s">
        <v>7649</v>
      </c>
      <c r="X427" t="s">
        <v>7374</v>
      </c>
      <c r="Y427" t="s">
        <v>7650</v>
      </c>
      <c r="Z427" t="s">
        <v>7376</v>
      </c>
      <c r="AA427" t="s">
        <v>74</v>
      </c>
      <c r="AB427" t="s">
        <v>7377</v>
      </c>
      <c r="AC427" t="s">
        <v>7651</v>
      </c>
      <c r="AD427" t="s">
        <v>7652</v>
      </c>
      <c r="AE427" t="s">
        <v>7653</v>
      </c>
      <c r="AF427" t="s">
        <v>74</v>
      </c>
      <c r="AG427">
        <v>36</v>
      </c>
      <c r="AH427">
        <v>14</v>
      </c>
      <c r="AI427">
        <v>14</v>
      </c>
      <c r="AJ427">
        <v>0</v>
      </c>
      <c r="AK427">
        <v>17</v>
      </c>
      <c r="AL427" t="s">
        <v>4815</v>
      </c>
      <c r="AM427" t="s">
        <v>4816</v>
      </c>
      <c r="AN427" t="s">
        <v>4817</v>
      </c>
      <c r="AO427" t="s">
        <v>4818</v>
      </c>
      <c r="AP427" t="s">
        <v>4819</v>
      </c>
      <c r="AQ427" t="s">
        <v>74</v>
      </c>
      <c r="AR427" t="s">
        <v>4820</v>
      </c>
      <c r="AS427" t="s">
        <v>4821</v>
      </c>
      <c r="AT427" t="s">
        <v>318</v>
      </c>
      <c r="AU427">
        <v>2014</v>
      </c>
      <c r="AV427">
        <v>70</v>
      </c>
      <c r="AW427">
        <v>8</v>
      </c>
      <c r="AX427" t="s">
        <v>74</v>
      </c>
      <c r="AY427" t="s">
        <v>74</v>
      </c>
      <c r="AZ427" t="s">
        <v>74</v>
      </c>
      <c r="BA427" t="s">
        <v>74</v>
      </c>
      <c r="BB427">
        <v>858</v>
      </c>
      <c r="BC427">
        <v>866</v>
      </c>
      <c r="BD427" t="s">
        <v>74</v>
      </c>
      <c r="BE427" t="s">
        <v>7654</v>
      </c>
      <c r="BF427" t="str">
        <f>HYPERLINK("http://dx.doi.org/10.5006/1145","http://dx.doi.org/10.5006/1145")</f>
        <v>http://dx.doi.org/10.5006/1145</v>
      </c>
      <c r="BG427" t="s">
        <v>74</v>
      </c>
      <c r="BH427" t="s">
        <v>74</v>
      </c>
      <c r="BI427">
        <v>9</v>
      </c>
      <c r="BJ427" t="s">
        <v>241</v>
      </c>
      <c r="BK427" t="s">
        <v>101</v>
      </c>
      <c r="BL427" t="s">
        <v>242</v>
      </c>
      <c r="BM427" t="s">
        <v>7655</v>
      </c>
      <c r="BN427" t="s">
        <v>74</v>
      </c>
      <c r="BO427" t="s">
        <v>74</v>
      </c>
      <c r="BP427" t="s">
        <v>74</v>
      </c>
      <c r="BQ427" t="s">
        <v>74</v>
      </c>
      <c r="BR427" t="s">
        <v>104</v>
      </c>
      <c r="BS427" t="s">
        <v>7656</v>
      </c>
      <c r="BT427" t="str">
        <f>HYPERLINK("https%3A%2F%2Fwww.webofscience.com%2Fwos%2Fwoscc%2Ffull-record%2FWOS:000340213300009","View Full Record in Web of Science")</f>
        <v>View Full Record in Web of Science</v>
      </c>
    </row>
    <row r="428" spans="1:72" x14ac:dyDescent="0.2">
      <c r="A428" t="s">
        <v>72</v>
      </c>
      <c r="B428" t="s">
        <v>7657</v>
      </c>
      <c r="C428" t="s">
        <v>74</v>
      </c>
      <c r="D428" t="s">
        <v>74</v>
      </c>
      <c r="E428" t="s">
        <v>74</v>
      </c>
      <c r="F428" t="s">
        <v>7658</v>
      </c>
      <c r="G428" t="s">
        <v>74</v>
      </c>
      <c r="H428" t="s">
        <v>74</v>
      </c>
      <c r="I428" t="s">
        <v>7659</v>
      </c>
      <c r="J428" t="s">
        <v>1003</v>
      </c>
      <c r="K428" t="s">
        <v>74</v>
      </c>
      <c r="L428" t="s">
        <v>74</v>
      </c>
      <c r="M428" t="s">
        <v>78</v>
      </c>
      <c r="N428" t="s">
        <v>79</v>
      </c>
      <c r="O428" t="s">
        <v>74</v>
      </c>
      <c r="P428" t="s">
        <v>74</v>
      </c>
      <c r="Q428" t="s">
        <v>74</v>
      </c>
      <c r="R428" t="s">
        <v>74</v>
      </c>
      <c r="S428" t="s">
        <v>74</v>
      </c>
      <c r="T428" t="s">
        <v>7660</v>
      </c>
      <c r="U428" t="s">
        <v>7661</v>
      </c>
      <c r="V428" t="s">
        <v>7662</v>
      </c>
      <c r="W428" t="s">
        <v>7663</v>
      </c>
      <c r="X428" t="s">
        <v>7664</v>
      </c>
      <c r="Y428" t="s">
        <v>7665</v>
      </c>
      <c r="Z428" t="s">
        <v>7666</v>
      </c>
      <c r="AA428" t="s">
        <v>7667</v>
      </c>
      <c r="AB428" t="s">
        <v>7668</v>
      </c>
      <c r="AC428" t="s">
        <v>74</v>
      </c>
      <c r="AD428" t="s">
        <v>74</v>
      </c>
      <c r="AE428" t="s">
        <v>74</v>
      </c>
      <c r="AF428" t="s">
        <v>74</v>
      </c>
      <c r="AG428">
        <v>27</v>
      </c>
      <c r="AH428">
        <v>90</v>
      </c>
      <c r="AI428">
        <v>90</v>
      </c>
      <c r="AJ428">
        <v>1</v>
      </c>
      <c r="AK428">
        <v>33</v>
      </c>
      <c r="AL428" t="s">
        <v>203</v>
      </c>
      <c r="AM428" t="s">
        <v>873</v>
      </c>
      <c r="AN428" t="s">
        <v>874</v>
      </c>
      <c r="AO428" t="s">
        <v>1016</v>
      </c>
      <c r="AP428" t="s">
        <v>1017</v>
      </c>
      <c r="AQ428" t="s">
        <v>74</v>
      </c>
      <c r="AR428" t="s">
        <v>1018</v>
      </c>
      <c r="AS428" t="s">
        <v>1019</v>
      </c>
      <c r="AT428" t="s">
        <v>623</v>
      </c>
      <c r="AU428">
        <v>2014</v>
      </c>
      <c r="AV428">
        <v>59</v>
      </c>
      <c r="AW428" t="s">
        <v>74</v>
      </c>
      <c r="AX428" t="s">
        <v>74</v>
      </c>
      <c r="AY428" t="s">
        <v>74</v>
      </c>
      <c r="AZ428" t="s">
        <v>74</v>
      </c>
      <c r="BA428" t="s">
        <v>74</v>
      </c>
      <c r="BB428">
        <v>221</v>
      </c>
      <c r="BC428">
        <v>226</v>
      </c>
      <c r="BD428" t="s">
        <v>74</v>
      </c>
      <c r="BE428" t="s">
        <v>7669</v>
      </c>
      <c r="BF428" t="str">
        <f>HYPERLINK("http://dx.doi.org/10.1016/j.matdes.2014.02.068","http://dx.doi.org/10.1016/j.matdes.2014.02.068")</f>
        <v>http://dx.doi.org/10.1016/j.matdes.2014.02.068</v>
      </c>
      <c r="BG428" t="s">
        <v>74</v>
      </c>
      <c r="BH428" t="s">
        <v>74</v>
      </c>
      <c r="BI428">
        <v>6</v>
      </c>
      <c r="BJ428" t="s">
        <v>320</v>
      </c>
      <c r="BK428" t="s">
        <v>101</v>
      </c>
      <c r="BL428" t="s">
        <v>321</v>
      </c>
      <c r="BM428" t="s">
        <v>7670</v>
      </c>
      <c r="BN428" t="s">
        <v>74</v>
      </c>
      <c r="BO428" t="s">
        <v>74</v>
      </c>
      <c r="BP428" t="s">
        <v>74</v>
      </c>
      <c r="BQ428" t="s">
        <v>74</v>
      </c>
      <c r="BR428" t="s">
        <v>104</v>
      </c>
      <c r="BS428" t="s">
        <v>7671</v>
      </c>
      <c r="BT428" t="str">
        <f>HYPERLINK("https%3A%2F%2Fwww.webofscience.com%2Fwos%2Fwoscc%2Ffull-record%2FWOS:000336456500025","View Full Record in Web of Science")</f>
        <v>View Full Record in Web of Science</v>
      </c>
    </row>
    <row r="429" spans="1:72" x14ac:dyDescent="0.2">
      <c r="A429" t="s">
        <v>72</v>
      </c>
      <c r="B429" t="s">
        <v>7672</v>
      </c>
      <c r="C429" t="s">
        <v>74</v>
      </c>
      <c r="D429" t="s">
        <v>74</v>
      </c>
      <c r="E429" t="s">
        <v>74</v>
      </c>
      <c r="F429" t="s">
        <v>7673</v>
      </c>
      <c r="G429" t="s">
        <v>74</v>
      </c>
      <c r="H429" t="s">
        <v>74</v>
      </c>
      <c r="I429" t="s">
        <v>7674</v>
      </c>
      <c r="J429" t="s">
        <v>275</v>
      </c>
      <c r="K429" t="s">
        <v>74</v>
      </c>
      <c r="L429" t="s">
        <v>74</v>
      </c>
      <c r="M429" t="s">
        <v>78</v>
      </c>
      <c r="N429" t="s">
        <v>79</v>
      </c>
      <c r="O429" t="s">
        <v>74</v>
      </c>
      <c r="P429" t="s">
        <v>74</v>
      </c>
      <c r="Q429" t="s">
        <v>74</v>
      </c>
      <c r="R429" t="s">
        <v>74</v>
      </c>
      <c r="S429" t="s">
        <v>74</v>
      </c>
      <c r="T429" t="s">
        <v>7675</v>
      </c>
      <c r="U429" t="s">
        <v>7676</v>
      </c>
      <c r="V429" t="s">
        <v>7677</v>
      </c>
      <c r="W429" t="s">
        <v>7678</v>
      </c>
      <c r="X429" t="s">
        <v>1051</v>
      </c>
      <c r="Y429" t="s">
        <v>7679</v>
      </c>
      <c r="Z429" t="s">
        <v>7680</v>
      </c>
      <c r="AA429" t="s">
        <v>7681</v>
      </c>
      <c r="AB429" t="s">
        <v>7682</v>
      </c>
      <c r="AC429" t="s">
        <v>7683</v>
      </c>
      <c r="AD429" t="s">
        <v>619</v>
      </c>
      <c r="AE429" t="s">
        <v>7684</v>
      </c>
      <c r="AF429" t="s">
        <v>74</v>
      </c>
      <c r="AG429">
        <v>18</v>
      </c>
      <c r="AH429">
        <v>30</v>
      </c>
      <c r="AI429">
        <v>36</v>
      </c>
      <c r="AJ429">
        <v>2</v>
      </c>
      <c r="AK429">
        <v>69</v>
      </c>
      <c r="AL429" t="s">
        <v>232</v>
      </c>
      <c r="AM429" t="s">
        <v>233</v>
      </c>
      <c r="AN429" t="s">
        <v>234</v>
      </c>
      <c r="AO429" t="s">
        <v>288</v>
      </c>
      <c r="AP429" t="s">
        <v>289</v>
      </c>
      <c r="AQ429" t="s">
        <v>74</v>
      </c>
      <c r="AR429" t="s">
        <v>290</v>
      </c>
      <c r="AS429" t="s">
        <v>291</v>
      </c>
      <c r="AT429" t="s">
        <v>1647</v>
      </c>
      <c r="AU429">
        <v>2014</v>
      </c>
      <c r="AV429">
        <v>24</v>
      </c>
      <c r="AW429">
        <v>6</v>
      </c>
      <c r="AX429" t="s">
        <v>74</v>
      </c>
      <c r="AY429" t="s">
        <v>74</v>
      </c>
      <c r="AZ429" t="s">
        <v>74</v>
      </c>
      <c r="BA429" t="s">
        <v>74</v>
      </c>
      <c r="BB429">
        <v>1709</v>
      </c>
      <c r="BC429">
        <v>1716</v>
      </c>
      <c r="BD429" t="s">
        <v>74</v>
      </c>
      <c r="BE429" t="s">
        <v>7685</v>
      </c>
      <c r="BF429" t="str">
        <f>HYPERLINK("http://dx.doi.org/10.1016/S1003-6326(14)63244-1","http://dx.doi.org/10.1016/S1003-6326(14)63244-1")</f>
        <v>http://dx.doi.org/10.1016/S1003-6326(14)63244-1</v>
      </c>
      <c r="BG429" t="s">
        <v>74</v>
      </c>
      <c r="BH429" t="s">
        <v>74</v>
      </c>
      <c r="BI429">
        <v>8</v>
      </c>
      <c r="BJ429" t="s">
        <v>294</v>
      </c>
      <c r="BK429" t="s">
        <v>101</v>
      </c>
      <c r="BL429" t="s">
        <v>294</v>
      </c>
      <c r="BM429" t="s">
        <v>7686</v>
      </c>
      <c r="BN429" t="s">
        <v>74</v>
      </c>
      <c r="BO429" t="s">
        <v>74</v>
      </c>
      <c r="BP429" t="s">
        <v>74</v>
      </c>
      <c r="BQ429" t="s">
        <v>74</v>
      </c>
      <c r="BR429" t="s">
        <v>104</v>
      </c>
      <c r="BS429" t="s">
        <v>7687</v>
      </c>
      <c r="BT429" t="str">
        <f>HYPERLINK("https%3A%2F%2Fwww.webofscience.com%2Fwos%2Fwoscc%2Ffull-record%2FWOS:000339278400010","View Full Record in Web of Science")</f>
        <v>View Full Record in Web of Science</v>
      </c>
    </row>
    <row r="430" spans="1:72" x14ac:dyDescent="0.2">
      <c r="A430" t="s">
        <v>72</v>
      </c>
      <c r="B430" t="s">
        <v>7688</v>
      </c>
      <c r="C430" t="s">
        <v>74</v>
      </c>
      <c r="D430" t="s">
        <v>74</v>
      </c>
      <c r="E430" t="s">
        <v>74</v>
      </c>
      <c r="F430" t="s">
        <v>7689</v>
      </c>
      <c r="G430" t="s">
        <v>74</v>
      </c>
      <c r="H430" t="s">
        <v>74</v>
      </c>
      <c r="I430" t="s">
        <v>7690</v>
      </c>
      <c r="J430" t="s">
        <v>7448</v>
      </c>
      <c r="K430" t="s">
        <v>74</v>
      </c>
      <c r="L430" t="s">
        <v>74</v>
      </c>
      <c r="M430" t="s">
        <v>78</v>
      </c>
      <c r="N430" t="s">
        <v>79</v>
      </c>
      <c r="O430" t="s">
        <v>74</v>
      </c>
      <c r="P430" t="s">
        <v>74</v>
      </c>
      <c r="Q430" t="s">
        <v>74</v>
      </c>
      <c r="R430" t="s">
        <v>74</v>
      </c>
      <c r="S430" t="s">
        <v>74</v>
      </c>
      <c r="T430" t="s">
        <v>7691</v>
      </c>
      <c r="U430" t="s">
        <v>7692</v>
      </c>
      <c r="V430" t="s">
        <v>7693</v>
      </c>
      <c r="W430" t="s">
        <v>7694</v>
      </c>
      <c r="X430" t="s">
        <v>2876</v>
      </c>
      <c r="Y430" t="s">
        <v>7695</v>
      </c>
      <c r="Z430" t="s">
        <v>2878</v>
      </c>
      <c r="AA430" t="s">
        <v>7696</v>
      </c>
      <c r="AB430" t="s">
        <v>74</v>
      </c>
      <c r="AC430" t="s">
        <v>2880</v>
      </c>
      <c r="AD430" t="s">
        <v>2881</v>
      </c>
      <c r="AE430" t="s">
        <v>7697</v>
      </c>
      <c r="AF430" t="s">
        <v>74</v>
      </c>
      <c r="AG430">
        <v>29</v>
      </c>
      <c r="AH430">
        <v>38</v>
      </c>
      <c r="AI430">
        <v>41</v>
      </c>
      <c r="AJ430">
        <v>0</v>
      </c>
      <c r="AK430">
        <v>132</v>
      </c>
      <c r="AL430" t="s">
        <v>92</v>
      </c>
      <c r="AM430" t="s">
        <v>93</v>
      </c>
      <c r="AN430" t="s">
        <v>94</v>
      </c>
      <c r="AO430" t="s">
        <v>7461</v>
      </c>
      <c r="AP430" t="s">
        <v>7462</v>
      </c>
      <c r="AQ430" t="s">
        <v>74</v>
      </c>
      <c r="AR430" t="s">
        <v>7463</v>
      </c>
      <c r="AS430" t="s">
        <v>7464</v>
      </c>
      <c r="AT430" t="s">
        <v>1774</v>
      </c>
      <c r="AU430">
        <v>2014</v>
      </c>
      <c r="AV430">
        <v>144</v>
      </c>
      <c r="AW430">
        <v>3</v>
      </c>
      <c r="AX430" t="s">
        <v>74</v>
      </c>
      <c r="AY430" t="s">
        <v>74</v>
      </c>
      <c r="AZ430" t="s">
        <v>74</v>
      </c>
      <c r="BA430" t="s">
        <v>74</v>
      </c>
      <c r="BB430">
        <v>462</v>
      </c>
      <c r="BC430">
        <v>469</v>
      </c>
      <c r="BD430" t="s">
        <v>74</v>
      </c>
      <c r="BE430" t="s">
        <v>7698</v>
      </c>
      <c r="BF430" t="str">
        <f>HYPERLINK("http://dx.doi.org/10.1016/j.matchemphys.2014.01.020","http://dx.doi.org/10.1016/j.matchemphys.2014.01.020")</f>
        <v>http://dx.doi.org/10.1016/j.matchemphys.2014.01.020</v>
      </c>
      <c r="BG430" t="s">
        <v>74</v>
      </c>
      <c r="BH430" t="s">
        <v>74</v>
      </c>
      <c r="BI430">
        <v>8</v>
      </c>
      <c r="BJ430" t="s">
        <v>320</v>
      </c>
      <c r="BK430" t="s">
        <v>101</v>
      </c>
      <c r="BL430" t="s">
        <v>321</v>
      </c>
      <c r="BM430" t="s">
        <v>7699</v>
      </c>
      <c r="BN430" t="s">
        <v>74</v>
      </c>
      <c r="BO430" t="s">
        <v>74</v>
      </c>
      <c r="BP430" t="s">
        <v>74</v>
      </c>
      <c r="BQ430" t="s">
        <v>74</v>
      </c>
      <c r="BR430" t="s">
        <v>104</v>
      </c>
      <c r="BS430" t="s">
        <v>7700</v>
      </c>
      <c r="BT430" t="str">
        <f>HYPERLINK("https%3A%2F%2Fwww.webofscience.com%2Fwos%2Fwoscc%2Ffull-record%2FWOS:000333493400035","View Full Record in Web of Science")</f>
        <v>View Full Record in Web of Science</v>
      </c>
    </row>
    <row r="431" spans="1:72" x14ac:dyDescent="0.2">
      <c r="A431" t="s">
        <v>72</v>
      </c>
      <c r="B431" t="s">
        <v>7701</v>
      </c>
      <c r="C431" t="s">
        <v>74</v>
      </c>
      <c r="D431" t="s">
        <v>74</v>
      </c>
      <c r="E431" t="s">
        <v>74</v>
      </c>
      <c r="F431" t="s">
        <v>7702</v>
      </c>
      <c r="G431" t="s">
        <v>74</v>
      </c>
      <c r="H431" t="s">
        <v>74</v>
      </c>
      <c r="I431" t="s">
        <v>7703</v>
      </c>
      <c r="J431" t="s">
        <v>1003</v>
      </c>
      <c r="K431" t="s">
        <v>74</v>
      </c>
      <c r="L431" t="s">
        <v>74</v>
      </c>
      <c r="M431" t="s">
        <v>78</v>
      </c>
      <c r="N431" t="s">
        <v>79</v>
      </c>
      <c r="O431" t="s">
        <v>74</v>
      </c>
      <c r="P431" t="s">
        <v>74</v>
      </c>
      <c r="Q431" t="s">
        <v>74</v>
      </c>
      <c r="R431" t="s">
        <v>74</v>
      </c>
      <c r="S431" t="s">
        <v>74</v>
      </c>
      <c r="T431" t="s">
        <v>7704</v>
      </c>
      <c r="U431" t="s">
        <v>7705</v>
      </c>
      <c r="V431" t="s">
        <v>7706</v>
      </c>
      <c r="W431" t="s">
        <v>7707</v>
      </c>
      <c r="X431" t="s">
        <v>7708</v>
      </c>
      <c r="Y431" t="s">
        <v>7709</v>
      </c>
      <c r="Z431" t="s">
        <v>7710</v>
      </c>
      <c r="AA431" t="s">
        <v>74</v>
      </c>
      <c r="AB431" t="s">
        <v>74</v>
      </c>
      <c r="AC431" t="s">
        <v>74</v>
      </c>
      <c r="AD431" t="s">
        <v>74</v>
      </c>
      <c r="AE431" t="s">
        <v>74</v>
      </c>
      <c r="AF431" t="s">
        <v>74</v>
      </c>
      <c r="AG431">
        <v>31</v>
      </c>
      <c r="AH431">
        <v>20</v>
      </c>
      <c r="AI431">
        <v>21</v>
      </c>
      <c r="AJ431">
        <v>0</v>
      </c>
      <c r="AK431">
        <v>33</v>
      </c>
      <c r="AL431" t="s">
        <v>203</v>
      </c>
      <c r="AM431" t="s">
        <v>873</v>
      </c>
      <c r="AN431" t="s">
        <v>874</v>
      </c>
      <c r="AO431" t="s">
        <v>1016</v>
      </c>
      <c r="AP431" t="s">
        <v>1017</v>
      </c>
      <c r="AQ431" t="s">
        <v>74</v>
      </c>
      <c r="AR431" t="s">
        <v>1018</v>
      </c>
      <c r="AS431" t="s">
        <v>1019</v>
      </c>
      <c r="AT431" t="s">
        <v>1087</v>
      </c>
      <c r="AU431">
        <v>2014</v>
      </c>
      <c r="AV431">
        <v>56</v>
      </c>
      <c r="AW431" t="s">
        <v>74</v>
      </c>
      <c r="AX431" t="s">
        <v>74</v>
      </c>
      <c r="AY431" t="s">
        <v>74</v>
      </c>
      <c r="AZ431" t="s">
        <v>74</v>
      </c>
      <c r="BA431" t="s">
        <v>74</v>
      </c>
      <c r="BB431">
        <v>460</v>
      </c>
      <c r="BC431">
        <v>467</v>
      </c>
      <c r="BD431" t="s">
        <v>74</v>
      </c>
      <c r="BE431" t="s">
        <v>7711</v>
      </c>
      <c r="BF431" t="str">
        <f>HYPERLINK("http://dx.doi.org/10.1016/j.matdes.2013.11.061","http://dx.doi.org/10.1016/j.matdes.2013.11.061")</f>
        <v>http://dx.doi.org/10.1016/j.matdes.2013.11.061</v>
      </c>
      <c r="BG431" t="s">
        <v>74</v>
      </c>
      <c r="BH431" t="s">
        <v>74</v>
      </c>
      <c r="BI431">
        <v>8</v>
      </c>
      <c r="BJ431" t="s">
        <v>320</v>
      </c>
      <c r="BK431" t="s">
        <v>101</v>
      </c>
      <c r="BL431" t="s">
        <v>321</v>
      </c>
      <c r="BM431" t="s">
        <v>7712</v>
      </c>
      <c r="BN431" t="s">
        <v>74</v>
      </c>
      <c r="BO431" t="s">
        <v>74</v>
      </c>
      <c r="BP431" t="s">
        <v>74</v>
      </c>
      <c r="BQ431" t="s">
        <v>74</v>
      </c>
      <c r="BR431" t="s">
        <v>104</v>
      </c>
      <c r="BS431" t="s">
        <v>7713</v>
      </c>
      <c r="BT431" t="str">
        <f>HYPERLINK("https%3A%2F%2Fwww.webofscience.com%2Fwos%2Fwoscc%2Ffull-record%2FWOS:000331721100061","View Full Record in Web of Science")</f>
        <v>View Full Record in Web of Science</v>
      </c>
    </row>
    <row r="432" spans="1:72" x14ac:dyDescent="0.2">
      <c r="A432" t="s">
        <v>72</v>
      </c>
      <c r="B432" t="s">
        <v>7714</v>
      </c>
      <c r="C432" t="s">
        <v>74</v>
      </c>
      <c r="D432" t="s">
        <v>74</v>
      </c>
      <c r="E432" t="s">
        <v>74</v>
      </c>
      <c r="F432" t="s">
        <v>7715</v>
      </c>
      <c r="G432" t="s">
        <v>74</v>
      </c>
      <c r="H432" t="s">
        <v>74</v>
      </c>
      <c r="I432" t="s">
        <v>7716</v>
      </c>
      <c r="J432" t="s">
        <v>1003</v>
      </c>
      <c r="K432" t="s">
        <v>74</v>
      </c>
      <c r="L432" t="s">
        <v>74</v>
      </c>
      <c r="M432" t="s">
        <v>78</v>
      </c>
      <c r="N432" t="s">
        <v>79</v>
      </c>
      <c r="O432" t="s">
        <v>74</v>
      </c>
      <c r="P432" t="s">
        <v>74</v>
      </c>
      <c r="Q432" t="s">
        <v>74</v>
      </c>
      <c r="R432" t="s">
        <v>74</v>
      </c>
      <c r="S432" t="s">
        <v>74</v>
      </c>
      <c r="T432" t="s">
        <v>7717</v>
      </c>
      <c r="U432" t="s">
        <v>7718</v>
      </c>
      <c r="V432" t="s">
        <v>7719</v>
      </c>
      <c r="W432" t="s">
        <v>7720</v>
      </c>
      <c r="X432" t="s">
        <v>3147</v>
      </c>
      <c r="Y432" t="s">
        <v>7721</v>
      </c>
      <c r="Z432" t="s">
        <v>2738</v>
      </c>
      <c r="AA432" t="s">
        <v>7722</v>
      </c>
      <c r="AB432" t="s">
        <v>2565</v>
      </c>
      <c r="AC432" t="s">
        <v>7723</v>
      </c>
      <c r="AD432" t="s">
        <v>7342</v>
      </c>
      <c r="AE432" t="s">
        <v>7724</v>
      </c>
      <c r="AF432" t="s">
        <v>74</v>
      </c>
      <c r="AG432">
        <v>25</v>
      </c>
      <c r="AH432">
        <v>54</v>
      </c>
      <c r="AI432">
        <v>65</v>
      </c>
      <c r="AJ432">
        <v>1</v>
      </c>
      <c r="AK432">
        <v>61</v>
      </c>
      <c r="AL432" t="s">
        <v>203</v>
      </c>
      <c r="AM432" t="s">
        <v>873</v>
      </c>
      <c r="AN432" t="s">
        <v>874</v>
      </c>
      <c r="AO432" t="s">
        <v>7725</v>
      </c>
      <c r="AP432" t="s">
        <v>1017</v>
      </c>
      <c r="AQ432" t="s">
        <v>74</v>
      </c>
      <c r="AR432" t="s">
        <v>1018</v>
      </c>
      <c r="AS432" t="s">
        <v>1019</v>
      </c>
      <c r="AT432" t="s">
        <v>373</v>
      </c>
      <c r="AU432">
        <v>2014</v>
      </c>
      <c r="AV432">
        <v>55</v>
      </c>
      <c r="AW432" t="s">
        <v>74</v>
      </c>
      <c r="AX432" t="s">
        <v>74</v>
      </c>
      <c r="AY432" t="s">
        <v>74</v>
      </c>
      <c r="AZ432" t="s">
        <v>74</v>
      </c>
      <c r="BA432" t="s">
        <v>74</v>
      </c>
      <c r="BB432">
        <v>785</v>
      </c>
      <c r="BC432">
        <v>791</v>
      </c>
      <c r="BD432" t="s">
        <v>74</v>
      </c>
      <c r="BE432" t="s">
        <v>7726</v>
      </c>
      <c r="BF432" t="str">
        <f>HYPERLINK("http://dx.doi.org/10.1016/j.matdes.2013.10.036","http://dx.doi.org/10.1016/j.matdes.2013.10.036")</f>
        <v>http://dx.doi.org/10.1016/j.matdes.2013.10.036</v>
      </c>
      <c r="BG432" t="s">
        <v>74</v>
      </c>
      <c r="BH432" t="s">
        <v>74</v>
      </c>
      <c r="BI432">
        <v>7</v>
      </c>
      <c r="BJ432" t="s">
        <v>320</v>
      </c>
      <c r="BK432" t="s">
        <v>101</v>
      </c>
      <c r="BL432" t="s">
        <v>321</v>
      </c>
      <c r="BM432" t="s">
        <v>7727</v>
      </c>
      <c r="BN432" t="s">
        <v>74</v>
      </c>
      <c r="BO432" t="s">
        <v>74</v>
      </c>
      <c r="BP432" t="s">
        <v>74</v>
      </c>
      <c r="BQ432" t="s">
        <v>74</v>
      </c>
      <c r="BR432" t="s">
        <v>104</v>
      </c>
      <c r="BS432" t="s">
        <v>7728</v>
      </c>
      <c r="BT432" t="str">
        <f>HYPERLINK("https%3A%2F%2Fwww.webofscience.com%2Fwos%2Fwoscc%2Ffull-record%2FWOS:000329118700091","View Full Record in Web of Science")</f>
        <v>View Full Record in Web of Science</v>
      </c>
    </row>
    <row r="433" spans="1:72" x14ac:dyDescent="0.2">
      <c r="A433" t="s">
        <v>72</v>
      </c>
      <c r="B433" t="s">
        <v>7729</v>
      </c>
      <c r="C433" t="s">
        <v>74</v>
      </c>
      <c r="D433" t="s">
        <v>74</v>
      </c>
      <c r="E433" t="s">
        <v>74</v>
      </c>
      <c r="F433" t="s">
        <v>7730</v>
      </c>
      <c r="G433" t="s">
        <v>74</v>
      </c>
      <c r="H433" t="s">
        <v>74</v>
      </c>
      <c r="I433" t="s">
        <v>7731</v>
      </c>
      <c r="J433" t="s">
        <v>1239</v>
      </c>
      <c r="K433" t="s">
        <v>74</v>
      </c>
      <c r="L433" t="s">
        <v>74</v>
      </c>
      <c r="M433" t="s">
        <v>78</v>
      </c>
      <c r="N433" t="s">
        <v>79</v>
      </c>
      <c r="O433" t="s">
        <v>74</v>
      </c>
      <c r="P433" t="s">
        <v>74</v>
      </c>
      <c r="Q433" t="s">
        <v>74</v>
      </c>
      <c r="R433" t="s">
        <v>74</v>
      </c>
      <c r="S433" t="s">
        <v>74</v>
      </c>
      <c r="T433" t="s">
        <v>7732</v>
      </c>
      <c r="U433" t="s">
        <v>7733</v>
      </c>
      <c r="V433" t="s">
        <v>7734</v>
      </c>
      <c r="W433" t="s">
        <v>7735</v>
      </c>
      <c r="X433" t="s">
        <v>7736</v>
      </c>
      <c r="Y433" t="s">
        <v>7737</v>
      </c>
      <c r="Z433" t="s">
        <v>7738</v>
      </c>
      <c r="AA433" t="s">
        <v>7739</v>
      </c>
      <c r="AB433" t="s">
        <v>7740</v>
      </c>
      <c r="AC433" t="s">
        <v>74</v>
      </c>
      <c r="AD433" t="s">
        <v>74</v>
      </c>
      <c r="AE433" t="s">
        <v>74</v>
      </c>
      <c r="AF433" t="s">
        <v>74</v>
      </c>
      <c r="AG433">
        <v>13</v>
      </c>
      <c r="AH433">
        <v>78</v>
      </c>
      <c r="AI433">
        <v>89</v>
      </c>
      <c r="AJ433">
        <v>3</v>
      </c>
      <c r="AK433">
        <v>91</v>
      </c>
      <c r="AL433" t="s">
        <v>92</v>
      </c>
      <c r="AM433" t="s">
        <v>93</v>
      </c>
      <c r="AN433" t="s">
        <v>94</v>
      </c>
      <c r="AO433" t="s">
        <v>1252</v>
      </c>
      <c r="AP433" t="s">
        <v>1253</v>
      </c>
      <c r="AQ433" t="s">
        <v>74</v>
      </c>
      <c r="AR433" t="s">
        <v>1254</v>
      </c>
      <c r="AS433" t="s">
        <v>1255</v>
      </c>
      <c r="AT433" t="s">
        <v>1688</v>
      </c>
      <c r="AU433">
        <v>2014</v>
      </c>
      <c r="AV433">
        <v>590</v>
      </c>
      <c r="AW433" t="s">
        <v>74</v>
      </c>
      <c r="AX433" t="s">
        <v>74</v>
      </c>
      <c r="AY433" t="s">
        <v>74</v>
      </c>
      <c r="AZ433" t="s">
        <v>74</v>
      </c>
      <c r="BA433" t="s">
        <v>74</v>
      </c>
      <c r="BB433">
        <v>384</v>
      </c>
      <c r="BC433">
        <v>389</v>
      </c>
      <c r="BD433" t="s">
        <v>74</v>
      </c>
      <c r="BE433" t="s">
        <v>7741</v>
      </c>
      <c r="BF433" t="str">
        <f>HYPERLINK("http://dx.doi.org/10.1016/j.msea.2013.10.057","http://dx.doi.org/10.1016/j.msea.2013.10.057")</f>
        <v>http://dx.doi.org/10.1016/j.msea.2013.10.057</v>
      </c>
      <c r="BG433" t="s">
        <v>74</v>
      </c>
      <c r="BH433" t="s">
        <v>74</v>
      </c>
      <c r="BI433">
        <v>6</v>
      </c>
      <c r="BJ433" t="s">
        <v>1258</v>
      </c>
      <c r="BK433" t="s">
        <v>101</v>
      </c>
      <c r="BL433" t="s">
        <v>1259</v>
      </c>
      <c r="BM433" t="s">
        <v>7742</v>
      </c>
      <c r="BN433" t="s">
        <v>74</v>
      </c>
      <c r="BO433" t="s">
        <v>74</v>
      </c>
      <c r="BP433" t="s">
        <v>74</v>
      </c>
      <c r="BQ433" t="s">
        <v>74</v>
      </c>
      <c r="BR433" t="s">
        <v>104</v>
      </c>
      <c r="BS433" t="s">
        <v>7743</v>
      </c>
      <c r="BT433" t="str">
        <f>HYPERLINK("https%3A%2F%2Fwww.webofscience.com%2Fwos%2Fwoscc%2Ffull-record%2FWOS:000329888500052","View Full Record in Web of Science")</f>
        <v>View Full Record in Web of Science</v>
      </c>
    </row>
    <row r="434" spans="1:72" x14ac:dyDescent="0.2">
      <c r="A434" t="s">
        <v>106</v>
      </c>
      <c r="B434" t="s">
        <v>7744</v>
      </c>
      <c r="C434" t="s">
        <v>74</v>
      </c>
      <c r="D434" t="s">
        <v>74</v>
      </c>
      <c r="E434" t="s">
        <v>2842</v>
      </c>
      <c r="F434" t="s">
        <v>7745</v>
      </c>
      <c r="G434" t="s">
        <v>74</v>
      </c>
      <c r="H434" t="s">
        <v>74</v>
      </c>
      <c r="I434" t="s">
        <v>7746</v>
      </c>
      <c r="J434" t="s">
        <v>7747</v>
      </c>
      <c r="K434" t="s">
        <v>74</v>
      </c>
      <c r="L434" t="s">
        <v>74</v>
      </c>
      <c r="M434" t="s">
        <v>78</v>
      </c>
      <c r="N434" t="s">
        <v>113</v>
      </c>
      <c r="O434" t="s">
        <v>7748</v>
      </c>
      <c r="P434" t="s">
        <v>7749</v>
      </c>
      <c r="Q434" t="s">
        <v>7750</v>
      </c>
      <c r="R434" t="s">
        <v>2842</v>
      </c>
      <c r="S434" t="s">
        <v>74</v>
      </c>
      <c r="T434" t="s">
        <v>7751</v>
      </c>
      <c r="U434" t="s">
        <v>7752</v>
      </c>
      <c r="V434" t="s">
        <v>7753</v>
      </c>
      <c r="W434" t="s">
        <v>7754</v>
      </c>
      <c r="X434" t="s">
        <v>7755</v>
      </c>
      <c r="Y434" t="s">
        <v>7756</v>
      </c>
      <c r="Z434" t="s">
        <v>74</v>
      </c>
      <c r="AA434" t="s">
        <v>7757</v>
      </c>
      <c r="AB434" t="s">
        <v>7758</v>
      </c>
      <c r="AC434" t="s">
        <v>74</v>
      </c>
      <c r="AD434" t="s">
        <v>74</v>
      </c>
      <c r="AE434" t="s">
        <v>74</v>
      </c>
      <c r="AF434" t="s">
        <v>74</v>
      </c>
      <c r="AG434">
        <v>17</v>
      </c>
      <c r="AH434">
        <v>0</v>
      </c>
      <c r="AI434">
        <v>0</v>
      </c>
      <c r="AJ434">
        <v>0</v>
      </c>
      <c r="AK434">
        <v>1</v>
      </c>
      <c r="AL434" t="s">
        <v>7759</v>
      </c>
      <c r="AM434" t="s">
        <v>367</v>
      </c>
      <c r="AN434" t="s">
        <v>7760</v>
      </c>
      <c r="AO434" t="s">
        <v>74</v>
      </c>
      <c r="AP434" t="s">
        <v>74</v>
      </c>
      <c r="AQ434" t="s">
        <v>7761</v>
      </c>
      <c r="AR434" t="s">
        <v>74</v>
      </c>
      <c r="AS434" t="s">
        <v>74</v>
      </c>
      <c r="AT434" t="s">
        <v>74</v>
      </c>
      <c r="AU434">
        <v>2014</v>
      </c>
      <c r="AV434" t="s">
        <v>74</v>
      </c>
      <c r="AW434" t="s">
        <v>74</v>
      </c>
      <c r="AX434" t="s">
        <v>74</v>
      </c>
      <c r="AY434" t="s">
        <v>74</v>
      </c>
      <c r="AZ434" t="s">
        <v>74</v>
      </c>
      <c r="BA434" t="s">
        <v>74</v>
      </c>
      <c r="BB434" t="s">
        <v>74</v>
      </c>
      <c r="BC434" t="s">
        <v>74</v>
      </c>
      <c r="BD434" t="s">
        <v>7762</v>
      </c>
      <c r="BE434" t="s">
        <v>74</v>
      </c>
      <c r="BF434" t="s">
        <v>74</v>
      </c>
      <c r="BG434" t="s">
        <v>74</v>
      </c>
      <c r="BH434" t="s">
        <v>74</v>
      </c>
      <c r="BI434">
        <v>6</v>
      </c>
      <c r="BJ434" t="s">
        <v>2849</v>
      </c>
      <c r="BK434" t="s">
        <v>138</v>
      </c>
      <c r="BL434" t="s">
        <v>214</v>
      </c>
      <c r="BM434" t="s">
        <v>7763</v>
      </c>
      <c r="BN434" t="s">
        <v>74</v>
      </c>
      <c r="BO434" t="s">
        <v>74</v>
      </c>
      <c r="BP434" t="s">
        <v>74</v>
      </c>
      <c r="BQ434" t="s">
        <v>74</v>
      </c>
      <c r="BR434" t="s">
        <v>104</v>
      </c>
      <c r="BS434" t="s">
        <v>7764</v>
      </c>
      <c r="BT434" t="str">
        <f>HYPERLINK("https%3A%2F%2Fwww.webofscience.com%2Fwos%2Fwoscc%2Ffull-record%2FWOS:000379448900028","View Full Record in Web of Science")</f>
        <v>View Full Record in Web of Science</v>
      </c>
    </row>
    <row r="435" spans="1:72" x14ac:dyDescent="0.2">
      <c r="A435" t="s">
        <v>106</v>
      </c>
      <c r="B435" t="s">
        <v>7765</v>
      </c>
      <c r="C435" t="s">
        <v>74</v>
      </c>
      <c r="D435" t="s">
        <v>3009</v>
      </c>
      <c r="E435" t="s">
        <v>74</v>
      </c>
      <c r="F435" t="s">
        <v>7766</v>
      </c>
      <c r="G435" t="s">
        <v>74</v>
      </c>
      <c r="H435" t="s">
        <v>74</v>
      </c>
      <c r="I435" t="s">
        <v>7767</v>
      </c>
      <c r="J435" t="s">
        <v>3012</v>
      </c>
      <c r="K435" t="s">
        <v>3013</v>
      </c>
      <c r="L435" t="s">
        <v>74</v>
      </c>
      <c r="M435" t="s">
        <v>78</v>
      </c>
      <c r="N435" t="s">
        <v>113</v>
      </c>
      <c r="O435" t="s">
        <v>3014</v>
      </c>
      <c r="P435" t="s">
        <v>3015</v>
      </c>
      <c r="Q435" t="s">
        <v>3016</v>
      </c>
      <c r="R435" t="s">
        <v>3017</v>
      </c>
      <c r="S435" t="s">
        <v>3018</v>
      </c>
      <c r="T435" t="s">
        <v>7768</v>
      </c>
      <c r="U435" t="s">
        <v>7769</v>
      </c>
      <c r="V435" t="s">
        <v>7770</v>
      </c>
      <c r="W435" t="s">
        <v>7771</v>
      </c>
      <c r="X435" t="s">
        <v>74</v>
      </c>
      <c r="Y435" t="s">
        <v>7772</v>
      </c>
      <c r="Z435" t="s">
        <v>7773</v>
      </c>
      <c r="AA435" t="s">
        <v>7774</v>
      </c>
      <c r="AB435" t="s">
        <v>7775</v>
      </c>
      <c r="AC435" t="s">
        <v>74</v>
      </c>
      <c r="AD435" t="s">
        <v>74</v>
      </c>
      <c r="AE435" t="s">
        <v>74</v>
      </c>
      <c r="AF435" t="s">
        <v>74</v>
      </c>
      <c r="AG435">
        <v>14</v>
      </c>
      <c r="AH435">
        <v>12</v>
      </c>
      <c r="AI435">
        <v>13</v>
      </c>
      <c r="AJ435">
        <v>0</v>
      </c>
      <c r="AK435">
        <v>2</v>
      </c>
      <c r="AL435" t="s">
        <v>341</v>
      </c>
      <c r="AM435" t="s">
        <v>233</v>
      </c>
      <c r="AN435" t="s">
        <v>2783</v>
      </c>
      <c r="AO435" t="s">
        <v>3028</v>
      </c>
      <c r="AP435" t="s">
        <v>74</v>
      </c>
      <c r="AQ435" t="s">
        <v>74</v>
      </c>
      <c r="AR435" t="s">
        <v>3029</v>
      </c>
      <c r="AS435" t="s">
        <v>74</v>
      </c>
      <c r="AT435" t="s">
        <v>74</v>
      </c>
      <c r="AU435">
        <v>2014</v>
      </c>
      <c r="AV435">
        <v>97</v>
      </c>
      <c r="AW435" t="s">
        <v>74</v>
      </c>
      <c r="AX435" t="s">
        <v>74</v>
      </c>
      <c r="AY435" t="s">
        <v>74</v>
      </c>
      <c r="AZ435" t="s">
        <v>74</v>
      </c>
      <c r="BA435" t="s">
        <v>74</v>
      </c>
      <c r="BB435">
        <v>837</v>
      </c>
      <c r="BC435">
        <v>846</v>
      </c>
      <c r="BD435" t="s">
        <v>74</v>
      </c>
      <c r="BE435" t="s">
        <v>7776</v>
      </c>
      <c r="BF435" t="str">
        <f>HYPERLINK("http://dx.doi.org/10.1016/j.proeng.2014.12.358","http://dx.doi.org/10.1016/j.proeng.2014.12.358")</f>
        <v>http://dx.doi.org/10.1016/j.proeng.2014.12.358</v>
      </c>
      <c r="BG435" t="s">
        <v>74</v>
      </c>
      <c r="BH435" t="s">
        <v>74</v>
      </c>
      <c r="BI435">
        <v>10</v>
      </c>
      <c r="BJ435" t="s">
        <v>3031</v>
      </c>
      <c r="BK435" t="s">
        <v>138</v>
      </c>
      <c r="BL435" t="s">
        <v>214</v>
      </c>
      <c r="BM435" t="s">
        <v>3032</v>
      </c>
      <c r="BN435" t="s">
        <v>74</v>
      </c>
      <c r="BO435" t="s">
        <v>244</v>
      </c>
      <c r="BP435" t="s">
        <v>74</v>
      </c>
      <c r="BQ435" t="s">
        <v>74</v>
      </c>
      <c r="BR435" t="s">
        <v>104</v>
      </c>
      <c r="BS435" t="s">
        <v>7777</v>
      </c>
      <c r="BT435" t="str">
        <f>HYPERLINK("https%3A%2F%2Fwww.webofscience.com%2Fwos%2Fwoscc%2Ffull-record%2FWOS:000369433200097","View Full Record in Web of Science")</f>
        <v>View Full Record in Web of Science</v>
      </c>
    </row>
    <row r="436" spans="1:72" x14ac:dyDescent="0.2">
      <c r="A436" t="s">
        <v>106</v>
      </c>
      <c r="B436" t="s">
        <v>7778</v>
      </c>
      <c r="C436" t="s">
        <v>74</v>
      </c>
      <c r="D436" t="s">
        <v>7779</v>
      </c>
      <c r="E436" t="s">
        <v>74</v>
      </c>
      <c r="F436" t="s">
        <v>7780</v>
      </c>
      <c r="G436" t="s">
        <v>74</v>
      </c>
      <c r="H436" t="s">
        <v>74</v>
      </c>
      <c r="I436" t="s">
        <v>7781</v>
      </c>
      <c r="J436" t="s">
        <v>7782</v>
      </c>
      <c r="K436" t="s">
        <v>112</v>
      </c>
      <c r="L436" t="s">
        <v>74</v>
      </c>
      <c r="M436" t="s">
        <v>78</v>
      </c>
      <c r="N436" t="s">
        <v>113</v>
      </c>
      <c r="O436" t="s">
        <v>7783</v>
      </c>
      <c r="P436" t="s">
        <v>7784</v>
      </c>
      <c r="Q436" t="s">
        <v>7785</v>
      </c>
      <c r="R436" t="s">
        <v>7786</v>
      </c>
      <c r="S436" t="s">
        <v>74</v>
      </c>
      <c r="T436" t="s">
        <v>7787</v>
      </c>
      <c r="U436" t="s">
        <v>7788</v>
      </c>
      <c r="V436" t="s">
        <v>7789</v>
      </c>
      <c r="W436" t="s">
        <v>7790</v>
      </c>
      <c r="X436" t="s">
        <v>1816</v>
      </c>
      <c r="Y436" t="s">
        <v>7791</v>
      </c>
      <c r="Z436" t="s">
        <v>74</v>
      </c>
      <c r="AA436" t="s">
        <v>5373</v>
      </c>
      <c r="AB436" t="s">
        <v>74</v>
      </c>
      <c r="AC436" t="s">
        <v>74</v>
      </c>
      <c r="AD436" t="s">
        <v>74</v>
      </c>
      <c r="AE436" t="s">
        <v>74</v>
      </c>
      <c r="AF436" t="s">
        <v>74</v>
      </c>
      <c r="AG436">
        <v>16</v>
      </c>
      <c r="AH436">
        <v>2</v>
      </c>
      <c r="AI436">
        <v>3</v>
      </c>
      <c r="AJ436">
        <v>1</v>
      </c>
      <c r="AK436">
        <v>23</v>
      </c>
      <c r="AL436" t="s">
        <v>128</v>
      </c>
      <c r="AM436" t="s">
        <v>129</v>
      </c>
      <c r="AN436" t="s">
        <v>130</v>
      </c>
      <c r="AO436" t="s">
        <v>131</v>
      </c>
      <c r="AP436" t="s">
        <v>74</v>
      </c>
      <c r="AQ436" t="s">
        <v>7792</v>
      </c>
      <c r="AR436" t="s">
        <v>133</v>
      </c>
      <c r="AS436" t="s">
        <v>74</v>
      </c>
      <c r="AT436" t="s">
        <v>74</v>
      </c>
      <c r="AU436">
        <v>2014</v>
      </c>
      <c r="AV436">
        <v>842</v>
      </c>
      <c r="AW436" t="s">
        <v>74</v>
      </c>
      <c r="AX436" t="s">
        <v>74</v>
      </c>
      <c r="AY436" t="s">
        <v>74</v>
      </c>
      <c r="AZ436" t="s">
        <v>74</v>
      </c>
      <c r="BA436" t="s">
        <v>74</v>
      </c>
      <c r="BB436">
        <v>311</v>
      </c>
      <c r="BC436">
        <v>315</v>
      </c>
      <c r="BD436" t="s">
        <v>74</v>
      </c>
      <c r="BE436" t="s">
        <v>7793</v>
      </c>
      <c r="BF436" t="str">
        <f>HYPERLINK("http://dx.doi.org/10.4028/www.scientific.net/AMR.842.311","http://dx.doi.org/10.4028/www.scientific.net/AMR.842.311")</f>
        <v>http://dx.doi.org/10.4028/www.scientific.net/AMR.842.311</v>
      </c>
      <c r="BG436" t="s">
        <v>74</v>
      </c>
      <c r="BH436" t="s">
        <v>74</v>
      </c>
      <c r="BI436">
        <v>5</v>
      </c>
      <c r="BJ436" t="s">
        <v>160</v>
      </c>
      <c r="BK436" t="s">
        <v>138</v>
      </c>
      <c r="BL436" t="s">
        <v>102</v>
      </c>
      <c r="BM436" t="s">
        <v>7794</v>
      </c>
      <c r="BN436" t="s">
        <v>74</v>
      </c>
      <c r="BO436" t="s">
        <v>74</v>
      </c>
      <c r="BP436" t="s">
        <v>74</v>
      </c>
      <c r="BQ436" t="s">
        <v>74</v>
      </c>
      <c r="BR436" t="s">
        <v>104</v>
      </c>
      <c r="BS436" t="s">
        <v>7795</v>
      </c>
      <c r="BT436" t="str">
        <f>HYPERLINK("https%3A%2F%2Fwww.webofscience.com%2Fwos%2Fwoscc%2Ffull-record%2FWOS:000339031600066","View Full Record in Web of Science")</f>
        <v>View Full Record in Web of Science</v>
      </c>
    </row>
    <row r="437" spans="1:72" x14ac:dyDescent="0.2">
      <c r="A437" t="s">
        <v>106</v>
      </c>
      <c r="B437" t="s">
        <v>7796</v>
      </c>
      <c r="C437" t="s">
        <v>74</v>
      </c>
      <c r="D437" t="s">
        <v>7797</v>
      </c>
      <c r="E437" t="s">
        <v>74</v>
      </c>
      <c r="F437" t="s">
        <v>7798</v>
      </c>
      <c r="G437" t="s">
        <v>74</v>
      </c>
      <c r="H437" t="s">
        <v>74</v>
      </c>
      <c r="I437" t="s">
        <v>7799</v>
      </c>
      <c r="J437" t="s">
        <v>7800</v>
      </c>
      <c r="K437" t="s">
        <v>3037</v>
      </c>
      <c r="L437" t="s">
        <v>74</v>
      </c>
      <c r="M437" t="s">
        <v>78</v>
      </c>
      <c r="N437" t="s">
        <v>113</v>
      </c>
      <c r="O437" t="s">
        <v>7801</v>
      </c>
      <c r="P437" t="s">
        <v>7802</v>
      </c>
      <c r="Q437" t="s">
        <v>3251</v>
      </c>
      <c r="R437" t="s">
        <v>74</v>
      </c>
      <c r="S437" t="s">
        <v>74</v>
      </c>
      <c r="T437" t="s">
        <v>7803</v>
      </c>
      <c r="U437" t="s">
        <v>74</v>
      </c>
      <c r="V437" t="s">
        <v>7804</v>
      </c>
      <c r="W437" t="s">
        <v>7805</v>
      </c>
      <c r="X437" t="s">
        <v>7806</v>
      </c>
      <c r="Y437" t="s">
        <v>7807</v>
      </c>
      <c r="Z437" t="s">
        <v>7808</v>
      </c>
      <c r="AA437" t="s">
        <v>74</v>
      </c>
      <c r="AB437" t="s">
        <v>74</v>
      </c>
      <c r="AC437" t="s">
        <v>74</v>
      </c>
      <c r="AD437" t="s">
        <v>74</v>
      </c>
      <c r="AE437" t="s">
        <v>74</v>
      </c>
      <c r="AF437" t="s">
        <v>74</v>
      </c>
      <c r="AG437">
        <v>9</v>
      </c>
      <c r="AH437">
        <v>0</v>
      </c>
      <c r="AI437">
        <v>0</v>
      </c>
      <c r="AJ437">
        <v>0</v>
      </c>
      <c r="AK437">
        <v>19</v>
      </c>
      <c r="AL437" t="s">
        <v>128</v>
      </c>
      <c r="AM437" t="s">
        <v>5374</v>
      </c>
      <c r="AN437" t="s">
        <v>5375</v>
      </c>
      <c r="AO437" t="s">
        <v>3048</v>
      </c>
      <c r="AP437" t="s">
        <v>74</v>
      </c>
      <c r="AQ437" t="s">
        <v>7809</v>
      </c>
      <c r="AR437" t="s">
        <v>3050</v>
      </c>
      <c r="AS437" t="s">
        <v>74</v>
      </c>
      <c r="AT437" t="s">
        <v>74</v>
      </c>
      <c r="AU437">
        <v>2014</v>
      </c>
      <c r="AV437">
        <v>483</v>
      </c>
      <c r="AW437" t="s">
        <v>74</v>
      </c>
      <c r="AX437" t="s">
        <v>74</v>
      </c>
      <c r="AY437" t="s">
        <v>74</v>
      </c>
      <c r="AZ437" t="s">
        <v>74</v>
      </c>
      <c r="BA437" t="s">
        <v>74</v>
      </c>
      <c r="BB437">
        <v>18</v>
      </c>
      <c r="BC437">
        <v>22</v>
      </c>
      <c r="BD437" t="s">
        <v>74</v>
      </c>
      <c r="BE437" t="s">
        <v>7810</v>
      </c>
      <c r="BF437" t="str">
        <f>HYPERLINK("http://dx.doi.org/10.4028/www.scientific.net/AMM.483.18","http://dx.doi.org/10.4028/www.scientific.net/AMM.483.18")</f>
        <v>http://dx.doi.org/10.4028/www.scientific.net/AMM.483.18</v>
      </c>
      <c r="BG437" t="s">
        <v>74</v>
      </c>
      <c r="BH437" t="s">
        <v>74</v>
      </c>
      <c r="BI437">
        <v>5</v>
      </c>
      <c r="BJ437" t="s">
        <v>3959</v>
      </c>
      <c r="BK437" t="s">
        <v>138</v>
      </c>
      <c r="BL437" t="s">
        <v>102</v>
      </c>
      <c r="BM437" t="s">
        <v>7811</v>
      </c>
      <c r="BN437" t="s">
        <v>74</v>
      </c>
      <c r="BO437" t="s">
        <v>74</v>
      </c>
      <c r="BP437" t="s">
        <v>74</v>
      </c>
      <c r="BQ437" t="s">
        <v>74</v>
      </c>
      <c r="BR437" t="s">
        <v>104</v>
      </c>
      <c r="BS437" t="s">
        <v>7812</v>
      </c>
      <c r="BT437" t="str">
        <f>HYPERLINK("https%3A%2F%2Fwww.webofscience.com%2Fwos%2Fwoscc%2Ffull-record%2FWOS:000335714400004","View Full Record in Web of Science")</f>
        <v>View Full Record in Web of Science</v>
      </c>
    </row>
    <row r="438" spans="1:72" x14ac:dyDescent="0.2">
      <c r="A438" t="s">
        <v>72</v>
      </c>
      <c r="B438" t="s">
        <v>7813</v>
      </c>
      <c r="C438" t="s">
        <v>74</v>
      </c>
      <c r="D438" t="s">
        <v>74</v>
      </c>
      <c r="E438" t="s">
        <v>74</v>
      </c>
      <c r="F438" t="s">
        <v>7814</v>
      </c>
      <c r="G438" t="s">
        <v>74</v>
      </c>
      <c r="H438" t="s">
        <v>74</v>
      </c>
      <c r="I438" t="s">
        <v>7815</v>
      </c>
      <c r="J438" t="s">
        <v>1239</v>
      </c>
      <c r="K438" t="s">
        <v>74</v>
      </c>
      <c r="L438" t="s">
        <v>74</v>
      </c>
      <c r="M438" t="s">
        <v>78</v>
      </c>
      <c r="N438" t="s">
        <v>79</v>
      </c>
      <c r="O438" t="s">
        <v>74</v>
      </c>
      <c r="P438" t="s">
        <v>74</v>
      </c>
      <c r="Q438" t="s">
        <v>74</v>
      </c>
      <c r="R438" t="s">
        <v>74</v>
      </c>
      <c r="S438" t="s">
        <v>74</v>
      </c>
      <c r="T438" t="s">
        <v>7816</v>
      </c>
      <c r="U438" t="s">
        <v>7817</v>
      </c>
      <c r="V438" t="s">
        <v>7818</v>
      </c>
      <c r="W438" t="s">
        <v>7819</v>
      </c>
      <c r="X438" t="s">
        <v>4842</v>
      </c>
      <c r="Y438" t="s">
        <v>7820</v>
      </c>
      <c r="Z438" t="s">
        <v>7821</v>
      </c>
      <c r="AA438" t="s">
        <v>74</v>
      </c>
      <c r="AB438" t="s">
        <v>74</v>
      </c>
      <c r="AC438" t="s">
        <v>7822</v>
      </c>
      <c r="AD438" t="s">
        <v>7823</v>
      </c>
      <c r="AE438" t="s">
        <v>7824</v>
      </c>
      <c r="AF438" t="s">
        <v>74</v>
      </c>
      <c r="AG438">
        <v>28</v>
      </c>
      <c r="AH438">
        <v>16</v>
      </c>
      <c r="AI438">
        <v>18</v>
      </c>
      <c r="AJ438">
        <v>3</v>
      </c>
      <c r="AK438">
        <v>67</v>
      </c>
      <c r="AL438" t="s">
        <v>92</v>
      </c>
      <c r="AM438" t="s">
        <v>93</v>
      </c>
      <c r="AN438" t="s">
        <v>94</v>
      </c>
      <c r="AO438" t="s">
        <v>1252</v>
      </c>
      <c r="AP438" t="s">
        <v>1253</v>
      </c>
      <c r="AQ438" t="s">
        <v>74</v>
      </c>
      <c r="AR438" t="s">
        <v>1254</v>
      </c>
      <c r="AS438" t="s">
        <v>1255</v>
      </c>
      <c r="AT438" t="s">
        <v>1852</v>
      </c>
      <c r="AU438">
        <v>2013</v>
      </c>
      <c r="AV438">
        <v>588</v>
      </c>
      <c r="AW438" t="s">
        <v>74</v>
      </c>
      <c r="AX438" t="s">
        <v>74</v>
      </c>
      <c r="AY438" t="s">
        <v>74</v>
      </c>
      <c r="AZ438" t="s">
        <v>74</v>
      </c>
      <c r="BA438" t="s">
        <v>74</v>
      </c>
      <c r="BB438">
        <v>208</v>
      </c>
      <c r="BC438">
        <v>213</v>
      </c>
      <c r="BD438" t="s">
        <v>74</v>
      </c>
      <c r="BE438" t="s">
        <v>7825</v>
      </c>
      <c r="BF438" t="str">
        <f>HYPERLINK("http://dx.doi.org/10.1016/j.msea.2013.09.020","http://dx.doi.org/10.1016/j.msea.2013.09.020")</f>
        <v>http://dx.doi.org/10.1016/j.msea.2013.09.020</v>
      </c>
      <c r="BG438" t="s">
        <v>74</v>
      </c>
      <c r="BH438" t="s">
        <v>74</v>
      </c>
      <c r="BI438">
        <v>6</v>
      </c>
      <c r="BJ438" t="s">
        <v>1258</v>
      </c>
      <c r="BK438" t="s">
        <v>101</v>
      </c>
      <c r="BL438" t="s">
        <v>1259</v>
      </c>
      <c r="BM438" t="s">
        <v>7826</v>
      </c>
      <c r="BN438" t="s">
        <v>74</v>
      </c>
      <c r="BO438" t="s">
        <v>74</v>
      </c>
      <c r="BP438" t="s">
        <v>74</v>
      </c>
      <c r="BQ438" t="s">
        <v>74</v>
      </c>
      <c r="BR438" t="s">
        <v>104</v>
      </c>
      <c r="BS438" t="s">
        <v>7827</v>
      </c>
      <c r="BT438" t="str">
        <f>HYPERLINK("https%3A%2F%2Fwww.webofscience.com%2Fwos%2Fwoscc%2Ffull-record%2FWOS:000328176900027","View Full Record in Web of Science")</f>
        <v>View Full Record in Web of Science</v>
      </c>
    </row>
    <row r="439" spans="1:72" x14ac:dyDescent="0.2">
      <c r="A439" t="s">
        <v>72</v>
      </c>
      <c r="B439" t="s">
        <v>7828</v>
      </c>
      <c r="C439" t="s">
        <v>74</v>
      </c>
      <c r="D439" t="s">
        <v>74</v>
      </c>
      <c r="E439" t="s">
        <v>74</v>
      </c>
      <c r="F439" t="s">
        <v>7829</v>
      </c>
      <c r="G439" t="s">
        <v>74</v>
      </c>
      <c r="H439" t="s">
        <v>74</v>
      </c>
      <c r="I439" t="s">
        <v>7830</v>
      </c>
      <c r="J439" t="s">
        <v>249</v>
      </c>
      <c r="K439" t="s">
        <v>74</v>
      </c>
      <c r="L439" t="s">
        <v>74</v>
      </c>
      <c r="M439" t="s">
        <v>78</v>
      </c>
      <c r="N439" t="s">
        <v>79</v>
      </c>
      <c r="O439" t="s">
        <v>74</v>
      </c>
      <c r="P439" t="s">
        <v>74</v>
      </c>
      <c r="Q439" t="s">
        <v>74</v>
      </c>
      <c r="R439" t="s">
        <v>74</v>
      </c>
      <c r="S439" t="s">
        <v>74</v>
      </c>
      <c r="T439" t="s">
        <v>7831</v>
      </c>
      <c r="U439" t="s">
        <v>74</v>
      </c>
      <c r="V439" t="s">
        <v>7832</v>
      </c>
      <c r="W439" t="s">
        <v>7833</v>
      </c>
      <c r="X439" t="s">
        <v>74</v>
      </c>
      <c r="Y439" t="s">
        <v>7834</v>
      </c>
      <c r="Z439" t="s">
        <v>7835</v>
      </c>
      <c r="AA439" t="s">
        <v>74</v>
      </c>
      <c r="AB439" t="s">
        <v>74</v>
      </c>
      <c r="AC439" t="s">
        <v>74</v>
      </c>
      <c r="AD439" t="s">
        <v>74</v>
      </c>
      <c r="AE439" t="s">
        <v>74</v>
      </c>
      <c r="AF439" t="s">
        <v>74</v>
      </c>
      <c r="AG439">
        <v>9</v>
      </c>
      <c r="AH439">
        <v>21</v>
      </c>
      <c r="AI439">
        <v>22</v>
      </c>
      <c r="AJ439">
        <v>0</v>
      </c>
      <c r="AK439">
        <v>54</v>
      </c>
      <c r="AL439" t="s">
        <v>260</v>
      </c>
      <c r="AM439" t="s">
        <v>261</v>
      </c>
      <c r="AN439" t="s">
        <v>262</v>
      </c>
      <c r="AO439" t="s">
        <v>263</v>
      </c>
      <c r="AP439" t="s">
        <v>264</v>
      </c>
      <c r="AQ439" t="s">
        <v>74</v>
      </c>
      <c r="AR439" t="s">
        <v>265</v>
      </c>
      <c r="AS439" t="s">
        <v>266</v>
      </c>
      <c r="AT439" t="s">
        <v>292</v>
      </c>
      <c r="AU439">
        <v>2013</v>
      </c>
      <c r="AV439">
        <v>19</v>
      </c>
      <c r="AW439">
        <v>6</v>
      </c>
      <c r="AX439" t="s">
        <v>74</v>
      </c>
      <c r="AY439" t="s">
        <v>74</v>
      </c>
      <c r="AZ439" t="s">
        <v>74</v>
      </c>
      <c r="BA439" t="s">
        <v>74</v>
      </c>
      <c r="BB439">
        <v>1251</v>
      </c>
      <c r="BC439">
        <v>1257</v>
      </c>
      <c r="BD439" t="s">
        <v>74</v>
      </c>
      <c r="BE439" t="s">
        <v>7836</v>
      </c>
      <c r="BF439" t="str">
        <f>HYPERLINK("http://dx.doi.org/10.1007/s12540-013-6016-9","http://dx.doi.org/10.1007/s12540-013-6016-9")</f>
        <v>http://dx.doi.org/10.1007/s12540-013-6016-9</v>
      </c>
      <c r="BG439" t="s">
        <v>74</v>
      </c>
      <c r="BH439" t="s">
        <v>74</v>
      </c>
      <c r="BI439">
        <v>7</v>
      </c>
      <c r="BJ439" t="s">
        <v>241</v>
      </c>
      <c r="BK439" t="s">
        <v>101</v>
      </c>
      <c r="BL439" t="s">
        <v>242</v>
      </c>
      <c r="BM439" t="s">
        <v>7837</v>
      </c>
      <c r="BN439" t="s">
        <v>74</v>
      </c>
      <c r="BO439" t="s">
        <v>74</v>
      </c>
      <c r="BP439" t="s">
        <v>74</v>
      </c>
      <c r="BQ439" t="s">
        <v>74</v>
      </c>
      <c r="BR439" t="s">
        <v>104</v>
      </c>
      <c r="BS439" t="s">
        <v>7838</v>
      </c>
      <c r="BT439" t="str">
        <f>HYPERLINK("https%3A%2F%2Fwww.webofscience.com%2Fwos%2Fwoscc%2Ffull-record%2FWOS:000327080600013","View Full Record in Web of Science")</f>
        <v>View Full Record in Web of Science</v>
      </c>
    </row>
    <row r="440" spans="1:72" x14ac:dyDescent="0.2">
      <c r="A440" t="s">
        <v>72</v>
      </c>
      <c r="B440" t="s">
        <v>7839</v>
      </c>
      <c r="C440" t="s">
        <v>74</v>
      </c>
      <c r="D440" t="s">
        <v>74</v>
      </c>
      <c r="E440" t="s">
        <v>74</v>
      </c>
      <c r="F440" t="s">
        <v>7840</v>
      </c>
      <c r="G440" t="s">
        <v>74</v>
      </c>
      <c r="H440" t="s">
        <v>74</v>
      </c>
      <c r="I440" t="s">
        <v>7841</v>
      </c>
      <c r="J440" t="s">
        <v>7842</v>
      </c>
      <c r="K440" t="s">
        <v>74</v>
      </c>
      <c r="L440" t="s">
        <v>74</v>
      </c>
      <c r="M440" t="s">
        <v>78</v>
      </c>
      <c r="N440" t="s">
        <v>79</v>
      </c>
      <c r="O440" t="s">
        <v>74</v>
      </c>
      <c r="P440" t="s">
        <v>74</v>
      </c>
      <c r="Q440" t="s">
        <v>74</v>
      </c>
      <c r="R440" t="s">
        <v>74</v>
      </c>
      <c r="S440" t="s">
        <v>74</v>
      </c>
      <c r="T440" t="s">
        <v>7843</v>
      </c>
      <c r="U440" t="s">
        <v>7844</v>
      </c>
      <c r="V440" t="s">
        <v>7845</v>
      </c>
      <c r="W440" t="s">
        <v>7846</v>
      </c>
      <c r="X440" t="s">
        <v>4934</v>
      </c>
      <c r="Y440" t="s">
        <v>7847</v>
      </c>
      <c r="Z440" t="s">
        <v>7848</v>
      </c>
      <c r="AA440" t="s">
        <v>74</v>
      </c>
      <c r="AB440" t="s">
        <v>74</v>
      </c>
      <c r="AC440" t="s">
        <v>7849</v>
      </c>
      <c r="AD440" t="s">
        <v>4940</v>
      </c>
      <c r="AE440" t="s">
        <v>7850</v>
      </c>
      <c r="AF440" t="s">
        <v>74</v>
      </c>
      <c r="AG440">
        <v>27</v>
      </c>
      <c r="AH440">
        <v>5</v>
      </c>
      <c r="AI440">
        <v>6</v>
      </c>
      <c r="AJ440">
        <v>1</v>
      </c>
      <c r="AK440">
        <v>38</v>
      </c>
      <c r="AL440" t="s">
        <v>7851</v>
      </c>
      <c r="AM440" t="s">
        <v>3510</v>
      </c>
      <c r="AN440" t="s">
        <v>7852</v>
      </c>
      <c r="AO440" t="s">
        <v>7853</v>
      </c>
      <c r="AP440" t="s">
        <v>7854</v>
      </c>
      <c r="AQ440" t="s">
        <v>74</v>
      </c>
      <c r="AR440" t="s">
        <v>7855</v>
      </c>
      <c r="AS440" t="s">
        <v>7856</v>
      </c>
      <c r="AT440" t="s">
        <v>740</v>
      </c>
      <c r="AU440">
        <v>2013</v>
      </c>
      <c r="AV440">
        <v>52</v>
      </c>
      <c r="AW440">
        <v>10</v>
      </c>
      <c r="AX440" t="s">
        <v>74</v>
      </c>
      <c r="AY440" t="s">
        <v>74</v>
      </c>
      <c r="AZ440" t="s">
        <v>74</v>
      </c>
      <c r="BA440" t="s">
        <v>74</v>
      </c>
      <c r="BB440" t="s">
        <v>74</v>
      </c>
      <c r="BC440" t="s">
        <v>74</v>
      </c>
      <c r="BD440">
        <v>105101</v>
      </c>
      <c r="BE440" t="s">
        <v>7857</v>
      </c>
      <c r="BF440" t="str">
        <f>HYPERLINK("http://dx.doi.org/10.1117/1.OE.52.10.105101","http://dx.doi.org/10.1117/1.OE.52.10.105101")</f>
        <v>http://dx.doi.org/10.1117/1.OE.52.10.105101</v>
      </c>
      <c r="BG440" t="s">
        <v>74</v>
      </c>
      <c r="BH440" t="s">
        <v>74</v>
      </c>
      <c r="BI440">
        <v>9</v>
      </c>
      <c r="BJ440" t="s">
        <v>2025</v>
      </c>
      <c r="BK440" t="s">
        <v>101</v>
      </c>
      <c r="BL440" t="s">
        <v>2025</v>
      </c>
      <c r="BM440" t="s">
        <v>7858</v>
      </c>
      <c r="BN440" t="s">
        <v>74</v>
      </c>
      <c r="BO440" t="s">
        <v>74</v>
      </c>
      <c r="BP440" t="s">
        <v>74</v>
      </c>
      <c r="BQ440" t="s">
        <v>74</v>
      </c>
      <c r="BR440" t="s">
        <v>104</v>
      </c>
      <c r="BS440" t="s">
        <v>7859</v>
      </c>
      <c r="BT440" t="str">
        <f>HYPERLINK("https%3A%2F%2Fwww.webofscience.com%2Fwos%2Fwoscc%2Ffull-record%2FWOS:000328254600053","View Full Record in Web of Science")</f>
        <v>View Full Record in Web of Science</v>
      </c>
    </row>
    <row r="441" spans="1:72" x14ac:dyDescent="0.2">
      <c r="A441" t="s">
        <v>72</v>
      </c>
      <c r="B441" t="s">
        <v>7860</v>
      </c>
      <c r="C441" t="s">
        <v>74</v>
      </c>
      <c r="D441" t="s">
        <v>74</v>
      </c>
      <c r="E441" t="s">
        <v>74</v>
      </c>
      <c r="F441" t="s">
        <v>7861</v>
      </c>
      <c r="G441" t="s">
        <v>74</v>
      </c>
      <c r="H441" t="s">
        <v>74</v>
      </c>
      <c r="I441" t="s">
        <v>7862</v>
      </c>
      <c r="J441" t="s">
        <v>4486</v>
      </c>
      <c r="K441" t="s">
        <v>74</v>
      </c>
      <c r="L441" t="s">
        <v>74</v>
      </c>
      <c r="M441" t="s">
        <v>78</v>
      </c>
      <c r="N441" t="s">
        <v>79</v>
      </c>
      <c r="O441" t="s">
        <v>74</v>
      </c>
      <c r="P441" t="s">
        <v>74</v>
      </c>
      <c r="Q441" t="s">
        <v>74</v>
      </c>
      <c r="R441" t="s">
        <v>74</v>
      </c>
      <c r="S441" t="s">
        <v>74</v>
      </c>
      <c r="T441" t="s">
        <v>7863</v>
      </c>
      <c r="U441" t="s">
        <v>7864</v>
      </c>
      <c r="V441" t="s">
        <v>7865</v>
      </c>
      <c r="W441" t="s">
        <v>7866</v>
      </c>
      <c r="X441" t="s">
        <v>7867</v>
      </c>
      <c r="Y441" t="s">
        <v>7868</v>
      </c>
      <c r="Z441" t="s">
        <v>7869</v>
      </c>
      <c r="AA441" t="s">
        <v>7870</v>
      </c>
      <c r="AB441" t="s">
        <v>7871</v>
      </c>
      <c r="AC441" t="s">
        <v>74</v>
      </c>
      <c r="AD441" t="s">
        <v>74</v>
      </c>
      <c r="AE441" t="s">
        <v>74</v>
      </c>
      <c r="AF441" t="s">
        <v>74</v>
      </c>
      <c r="AG441">
        <v>15</v>
      </c>
      <c r="AH441">
        <v>6</v>
      </c>
      <c r="AI441">
        <v>7</v>
      </c>
      <c r="AJ441">
        <v>0</v>
      </c>
      <c r="AK441">
        <v>18</v>
      </c>
      <c r="AL441" t="s">
        <v>4499</v>
      </c>
      <c r="AM441" t="s">
        <v>4500</v>
      </c>
      <c r="AN441" t="s">
        <v>4501</v>
      </c>
      <c r="AO441" t="s">
        <v>4502</v>
      </c>
      <c r="AP441" t="s">
        <v>74</v>
      </c>
      <c r="AQ441" t="s">
        <v>74</v>
      </c>
      <c r="AR441" t="s">
        <v>4503</v>
      </c>
      <c r="AS441" t="s">
        <v>4504</v>
      </c>
      <c r="AT441" t="s">
        <v>623</v>
      </c>
      <c r="AU441">
        <v>2013</v>
      </c>
      <c r="AV441">
        <v>8</v>
      </c>
      <c r="AW441">
        <v>7</v>
      </c>
      <c r="AX441" t="s">
        <v>74</v>
      </c>
      <c r="AY441" t="s">
        <v>74</v>
      </c>
      <c r="AZ441" t="s">
        <v>74</v>
      </c>
      <c r="BA441" t="s">
        <v>74</v>
      </c>
      <c r="BB441">
        <v>9568</v>
      </c>
      <c r="BC441">
        <v>9577</v>
      </c>
      <c r="BD441" t="s">
        <v>74</v>
      </c>
      <c r="BE441" t="s">
        <v>74</v>
      </c>
      <c r="BF441" t="s">
        <v>74</v>
      </c>
      <c r="BG441" t="s">
        <v>74</v>
      </c>
      <c r="BH441" t="s">
        <v>74</v>
      </c>
      <c r="BI441">
        <v>10</v>
      </c>
      <c r="BJ441" t="s">
        <v>4506</v>
      </c>
      <c r="BK441" t="s">
        <v>101</v>
      </c>
      <c r="BL441" t="s">
        <v>4506</v>
      </c>
      <c r="BM441" t="s">
        <v>7872</v>
      </c>
      <c r="BN441" t="s">
        <v>74</v>
      </c>
      <c r="BO441" t="s">
        <v>74</v>
      </c>
      <c r="BP441" t="s">
        <v>74</v>
      </c>
      <c r="BQ441" t="s">
        <v>74</v>
      </c>
      <c r="BR441" t="s">
        <v>104</v>
      </c>
      <c r="BS441" t="s">
        <v>7873</v>
      </c>
      <c r="BT441" t="str">
        <f>HYPERLINK("https%3A%2F%2Fwww.webofscience.com%2Fwos%2Fwoscc%2Ffull-record%2FWOS:000323547600057","View Full Record in Web of Science")</f>
        <v>View Full Record in Web of Science</v>
      </c>
    </row>
    <row r="442" spans="1:72" x14ac:dyDescent="0.2">
      <c r="A442" t="s">
        <v>72</v>
      </c>
      <c r="B442" t="s">
        <v>7874</v>
      </c>
      <c r="C442" t="s">
        <v>74</v>
      </c>
      <c r="D442" t="s">
        <v>74</v>
      </c>
      <c r="E442" t="s">
        <v>74</v>
      </c>
      <c r="F442" t="s">
        <v>7875</v>
      </c>
      <c r="G442" t="s">
        <v>74</v>
      </c>
      <c r="H442" t="s">
        <v>74</v>
      </c>
      <c r="I442" t="s">
        <v>7876</v>
      </c>
      <c r="J442" t="s">
        <v>1239</v>
      </c>
      <c r="K442" t="s">
        <v>74</v>
      </c>
      <c r="L442" t="s">
        <v>74</v>
      </c>
      <c r="M442" t="s">
        <v>78</v>
      </c>
      <c r="N442" t="s">
        <v>79</v>
      </c>
      <c r="O442" t="s">
        <v>74</v>
      </c>
      <c r="P442" t="s">
        <v>74</v>
      </c>
      <c r="Q442" t="s">
        <v>74</v>
      </c>
      <c r="R442" t="s">
        <v>74</v>
      </c>
      <c r="S442" t="s">
        <v>74</v>
      </c>
      <c r="T442" t="s">
        <v>7877</v>
      </c>
      <c r="U442" t="s">
        <v>7878</v>
      </c>
      <c r="V442" t="s">
        <v>7879</v>
      </c>
      <c r="W442" t="s">
        <v>7880</v>
      </c>
      <c r="X442" t="s">
        <v>7881</v>
      </c>
      <c r="Y442" t="s">
        <v>7882</v>
      </c>
      <c r="Z442" t="s">
        <v>7883</v>
      </c>
      <c r="AA442" t="s">
        <v>7884</v>
      </c>
      <c r="AB442" t="s">
        <v>7885</v>
      </c>
      <c r="AC442" t="s">
        <v>7886</v>
      </c>
      <c r="AD442" t="s">
        <v>7887</v>
      </c>
      <c r="AE442" t="s">
        <v>7888</v>
      </c>
      <c r="AF442" t="s">
        <v>74</v>
      </c>
      <c r="AG442">
        <v>34</v>
      </c>
      <c r="AH442">
        <v>48</v>
      </c>
      <c r="AI442">
        <v>51</v>
      </c>
      <c r="AJ442">
        <v>2</v>
      </c>
      <c r="AK442">
        <v>64</v>
      </c>
      <c r="AL442" t="s">
        <v>92</v>
      </c>
      <c r="AM442" t="s">
        <v>93</v>
      </c>
      <c r="AN442" t="s">
        <v>94</v>
      </c>
      <c r="AO442" t="s">
        <v>1252</v>
      </c>
      <c r="AP442" t="s">
        <v>1253</v>
      </c>
      <c r="AQ442" t="s">
        <v>74</v>
      </c>
      <c r="AR442" t="s">
        <v>1254</v>
      </c>
      <c r="AS442" t="s">
        <v>1255</v>
      </c>
      <c r="AT442" t="s">
        <v>7889</v>
      </c>
      <c r="AU442">
        <v>2013</v>
      </c>
      <c r="AV442">
        <v>569</v>
      </c>
      <c r="AW442" t="s">
        <v>74</v>
      </c>
      <c r="AX442" t="s">
        <v>74</v>
      </c>
      <c r="AY442" t="s">
        <v>74</v>
      </c>
      <c r="AZ442" t="s">
        <v>74</v>
      </c>
      <c r="BA442" t="s">
        <v>74</v>
      </c>
      <c r="BB442">
        <v>78</v>
      </c>
      <c r="BC442">
        <v>85</v>
      </c>
      <c r="BD442" t="s">
        <v>74</v>
      </c>
      <c r="BE442" t="s">
        <v>7890</v>
      </c>
      <c r="BF442" t="str">
        <f>HYPERLINK("http://dx.doi.org/10.1016/j.msea.2013.01.042","http://dx.doi.org/10.1016/j.msea.2013.01.042")</f>
        <v>http://dx.doi.org/10.1016/j.msea.2013.01.042</v>
      </c>
      <c r="BG442" t="s">
        <v>74</v>
      </c>
      <c r="BH442" t="s">
        <v>74</v>
      </c>
      <c r="BI442">
        <v>8</v>
      </c>
      <c r="BJ442" t="s">
        <v>1258</v>
      </c>
      <c r="BK442" t="s">
        <v>101</v>
      </c>
      <c r="BL442" t="s">
        <v>1259</v>
      </c>
      <c r="BM442" t="s">
        <v>7891</v>
      </c>
      <c r="BN442" t="s">
        <v>74</v>
      </c>
      <c r="BO442" t="s">
        <v>74</v>
      </c>
      <c r="BP442" t="s">
        <v>74</v>
      </c>
      <c r="BQ442" t="s">
        <v>74</v>
      </c>
      <c r="BR442" t="s">
        <v>104</v>
      </c>
      <c r="BS442" t="s">
        <v>7892</v>
      </c>
      <c r="BT442" t="str">
        <f>HYPERLINK("https%3A%2F%2Fwww.webofscience.com%2Fwos%2Fwoscc%2Ffull-record%2FWOS:000317253900010","View Full Record in Web of Science")</f>
        <v>View Full Record in Web of Science</v>
      </c>
    </row>
    <row r="443" spans="1:72" x14ac:dyDescent="0.2">
      <c r="A443" t="s">
        <v>72</v>
      </c>
      <c r="B443" t="s">
        <v>7893</v>
      </c>
      <c r="C443" t="s">
        <v>74</v>
      </c>
      <c r="D443" t="s">
        <v>74</v>
      </c>
      <c r="E443" t="s">
        <v>74</v>
      </c>
      <c r="F443" t="s">
        <v>7894</v>
      </c>
      <c r="G443" t="s">
        <v>74</v>
      </c>
      <c r="H443" t="s">
        <v>74</v>
      </c>
      <c r="I443" t="s">
        <v>7895</v>
      </c>
      <c r="J443" t="s">
        <v>1239</v>
      </c>
      <c r="K443" t="s">
        <v>74</v>
      </c>
      <c r="L443" t="s">
        <v>74</v>
      </c>
      <c r="M443" t="s">
        <v>78</v>
      </c>
      <c r="N443" t="s">
        <v>79</v>
      </c>
      <c r="O443" t="s">
        <v>74</v>
      </c>
      <c r="P443" t="s">
        <v>74</v>
      </c>
      <c r="Q443" t="s">
        <v>74</v>
      </c>
      <c r="R443" t="s">
        <v>74</v>
      </c>
      <c r="S443" t="s">
        <v>74</v>
      </c>
      <c r="T443" t="s">
        <v>7896</v>
      </c>
      <c r="U443" t="s">
        <v>7897</v>
      </c>
      <c r="V443" t="s">
        <v>7898</v>
      </c>
      <c r="W443" t="s">
        <v>7899</v>
      </c>
      <c r="X443" t="s">
        <v>7900</v>
      </c>
      <c r="Y443" t="s">
        <v>6407</v>
      </c>
      <c r="Z443" t="s">
        <v>6408</v>
      </c>
      <c r="AA443" t="s">
        <v>6409</v>
      </c>
      <c r="AB443" t="s">
        <v>7901</v>
      </c>
      <c r="AC443" t="s">
        <v>7902</v>
      </c>
      <c r="AD443" t="s">
        <v>7903</v>
      </c>
      <c r="AE443" t="s">
        <v>7904</v>
      </c>
      <c r="AF443" t="s">
        <v>74</v>
      </c>
      <c r="AG443">
        <v>18</v>
      </c>
      <c r="AH443">
        <v>43</v>
      </c>
      <c r="AI443">
        <v>47</v>
      </c>
      <c r="AJ443">
        <v>0</v>
      </c>
      <c r="AK443">
        <v>33</v>
      </c>
      <c r="AL443" t="s">
        <v>92</v>
      </c>
      <c r="AM443" t="s">
        <v>93</v>
      </c>
      <c r="AN443" t="s">
        <v>94</v>
      </c>
      <c r="AO443" t="s">
        <v>1252</v>
      </c>
      <c r="AP443" t="s">
        <v>1253</v>
      </c>
      <c r="AQ443" t="s">
        <v>74</v>
      </c>
      <c r="AR443" t="s">
        <v>1254</v>
      </c>
      <c r="AS443" t="s">
        <v>1255</v>
      </c>
      <c r="AT443" t="s">
        <v>7905</v>
      </c>
      <c r="AU443">
        <v>2013</v>
      </c>
      <c r="AV443">
        <v>564</v>
      </c>
      <c r="AW443" t="s">
        <v>74</v>
      </c>
      <c r="AX443" t="s">
        <v>74</v>
      </c>
      <c r="AY443" t="s">
        <v>74</v>
      </c>
      <c r="AZ443" t="s">
        <v>74</v>
      </c>
      <c r="BA443" t="s">
        <v>74</v>
      </c>
      <c r="BB443">
        <v>369</v>
      </c>
      <c r="BC443">
        <v>380</v>
      </c>
      <c r="BD443" t="s">
        <v>74</v>
      </c>
      <c r="BE443" t="s">
        <v>7906</v>
      </c>
      <c r="BF443" t="str">
        <f>HYPERLINK("http://dx.doi.org/10.1016/j.msea.2012.11.076","http://dx.doi.org/10.1016/j.msea.2012.11.076")</f>
        <v>http://dx.doi.org/10.1016/j.msea.2012.11.076</v>
      </c>
      <c r="BG443" t="s">
        <v>74</v>
      </c>
      <c r="BH443" t="s">
        <v>74</v>
      </c>
      <c r="BI443">
        <v>12</v>
      </c>
      <c r="BJ443" t="s">
        <v>1258</v>
      </c>
      <c r="BK443" t="s">
        <v>101</v>
      </c>
      <c r="BL443" t="s">
        <v>1259</v>
      </c>
      <c r="BM443" t="s">
        <v>7907</v>
      </c>
      <c r="BN443" t="s">
        <v>74</v>
      </c>
      <c r="BO443" t="s">
        <v>74</v>
      </c>
      <c r="BP443" t="s">
        <v>74</v>
      </c>
      <c r="BQ443" t="s">
        <v>74</v>
      </c>
      <c r="BR443" t="s">
        <v>104</v>
      </c>
      <c r="BS443" t="s">
        <v>7908</v>
      </c>
      <c r="BT443" t="str">
        <f>HYPERLINK("https%3A%2F%2Fwww.webofscience.com%2Fwos%2Fwoscc%2Ffull-record%2FWOS:000315748100049","View Full Record in Web of Science")</f>
        <v>View Full Record in Web of Science</v>
      </c>
    </row>
    <row r="444" spans="1:72" x14ac:dyDescent="0.2">
      <c r="A444" t="s">
        <v>106</v>
      </c>
      <c r="B444" t="s">
        <v>7909</v>
      </c>
      <c r="C444" t="s">
        <v>74</v>
      </c>
      <c r="D444" t="s">
        <v>74</v>
      </c>
      <c r="E444" t="s">
        <v>2842</v>
      </c>
      <c r="F444" t="s">
        <v>7910</v>
      </c>
      <c r="G444" t="s">
        <v>74</v>
      </c>
      <c r="H444" t="s">
        <v>74</v>
      </c>
      <c r="I444" t="s">
        <v>7911</v>
      </c>
      <c r="J444" t="s">
        <v>7912</v>
      </c>
      <c r="K444" t="s">
        <v>74</v>
      </c>
      <c r="L444" t="s">
        <v>74</v>
      </c>
      <c r="M444" t="s">
        <v>78</v>
      </c>
      <c r="N444" t="s">
        <v>113</v>
      </c>
      <c r="O444" t="s">
        <v>7913</v>
      </c>
      <c r="P444" t="s">
        <v>7914</v>
      </c>
      <c r="Q444" t="s">
        <v>7915</v>
      </c>
      <c r="R444" t="s">
        <v>2842</v>
      </c>
      <c r="S444" t="s">
        <v>74</v>
      </c>
      <c r="T444" t="s">
        <v>7916</v>
      </c>
      <c r="U444" t="s">
        <v>7917</v>
      </c>
      <c r="V444" t="s">
        <v>7918</v>
      </c>
      <c r="W444" t="s">
        <v>7919</v>
      </c>
      <c r="X444" t="s">
        <v>3970</v>
      </c>
      <c r="Y444" t="s">
        <v>7920</v>
      </c>
      <c r="Z444" t="s">
        <v>74</v>
      </c>
      <c r="AA444" t="s">
        <v>74</v>
      </c>
      <c r="AB444" t="s">
        <v>74</v>
      </c>
      <c r="AC444" t="s">
        <v>74</v>
      </c>
      <c r="AD444" t="s">
        <v>74</v>
      </c>
      <c r="AE444" t="s">
        <v>74</v>
      </c>
      <c r="AF444" t="s">
        <v>74</v>
      </c>
      <c r="AG444">
        <v>39</v>
      </c>
      <c r="AH444">
        <v>0</v>
      </c>
      <c r="AI444">
        <v>0</v>
      </c>
      <c r="AJ444">
        <v>0</v>
      </c>
      <c r="AK444">
        <v>3</v>
      </c>
      <c r="AL444" t="s">
        <v>7759</v>
      </c>
      <c r="AM444" t="s">
        <v>367</v>
      </c>
      <c r="AN444" t="s">
        <v>7760</v>
      </c>
      <c r="AO444" t="s">
        <v>74</v>
      </c>
      <c r="AP444" t="s">
        <v>74</v>
      </c>
      <c r="AQ444" t="s">
        <v>7921</v>
      </c>
      <c r="AR444" t="s">
        <v>74</v>
      </c>
      <c r="AS444" t="s">
        <v>74</v>
      </c>
      <c r="AT444" t="s">
        <v>74</v>
      </c>
      <c r="AU444">
        <v>2013</v>
      </c>
      <c r="AV444" t="s">
        <v>74</v>
      </c>
      <c r="AW444" t="s">
        <v>74</v>
      </c>
      <c r="AX444" t="s">
        <v>74</v>
      </c>
      <c r="AY444" t="s">
        <v>74</v>
      </c>
      <c r="AZ444" t="s">
        <v>74</v>
      </c>
      <c r="BA444" t="s">
        <v>74</v>
      </c>
      <c r="BB444">
        <v>919</v>
      </c>
      <c r="BC444" t="s">
        <v>135</v>
      </c>
      <c r="BD444" t="s">
        <v>74</v>
      </c>
      <c r="BE444" t="s">
        <v>74</v>
      </c>
      <c r="BF444" t="s">
        <v>74</v>
      </c>
      <c r="BG444" t="s">
        <v>74</v>
      </c>
      <c r="BH444" t="s">
        <v>74</v>
      </c>
      <c r="BI444">
        <v>3</v>
      </c>
      <c r="BJ444" t="s">
        <v>742</v>
      </c>
      <c r="BK444" t="s">
        <v>138</v>
      </c>
      <c r="BL444" t="s">
        <v>102</v>
      </c>
      <c r="BM444" t="s">
        <v>7922</v>
      </c>
      <c r="BN444" t="s">
        <v>74</v>
      </c>
      <c r="BO444" t="s">
        <v>74</v>
      </c>
      <c r="BP444" t="s">
        <v>74</v>
      </c>
      <c r="BQ444" t="s">
        <v>74</v>
      </c>
      <c r="BR444" t="s">
        <v>104</v>
      </c>
      <c r="BS444" t="s">
        <v>7923</v>
      </c>
      <c r="BT444" t="str">
        <f>HYPERLINK("https%3A%2F%2Fwww.webofscience.com%2Fwos%2Fwoscc%2Ffull-record%2FWOS:000350004500114","View Full Record in Web of Science")</f>
        <v>View Full Record in Web of Science</v>
      </c>
    </row>
    <row r="445" spans="1:72" x14ac:dyDescent="0.2">
      <c r="A445" t="s">
        <v>106</v>
      </c>
      <c r="B445" t="s">
        <v>7839</v>
      </c>
      <c r="C445" t="s">
        <v>74</v>
      </c>
      <c r="D445" t="s">
        <v>7924</v>
      </c>
      <c r="E445" t="s">
        <v>74</v>
      </c>
      <c r="F445" t="s">
        <v>7840</v>
      </c>
      <c r="G445" t="s">
        <v>74</v>
      </c>
      <c r="H445" t="s">
        <v>74</v>
      </c>
      <c r="I445" t="s">
        <v>7925</v>
      </c>
      <c r="J445" t="s">
        <v>7926</v>
      </c>
      <c r="K445" t="s">
        <v>7558</v>
      </c>
      <c r="L445" t="s">
        <v>74</v>
      </c>
      <c r="M445" t="s">
        <v>78</v>
      </c>
      <c r="N445" t="s">
        <v>113</v>
      </c>
      <c r="O445" t="s">
        <v>7927</v>
      </c>
      <c r="P445" t="s">
        <v>7928</v>
      </c>
      <c r="Q445" t="s">
        <v>7929</v>
      </c>
      <c r="R445" t="s">
        <v>7930</v>
      </c>
      <c r="S445" t="s">
        <v>74</v>
      </c>
      <c r="T445" t="s">
        <v>7931</v>
      </c>
      <c r="U445" t="s">
        <v>7932</v>
      </c>
      <c r="V445" t="s">
        <v>7933</v>
      </c>
      <c r="W445" t="s">
        <v>7934</v>
      </c>
      <c r="X445" t="s">
        <v>4934</v>
      </c>
      <c r="Y445" t="s">
        <v>7935</v>
      </c>
      <c r="Z445" t="s">
        <v>3299</v>
      </c>
      <c r="AA445" t="s">
        <v>74</v>
      </c>
      <c r="AB445" t="s">
        <v>74</v>
      </c>
      <c r="AC445" t="s">
        <v>74</v>
      </c>
      <c r="AD445" t="s">
        <v>74</v>
      </c>
      <c r="AE445" t="s">
        <v>74</v>
      </c>
      <c r="AF445" t="s">
        <v>74</v>
      </c>
      <c r="AG445">
        <v>22</v>
      </c>
      <c r="AH445">
        <v>1</v>
      </c>
      <c r="AI445">
        <v>1</v>
      </c>
      <c r="AJ445">
        <v>0</v>
      </c>
      <c r="AK445">
        <v>27</v>
      </c>
      <c r="AL445" t="s">
        <v>3509</v>
      </c>
      <c r="AM445" t="s">
        <v>3510</v>
      </c>
      <c r="AN445" t="s">
        <v>3511</v>
      </c>
      <c r="AO445" t="s">
        <v>3512</v>
      </c>
      <c r="AP445" t="s">
        <v>7570</v>
      </c>
      <c r="AQ445" t="s">
        <v>7936</v>
      </c>
      <c r="AR445" t="s">
        <v>7572</v>
      </c>
      <c r="AS445" t="s">
        <v>74</v>
      </c>
      <c r="AT445" t="s">
        <v>74</v>
      </c>
      <c r="AU445">
        <v>2013</v>
      </c>
      <c r="AV445">
        <v>8603</v>
      </c>
      <c r="AW445" t="s">
        <v>74</v>
      </c>
      <c r="AX445" t="s">
        <v>74</v>
      </c>
      <c r="AY445" t="s">
        <v>74</v>
      </c>
      <c r="AZ445" t="s">
        <v>74</v>
      </c>
      <c r="BA445" t="s">
        <v>74</v>
      </c>
      <c r="BB445" t="s">
        <v>74</v>
      </c>
      <c r="BC445" t="s">
        <v>74</v>
      </c>
      <c r="BD445" t="s">
        <v>7937</v>
      </c>
      <c r="BE445" t="s">
        <v>7938</v>
      </c>
      <c r="BF445" t="str">
        <f>HYPERLINK("http://dx.doi.org/10.1117/12.2004940","http://dx.doi.org/10.1117/12.2004940")</f>
        <v>http://dx.doi.org/10.1117/12.2004940</v>
      </c>
      <c r="BG445" t="s">
        <v>74</v>
      </c>
      <c r="BH445" t="s">
        <v>74</v>
      </c>
      <c r="BI445">
        <v>12</v>
      </c>
      <c r="BJ445" t="s">
        <v>880</v>
      </c>
      <c r="BK445" t="s">
        <v>138</v>
      </c>
      <c r="BL445" t="s">
        <v>881</v>
      </c>
      <c r="BM445" t="s">
        <v>7939</v>
      </c>
      <c r="BN445" t="s">
        <v>74</v>
      </c>
      <c r="BO445" t="s">
        <v>74</v>
      </c>
      <c r="BP445" t="s">
        <v>74</v>
      </c>
      <c r="BQ445" t="s">
        <v>74</v>
      </c>
      <c r="BR445" t="s">
        <v>104</v>
      </c>
      <c r="BS445" t="s">
        <v>7940</v>
      </c>
      <c r="BT445" t="str">
        <f>HYPERLINK("https%3A%2F%2Fwww.webofscience.com%2Fwos%2Fwoscc%2Ffull-record%2FWOS:000318522000020","View Full Record in Web of Science")</f>
        <v>View Full Record in Web of Science</v>
      </c>
    </row>
    <row r="446" spans="1:72" x14ac:dyDescent="0.2">
      <c r="A446" t="s">
        <v>106</v>
      </c>
      <c r="B446" t="s">
        <v>7941</v>
      </c>
      <c r="C446" t="s">
        <v>74</v>
      </c>
      <c r="D446" t="s">
        <v>7942</v>
      </c>
      <c r="E446" t="s">
        <v>74</v>
      </c>
      <c r="F446" t="s">
        <v>7943</v>
      </c>
      <c r="G446" t="s">
        <v>74</v>
      </c>
      <c r="H446" t="s">
        <v>74</v>
      </c>
      <c r="I446" t="s">
        <v>7944</v>
      </c>
      <c r="J446" t="s">
        <v>7945</v>
      </c>
      <c r="K446" t="s">
        <v>112</v>
      </c>
      <c r="L446" t="s">
        <v>74</v>
      </c>
      <c r="M446" t="s">
        <v>78</v>
      </c>
      <c r="N446" t="s">
        <v>113</v>
      </c>
      <c r="O446" t="s">
        <v>7946</v>
      </c>
      <c r="P446" t="s">
        <v>7947</v>
      </c>
      <c r="Q446" t="s">
        <v>7948</v>
      </c>
      <c r="R446" t="s">
        <v>7949</v>
      </c>
      <c r="S446" t="s">
        <v>74</v>
      </c>
      <c r="T446" t="s">
        <v>7950</v>
      </c>
      <c r="U446" t="s">
        <v>74</v>
      </c>
      <c r="V446" t="s">
        <v>7951</v>
      </c>
      <c r="W446" t="s">
        <v>7952</v>
      </c>
      <c r="X446" t="s">
        <v>3256</v>
      </c>
      <c r="Y446" t="s">
        <v>7953</v>
      </c>
      <c r="Z446" t="s">
        <v>7954</v>
      </c>
      <c r="AA446" t="s">
        <v>74</v>
      </c>
      <c r="AB446" t="s">
        <v>74</v>
      </c>
      <c r="AC446" t="s">
        <v>74</v>
      </c>
      <c r="AD446" t="s">
        <v>74</v>
      </c>
      <c r="AE446" t="s">
        <v>74</v>
      </c>
      <c r="AF446" t="s">
        <v>74</v>
      </c>
      <c r="AG446">
        <v>4</v>
      </c>
      <c r="AH446">
        <v>2</v>
      </c>
      <c r="AI446">
        <v>2</v>
      </c>
      <c r="AJ446">
        <v>1</v>
      </c>
      <c r="AK446">
        <v>17</v>
      </c>
      <c r="AL446" t="s">
        <v>128</v>
      </c>
      <c r="AM446" t="s">
        <v>5374</v>
      </c>
      <c r="AN446" t="s">
        <v>5375</v>
      </c>
      <c r="AO446" t="s">
        <v>131</v>
      </c>
      <c r="AP446" t="s">
        <v>74</v>
      </c>
      <c r="AQ446" t="s">
        <v>7955</v>
      </c>
      <c r="AR446" t="s">
        <v>133</v>
      </c>
      <c r="AS446" t="s">
        <v>74</v>
      </c>
      <c r="AT446" t="s">
        <v>74</v>
      </c>
      <c r="AU446">
        <v>2013</v>
      </c>
      <c r="AV446" t="s">
        <v>7956</v>
      </c>
      <c r="AW446" t="s">
        <v>74</v>
      </c>
      <c r="AX446" t="s">
        <v>74</v>
      </c>
      <c r="AY446" t="s">
        <v>74</v>
      </c>
      <c r="AZ446" t="s">
        <v>74</v>
      </c>
      <c r="BA446" t="s">
        <v>74</v>
      </c>
      <c r="BB446">
        <v>97</v>
      </c>
      <c r="BC446">
        <v>100</v>
      </c>
      <c r="BD446" t="s">
        <v>74</v>
      </c>
      <c r="BE446" t="s">
        <v>7957</v>
      </c>
      <c r="BF446" t="str">
        <f>HYPERLINK("http://dx.doi.org/10.4028/www.scientific.net/AMR.785-786.97","http://dx.doi.org/10.4028/www.scientific.net/AMR.785-786.97")</f>
        <v>http://dx.doi.org/10.4028/www.scientific.net/AMR.785-786.97</v>
      </c>
      <c r="BG446" t="s">
        <v>74</v>
      </c>
      <c r="BH446" t="s">
        <v>74</v>
      </c>
      <c r="BI446">
        <v>4</v>
      </c>
      <c r="BJ446" t="s">
        <v>7958</v>
      </c>
      <c r="BK446" t="s">
        <v>138</v>
      </c>
      <c r="BL446" t="s">
        <v>102</v>
      </c>
      <c r="BM446" t="s">
        <v>7959</v>
      </c>
      <c r="BN446" t="s">
        <v>74</v>
      </c>
      <c r="BO446" t="s">
        <v>74</v>
      </c>
      <c r="BP446" t="s">
        <v>74</v>
      </c>
      <c r="BQ446" t="s">
        <v>74</v>
      </c>
      <c r="BR446" t="s">
        <v>104</v>
      </c>
      <c r="BS446" t="s">
        <v>7960</v>
      </c>
      <c r="BT446" t="str">
        <f>HYPERLINK("https%3A%2F%2Fwww.webofscience.com%2Fwos%2Fwoscc%2Ffull-record%2FWOS:000336005700019","View Full Record in Web of Science")</f>
        <v>View Full Record in Web of Science</v>
      </c>
    </row>
    <row r="447" spans="1:72" x14ac:dyDescent="0.2">
      <c r="A447" t="s">
        <v>106</v>
      </c>
      <c r="B447" t="s">
        <v>7961</v>
      </c>
      <c r="C447" t="s">
        <v>74</v>
      </c>
      <c r="D447" t="s">
        <v>7962</v>
      </c>
      <c r="E447" t="s">
        <v>74</v>
      </c>
      <c r="F447" t="s">
        <v>7963</v>
      </c>
      <c r="G447" t="s">
        <v>74</v>
      </c>
      <c r="H447" t="s">
        <v>74</v>
      </c>
      <c r="I447" t="s">
        <v>7964</v>
      </c>
      <c r="J447" t="s">
        <v>7965</v>
      </c>
      <c r="K447" t="s">
        <v>112</v>
      </c>
      <c r="L447" t="s">
        <v>74</v>
      </c>
      <c r="M447" t="s">
        <v>78</v>
      </c>
      <c r="N447" t="s">
        <v>113</v>
      </c>
      <c r="O447" t="s">
        <v>7966</v>
      </c>
      <c r="P447" t="s">
        <v>7967</v>
      </c>
      <c r="Q447" t="s">
        <v>7968</v>
      </c>
      <c r="R447" t="s">
        <v>7969</v>
      </c>
      <c r="S447" t="s">
        <v>74</v>
      </c>
      <c r="T447" t="s">
        <v>7970</v>
      </c>
      <c r="U447" t="s">
        <v>74</v>
      </c>
      <c r="V447" t="s">
        <v>7971</v>
      </c>
      <c r="W447" t="s">
        <v>7972</v>
      </c>
      <c r="X447" t="s">
        <v>7973</v>
      </c>
      <c r="Y447" t="s">
        <v>7974</v>
      </c>
      <c r="Z447" t="s">
        <v>7975</v>
      </c>
      <c r="AA447" t="s">
        <v>7681</v>
      </c>
      <c r="AB447" t="s">
        <v>74</v>
      </c>
      <c r="AC447" t="s">
        <v>74</v>
      </c>
      <c r="AD447" t="s">
        <v>74</v>
      </c>
      <c r="AE447" t="s">
        <v>74</v>
      </c>
      <c r="AF447" t="s">
        <v>74</v>
      </c>
      <c r="AG447">
        <v>6</v>
      </c>
      <c r="AH447">
        <v>2</v>
      </c>
      <c r="AI447">
        <v>2</v>
      </c>
      <c r="AJ447">
        <v>1</v>
      </c>
      <c r="AK447">
        <v>27</v>
      </c>
      <c r="AL447" t="s">
        <v>128</v>
      </c>
      <c r="AM447" t="s">
        <v>129</v>
      </c>
      <c r="AN447" t="s">
        <v>130</v>
      </c>
      <c r="AO447" t="s">
        <v>131</v>
      </c>
      <c r="AP447" t="s">
        <v>74</v>
      </c>
      <c r="AQ447" t="s">
        <v>7976</v>
      </c>
      <c r="AR447" t="s">
        <v>133</v>
      </c>
      <c r="AS447" t="s">
        <v>74</v>
      </c>
      <c r="AT447" t="s">
        <v>74</v>
      </c>
      <c r="AU447">
        <v>2013</v>
      </c>
      <c r="AV447" t="s">
        <v>7977</v>
      </c>
      <c r="AW447" t="s">
        <v>74</v>
      </c>
      <c r="AX447" t="s">
        <v>74</v>
      </c>
      <c r="AY447" t="s">
        <v>74</v>
      </c>
      <c r="AZ447" t="s">
        <v>74</v>
      </c>
      <c r="BA447" t="s">
        <v>74</v>
      </c>
      <c r="BB447">
        <v>2320</v>
      </c>
      <c r="BC447" t="s">
        <v>135</v>
      </c>
      <c r="BD447" t="s">
        <v>74</v>
      </c>
      <c r="BE447" t="s">
        <v>7978</v>
      </c>
      <c r="BF447" t="str">
        <f>HYPERLINK("http://dx.doi.org/10.4028/www.scientific.net/AMR.652-654.2320","http://dx.doi.org/10.4028/www.scientific.net/AMR.652-654.2320")</f>
        <v>http://dx.doi.org/10.4028/www.scientific.net/AMR.652-654.2320</v>
      </c>
      <c r="BG447" t="s">
        <v>74</v>
      </c>
      <c r="BH447" t="s">
        <v>74</v>
      </c>
      <c r="BI447">
        <v>2</v>
      </c>
      <c r="BJ447" t="s">
        <v>160</v>
      </c>
      <c r="BK447" t="s">
        <v>138</v>
      </c>
      <c r="BL447" t="s">
        <v>102</v>
      </c>
      <c r="BM447" t="s">
        <v>7979</v>
      </c>
      <c r="BN447" t="s">
        <v>74</v>
      </c>
      <c r="BO447" t="s">
        <v>74</v>
      </c>
      <c r="BP447" t="s">
        <v>74</v>
      </c>
      <c r="BQ447" t="s">
        <v>74</v>
      </c>
      <c r="BR447" t="s">
        <v>104</v>
      </c>
      <c r="BS447" t="s">
        <v>7980</v>
      </c>
      <c r="BT447" t="str">
        <f>HYPERLINK("https%3A%2F%2Fwww.webofscience.com%2Fwos%2Fwoscc%2Ffull-record%2FWOS:000320475901117","View Full Record in Web of Science")</f>
        <v>View Full Record in Web of Science</v>
      </c>
    </row>
    <row r="448" spans="1:72" x14ac:dyDescent="0.2">
      <c r="A448" t="s">
        <v>72</v>
      </c>
      <c r="B448" t="s">
        <v>7981</v>
      </c>
      <c r="C448" t="s">
        <v>74</v>
      </c>
      <c r="D448" t="s">
        <v>74</v>
      </c>
      <c r="E448" t="s">
        <v>74</v>
      </c>
      <c r="F448" t="s">
        <v>7982</v>
      </c>
      <c r="G448" t="s">
        <v>74</v>
      </c>
      <c r="H448" t="s">
        <v>74</v>
      </c>
      <c r="I448" t="s">
        <v>7983</v>
      </c>
      <c r="J448" t="s">
        <v>1003</v>
      </c>
      <c r="K448" t="s">
        <v>74</v>
      </c>
      <c r="L448" t="s">
        <v>74</v>
      </c>
      <c r="M448" t="s">
        <v>78</v>
      </c>
      <c r="N448" t="s">
        <v>79</v>
      </c>
      <c r="O448" t="s">
        <v>74</v>
      </c>
      <c r="P448" t="s">
        <v>74</v>
      </c>
      <c r="Q448" t="s">
        <v>74</v>
      </c>
      <c r="R448" t="s">
        <v>74</v>
      </c>
      <c r="S448" t="s">
        <v>74</v>
      </c>
      <c r="T448" t="s">
        <v>7984</v>
      </c>
      <c r="U448" t="s">
        <v>7985</v>
      </c>
      <c r="V448" t="s">
        <v>7986</v>
      </c>
      <c r="W448" t="s">
        <v>7987</v>
      </c>
      <c r="X448" t="s">
        <v>7988</v>
      </c>
      <c r="Y448" t="s">
        <v>7989</v>
      </c>
      <c r="Z448" t="s">
        <v>4044</v>
      </c>
      <c r="AA448" t="s">
        <v>7990</v>
      </c>
      <c r="AB448" t="s">
        <v>74</v>
      </c>
      <c r="AC448" t="s">
        <v>74</v>
      </c>
      <c r="AD448" t="s">
        <v>74</v>
      </c>
      <c r="AE448" t="s">
        <v>74</v>
      </c>
      <c r="AF448" t="s">
        <v>74</v>
      </c>
      <c r="AG448">
        <v>30</v>
      </c>
      <c r="AH448">
        <v>50</v>
      </c>
      <c r="AI448">
        <v>57</v>
      </c>
      <c r="AJ448">
        <v>1</v>
      </c>
      <c r="AK448">
        <v>77</v>
      </c>
      <c r="AL448" t="s">
        <v>203</v>
      </c>
      <c r="AM448" t="s">
        <v>873</v>
      </c>
      <c r="AN448" t="s">
        <v>874</v>
      </c>
      <c r="AO448" t="s">
        <v>1016</v>
      </c>
      <c r="AP448" t="s">
        <v>1017</v>
      </c>
      <c r="AQ448" t="s">
        <v>74</v>
      </c>
      <c r="AR448" t="s">
        <v>1018</v>
      </c>
      <c r="AS448" t="s">
        <v>1019</v>
      </c>
      <c r="AT448" t="s">
        <v>720</v>
      </c>
      <c r="AU448">
        <v>2012</v>
      </c>
      <c r="AV448">
        <v>42</v>
      </c>
      <c r="AW448" t="s">
        <v>74</v>
      </c>
      <c r="AX448" t="s">
        <v>74</v>
      </c>
      <c r="AY448" t="s">
        <v>74</v>
      </c>
      <c r="AZ448" t="s">
        <v>74</v>
      </c>
      <c r="BA448" t="s">
        <v>74</v>
      </c>
      <c r="BB448">
        <v>46</v>
      </c>
      <c r="BC448">
        <v>54</v>
      </c>
      <c r="BD448" t="s">
        <v>74</v>
      </c>
      <c r="BE448" t="s">
        <v>7991</v>
      </c>
      <c r="BF448" t="str">
        <f>HYPERLINK("http://dx.doi.org/10.1016/j.matdes.2012.05.034","http://dx.doi.org/10.1016/j.matdes.2012.05.034")</f>
        <v>http://dx.doi.org/10.1016/j.matdes.2012.05.034</v>
      </c>
      <c r="BG448" t="s">
        <v>74</v>
      </c>
      <c r="BH448" t="s">
        <v>74</v>
      </c>
      <c r="BI448">
        <v>9</v>
      </c>
      <c r="BJ448" t="s">
        <v>320</v>
      </c>
      <c r="BK448" t="s">
        <v>101</v>
      </c>
      <c r="BL448" t="s">
        <v>321</v>
      </c>
      <c r="BM448" t="s">
        <v>7992</v>
      </c>
      <c r="BN448" t="s">
        <v>74</v>
      </c>
      <c r="BO448" t="s">
        <v>74</v>
      </c>
      <c r="BP448" t="s">
        <v>74</v>
      </c>
      <c r="BQ448" t="s">
        <v>74</v>
      </c>
      <c r="BR448" t="s">
        <v>104</v>
      </c>
      <c r="BS448" t="s">
        <v>7993</v>
      </c>
      <c r="BT448" t="str">
        <f>HYPERLINK("https%3A%2F%2Fwww.webofscience.com%2Fwos%2Fwoscc%2Ffull-record%2FWOS:000308077400008","View Full Record in Web of Science")</f>
        <v>View Full Record in Web of Science</v>
      </c>
    </row>
    <row r="449" spans="1:72" x14ac:dyDescent="0.2">
      <c r="A449" t="s">
        <v>72</v>
      </c>
      <c r="B449" t="s">
        <v>7994</v>
      </c>
      <c r="C449" t="s">
        <v>74</v>
      </c>
      <c r="D449" t="s">
        <v>74</v>
      </c>
      <c r="E449" t="s">
        <v>74</v>
      </c>
      <c r="F449" t="s">
        <v>7995</v>
      </c>
      <c r="G449" t="s">
        <v>74</v>
      </c>
      <c r="H449" t="s">
        <v>74</v>
      </c>
      <c r="I449" t="s">
        <v>7996</v>
      </c>
      <c r="J449" t="s">
        <v>1239</v>
      </c>
      <c r="K449" t="s">
        <v>74</v>
      </c>
      <c r="L449" t="s">
        <v>74</v>
      </c>
      <c r="M449" t="s">
        <v>78</v>
      </c>
      <c r="N449" t="s">
        <v>79</v>
      </c>
      <c r="O449" t="s">
        <v>74</v>
      </c>
      <c r="P449" t="s">
        <v>74</v>
      </c>
      <c r="Q449" t="s">
        <v>74</v>
      </c>
      <c r="R449" t="s">
        <v>74</v>
      </c>
      <c r="S449" t="s">
        <v>74</v>
      </c>
      <c r="T449" t="s">
        <v>7997</v>
      </c>
      <c r="U449" t="s">
        <v>7998</v>
      </c>
      <c r="V449" t="s">
        <v>7999</v>
      </c>
      <c r="W449" t="s">
        <v>8000</v>
      </c>
      <c r="X449" t="s">
        <v>8001</v>
      </c>
      <c r="Y449" t="s">
        <v>1245</v>
      </c>
      <c r="Z449" t="s">
        <v>1246</v>
      </c>
      <c r="AA449" t="s">
        <v>1247</v>
      </c>
      <c r="AB449" t="s">
        <v>8002</v>
      </c>
      <c r="AC449" t="s">
        <v>7886</v>
      </c>
      <c r="AD449" t="s">
        <v>7887</v>
      </c>
      <c r="AE449" t="s">
        <v>8003</v>
      </c>
      <c r="AF449" t="s">
        <v>74</v>
      </c>
      <c r="AG449">
        <v>52</v>
      </c>
      <c r="AH449">
        <v>83</v>
      </c>
      <c r="AI449">
        <v>91</v>
      </c>
      <c r="AJ449">
        <v>0</v>
      </c>
      <c r="AK449">
        <v>147</v>
      </c>
      <c r="AL449" t="s">
        <v>92</v>
      </c>
      <c r="AM449" t="s">
        <v>93</v>
      </c>
      <c r="AN449" t="s">
        <v>94</v>
      </c>
      <c r="AO449" t="s">
        <v>1252</v>
      </c>
      <c r="AP449" t="s">
        <v>1253</v>
      </c>
      <c r="AQ449" t="s">
        <v>74</v>
      </c>
      <c r="AR449" t="s">
        <v>1254</v>
      </c>
      <c r="AS449" t="s">
        <v>1255</v>
      </c>
      <c r="AT449" t="s">
        <v>8004</v>
      </c>
      <c r="AU449">
        <v>2012</v>
      </c>
      <c r="AV449">
        <v>556</v>
      </c>
      <c r="AW449" t="s">
        <v>74</v>
      </c>
      <c r="AX449" t="s">
        <v>74</v>
      </c>
      <c r="AY449" t="s">
        <v>74</v>
      </c>
      <c r="AZ449" t="s">
        <v>74</v>
      </c>
      <c r="BA449" t="s">
        <v>74</v>
      </c>
      <c r="BB449">
        <v>500</v>
      </c>
      <c r="BC449">
        <v>509</v>
      </c>
      <c r="BD449" t="s">
        <v>74</v>
      </c>
      <c r="BE449" t="s">
        <v>8005</v>
      </c>
      <c r="BF449" t="str">
        <f>HYPERLINK("http://dx.doi.org/10.1016/j.msea.2012.07.019","http://dx.doi.org/10.1016/j.msea.2012.07.019")</f>
        <v>http://dx.doi.org/10.1016/j.msea.2012.07.019</v>
      </c>
      <c r="BG449" t="s">
        <v>74</v>
      </c>
      <c r="BH449" t="s">
        <v>74</v>
      </c>
      <c r="BI449">
        <v>10</v>
      </c>
      <c r="BJ449" t="s">
        <v>1258</v>
      </c>
      <c r="BK449" t="s">
        <v>101</v>
      </c>
      <c r="BL449" t="s">
        <v>1259</v>
      </c>
      <c r="BM449" t="s">
        <v>8006</v>
      </c>
      <c r="BN449" t="s">
        <v>74</v>
      </c>
      <c r="BO449" t="s">
        <v>74</v>
      </c>
      <c r="BP449" t="s">
        <v>74</v>
      </c>
      <c r="BQ449" t="s">
        <v>74</v>
      </c>
      <c r="BR449" t="s">
        <v>104</v>
      </c>
      <c r="BS449" t="s">
        <v>8007</v>
      </c>
      <c r="BT449" t="str">
        <f>HYPERLINK("https%3A%2F%2Fwww.webofscience.com%2Fwos%2Fwoscc%2Ffull-record%2FWOS:000309497300062","View Full Record in Web of Science")</f>
        <v>View Full Record in Web of Science</v>
      </c>
    </row>
    <row r="450" spans="1:72" x14ac:dyDescent="0.2">
      <c r="A450" t="s">
        <v>72</v>
      </c>
      <c r="B450" t="s">
        <v>8008</v>
      </c>
      <c r="C450" t="s">
        <v>74</v>
      </c>
      <c r="D450" t="s">
        <v>74</v>
      </c>
      <c r="E450" t="s">
        <v>74</v>
      </c>
      <c r="F450" t="s">
        <v>8009</v>
      </c>
      <c r="G450" t="s">
        <v>74</v>
      </c>
      <c r="H450" t="s">
        <v>74</v>
      </c>
      <c r="I450" t="s">
        <v>8010</v>
      </c>
      <c r="J450" t="s">
        <v>1070</v>
      </c>
      <c r="K450" t="s">
        <v>74</v>
      </c>
      <c r="L450" t="s">
        <v>74</v>
      </c>
      <c r="M450" t="s">
        <v>1071</v>
      </c>
      <c r="N450" t="s">
        <v>79</v>
      </c>
      <c r="O450" t="s">
        <v>74</v>
      </c>
      <c r="P450" t="s">
        <v>74</v>
      </c>
      <c r="Q450" t="s">
        <v>74</v>
      </c>
      <c r="R450" t="s">
        <v>74</v>
      </c>
      <c r="S450" t="s">
        <v>74</v>
      </c>
      <c r="T450" t="s">
        <v>8011</v>
      </c>
      <c r="U450" t="s">
        <v>74</v>
      </c>
      <c r="V450" t="s">
        <v>8012</v>
      </c>
      <c r="W450" t="s">
        <v>8013</v>
      </c>
      <c r="X450" t="s">
        <v>8014</v>
      </c>
      <c r="Y450" t="s">
        <v>8015</v>
      </c>
      <c r="Z450" t="s">
        <v>8016</v>
      </c>
      <c r="AA450" t="s">
        <v>1079</v>
      </c>
      <c r="AB450" t="s">
        <v>74</v>
      </c>
      <c r="AC450" t="s">
        <v>74</v>
      </c>
      <c r="AD450" t="s">
        <v>74</v>
      </c>
      <c r="AE450" t="s">
        <v>74</v>
      </c>
      <c r="AF450" t="s">
        <v>74</v>
      </c>
      <c r="AG450">
        <v>12</v>
      </c>
      <c r="AH450">
        <v>3</v>
      </c>
      <c r="AI450">
        <v>3</v>
      </c>
      <c r="AJ450">
        <v>1</v>
      </c>
      <c r="AK450">
        <v>15</v>
      </c>
      <c r="AL450" t="s">
        <v>1081</v>
      </c>
      <c r="AM450" t="s">
        <v>1082</v>
      </c>
      <c r="AN450" t="s">
        <v>1083</v>
      </c>
      <c r="AO450" t="s">
        <v>1084</v>
      </c>
      <c r="AP450" t="s">
        <v>74</v>
      </c>
      <c r="AQ450" t="s">
        <v>74</v>
      </c>
      <c r="AR450" t="s">
        <v>1085</v>
      </c>
      <c r="AS450" t="s">
        <v>1086</v>
      </c>
      <c r="AT450" t="s">
        <v>740</v>
      </c>
      <c r="AU450">
        <v>2012</v>
      </c>
      <c r="AV450" t="s">
        <v>74</v>
      </c>
      <c r="AW450">
        <v>10</v>
      </c>
      <c r="AX450" t="s">
        <v>74</v>
      </c>
      <c r="AY450" t="s">
        <v>74</v>
      </c>
      <c r="AZ450" t="s">
        <v>74</v>
      </c>
      <c r="BA450" t="s">
        <v>74</v>
      </c>
      <c r="BB450">
        <v>13</v>
      </c>
      <c r="BC450">
        <v>18</v>
      </c>
      <c r="BD450" t="s">
        <v>74</v>
      </c>
      <c r="BE450" t="s">
        <v>74</v>
      </c>
      <c r="BF450" t="s">
        <v>74</v>
      </c>
      <c r="BG450" t="s">
        <v>74</v>
      </c>
      <c r="BH450" t="s">
        <v>74</v>
      </c>
      <c r="BI450">
        <v>6</v>
      </c>
      <c r="BJ450" t="s">
        <v>294</v>
      </c>
      <c r="BK450" t="s">
        <v>101</v>
      </c>
      <c r="BL450" t="s">
        <v>294</v>
      </c>
      <c r="BM450" t="s">
        <v>8017</v>
      </c>
      <c r="BN450" t="s">
        <v>74</v>
      </c>
      <c r="BO450" t="s">
        <v>74</v>
      </c>
      <c r="BP450" t="s">
        <v>74</v>
      </c>
      <c r="BQ450" t="s">
        <v>74</v>
      </c>
      <c r="BR450" t="s">
        <v>104</v>
      </c>
      <c r="BS450" t="s">
        <v>8018</v>
      </c>
      <c r="BT450" t="str">
        <f>HYPERLINK("https%3A%2F%2Fwww.webofscience.com%2Fwos%2Fwoscc%2Ffull-record%2FWOS:000311983200002","View Full Record in Web of Science")</f>
        <v>View Full Record in Web of Science</v>
      </c>
    </row>
    <row r="451" spans="1:72" x14ac:dyDescent="0.2">
      <c r="A451" t="s">
        <v>72</v>
      </c>
      <c r="B451" t="s">
        <v>8019</v>
      </c>
      <c r="C451" t="s">
        <v>74</v>
      </c>
      <c r="D451" t="s">
        <v>74</v>
      </c>
      <c r="E451" t="s">
        <v>74</v>
      </c>
      <c r="F451" t="s">
        <v>8020</v>
      </c>
      <c r="G451" t="s">
        <v>74</v>
      </c>
      <c r="H451" t="s">
        <v>74</v>
      </c>
      <c r="I451" t="s">
        <v>8021</v>
      </c>
      <c r="J451" t="s">
        <v>4763</v>
      </c>
      <c r="K451" t="s">
        <v>74</v>
      </c>
      <c r="L451" t="s">
        <v>74</v>
      </c>
      <c r="M451" t="s">
        <v>78</v>
      </c>
      <c r="N451" t="s">
        <v>79</v>
      </c>
      <c r="O451" t="s">
        <v>74</v>
      </c>
      <c r="P451" t="s">
        <v>74</v>
      </c>
      <c r="Q451" t="s">
        <v>74</v>
      </c>
      <c r="R451" t="s">
        <v>74</v>
      </c>
      <c r="S451" t="s">
        <v>74</v>
      </c>
      <c r="T451" t="s">
        <v>8022</v>
      </c>
      <c r="U451" t="s">
        <v>8023</v>
      </c>
      <c r="V451" t="s">
        <v>8024</v>
      </c>
      <c r="W451" t="s">
        <v>8025</v>
      </c>
      <c r="X451" t="s">
        <v>8026</v>
      </c>
      <c r="Y451" t="s">
        <v>8027</v>
      </c>
      <c r="Z451" t="s">
        <v>8028</v>
      </c>
      <c r="AA451" t="s">
        <v>8029</v>
      </c>
      <c r="AB451" t="s">
        <v>74</v>
      </c>
      <c r="AC451" t="s">
        <v>8030</v>
      </c>
      <c r="AD451" t="s">
        <v>4623</v>
      </c>
      <c r="AE451" t="s">
        <v>8031</v>
      </c>
      <c r="AF451" t="s">
        <v>74</v>
      </c>
      <c r="AG451">
        <v>16</v>
      </c>
      <c r="AH451">
        <v>6</v>
      </c>
      <c r="AI451">
        <v>6</v>
      </c>
      <c r="AJ451">
        <v>1</v>
      </c>
      <c r="AK451">
        <v>18</v>
      </c>
      <c r="AL451" t="s">
        <v>1460</v>
      </c>
      <c r="AM451" t="s">
        <v>367</v>
      </c>
      <c r="AN451" t="s">
        <v>2536</v>
      </c>
      <c r="AO451" t="s">
        <v>4774</v>
      </c>
      <c r="AP451" t="s">
        <v>4775</v>
      </c>
      <c r="AQ451" t="s">
        <v>74</v>
      </c>
      <c r="AR451" t="s">
        <v>4776</v>
      </c>
      <c r="AS451" t="s">
        <v>4777</v>
      </c>
      <c r="AT451" t="s">
        <v>740</v>
      </c>
      <c r="AU451">
        <v>2012</v>
      </c>
      <c r="AV451">
        <v>19</v>
      </c>
      <c r="AW451">
        <v>10</v>
      </c>
      <c r="AX451" t="s">
        <v>74</v>
      </c>
      <c r="AY451" t="s">
        <v>74</v>
      </c>
      <c r="AZ451" t="s">
        <v>74</v>
      </c>
      <c r="BA451" t="s">
        <v>74</v>
      </c>
      <c r="BB451">
        <v>945</v>
      </c>
      <c r="BC451">
        <v>950</v>
      </c>
      <c r="BD451" t="s">
        <v>74</v>
      </c>
      <c r="BE451" t="s">
        <v>8032</v>
      </c>
      <c r="BF451" t="str">
        <f>HYPERLINK("http://dx.doi.org/10.1007/s12613-012-0652-9","http://dx.doi.org/10.1007/s12613-012-0652-9")</f>
        <v>http://dx.doi.org/10.1007/s12613-012-0652-9</v>
      </c>
      <c r="BG451" t="s">
        <v>74</v>
      </c>
      <c r="BH451" t="s">
        <v>74</v>
      </c>
      <c r="BI451">
        <v>6</v>
      </c>
      <c r="BJ451" t="s">
        <v>4779</v>
      </c>
      <c r="BK451" t="s">
        <v>101</v>
      </c>
      <c r="BL451" t="s">
        <v>4780</v>
      </c>
      <c r="BM451" t="s">
        <v>8033</v>
      </c>
      <c r="BN451" t="s">
        <v>74</v>
      </c>
      <c r="BO451" t="s">
        <v>74</v>
      </c>
      <c r="BP451" t="s">
        <v>74</v>
      </c>
      <c r="BQ451" t="s">
        <v>74</v>
      </c>
      <c r="BR451" t="s">
        <v>104</v>
      </c>
      <c r="BS451" t="s">
        <v>8034</v>
      </c>
      <c r="BT451" t="str">
        <f>HYPERLINK("https%3A%2F%2Fwww.webofscience.com%2Fwos%2Fwoscc%2Ffull-record%2FWOS:000309355000011","View Full Record in Web of Science")</f>
        <v>View Full Record in Web of Science</v>
      </c>
    </row>
    <row r="452" spans="1:72" x14ac:dyDescent="0.2">
      <c r="A452" t="s">
        <v>72</v>
      </c>
      <c r="B452" t="s">
        <v>8035</v>
      </c>
      <c r="C452" t="s">
        <v>74</v>
      </c>
      <c r="D452" t="s">
        <v>74</v>
      </c>
      <c r="E452" t="s">
        <v>74</v>
      </c>
      <c r="F452" t="s">
        <v>8036</v>
      </c>
      <c r="G452" t="s">
        <v>74</v>
      </c>
      <c r="H452" t="s">
        <v>74</v>
      </c>
      <c r="I452" t="s">
        <v>8037</v>
      </c>
      <c r="J452" t="s">
        <v>1003</v>
      </c>
      <c r="K452" t="s">
        <v>74</v>
      </c>
      <c r="L452" t="s">
        <v>74</v>
      </c>
      <c r="M452" t="s">
        <v>78</v>
      </c>
      <c r="N452" t="s">
        <v>79</v>
      </c>
      <c r="O452" t="s">
        <v>74</v>
      </c>
      <c r="P452" t="s">
        <v>74</v>
      </c>
      <c r="Q452" t="s">
        <v>74</v>
      </c>
      <c r="R452" t="s">
        <v>74</v>
      </c>
      <c r="S452" t="s">
        <v>74</v>
      </c>
      <c r="T452" t="s">
        <v>8038</v>
      </c>
      <c r="U452" t="s">
        <v>8039</v>
      </c>
      <c r="V452" t="s">
        <v>8040</v>
      </c>
      <c r="W452" t="s">
        <v>5024</v>
      </c>
      <c r="X452" t="s">
        <v>5025</v>
      </c>
      <c r="Y452" t="s">
        <v>5026</v>
      </c>
      <c r="Z452" t="s">
        <v>8041</v>
      </c>
      <c r="AA452" t="s">
        <v>5028</v>
      </c>
      <c r="AB452" t="s">
        <v>8042</v>
      </c>
      <c r="AC452" t="s">
        <v>74</v>
      </c>
      <c r="AD452" t="s">
        <v>74</v>
      </c>
      <c r="AE452" t="s">
        <v>74</v>
      </c>
      <c r="AF452" t="s">
        <v>74</v>
      </c>
      <c r="AG452">
        <v>33</v>
      </c>
      <c r="AH452">
        <v>85</v>
      </c>
      <c r="AI452">
        <v>90</v>
      </c>
      <c r="AJ452">
        <v>0</v>
      </c>
      <c r="AK452">
        <v>50</v>
      </c>
      <c r="AL452" t="s">
        <v>203</v>
      </c>
      <c r="AM452" t="s">
        <v>873</v>
      </c>
      <c r="AN452" t="s">
        <v>874</v>
      </c>
      <c r="AO452" t="s">
        <v>1016</v>
      </c>
      <c r="AP452" t="s">
        <v>1017</v>
      </c>
      <c r="AQ452" t="s">
        <v>74</v>
      </c>
      <c r="AR452" t="s">
        <v>1018</v>
      </c>
      <c r="AS452" t="s">
        <v>1019</v>
      </c>
      <c r="AT452" t="s">
        <v>740</v>
      </c>
      <c r="AU452">
        <v>2012</v>
      </c>
      <c r="AV452">
        <v>41</v>
      </c>
      <c r="AW452" t="s">
        <v>74</v>
      </c>
      <c r="AX452" t="s">
        <v>74</v>
      </c>
      <c r="AY452" t="s">
        <v>74</v>
      </c>
      <c r="AZ452" t="s">
        <v>74</v>
      </c>
      <c r="BA452" t="s">
        <v>74</v>
      </c>
      <c r="BB452">
        <v>50</v>
      </c>
      <c r="BC452">
        <v>60</v>
      </c>
      <c r="BD452" t="s">
        <v>74</v>
      </c>
      <c r="BE452" t="s">
        <v>8043</v>
      </c>
      <c r="BF452" t="str">
        <f>HYPERLINK("http://dx.doi.org/10.1016/j.matdes.2012.04.057","http://dx.doi.org/10.1016/j.matdes.2012.04.057")</f>
        <v>http://dx.doi.org/10.1016/j.matdes.2012.04.057</v>
      </c>
      <c r="BG452" t="s">
        <v>74</v>
      </c>
      <c r="BH452" t="s">
        <v>74</v>
      </c>
      <c r="BI452">
        <v>11</v>
      </c>
      <c r="BJ452" t="s">
        <v>320</v>
      </c>
      <c r="BK452" t="s">
        <v>101</v>
      </c>
      <c r="BL452" t="s">
        <v>321</v>
      </c>
      <c r="BM452" t="s">
        <v>8044</v>
      </c>
      <c r="BN452" t="s">
        <v>74</v>
      </c>
      <c r="BO452" t="s">
        <v>74</v>
      </c>
      <c r="BP452" t="s">
        <v>74</v>
      </c>
      <c r="BQ452" t="s">
        <v>74</v>
      </c>
      <c r="BR452" t="s">
        <v>104</v>
      </c>
      <c r="BS452" t="s">
        <v>8045</v>
      </c>
      <c r="BT452" t="str">
        <f>HYPERLINK("https%3A%2F%2Fwww.webofscience.com%2Fwos%2Fwoscc%2Ffull-record%2FWOS:000305988100008","View Full Record in Web of Science")</f>
        <v>View Full Record in Web of Science</v>
      </c>
    </row>
    <row r="453" spans="1:72" x14ac:dyDescent="0.2">
      <c r="A453" t="s">
        <v>72</v>
      </c>
      <c r="B453" t="s">
        <v>8046</v>
      </c>
      <c r="C453" t="s">
        <v>74</v>
      </c>
      <c r="D453" t="s">
        <v>74</v>
      </c>
      <c r="E453" t="s">
        <v>74</v>
      </c>
      <c r="F453" t="s">
        <v>8047</v>
      </c>
      <c r="G453" t="s">
        <v>74</v>
      </c>
      <c r="H453" t="s">
        <v>74</v>
      </c>
      <c r="I453" t="s">
        <v>8048</v>
      </c>
      <c r="J453" t="s">
        <v>275</v>
      </c>
      <c r="K453" t="s">
        <v>74</v>
      </c>
      <c r="L453" t="s">
        <v>74</v>
      </c>
      <c r="M453" t="s">
        <v>78</v>
      </c>
      <c r="N453" t="s">
        <v>79</v>
      </c>
      <c r="O453" t="s">
        <v>74</v>
      </c>
      <c r="P453" t="s">
        <v>74</v>
      </c>
      <c r="Q453" t="s">
        <v>74</v>
      </c>
      <c r="R453" t="s">
        <v>74</v>
      </c>
      <c r="S453" t="s">
        <v>74</v>
      </c>
      <c r="T453" t="s">
        <v>8049</v>
      </c>
      <c r="U453" t="s">
        <v>8050</v>
      </c>
      <c r="V453" t="s">
        <v>8051</v>
      </c>
      <c r="W453" t="s">
        <v>8052</v>
      </c>
      <c r="X453" t="s">
        <v>8053</v>
      </c>
      <c r="Y453" t="s">
        <v>8054</v>
      </c>
      <c r="Z453" t="s">
        <v>8055</v>
      </c>
      <c r="AA453" t="s">
        <v>74</v>
      </c>
      <c r="AB453" t="s">
        <v>74</v>
      </c>
      <c r="AC453" t="s">
        <v>8056</v>
      </c>
      <c r="AD453" t="s">
        <v>8057</v>
      </c>
      <c r="AE453" t="s">
        <v>8058</v>
      </c>
      <c r="AF453" t="s">
        <v>74</v>
      </c>
      <c r="AG453">
        <v>16</v>
      </c>
      <c r="AH453">
        <v>24</v>
      </c>
      <c r="AI453">
        <v>28</v>
      </c>
      <c r="AJ453">
        <v>1</v>
      </c>
      <c r="AK453">
        <v>31</v>
      </c>
      <c r="AL453" t="s">
        <v>341</v>
      </c>
      <c r="AM453" t="s">
        <v>233</v>
      </c>
      <c r="AN453" t="s">
        <v>342</v>
      </c>
      <c r="AO453" t="s">
        <v>288</v>
      </c>
      <c r="AP453" t="s">
        <v>74</v>
      </c>
      <c r="AQ453" t="s">
        <v>74</v>
      </c>
      <c r="AR453" t="s">
        <v>290</v>
      </c>
      <c r="AS453" t="s">
        <v>291</v>
      </c>
      <c r="AT453" t="s">
        <v>1647</v>
      </c>
      <c r="AU453">
        <v>2012</v>
      </c>
      <c r="AV453">
        <v>22</v>
      </c>
      <c r="AW453">
        <v>6</v>
      </c>
      <c r="AX453" t="s">
        <v>74</v>
      </c>
      <c r="AY453" t="s">
        <v>74</v>
      </c>
      <c r="AZ453" t="s">
        <v>74</v>
      </c>
      <c r="BA453" t="s">
        <v>74</v>
      </c>
      <c r="BB453">
        <v>1336</v>
      </c>
      <c r="BC453">
        <v>1341</v>
      </c>
      <c r="BD453" t="s">
        <v>74</v>
      </c>
      <c r="BE453" t="s">
        <v>8059</v>
      </c>
      <c r="BF453" t="str">
        <f>HYPERLINK("http://dx.doi.org/10.1016/S1003-6326(11)61323-X","http://dx.doi.org/10.1016/S1003-6326(11)61323-X")</f>
        <v>http://dx.doi.org/10.1016/S1003-6326(11)61323-X</v>
      </c>
      <c r="BG453" t="s">
        <v>74</v>
      </c>
      <c r="BH453" t="s">
        <v>74</v>
      </c>
      <c r="BI453">
        <v>6</v>
      </c>
      <c r="BJ453" t="s">
        <v>294</v>
      </c>
      <c r="BK453" t="s">
        <v>101</v>
      </c>
      <c r="BL453" t="s">
        <v>294</v>
      </c>
      <c r="BM453" t="s">
        <v>8060</v>
      </c>
      <c r="BN453" t="s">
        <v>74</v>
      </c>
      <c r="BO453" t="s">
        <v>74</v>
      </c>
      <c r="BP453" t="s">
        <v>74</v>
      </c>
      <c r="BQ453" t="s">
        <v>74</v>
      </c>
      <c r="BR453" t="s">
        <v>104</v>
      </c>
      <c r="BS453" t="s">
        <v>8061</v>
      </c>
      <c r="BT453" t="str">
        <f>HYPERLINK("https%3A%2F%2Fwww.webofscience.com%2Fwos%2Fwoscc%2Ffull-record%2FWOS:000306275100011","View Full Record in Web of Science")</f>
        <v>View Full Record in Web of Science</v>
      </c>
    </row>
    <row r="454" spans="1:72" x14ac:dyDescent="0.2">
      <c r="A454" t="s">
        <v>72</v>
      </c>
      <c r="B454" t="s">
        <v>8062</v>
      </c>
      <c r="C454" t="s">
        <v>74</v>
      </c>
      <c r="D454" t="s">
        <v>74</v>
      </c>
      <c r="E454" t="s">
        <v>74</v>
      </c>
      <c r="F454" t="s">
        <v>8063</v>
      </c>
      <c r="G454" t="s">
        <v>74</v>
      </c>
      <c r="H454" t="s">
        <v>74</v>
      </c>
      <c r="I454" t="s">
        <v>8064</v>
      </c>
      <c r="J454" t="s">
        <v>77</v>
      </c>
      <c r="K454" t="s">
        <v>74</v>
      </c>
      <c r="L454" t="s">
        <v>74</v>
      </c>
      <c r="M454" t="s">
        <v>78</v>
      </c>
      <c r="N454" t="s">
        <v>79</v>
      </c>
      <c r="O454" t="s">
        <v>74</v>
      </c>
      <c r="P454" t="s">
        <v>74</v>
      </c>
      <c r="Q454" t="s">
        <v>74</v>
      </c>
      <c r="R454" t="s">
        <v>74</v>
      </c>
      <c r="S454" t="s">
        <v>74</v>
      </c>
      <c r="T454" t="s">
        <v>8065</v>
      </c>
      <c r="U454" t="s">
        <v>8066</v>
      </c>
      <c r="V454" t="s">
        <v>8067</v>
      </c>
      <c r="W454" t="s">
        <v>8068</v>
      </c>
      <c r="X454" t="s">
        <v>4042</v>
      </c>
      <c r="Y454" t="s">
        <v>8069</v>
      </c>
      <c r="Z454" t="s">
        <v>8070</v>
      </c>
      <c r="AA454" t="s">
        <v>8071</v>
      </c>
      <c r="AB454" t="s">
        <v>8072</v>
      </c>
      <c r="AC454" t="s">
        <v>8073</v>
      </c>
      <c r="AD454" t="s">
        <v>8074</v>
      </c>
      <c r="AE454" t="s">
        <v>8075</v>
      </c>
      <c r="AF454" t="s">
        <v>74</v>
      </c>
      <c r="AG454">
        <v>20</v>
      </c>
      <c r="AH454">
        <v>86</v>
      </c>
      <c r="AI454">
        <v>96</v>
      </c>
      <c r="AJ454">
        <v>3</v>
      </c>
      <c r="AK454">
        <v>133</v>
      </c>
      <c r="AL454" t="s">
        <v>92</v>
      </c>
      <c r="AM454" t="s">
        <v>93</v>
      </c>
      <c r="AN454" t="s">
        <v>94</v>
      </c>
      <c r="AO454" t="s">
        <v>95</v>
      </c>
      <c r="AP454" t="s">
        <v>8076</v>
      </c>
      <c r="AQ454" t="s">
        <v>74</v>
      </c>
      <c r="AR454" t="s">
        <v>96</v>
      </c>
      <c r="AS454" t="s">
        <v>97</v>
      </c>
      <c r="AT454" t="s">
        <v>1647</v>
      </c>
      <c r="AU454">
        <v>2012</v>
      </c>
      <c r="AV454">
        <v>212</v>
      </c>
      <c r="AW454">
        <v>6</v>
      </c>
      <c r="AX454" t="s">
        <v>74</v>
      </c>
      <c r="AY454" t="s">
        <v>74</v>
      </c>
      <c r="AZ454" t="s">
        <v>74</v>
      </c>
      <c r="BA454" t="s">
        <v>74</v>
      </c>
      <c r="BB454">
        <v>1338</v>
      </c>
      <c r="BC454">
        <v>1346</v>
      </c>
      <c r="BD454" t="s">
        <v>74</v>
      </c>
      <c r="BE454" t="s">
        <v>8077</v>
      </c>
      <c r="BF454" t="str">
        <f>HYPERLINK("http://dx.doi.org/10.1016/j.jmatprotec.2012.01.011","http://dx.doi.org/10.1016/j.jmatprotec.2012.01.011")</f>
        <v>http://dx.doi.org/10.1016/j.jmatprotec.2012.01.011</v>
      </c>
      <c r="BG454" t="s">
        <v>74</v>
      </c>
      <c r="BH454" t="s">
        <v>74</v>
      </c>
      <c r="BI454">
        <v>9</v>
      </c>
      <c r="BJ454" t="s">
        <v>100</v>
      </c>
      <c r="BK454" t="s">
        <v>101</v>
      </c>
      <c r="BL454" t="s">
        <v>102</v>
      </c>
      <c r="BM454" t="s">
        <v>8078</v>
      </c>
      <c r="BN454" t="s">
        <v>74</v>
      </c>
      <c r="BO454" t="s">
        <v>74</v>
      </c>
      <c r="BP454" t="s">
        <v>74</v>
      </c>
      <c r="BQ454" t="s">
        <v>74</v>
      </c>
      <c r="BR454" t="s">
        <v>104</v>
      </c>
      <c r="BS454" t="s">
        <v>8079</v>
      </c>
      <c r="BT454" t="str">
        <f>HYPERLINK("https%3A%2F%2Fwww.webofscience.com%2Fwos%2Fwoscc%2Ffull-record%2FWOS:000303176900014","View Full Record in Web of Science")</f>
        <v>View Full Record in Web of Science</v>
      </c>
    </row>
    <row r="455" spans="1:72" x14ac:dyDescent="0.2">
      <c r="A455" t="s">
        <v>72</v>
      </c>
      <c r="B455" t="s">
        <v>8080</v>
      </c>
      <c r="C455" t="s">
        <v>74</v>
      </c>
      <c r="D455" t="s">
        <v>74</v>
      </c>
      <c r="E455" t="s">
        <v>74</v>
      </c>
      <c r="F455" t="s">
        <v>8081</v>
      </c>
      <c r="G455" t="s">
        <v>74</v>
      </c>
      <c r="H455" t="s">
        <v>74</v>
      </c>
      <c r="I455" t="s">
        <v>8082</v>
      </c>
      <c r="J455" t="s">
        <v>1239</v>
      </c>
      <c r="K455" t="s">
        <v>74</v>
      </c>
      <c r="L455" t="s">
        <v>74</v>
      </c>
      <c r="M455" t="s">
        <v>78</v>
      </c>
      <c r="N455" t="s">
        <v>79</v>
      </c>
      <c r="O455" t="s">
        <v>74</v>
      </c>
      <c r="P455" t="s">
        <v>74</v>
      </c>
      <c r="Q455" t="s">
        <v>74</v>
      </c>
      <c r="R455" t="s">
        <v>74</v>
      </c>
      <c r="S455" t="s">
        <v>74</v>
      </c>
      <c r="T455" t="s">
        <v>8083</v>
      </c>
      <c r="U455" t="s">
        <v>8084</v>
      </c>
      <c r="V455" t="s">
        <v>8085</v>
      </c>
      <c r="W455" t="s">
        <v>8086</v>
      </c>
      <c r="X455" t="s">
        <v>8087</v>
      </c>
      <c r="Y455" t="s">
        <v>8088</v>
      </c>
      <c r="Z455" t="s">
        <v>8089</v>
      </c>
      <c r="AA455" t="s">
        <v>5396</v>
      </c>
      <c r="AB455" t="s">
        <v>5397</v>
      </c>
      <c r="AC455" t="s">
        <v>8090</v>
      </c>
      <c r="AD455" t="s">
        <v>8091</v>
      </c>
      <c r="AE455" t="s">
        <v>8092</v>
      </c>
      <c r="AF455" t="s">
        <v>74</v>
      </c>
      <c r="AG455">
        <v>57</v>
      </c>
      <c r="AH455">
        <v>80</v>
      </c>
      <c r="AI455">
        <v>91</v>
      </c>
      <c r="AJ455">
        <v>2</v>
      </c>
      <c r="AK455">
        <v>60</v>
      </c>
      <c r="AL455" t="s">
        <v>92</v>
      </c>
      <c r="AM455" t="s">
        <v>93</v>
      </c>
      <c r="AN455" t="s">
        <v>94</v>
      </c>
      <c r="AO455" t="s">
        <v>1252</v>
      </c>
      <c r="AP455" t="s">
        <v>1253</v>
      </c>
      <c r="AQ455" t="s">
        <v>74</v>
      </c>
      <c r="AR455" t="s">
        <v>1254</v>
      </c>
      <c r="AS455" t="s">
        <v>1255</v>
      </c>
      <c r="AT455" t="s">
        <v>7889</v>
      </c>
      <c r="AU455">
        <v>2012</v>
      </c>
      <c r="AV455">
        <v>543</v>
      </c>
      <c r="AW455" t="s">
        <v>74</v>
      </c>
      <c r="AX455" t="s">
        <v>74</v>
      </c>
      <c r="AY455" t="s">
        <v>74</v>
      </c>
      <c r="AZ455" t="s">
        <v>74</v>
      </c>
      <c r="BA455" t="s">
        <v>74</v>
      </c>
      <c r="BB455">
        <v>200</v>
      </c>
      <c r="BC455">
        <v>209</v>
      </c>
      <c r="BD455" t="s">
        <v>74</v>
      </c>
      <c r="BE455" t="s">
        <v>8093</v>
      </c>
      <c r="BF455" t="str">
        <f>HYPERLINK("http://dx.doi.org/10.1016/j.msea.2012.02.075","http://dx.doi.org/10.1016/j.msea.2012.02.075")</f>
        <v>http://dx.doi.org/10.1016/j.msea.2012.02.075</v>
      </c>
      <c r="BG455" t="s">
        <v>74</v>
      </c>
      <c r="BH455" t="s">
        <v>74</v>
      </c>
      <c r="BI455">
        <v>10</v>
      </c>
      <c r="BJ455" t="s">
        <v>1258</v>
      </c>
      <c r="BK455" t="s">
        <v>101</v>
      </c>
      <c r="BL455" t="s">
        <v>1259</v>
      </c>
      <c r="BM455" t="s">
        <v>8094</v>
      </c>
      <c r="BN455" t="s">
        <v>74</v>
      </c>
      <c r="BO455" t="s">
        <v>74</v>
      </c>
      <c r="BP455" t="s">
        <v>74</v>
      </c>
      <c r="BQ455" t="s">
        <v>74</v>
      </c>
      <c r="BR455" t="s">
        <v>104</v>
      </c>
      <c r="BS455" t="s">
        <v>8095</v>
      </c>
      <c r="BT455" t="str">
        <f>HYPERLINK("https%3A%2F%2Fwww.webofscience.com%2Fwos%2Fwoscc%2Ffull-record%2FWOS:000303298400028","View Full Record in Web of Science")</f>
        <v>View Full Record in Web of Science</v>
      </c>
    </row>
    <row r="456" spans="1:72" x14ac:dyDescent="0.2">
      <c r="A456" t="s">
        <v>72</v>
      </c>
      <c r="B456" t="s">
        <v>8096</v>
      </c>
      <c r="C456" t="s">
        <v>74</v>
      </c>
      <c r="D456" t="s">
        <v>74</v>
      </c>
      <c r="E456" t="s">
        <v>74</v>
      </c>
      <c r="F456" t="s">
        <v>8097</v>
      </c>
      <c r="G456" t="s">
        <v>74</v>
      </c>
      <c r="H456" t="s">
        <v>74</v>
      </c>
      <c r="I456" t="s">
        <v>8098</v>
      </c>
      <c r="J456" t="s">
        <v>1003</v>
      </c>
      <c r="K456" t="s">
        <v>74</v>
      </c>
      <c r="L456" t="s">
        <v>74</v>
      </c>
      <c r="M456" t="s">
        <v>78</v>
      </c>
      <c r="N456" t="s">
        <v>79</v>
      </c>
      <c r="O456" t="s">
        <v>74</v>
      </c>
      <c r="P456" t="s">
        <v>74</v>
      </c>
      <c r="Q456" t="s">
        <v>74</v>
      </c>
      <c r="R456" t="s">
        <v>74</v>
      </c>
      <c r="S456" t="s">
        <v>74</v>
      </c>
      <c r="T456" t="s">
        <v>8099</v>
      </c>
      <c r="U456" t="s">
        <v>8100</v>
      </c>
      <c r="V456" t="s">
        <v>8101</v>
      </c>
      <c r="W456" t="s">
        <v>8102</v>
      </c>
      <c r="X456" t="s">
        <v>4842</v>
      </c>
      <c r="Y456" t="s">
        <v>8103</v>
      </c>
      <c r="Z456" t="s">
        <v>8104</v>
      </c>
      <c r="AA456" t="s">
        <v>8105</v>
      </c>
      <c r="AB456" t="s">
        <v>74</v>
      </c>
      <c r="AC456" t="s">
        <v>8106</v>
      </c>
      <c r="AD456" t="s">
        <v>8107</v>
      </c>
      <c r="AE456" t="s">
        <v>8108</v>
      </c>
      <c r="AF456" t="s">
        <v>74</v>
      </c>
      <c r="AG456">
        <v>30</v>
      </c>
      <c r="AH456">
        <v>7</v>
      </c>
      <c r="AI456">
        <v>8</v>
      </c>
      <c r="AJ456">
        <v>1</v>
      </c>
      <c r="AK456">
        <v>35</v>
      </c>
      <c r="AL456" t="s">
        <v>203</v>
      </c>
      <c r="AM456" t="s">
        <v>873</v>
      </c>
      <c r="AN456" t="s">
        <v>874</v>
      </c>
      <c r="AO456" t="s">
        <v>7725</v>
      </c>
      <c r="AP456" t="s">
        <v>74</v>
      </c>
      <c r="AQ456" t="s">
        <v>74</v>
      </c>
      <c r="AR456" t="s">
        <v>1018</v>
      </c>
      <c r="AS456" t="s">
        <v>1019</v>
      </c>
      <c r="AT456" t="s">
        <v>1087</v>
      </c>
      <c r="AU456">
        <v>2012</v>
      </c>
      <c r="AV456">
        <v>36</v>
      </c>
      <c r="AW456" t="s">
        <v>74</v>
      </c>
      <c r="AX456" t="s">
        <v>74</v>
      </c>
      <c r="AY456" t="s">
        <v>74</v>
      </c>
      <c r="AZ456" t="s">
        <v>74</v>
      </c>
      <c r="BA456" t="s">
        <v>74</v>
      </c>
      <c r="BB456">
        <v>577</v>
      </c>
      <c r="BC456">
        <v>583</v>
      </c>
      <c r="BD456" t="s">
        <v>74</v>
      </c>
      <c r="BE456" t="s">
        <v>8109</v>
      </c>
      <c r="BF456" t="str">
        <f>HYPERLINK("http://dx.doi.org/10.1016/j.matdes.2011.12.002","http://dx.doi.org/10.1016/j.matdes.2011.12.002")</f>
        <v>http://dx.doi.org/10.1016/j.matdes.2011.12.002</v>
      </c>
      <c r="BG456" t="s">
        <v>74</v>
      </c>
      <c r="BH456" t="s">
        <v>74</v>
      </c>
      <c r="BI456">
        <v>7</v>
      </c>
      <c r="BJ456" t="s">
        <v>320</v>
      </c>
      <c r="BK456" t="s">
        <v>101</v>
      </c>
      <c r="BL456" t="s">
        <v>321</v>
      </c>
      <c r="BM456" t="s">
        <v>5031</v>
      </c>
      <c r="BN456" t="s">
        <v>74</v>
      </c>
      <c r="BO456" t="s">
        <v>74</v>
      </c>
      <c r="BP456" t="s">
        <v>74</v>
      </c>
      <c r="BQ456" t="s">
        <v>74</v>
      </c>
      <c r="BR456" t="s">
        <v>104</v>
      </c>
      <c r="BS456" t="s">
        <v>8110</v>
      </c>
      <c r="BT456" t="str">
        <f>HYPERLINK("https%3A%2F%2Fwww.webofscience.com%2Fwos%2Fwoscc%2Ffull-record%2FWOS:000301580500078","View Full Record in Web of Science")</f>
        <v>View Full Record in Web of Science</v>
      </c>
    </row>
    <row r="457" spans="1:72" x14ac:dyDescent="0.2">
      <c r="A457" t="s">
        <v>106</v>
      </c>
      <c r="B457" t="s">
        <v>8111</v>
      </c>
      <c r="C457" t="s">
        <v>74</v>
      </c>
      <c r="D457" t="s">
        <v>74</v>
      </c>
      <c r="E457" t="s">
        <v>2842</v>
      </c>
      <c r="F457" t="s">
        <v>8112</v>
      </c>
      <c r="G457" t="s">
        <v>74</v>
      </c>
      <c r="H457" t="s">
        <v>74</v>
      </c>
      <c r="I457" t="s">
        <v>8113</v>
      </c>
      <c r="J457" t="s">
        <v>8114</v>
      </c>
      <c r="K457" t="s">
        <v>74</v>
      </c>
      <c r="L457" t="s">
        <v>74</v>
      </c>
      <c r="M457" t="s">
        <v>78</v>
      </c>
      <c r="N457" t="s">
        <v>113</v>
      </c>
      <c r="O457" t="s">
        <v>8115</v>
      </c>
      <c r="P457" t="s">
        <v>8116</v>
      </c>
      <c r="Q457" t="s">
        <v>8117</v>
      </c>
      <c r="R457" t="s">
        <v>8118</v>
      </c>
      <c r="S457" t="s">
        <v>74</v>
      </c>
      <c r="T457" t="s">
        <v>8119</v>
      </c>
      <c r="U457" t="s">
        <v>8120</v>
      </c>
      <c r="V457" t="s">
        <v>8121</v>
      </c>
      <c r="W457" t="s">
        <v>8122</v>
      </c>
      <c r="X457" t="s">
        <v>8123</v>
      </c>
      <c r="Y457" t="s">
        <v>8124</v>
      </c>
      <c r="Z457" t="s">
        <v>74</v>
      </c>
      <c r="AA457" t="s">
        <v>8125</v>
      </c>
      <c r="AB457" t="s">
        <v>8126</v>
      </c>
      <c r="AC457" t="s">
        <v>74</v>
      </c>
      <c r="AD457" t="s">
        <v>74</v>
      </c>
      <c r="AE457" t="s">
        <v>74</v>
      </c>
      <c r="AF457" t="s">
        <v>74</v>
      </c>
      <c r="AG457">
        <v>19</v>
      </c>
      <c r="AH457">
        <v>1</v>
      </c>
      <c r="AI457">
        <v>1</v>
      </c>
      <c r="AJ457">
        <v>0</v>
      </c>
      <c r="AK457">
        <v>6</v>
      </c>
      <c r="AL457" t="s">
        <v>7759</v>
      </c>
      <c r="AM457" t="s">
        <v>367</v>
      </c>
      <c r="AN457" t="s">
        <v>7760</v>
      </c>
      <c r="AO457" t="s">
        <v>74</v>
      </c>
      <c r="AP457" t="s">
        <v>74</v>
      </c>
      <c r="AQ457" t="s">
        <v>8127</v>
      </c>
      <c r="AR457" t="s">
        <v>74</v>
      </c>
      <c r="AS457" t="s">
        <v>74</v>
      </c>
      <c r="AT457" t="s">
        <v>74</v>
      </c>
      <c r="AU457">
        <v>2012</v>
      </c>
      <c r="AV457" t="s">
        <v>74</v>
      </c>
      <c r="AW457" t="s">
        <v>74</v>
      </c>
      <c r="AX457" t="s">
        <v>74</v>
      </c>
      <c r="AY457" t="s">
        <v>74</v>
      </c>
      <c r="AZ457" t="s">
        <v>74</v>
      </c>
      <c r="BA457" t="s">
        <v>74</v>
      </c>
      <c r="BB457">
        <v>365</v>
      </c>
      <c r="BC457">
        <v>370</v>
      </c>
      <c r="BD457" t="s">
        <v>74</v>
      </c>
      <c r="BE457" t="s">
        <v>74</v>
      </c>
      <c r="BF457" t="s">
        <v>74</v>
      </c>
      <c r="BG457" t="s">
        <v>74</v>
      </c>
      <c r="BH457" t="s">
        <v>74</v>
      </c>
      <c r="BI457">
        <v>6</v>
      </c>
      <c r="BJ457" t="s">
        <v>8128</v>
      </c>
      <c r="BK457" t="s">
        <v>138</v>
      </c>
      <c r="BL457" t="s">
        <v>102</v>
      </c>
      <c r="BM457" t="s">
        <v>8129</v>
      </c>
      <c r="BN457" t="s">
        <v>74</v>
      </c>
      <c r="BO457" t="s">
        <v>74</v>
      </c>
      <c r="BP457" t="s">
        <v>74</v>
      </c>
      <c r="BQ457" t="s">
        <v>74</v>
      </c>
      <c r="BR457" t="s">
        <v>104</v>
      </c>
      <c r="BS457" t="s">
        <v>8130</v>
      </c>
      <c r="BT457" t="str">
        <f>HYPERLINK("https%3A%2F%2Fwww.webofscience.com%2Fwos%2Fwoscc%2Ffull-record%2FWOS:000324655500041","View Full Record in Web of Science")</f>
        <v>View Full Record in Web of Science</v>
      </c>
    </row>
    <row r="458" spans="1:72" x14ac:dyDescent="0.2">
      <c r="A458" t="s">
        <v>106</v>
      </c>
      <c r="B458" t="s">
        <v>8131</v>
      </c>
      <c r="C458" t="s">
        <v>74</v>
      </c>
      <c r="D458" t="s">
        <v>8132</v>
      </c>
      <c r="E458" t="s">
        <v>74</v>
      </c>
      <c r="F458" t="s">
        <v>8133</v>
      </c>
      <c r="G458" t="s">
        <v>74</v>
      </c>
      <c r="H458" t="s">
        <v>74</v>
      </c>
      <c r="I458" t="s">
        <v>8134</v>
      </c>
      <c r="J458" t="s">
        <v>8135</v>
      </c>
      <c r="K458" t="s">
        <v>74</v>
      </c>
      <c r="L458" t="s">
        <v>74</v>
      </c>
      <c r="M458" t="s">
        <v>78</v>
      </c>
      <c r="N458" t="s">
        <v>113</v>
      </c>
      <c r="O458" t="s">
        <v>8136</v>
      </c>
      <c r="P458" t="s">
        <v>8137</v>
      </c>
      <c r="Q458" t="s">
        <v>8138</v>
      </c>
      <c r="R458" t="s">
        <v>6201</v>
      </c>
      <c r="S458" t="s">
        <v>8139</v>
      </c>
      <c r="T458" t="s">
        <v>8140</v>
      </c>
      <c r="U458" t="s">
        <v>8141</v>
      </c>
      <c r="V458" t="s">
        <v>8142</v>
      </c>
      <c r="W458" t="s">
        <v>8143</v>
      </c>
      <c r="X458" t="s">
        <v>8144</v>
      </c>
      <c r="Y458" t="s">
        <v>8145</v>
      </c>
      <c r="Z458" t="s">
        <v>74</v>
      </c>
      <c r="AA458" t="s">
        <v>74</v>
      </c>
      <c r="AB458" t="s">
        <v>74</v>
      </c>
      <c r="AC458" t="s">
        <v>74</v>
      </c>
      <c r="AD458" t="s">
        <v>74</v>
      </c>
      <c r="AE458" t="s">
        <v>74</v>
      </c>
      <c r="AF458" t="s">
        <v>74</v>
      </c>
      <c r="AG458">
        <v>4</v>
      </c>
      <c r="AH458">
        <v>0</v>
      </c>
      <c r="AI458">
        <v>0</v>
      </c>
      <c r="AJ458">
        <v>0</v>
      </c>
      <c r="AK458">
        <v>0</v>
      </c>
      <c r="AL458" t="s">
        <v>5398</v>
      </c>
      <c r="AM458" t="s">
        <v>5399</v>
      </c>
      <c r="AN458" t="s">
        <v>5400</v>
      </c>
      <c r="AO458" t="s">
        <v>74</v>
      </c>
      <c r="AP458" t="s">
        <v>74</v>
      </c>
      <c r="AQ458" t="s">
        <v>8146</v>
      </c>
      <c r="AR458" t="s">
        <v>74</v>
      </c>
      <c r="AS458" t="s">
        <v>74</v>
      </c>
      <c r="AT458" t="s">
        <v>74</v>
      </c>
      <c r="AU458">
        <v>2012</v>
      </c>
      <c r="AV458" t="s">
        <v>74</v>
      </c>
      <c r="AW458" t="s">
        <v>74</v>
      </c>
      <c r="AX458" t="s">
        <v>74</v>
      </c>
      <c r="AY458" t="s">
        <v>74</v>
      </c>
      <c r="AZ458" t="s">
        <v>74</v>
      </c>
      <c r="BA458" t="s">
        <v>74</v>
      </c>
      <c r="BB458">
        <v>643</v>
      </c>
      <c r="BC458">
        <v>646</v>
      </c>
      <c r="BD458" t="s">
        <v>74</v>
      </c>
      <c r="BE458" t="s">
        <v>74</v>
      </c>
      <c r="BF458" t="s">
        <v>74</v>
      </c>
      <c r="BG458" t="s">
        <v>74</v>
      </c>
      <c r="BH458" t="s">
        <v>74</v>
      </c>
      <c r="BI458">
        <v>4</v>
      </c>
      <c r="BJ458" t="s">
        <v>294</v>
      </c>
      <c r="BK458" t="s">
        <v>138</v>
      </c>
      <c r="BL458" t="s">
        <v>294</v>
      </c>
      <c r="BM458" t="s">
        <v>8147</v>
      </c>
      <c r="BN458" t="s">
        <v>74</v>
      </c>
      <c r="BO458" t="s">
        <v>74</v>
      </c>
      <c r="BP458" t="s">
        <v>74</v>
      </c>
      <c r="BQ458" t="s">
        <v>74</v>
      </c>
      <c r="BR458" t="s">
        <v>104</v>
      </c>
      <c r="BS458" t="s">
        <v>8148</v>
      </c>
      <c r="BT458" t="str">
        <f>HYPERLINK("https%3A%2F%2Fwww.webofscience.com%2Fwos%2Fwoscc%2Ffull-record%2FWOS:000325479800093","View Full Record in Web of Science")</f>
        <v>View Full Record in Web of Science</v>
      </c>
    </row>
    <row r="459" spans="1:72" x14ac:dyDescent="0.2">
      <c r="A459" t="s">
        <v>106</v>
      </c>
      <c r="B459" t="s">
        <v>8149</v>
      </c>
      <c r="C459" t="s">
        <v>74</v>
      </c>
      <c r="D459" t="s">
        <v>8150</v>
      </c>
      <c r="E459" t="s">
        <v>74</v>
      </c>
      <c r="F459" t="s">
        <v>8151</v>
      </c>
      <c r="G459" t="s">
        <v>74</v>
      </c>
      <c r="H459" t="s">
        <v>74</v>
      </c>
      <c r="I459" t="s">
        <v>8152</v>
      </c>
      <c r="J459" t="s">
        <v>8153</v>
      </c>
      <c r="K459" t="s">
        <v>112</v>
      </c>
      <c r="L459" t="s">
        <v>74</v>
      </c>
      <c r="M459" t="s">
        <v>78</v>
      </c>
      <c r="N459" t="s">
        <v>113</v>
      </c>
      <c r="O459" t="s">
        <v>8154</v>
      </c>
      <c r="P459" t="s">
        <v>8155</v>
      </c>
      <c r="Q459" t="s">
        <v>8156</v>
      </c>
      <c r="R459" t="s">
        <v>74</v>
      </c>
      <c r="S459" t="s">
        <v>74</v>
      </c>
      <c r="T459" t="s">
        <v>8157</v>
      </c>
      <c r="U459" t="s">
        <v>8158</v>
      </c>
      <c r="V459" t="s">
        <v>8159</v>
      </c>
      <c r="W459" t="s">
        <v>8160</v>
      </c>
      <c r="X459" t="s">
        <v>529</v>
      </c>
      <c r="Y459" t="s">
        <v>2144</v>
      </c>
      <c r="Z459" t="s">
        <v>8161</v>
      </c>
      <c r="AA459" t="s">
        <v>74</v>
      </c>
      <c r="AB459" t="s">
        <v>74</v>
      </c>
      <c r="AC459" t="s">
        <v>74</v>
      </c>
      <c r="AD459" t="s">
        <v>74</v>
      </c>
      <c r="AE459" t="s">
        <v>74</v>
      </c>
      <c r="AF459" t="s">
        <v>74</v>
      </c>
      <c r="AG459">
        <v>9</v>
      </c>
      <c r="AH459">
        <v>3</v>
      </c>
      <c r="AI459">
        <v>3</v>
      </c>
      <c r="AJ459">
        <v>1</v>
      </c>
      <c r="AK459">
        <v>8</v>
      </c>
      <c r="AL459" t="s">
        <v>128</v>
      </c>
      <c r="AM459" t="s">
        <v>5374</v>
      </c>
      <c r="AN459" t="s">
        <v>5375</v>
      </c>
      <c r="AO459" t="s">
        <v>131</v>
      </c>
      <c r="AP459" t="s">
        <v>74</v>
      </c>
      <c r="AQ459" t="s">
        <v>8162</v>
      </c>
      <c r="AR459" t="s">
        <v>133</v>
      </c>
      <c r="AS459" t="s">
        <v>74</v>
      </c>
      <c r="AT459" t="s">
        <v>74</v>
      </c>
      <c r="AU459">
        <v>2012</v>
      </c>
      <c r="AV459">
        <v>567</v>
      </c>
      <c r="AW459" t="s">
        <v>74</v>
      </c>
      <c r="AX459" t="s">
        <v>74</v>
      </c>
      <c r="AY459" t="s">
        <v>74</v>
      </c>
      <c r="AZ459" t="s">
        <v>74</v>
      </c>
      <c r="BA459" t="s">
        <v>74</v>
      </c>
      <c r="BB459">
        <v>187</v>
      </c>
      <c r="BC459">
        <v>191</v>
      </c>
      <c r="BD459" t="s">
        <v>74</v>
      </c>
      <c r="BE459" t="s">
        <v>8163</v>
      </c>
      <c r="BF459" t="str">
        <f>HYPERLINK("http://dx.doi.org/10.4028/www.scientific.net/AMR.567.187","http://dx.doi.org/10.4028/www.scientific.net/AMR.567.187")</f>
        <v>http://dx.doi.org/10.4028/www.scientific.net/AMR.567.187</v>
      </c>
      <c r="BG459" t="s">
        <v>74</v>
      </c>
      <c r="BH459" t="s">
        <v>74</v>
      </c>
      <c r="BI459">
        <v>5</v>
      </c>
      <c r="BJ459" t="s">
        <v>241</v>
      </c>
      <c r="BK459" t="s">
        <v>138</v>
      </c>
      <c r="BL459" t="s">
        <v>242</v>
      </c>
      <c r="BM459" t="s">
        <v>8164</v>
      </c>
      <c r="BN459" t="s">
        <v>74</v>
      </c>
      <c r="BO459" t="s">
        <v>74</v>
      </c>
      <c r="BP459" t="s">
        <v>74</v>
      </c>
      <c r="BQ459" t="s">
        <v>74</v>
      </c>
      <c r="BR459" t="s">
        <v>104</v>
      </c>
      <c r="BS459" t="s">
        <v>8165</v>
      </c>
      <c r="BT459" t="str">
        <f>HYPERLINK("https%3A%2F%2Fwww.webofscience.com%2Fwos%2Fwoscc%2Ffull-record%2FWOS:000317940900040","View Full Record in Web of Science")</f>
        <v>View Full Record in Web of Science</v>
      </c>
    </row>
    <row r="460" spans="1:72" x14ac:dyDescent="0.2">
      <c r="A460" t="s">
        <v>106</v>
      </c>
      <c r="B460" t="s">
        <v>8166</v>
      </c>
      <c r="C460" t="s">
        <v>74</v>
      </c>
      <c r="D460" t="s">
        <v>8167</v>
      </c>
      <c r="E460" t="s">
        <v>74</v>
      </c>
      <c r="F460" t="s">
        <v>8168</v>
      </c>
      <c r="G460" t="s">
        <v>74</v>
      </c>
      <c r="H460" t="s">
        <v>74</v>
      </c>
      <c r="I460" t="s">
        <v>8169</v>
      </c>
      <c r="J460" t="s">
        <v>8170</v>
      </c>
      <c r="K460" t="s">
        <v>8171</v>
      </c>
      <c r="L460" t="s">
        <v>74</v>
      </c>
      <c r="M460" t="s">
        <v>78</v>
      </c>
      <c r="N460" t="s">
        <v>113</v>
      </c>
      <c r="O460" t="s">
        <v>8172</v>
      </c>
      <c r="P460" t="s">
        <v>8173</v>
      </c>
      <c r="Q460" t="s">
        <v>411</v>
      </c>
      <c r="R460" t="s">
        <v>8174</v>
      </c>
      <c r="S460" t="s">
        <v>74</v>
      </c>
      <c r="T460" t="s">
        <v>7896</v>
      </c>
      <c r="U460" t="s">
        <v>8175</v>
      </c>
      <c r="V460" t="s">
        <v>8176</v>
      </c>
      <c r="W460" t="s">
        <v>8177</v>
      </c>
      <c r="X460" t="s">
        <v>6406</v>
      </c>
      <c r="Y460" t="s">
        <v>8178</v>
      </c>
      <c r="Z460" t="s">
        <v>74</v>
      </c>
      <c r="AA460" t="s">
        <v>6409</v>
      </c>
      <c r="AB460" t="s">
        <v>7901</v>
      </c>
      <c r="AC460" t="s">
        <v>74</v>
      </c>
      <c r="AD460" t="s">
        <v>74</v>
      </c>
      <c r="AE460" t="s">
        <v>74</v>
      </c>
      <c r="AF460" t="s">
        <v>74</v>
      </c>
      <c r="AG460">
        <v>14</v>
      </c>
      <c r="AH460">
        <v>1</v>
      </c>
      <c r="AI460">
        <v>1</v>
      </c>
      <c r="AJ460">
        <v>0</v>
      </c>
      <c r="AK460">
        <v>1</v>
      </c>
      <c r="AL460" t="s">
        <v>5398</v>
      </c>
      <c r="AM460" t="s">
        <v>5399</v>
      </c>
      <c r="AN460" t="s">
        <v>5400</v>
      </c>
      <c r="AO460" t="s">
        <v>8179</v>
      </c>
      <c r="AP460" t="s">
        <v>74</v>
      </c>
      <c r="AQ460" t="s">
        <v>8180</v>
      </c>
      <c r="AR460" t="s">
        <v>8181</v>
      </c>
      <c r="AS460" t="s">
        <v>74</v>
      </c>
      <c r="AT460" t="s">
        <v>74</v>
      </c>
      <c r="AU460">
        <v>2012</v>
      </c>
      <c r="AV460" t="s">
        <v>74</v>
      </c>
      <c r="AW460" t="s">
        <v>74</v>
      </c>
      <c r="AX460" t="s">
        <v>74</v>
      </c>
      <c r="AY460" t="s">
        <v>74</v>
      </c>
      <c r="AZ460" t="s">
        <v>74</v>
      </c>
      <c r="BA460" t="s">
        <v>74</v>
      </c>
      <c r="BB460">
        <v>397</v>
      </c>
      <c r="BC460">
        <v>402</v>
      </c>
      <c r="BD460" t="s">
        <v>74</v>
      </c>
      <c r="BE460" t="s">
        <v>74</v>
      </c>
      <c r="BF460" t="s">
        <v>74</v>
      </c>
      <c r="BG460" t="s">
        <v>74</v>
      </c>
      <c r="BH460" t="s">
        <v>74</v>
      </c>
      <c r="BI460">
        <v>6</v>
      </c>
      <c r="BJ460" t="s">
        <v>294</v>
      </c>
      <c r="BK460" t="s">
        <v>138</v>
      </c>
      <c r="BL460" t="s">
        <v>294</v>
      </c>
      <c r="BM460" t="s">
        <v>8182</v>
      </c>
      <c r="BN460" t="s">
        <v>74</v>
      </c>
      <c r="BO460" t="s">
        <v>74</v>
      </c>
      <c r="BP460" t="s">
        <v>74</v>
      </c>
      <c r="BQ460" t="s">
        <v>74</v>
      </c>
      <c r="BR460" t="s">
        <v>104</v>
      </c>
      <c r="BS460" t="s">
        <v>8183</v>
      </c>
      <c r="BT460" t="str">
        <f>HYPERLINK("https%3A%2F%2Fwww.webofscience.com%2Fwos%2Fwoscc%2Ffull-record%2FWOS:000324801400072","View Full Record in Web of Science")</f>
        <v>View Full Record in Web of Science</v>
      </c>
    </row>
    <row r="461" spans="1:72" x14ac:dyDescent="0.2">
      <c r="A461" t="s">
        <v>106</v>
      </c>
      <c r="B461" t="s">
        <v>8184</v>
      </c>
      <c r="C461" t="s">
        <v>74</v>
      </c>
      <c r="D461" t="s">
        <v>8167</v>
      </c>
      <c r="E461" t="s">
        <v>74</v>
      </c>
      <c r="F461" t="s">
        <v>8185</v>
      </c>
      <c r="G461" t="s">
        <v>74</v>
      </c>
      <c r="H461" t="s">
        <v>74</v>
      </c>
      <c r="I461" t="s">
        <v>8186</v>
      </c>
      <c r="J461" t="s">
        <v>8170</v>
      </c>
      <c r="K461" t="s">
        <v>8171</v>
      </c>
      <c r="L461" t="s">
        <v>74</v>
      </c>
      <c r="M461" t="s">
        <v>78</v>
      </c>
      <c r="N461" t="s">
        <v>113</v>
      </c>
      <c r="O461" t="s">
        <v>8172</v>
      </c>
      <c r="P461" t="s">
        <v>8173</v>
      </c>
      <c r="Q461" t="s">
        <v>411</v>
      </c>
      <c r="R461" t="s">
        <v>8174</v>
      </c>
      <c r="S461" t="s">
        <v>74</v>
      </c>
      <c r="T461" t="s">
        <v>8187</v>
      </c>
      <c r="U461" t="s">
        <v>8188</v>
      </c>
      <c r="V461" t="s">
        <v>8189</v>
      </c>
      <c r="W461" t="s">
        <v>8190</v>
      </c>
      <c r="X461" t="s">
        <v>4790</v>
      </c>
      <c r="Y461" t="s">
        <v>8191</v>
      </c>
      <c r="Z461" t="s">
        <v>74</v>
      </c>
      <c r="AA461" t="s">
        <v>74</v>
      </c>
      <c r="AB461" t="s">
        <v>74</v>
      </c>
      <c r="AC461" t="s">
        <v>74</v>
      </c>
      <c r="AD461" t="s">
        <v>74</v>
      </c>
      <c r="AE461" t="s">
        <v>74</v>
      </c>
      <c r="AF461" t="s">
        <v>74</v>
      </c>
      <c r="AG461">
        <v>9</v>
      </c>
      <c r="AH461">
        <v>0</v>
      </c>
      <c r="AI461">
        <v>0</v>
      </c>
      <c r="AJ461">
        <v>0</v>
      </c>
      <c r="AK461">
        <v>4</v>
      </c>
      <c r="AL461" t="s">
        <v>5398</v>
      </c>
      <c r="AM461" t="s">
        <v>5399</v>
      </c>
      <c r="AN461" t="s">
        <v>5400</v>
      </c>
      <c r="AO461" t="s">
        <v>8179</v>
      </c>
      <c r="AP461" t="s">
        <v>74</v>
      </c>
      <c r="AQ461" t="s">
        <v>8180</v>
      </c>
      <c r="AR461" t="s">
        <v>8181</v>
      </c>
      <c r="AS461" t="s">
        <v>74</v>
      </c>
      <c r="AT461" t="s">
        <v>74</v>
      </c>
      <c r="AU461">
        <v>2012</v>
      </c>
      <c r="AV461" t="s">
        <v>74</v>
      </c>
      <c r="AW461" t="s">
        <v>74</v>
      </c>
      <c r="AX461" t="s">
        <v>74</v>
      </c>
      <c r="AY461" t="s">
        <v>74</v>
      </c>
      <c r="AZ461" t="s">
        <v>74</v>
      </c>
      <c r="BA461" t="s">
        <v>74</v>
      </c>
      <c r="BB461">
        <v>403</v>
      </c>
      <c r="BC461">
        <v>408</v>
      </c>
      <c r="BD461" t="s">
        <v>74</v>
      </c>
      <c r="BE461" t="s">
        <v>74</v>
      </c>
      <c r="BF461" t="s">
        <v>74</v>
      </c>
      <c r="BG461" t="s">
        <v>74</v>
      </c>
      <c r="BH461" t="s">
        <v>74</v>
      </c>
      <c r="BI461">
        <v>6</v>
      </c>
      <c r="BJ461" t="s">
        <v>294</v>
      </c>
      <c r="BK461" t="s">
        <v>138</v>
      </c>
      <c r="BL461" t="s">
        <v>294</v>
      </c>
      <c r="BM461" t="s">
        <v>8182</v>
      </c>
      <c r="BN461" t="s">
        <v>74</v>
      </c>
      <c r="BO461" t="s">
        <v>74</v>
      </c>
      <c r="BP461" t="s">
        <v>74</v>
      </c>
      <c r="BQ461" t="s">
        <v>74</v>
      </c>
      <c r="BR461" t="s">
        <v>104</v>
      </c>
      <c r="BS461" t="s">
        <v>8192</v>
      </c>
      <c r="BT461" t="str">
        <f>HYPERLINK("https%3A%2F%2Fwww.webofscience.com%2Fwos%2Fwoscc%2Ffull-record%2FWOS:000324801400073","View Full Record in Web of Science")</f>
        <v>View Full Record in Web of Science</v>
      </c>
    </row>
    <row r="462" spans="1:72" x14ac:dyDescent="0.2">
      <c r="A462" t="s">
        <v>72</v>
      </c>
      <c r="B462" t="s">
        <v>8193</v>
      </c>
      <c r="C462" t="s">
        <v>74</v>
      </c>
      <c r="D462" t="s">
        <v>74</v>
      </c>
      <c r="E462" t="s">
        <v>74</v>
      </c>
      <c r="F462" t="s">
        <v>8194</v>
      </c>
      <c r="G462" t="s">
        <v>74</v>
      </c>
      <c r="H462" t="s">
        <v>74</v>
      </c>
      <c r="I462" t="s">
        <v>8195</v>
      </c>
      <c r="J462" t="s">
        <v>1239</v>
      </c>
      <c r="K462" t="s">
        <v>74</v>
      </c>
      <c r="L462" t="s">
        <v>74</v>
      </c>
      <c r="M462" t="s">
        <v>78</v>
      </c>
      <c r="N462" t="s">
        <v>79</v>
      </c>
      <c r="O462" t="s">
        <v>74</v>
      </c>
      <c r="P462" t="s">
        <v>74</v>
      </c>
      <c r="Q462" t="s">
        <v>74</v>
      </c>
      <c r="R462" t="s">
        <v>74</v>
      </c>
      <c r="S462" t="s">
        <v>74</v>
      </c>
      <c r="T462" t="s">
        <v>8196</v>
      </c>
      <c r="U462" t="s">
        <v>8197</v>
      </c>
      <c r="V462" t="s">
        <v>8198</v>
      </c>
      <c r="W462" t="s">
        <v>8199</v>
      </c>
      <c r="X462" t="s">
        <v>8200</v>
      </c>
      <c r="Y462" t="s">
        <v>8201</v>
      </c>
      <c r="Z462" t="s">
        <v>8202</v>
      </c>
      <c r="AA462" t="s">
        <v>8203</v>
      </c>
      <c r="AB462" t="s">
        <v>8204</v>
      </c>
      <c r="AC462" t="s">
        <v>8205</v>
      </c>
      <c r="AD462" t="s">
        <v>8206</v>
      </c>
      <c r="AE462" t="s">
        <v>8207</v>
      </c>
      <c r="AF462" t="s">
        <v>74</v>
      </c>
      <c r="AG462">
        <v>27</v>
      </c>
      <c r="AH462">
        <v>23</v>
      </c>
      <c r="AI462">
        <v>24</v>
      </c>
      <c r="AJ462">
        <v>1</v>
      </c>
      <c r="AK462">
        <v>32</v>
      </c>
      <c r="AL462" t="s">
        <v>92</v>
      </c>
      <c r="AM462" t="s">
        <v>93</v>
      </c>
      <c r="AN462" t="s">
        <v>94</v>
      </c>
      <c r="AO462" t="s">
        <v>1252</v>
      </c>
      <c r="AP462" t="s">
        <v>74</v>
      </c>
      <c r="AQ462" t="s">
        <v>74</v>
      </c>
      <c r="AR462" t="s">
        <v>1254</v>
      </c>
      <c r="AS462" t="s">
        <v>1255</v>
      </c>
      <c r="AT462" t="s">
        <v>5105</v>
      </c>
      <c r="AU462">
        <v>2011</v>
      </c>
      <c r="AV462">
        <v>529</v>
      </c>
      <c r="AW462" t="s">
        <v>74</v>
      </c>
      <c r="AX462" t="s">
        <v>74</v>
      </c>
      <c r="AY462" t="s">
        <v>74</v>
      </c>
      <c r="AZ462" t="s">
        <v>74</v>
      </c>
      <c r="BA462" t="s">
        <v>74</v>
      </c>
      <c r="BB462">
        <v>81</v>
      </c>
      <c r="BC462">
        <v>87</v>
      </c>
      <c r="BD462" t="s">
        <v>74</v>
      </c>
      <c r="BE462" t="s">
        <v>8208</v>
      </c>
      <c r="BF462" t="str">
        <f>HYPERLINK("http://dx.doi.org/10.1016/j.msea.2011.08.064","http://dx.doi.org/10.1016/j.msea.2011.08.064")</f>
        <v>http://dx.doi.org/10.1016/j.msea.2011.08.064</v>
      </c>
      <c r="BG462" t="s">
        <v>74</v>
      </c>
      <c r="BH462" t="s">
        <v>74</v>
      </c>
      <c r="BI462">
        <v>7</v>
      </c>
      <c r="BJ462" t="s">
        <v>1258</v>
      </c>
      <c r="BK462" t="s">
        <v>101</v>
      </c>
      <c r="BL462" t="s">
        <v>1259</v>
      </c>
      <c r="BM462" t="s">
        <v>5107</v>
      </c>
      <c r="BN462" t="s">
        <v>74</v>
      </c>
      <c r="BO462" t="s">
        <v>74</v>
      </c>
      <c r="BP462" t="s">
        <v>74</v>
      </c>
      <c r="BQ462" t="s">
        <v>74</v>
      </c>
      <c r="BR462" t="s">
        <v>104</v>
      </c>
      <c r="BS462" t="s">
        <v>8209</v>
      </c>
      <c r="BT462" t="str">
        <f>HYPERLINK("https%3A%2F%2Fwww.webofscience.com%2Fwos%2Fwoscc%2Ffull-record%2FWOS:000297391700011","View Full Record in Web of Science")</f>
        <v>View Full Record in Web of Science</v>
      </c>
    </row>
    <row r="463" spans="1:72" x14ac:dyDescent="0.2">
      <c r="A463" t="s">
        <v>72</v>
      </c>
      <c r="B463" t="s">
        <v>3231</v>
      </c>
      <c r="C463" t="s">
        <v>74</v>
      </c>
      <c r="D463" t="s">
        <v>74</v>
      </c>
      <c r="E463" t="s">
        <v>74</v>
      </c>
      <c r="F463" t="s">
        <v>3232</v>
      </c>
      <c r="G463" t="s">
        <v>74</v>
      </c>
      <c r="H463" t="s">
        <v>74</v>
      </c>
      <c r="I463" t="s">
        <v>8210</v>
      </c>
      <c r="J463" t="s">
        <v>249</v>
      </c>
      <c r="K463" t="s">
        <v>74</v>
      </c>
      <c r="L463" t="s">
        <v>74</v>
      </c>
      <c r="M463" t="s">
        <v>78</v>
      </c>
      <c r="N463" t="s">
        <v>79</v>
      </c>
      <c r="O463" t="s">
        <v>74</v>
      </c>
      <c r="P463" t="s">
        <v>74</v>
      </c>
      <c r="Q463" t="s">
        <v>74</v>
      </c>
      <c r="R463" t="s">
        <v>74</v>
      </c>
      <c r="S463" t="s">
        <v>74</v>
      </c>
      <c r="T463" t="s">
        <v>8211</v>
      </c>
      <c r="U463" t="s">
        <v>8212</v>
      </c>
      <c r="V463" t="s">
        <v>8213</v>
      </c>
      <c r="W463" t="s">
        <v>3237</v>
      </c>
      <c r="X463" t="s">
        <v>2915</v>
      </c>
      <c r="Y463" t="s">
        <v>3238</v>
      </c>
      <c r="Z463" t="s">
        <v>3239</v>
      </c>
      <c r="AA463" t="s">
        <v>74</v>
      </c>
      <c r="AB463" t="s">
        <v>74</v>
      </c>
      <c r="AC463" t="s">
        <v>3311</v>
      </c>
      <c r="AD463" t="s">
        <v>3312</v>
      </c>
      <c r="AE463" t="s">
        <v>8214</v>
      </c>
      <c r="AF463" t="s">
        <v>74</v>
      </c>
      <c r="AG463">
        <v>16</v>
      </c>
      <c r="AH463">
        <v>7</v>
      </c>
      <c r="AI463">
        <v>7</v>
      </c>
      <c r="AJ463">
        <v>1</v>
      </c>
      <c r="AK463">
        <v>8</v>
      </c>
      <c r="AL463" t="s">
        <v>260</v>
      </c>
      <c r="AM463" t="s">
        <v>261</v>
      </c>
      <c r="AN463" t="s">
        <v>262</v>
      </c>
      <c r="AO463" t="s">
        <v>263</v>
      </c>
      <c r="AP463" t="s">
        <v>264</v>
      </c>
      <c r="AQ463" t="s">
        <v>74</v>
      </c>
      <c r="AR463" t="s">
        <v>265</v>
      </c>
      <c r="AS463" t="s">
        <v>266</v>
      </c>
      <c r="AT463" t="s">
        <v>740</v>
      </c>
      <c r="AU463">
        <v>2011</v>
      </c>
      <c r="AV463">
        <v>17</v>
      </c>
      <c r="AW463">
        <v>5</v>
      </c>
      <c r="AX463" t="s">
        <v>74</v>
      </c>
      <c r="AY463" t="s">
        <v>74</v>
      </c>
      <c r="AZ463" t="s">
        <v>74</v>
      </c>
      <c r="BA463" t="s">
        <v>74</v>
      </c>
      <c r="BB463">
        <v>831</v>
      </c>
      <c r="BC463">
        <v>839</v>
      </c>
      <c r="BD463" t="s">
        <v>74</v>
      </c>
      <c r="BE463" t="s">
        <v>8215</v>
      </c>
      <c r="BF463" t="str">
        <f>HYPERLINK("http://dx.doi.org/10.1007/s12540-011-1022-2","http://dx.doi.org/10.1007/s12540-011-1022-2")</f>
        <v>http://dx.doi.org/10.1007/s12540-011-1022-2</v>
      </c>
      <c r="BG463" t="s">
        <v>74</v>
      </c>
      <c r="BH463" t="s">
        <v>74</v>
      </c>
      <c r="BI463">
        <v>9</v>
      </c>
      <c r="BJ463" t="s">
        <v>241</v>
      </c>
      <c r="BK463" t="s">
        <v>101</v>
      </c>
      <c r="BL463" t="s">
        <v>242</v>
      </c>
      <c r="BM463" t="s">
        <v>8216</v>
      </c>
      <c r="BN463" t="s">
        <v>74</v>
      </c>
      <c r="BO463" t="s">
        <v>74</v>
      </c>
      <c r="BP463" t="s">
        <v>74</v>
      </c>
      <c r="BQ463" t="s">
        <v>74</v>
      </c>
      <c r="BR463" t="s">
        <v>104</v>
      </c>
      <c r="BS463" t="s">
        <v>8217</v>
      </c>
      <c r="BT463" t="str">
        <f>HYPERLINK("https%3A%2F%2Fwww.webofscience.com%2Fwos%2Fwoscc%2Ffull-record%2FWOS:000300571900022","View Full Record in Web of Science")</f>
        <v>View Full Record in Web of Science</v>
      </c>
    </row>
    <row r="464" spans="1:72" x14ac:dyDescent="0.2">
      <c r="A464" t="s">
        <v>72</v>
      </c>
      <c r="B464" t="s">
        <v>8218</v>
      </c>
      <c r="C464" t="s">
        <v>74</v>
      </c>
      <c r="D464" t="s">
        <v>74</v>
      </c>
      <c r="E464" t="s">
        <v>74</v>
      </c>
      <c r="F464" t="s">
        <v>8219</v>
      </c>
      <c r="G464" t="s">
        <v>74</v>
      </c>
      <c r="H464" t="s">
        <v>74</v>
      </c>
      <c r="I464" t="s">
        <v>8220</v>
      </c>
      <c r="J464" t="s">
        <v>353</v>
      </c>
      <c r="K464" t="s">
        <v>74</v>
      </c>
      <c r="L464" t="s">
        <v>74</v>
      </c>
      <c r="M464" t="s">
        <v>78</v>
      </c>
      <c r="N464" t="s">
        <v>79</v>
      </c>
      <c r="O464" t="s">
        <v>74</v>
      </c>
      <c r="P464" t="s">
        <v>74</v>
      </c>
      <c r="Q464" t="s">
        <v>74</v>
      </c>
      <c r="R464" t="s">
        <v>74</v>
      </c>
      <c r="S464" t="s">
        <v>74</v>
      </c>
      <c r="T464" t="s">
        <v>8221</v>
      </c>
      <c r="U464" t="s">
        <v>8222</v>
      </c>
      <c r="V464" t="s">
        <v>8223</v>
      </c>
      <c r="W464" t="s">
        <v>8224</v>
      </c>
      <c r="X464" t="s">
        <v>4042</v>
      </c>
      <c r="Y464" t="s">
        <v>7989</v>
      </c>
      <c r="Z464" t="s">
        <v>4044</v>
      </c>
      <c r="AA464" t="s">
        <v>8225</v>
      </c>
      <c r="AB464" t="s">
        <v>74</v>
      </c>
      <c r="AC464" t="s">
        <v>8226</v>
      </c>
      <c r="AD464" t="s">
        <v>8227</v>
      </c>
      <c r="AE464" t="s">
        <v>8228</v>
      </c>
      <c r="AF464" t="s">
        <v>74</v>
      </c>
      <c r="AG464">
        <v>33</v>
      </c>
      <c r="AH464">
        <v>37</v>
      </c>
      <c r="AI464">
        <v>45</v>
      </c>
      <c r="AJ464">
        <v>0</v>
      </c>
      <c r="AK464">
        <v>42</v>
      </c>
      <c r="AL464" t="s">
        <v>366</v>
      </c>
      <c r="AM464" t="s">
        <v>367</v>
      </c>
      <c r="AN464" t="s">
        <v>368</v>
      </c>
      <c r="AO464" t="s">
        <v>369</v>
      </c>
      <c r="AP464" t="s">
        <v>370</v>
      </c>
      <c r="AQ464" t="s">
        <v>74</v>
      </c>
      <c r="AR464" t="s">
        <v>371</v>
      </c>
      <c r="AS464" t="s">
        <v>372</v>
      </c>
      <c r="AT464" t="s">
        <v>740</v>
      </c>
      <c r="AU464">
        <v>2011</v>
      </c>
      <c r="AV464">
        <v>62</v>
      </c>
      <c r="AW464">
        <v>10</v>
      </c>
      <c r="AX464" t="s">
        <v>74</v>
      </c>
      <c r="AY464" t="s">
        <v>74</v>
      </c>
      <c r="AZ464" t="s">
        <v>74</v>
      </c>
      <c r="BA464" t="s">
        <v>74</v>
      </c>
      <c r="BB464">
        <v>943</v>
      </c>
      <c r="BC464">
        <v>951</v>
      </c>
      <c r="BD464" t="s">
        <v>74</v>
      </c>
      <c r="BE464" t="s">
        <v>8229</v>
      </c>
      <c r="BF464" t="str">
        <f>HYPERLINK("http://dx.doi.org/10.1016/j.matchar.2011.07.002","http://dx.doi.org/10.1016/j.matchar.2011.07.002")</f>
        <v>http://dx.doi.org/10.1016/j.matchar.2011.07.002</v>
      </c>
      <c r="BG464" t="s">
        <v>74</v>
      </c>
      <c r="BH464" t="s">
        <v>74</v>
      </c>
      <c r="BI464">
        <v>9</v>
      </c>
      <c r="BJ464" t="s">
        <v>375</v>
      </c>
      <c r="BK464" t="s">
        <v>101</v>
      </c>
      <c r="BL464" t="s">
        <v>242</v>
      </c>
      <c r="BM464" t="s">
        <v>8230</v>
      </c>
      <c r="BN464" t="s">
        <v>74</v>
      </c>
      <c r="BO464" t="s">
        <v>74</v>
      </c>
      <c r="BP464" t="s">
        <v>74</v>
      </c>
      <c r="BQ464" t="s">
        <v>74</v>
      </c>
      <c r="BR464" t="s">
        <v>104</v>
      </c>
      <c r="BS464" t="s">
        <v>8231</v>
      </c>
      <c r="BT464" t="str">
        <f>HYPERLINK("https%3A%2F%2Fwww.webofscience.com%2Fwos%2Fwoscc%2Ffull-record%2FWOS:000295439900004","View Full Record in Web of Science")</f>
        <v>View Full Record in Web of Science</v>
      </c>
    </row>
    <row r="465" spans="1:72" x14ac:dyDescent="0.2">
      <c r="A465" t="s">
        <v>72</v>
      </c>
      <c r="B465" t="s">
        <v>3231</v>
      </c>
      <c r="C465" t="s">
        <v>74</v>
      </c>
      <c r="D465" t="s">
        <v>74</v>
      </c>
      <c r="E465" t="s">
        <v>74</v>
      </c>
      <c r="F465" t="s">
        <v>3232</v>
      </c>
      <c r="G465" t="s">
        <v>74</v>
      </c>
      <c r="H465" t="s">
        <v>74</v>
      </c>
      <c r="I465" t="s">
        <v>8232</v>
      </c>
      <c r="J465" t="s">
        <v>275</v>
      </c>
      <c r="K465" t="s">
        <v>74</v>
      </c>
      <c r="L465" t="s">
        <v>74</v>
      </c>
      <c r="M465" t="s">
        <v>78</v>
      </c>
      <c r="N465" t="s">
        <v>79</v>
      </c>
      <c r="O465" t="s">
        <v>74</v>
      </c>
      <c r="P465" t="s">
        <v>74</v>
      </c>
      <c r="Q465" t="s">
        <v>74</v>
      </c>
      <c r="R465" t="s">
        <v>74</v>
      </c>
      <c r="S465" t="s">
        <v>74</v>
      </c>
      <c r="T465" t="s">
        <v>8233</v>
      </c>
      <c r="U465" t="s">
        <v>8234</v>
      </c>
      <c r="V465" t="s">
        <v>8235</v>
      </c>
      <c r="W465" t="s">
        <v>8236</v>
      </c>
      <c r="X465" t="s">
        <v>2915</v>
      </c>
      <c r="Y465" t="s">
        <v>8237</v>
      </c>
      <c r="Z465" t="s">
        <v>3239</v>
      </c>
      <c r="AA465" t="s">
        <v>74</v>
      </c>
      <c r="AB465" t="s">
        <v>74</v>
      </c>
      <c r="AC465" t="s">
        <v>8238</v>
      </c>
      <c r="AD465" t="s">
        <v>8239</v>
      </c>
      <c r="AE465" t="s">
        <v>8240</v>
      </c>
      <c r="AF465" t="s">
        <v>74</v>
      </c>
      <c r="AG465">
        <v>18</v>
      </c>
      <c r="AH465">
        <v>16</v>
      </c>
      <c r="AI465">
        <v>19</v>
      </c>
      <c r="AJ465">
        <v>2</v>
      </c>
      <c r="AK465">
        <v>29</v>
      </c>
      <c r="AL465" t="s">
        <v>341</v>
      </c>
      <c r="AM465" t="s">
        <v>233</v>
      </c>
      <c r="AN465" t="s">
        <v>342</v>
      </c>
      <c r="AO465" t="s">
        <v>288</v>
      </c>
      <c r="AP465" t="s">
        <v>74</v>
      </c>
      <c r="AQ465" t="s">
        <v>74</v>
      </c>
      <c r="AR465" t="s">
        <v>290</v>
      </c>
      <c r="AS465" t="s">
        <v>291</v>
      </c>
      <c r="AT465" t="s">
        <v>895</v>
      </c>
      <c r="AU465">
        <v>2011</v>
      </c>
      <c r="AV465">
        <v>21</v>
      </c>
      <c r="AW465">
        <v>9</v>
      </c>
      <c r="AX465" t="s">
        <v>74</v>
      </c>
      <c r="AY465" t="s">
        <v>74</v>
      </c>
      <c r="AZ465" t="s">
        <v>74</v>
      </c>
      <c r="BA465" t="s">
        <v>74</v>
      </c>
      <c r="BB465">
        <v>1917</v>
      </c>
      <c r="BC465">
        <v>1924</v>
      </c>
      <c r="BD465" t="s">
        <v>74</v>
      </c>
      <c r="BE465" t="s">
        <v>8241</v>
      </c>
      <c r="BF465" t="str">
        <f>HYPERLINK("http://dx.doi.org/10.1016/S1003-6326(11)60950-3","http://dx.doi.org/10.1016/S1003-6326(11)60950-3")</f>
        <v>http://dx.doi.org/10.1016/S1003-6326(11)60950-3</v>
      </c>
      <c r="BG465" t="s">
        <v>74</v>
      </c>
      <c r="BH465" t="s">
        <v>74</v>
      </c>
      <c r="BI465">
        <v>8</v>
      </c>
      <c r="BJ465" t="s">
        <v>294</v>
      </c>
      <c r="BK465" t="s">
        <v>101</v>
      </c>
      <c r="BL465" t="s">
        <v>294</v>
      </c>
      <c r="BM465" t="s">
        <v>8242</v>
      </c>
      <c r="BN465" t="s">
        <v>74</v>
      </c>
      <c r="BO465" t="s">
        <v>74</v>
      </c>
      <c r="BP465" t="s">
        <v>74</v>
      </c>
      <c r="BQ465" t="s">
        <v>74</v>
      </c>
      <c r="BR465" t="s">
        <v>104</v>
      </c>
      <c r="BS465" t="s">
        <v>8243</v>
      </c>
      <c r="BT465" t="str">
        <f>HYPERLINK("https%3A%2F%2Fwww.webofscience.com%2Fwos%2Fwoscc%2Ffull-record%2FWOS:000296764500002","View Full Record in Web of Science")</f>
        <v>View Full Record in Web of Science</v>
      </c>
    </row>
    <row r="466" spans="1:72" x14ac:dyDescent="0.2">
      <c r="A466" t="s">
        <v>72</v>
      </c>
      <c r="B466" t="s">
        <v>3231</v>
      </c>
      <c r="C466" t="s">
        <v>74</v>
      </c>
      <c r="D466" t="s">
        <v>74</v>
      </c>
      <c r="E466" t="s">
        <v>74</v>
      </c>
      <c r="F466" t="s">
        <v>3232</v>
      </c>
      <c r="G466" t="s">
        <v>74</v>
      </c>
      <c r="H466" t="s">
        <v>74</v>
      </c>
      <c r="I466" t="s">
        <v>8244</v>
      </c>
      <c r="J466" t="s">
        <v>249</v>
      </c>
      <c r="K466" t="s">
        <v>74</v>
      </c>
      <c r="L466" t="s">
        <v>74</v>
      </c>
      <c r="M466" t="s">
        <v>78</v>
      </c>
      <c r="N466" t="s">
        <v>79</v>
      </c>
      <c r="O466" t="s">
        <v>74</v>
      </c>
      <c r="P466" t="s">
        <v>74</v>
      </c>
      <c r="Q466" t="s">
        <v>74</v>
      </c>
      <c r="R466" t="s">
        <v>74</v>
      </c>
      <c r="S466" t="s">
        <v>74</v>
      </c>
      <c r="T466" t="s">
        <v>8211</v>
      </c>
      <c r="U466" t="s">
        <v>8212</v>
      </c>
      <c r="V466" t="s">
        <v>8213</v>
      </c>
      <c r="W466" t="s">
        <v>3237</v>
      </c>
      <c r="X466" t="s">
        <v>2915</v>
      </c>
      <c r="Y466" t="s">
        <v>3238</v>
      </c>
      <c r="Z466" t="s">
        <v>3239</v>
      </c>
      <c r="AA466" t="s">
        <v>74</v>
      </c>
      <c r="AB466" t="s">
        <v>74</v>
      </c>
      <c r="AC466" t="s">
        <v>3311</v>
      </c>
      <c r="AD466" t="s">
        <v>3312</v>
      </c>
      <c r="AE466" t="s">
        <v>8245</v>
      </c>
      <c r="AF466" t="s">
        <v>74</v>
      </c>
      <c r="AG466">
        <v>16</v>
      </c>
      <c r="AH466">
        <v>7</v>
      </c>
      <c r="AI466">
        <v>9</v>
      </c>
      <c r="AJ466">
        <v>1</v>
      </c>
      <c r="AK466">
        <v>9</v>
      </c>
      <c r="AL466" t="s">
        <v>260</v>
      </c>
      <c r="AM466" t="s">
        <v>261</v>
      </c>
      <c r="AN466" t="s">
        <v>262</v>
      </c>
      <c r="AO466" t="s">
        <v>263</v>
      </c>
      <c r="AP466" t="s">
        <v>264</v>
      </c>
      <c r="AQ466" t="s">
        <v>74</v>
      </c>
      <c r="AR466" t="s">
        <v>265</v>
      </c>
      <c r="AS466" t="s">
        <v>266</v>
      </c>
      <c r="AT466" t="s">
        <v>318</v>
      </c>
      <c r="AU466">
        <v>2011</v>
      </c>
      <c r="AV466">
        <v>17</v>
      </c>
      <c r="AW466">
        <v>4</v>
      </c>
      <c r="AX466" t="s">
        <v>74</v>
      </c>
      <c r="AY466" t="s">
        <v>74</v>
      </c>
      <c r="AZ466" t="s">
        <v>74</v>
      </c>
      <c r="BA466" t="s">
        <v>74</v>
      </c>
      <c r="BB466">
        <v>679</v>
      </c>
      <c r="BC466">
        <v>687</v>
      </c>
      <c r="BD466" t="s">
        <v>74</v>
      </c>
      <c r="BE466" t="s">
        <v>8246</v>
      </c>
      <c r="BF466" t="str">
        <f>HYPERLINK("http://dx.doi.org/10.1007/s12540-011-0826-4","http://dx.doi.org/10.1007/s12540-011-0826-4")</f>
        <v>http://dx.doi.org/10.1007/s12540-011-0826-4</v>
      </c>
      <c r="BG466" t="s">
        <v>74</v>
      </c>
      <c r="BH466" t="s">
        <v>74</v>
      </c>
      <c r="BI466">
        <v>9</v>
      </c>
      <c r="BJ466" t="s">
        <v>241</v>
      </c>
      <c r="BK466" t="s">
        <v>101</v>
      </c>
      <c r="BL466" t="s">
        <v>242</v>
      </c>
      <c r="BM466" t="s">
        <v>8247</v>
      </c>
      <c r="BN466" t="s">
        <v>74</v>
      </c>
      <c r="BO466" t="s">
        <v>74</v>
      </c>
      <c r="BP466" t="s">
        <v>74</v>
      </c>
      <c r="BQ466" t="s">
        <v>74</v>
      </c>
      <c r="BR466" t="s">
        <v>104</v>
      </c>
      <c r="BS466" t="s">
        <v>8248</v>
      </c>
      <c r="BT466" t="str">
        <f>HYPERLINK("https%3A%2F%2Fwww.webofscience.com%2Fwos%2Fwoscc%2Ffull-record%2FWOS:000294958900025","View Full Record in Web of Science")</f>
        <v>View Full Record in Web of Science</v>
      </c>
    </row>
    <row r="467" spans="1:72" x14ac:dyDescent="0.2">
      <c r="A467" t="s">
        <v>72</v>
      </c>
      <c r="B467" t="s">
        <v>8249</v>
      </c>
      <c r="C467" t="s">
        <v>74</v>
      </c>
      <c r="D467" t="s">
        <v>74</v>
      </c>
      <c r="E467" t="s">
        <v>74</v>
      </c>
      <c r="F467" t="s">
        <v>8250</v>
      </c>
      <c r="G467" t="s">
        <v>74</v>
      </c>
      <c r="H467" t="s">
        <v>74</v>
      </c>
      <c r="I467" t="s">
        <v>8251</v>
      </c>
      <c r="J467" t="s">
        <v>77</v>
      </c>
      <c r="K467" t="s">
        <v>74</v>
      </c>
      <c r="L467" t="s">
        <v>74</v>
      </c>
      <c r="M467" t="s">
        <v>78</v>
      </c>
      <c r="N467" t="s">
        <v>79</v>
      </c>
      <c r="O467" t="s">
        <v>74</v>
      </c>
      <c r="P467" t="s">
        <v>74</v>
      </c>
      <c r="Q467" t="s">
        <v>74</v>
      </c>
      <c r="R467" t="s">
        <v>74</v>
      </c>
      <c r="S467" t="s">
        <v>74</v>
      </c>
      <c r="T467" t="s">
        <v>8252</v>
      </c>
      <c r="U467" t="s">
        <v>8253</v>
      </c>
      <c r="V467" t="s">
        <v>8254</v>
      </c>
      <c r="W467" t="s">
        <v>8255</v>
      </c>
      <c r="X467" t="s">
        <v>8256</v>
      </c>
      <c r="Y467" t="s">
        <v>8257</v>
      </c>
      <c r="Z467" t="s">
        <v>8258</v>
      </c>
      <c r="AA467" t="s">
        <v>74</v>
      </c>
      <c r="AB467" t="s">
        <v>74</v>
      </c>
      <c r="AC467" t="s">
        <v>3311</v>
      </c>
      <c r="AD467" t="s">
        <v>3312</v>
      </c>
      <c r="AE467" t="s">
        <v>8259</v>
      </c>
      <c r="AF467" t="s">
        <v>74</v>
      </c>
      <c r="AG467">
        <v>20</v>
      </c>
      <c r="AH467">
        <v>26</v>
      </c>
      <c r="AI467">
        <v>28</v>
      </c>
      <c r="AJ467">
        <v>3</v>
      </c>
      <c r="AK467">
        <v>47</v>
      </c>
      <c r="AL467" t="s">
        <v>92</v>
      </c>
      <c r="AM467" t="s">
        <v>93</v>
      </c>
      <c r="AN467" t="s">
        <v>94</v>
      </c>
      <c r="AO467" t="s">
        <v>95</v>
      </c>
      <c r="AP467" t="s">
        <v>74</v>
      </c>
      <c r="AQ467" t="s">
        <v>74</v>
      </c>
      <c r="AR467" t="s">
        <v>96</v>
      </c>
      <c r="AS467" t="s">
        <v>97</v>
      </c>
      <c r="AT467" t="s">
        <v>623</v>
      </c>
      <c r="AU467">
        <v>2011</v>
      </c>
      <c r="AV467">
        <v>211</v>
      </c>
      <c r="AW467">
        <v>7</v>
      </c>
      <c r="AX467" t="s">
        <v>74</v>
      </c>
      <c r="AY467" t="s">
        <v>74</v>
      </c>
      <c r="AZ467" t="s">
        <v>74</v>
      </c>
      <c r="BA467" t="s">
        <v>74</v>
      </c>
      <c r="BB467">
        <v>1224</v>
      </c>
      <c r="BC467">
        <v>1233</v>
      </c>
      <c r="BD467" t="s">
        <v>74</v>
      </c>
      <c r="BE467" t="s">
        <v>8260</v>
      </c>
      <c r="BF467" t="str">
        <f>HYPERLINK("http://dx.doi.org/10.1016/j.jmatprotec.2011.02.003","http://dx.doi.org/10.1016/j.jmatprotec.2011.02.003")</f>
        <v>http://dx.doi.org/10.1016/j.jmatprotec.2011.02.003</v>
      </c>
      <c r="BG467" t="s">
        <v>74</v>
      </c>
      <c r="BH467" t="s">
        <v>74</v>
      </c>
      <c r="BI467">
        <v>10</v>
      </c>
      <c r="BJ467" t="s">
        <v>100</v>
      </c>
      <c r="BK467" t="s">
        <v>101</v>
      </c>
      <c r="BL467" t="s">
        <v>102</v>
      </c>
      <c r="BM467" t="s">
        <v>8261</v>
      </c>
      <c r="BN467" t="s">
        <v>74</v>
      </c>
      <c r="BO467" t="s">
        <v>74</v>
      </c>
      <c r="BP467" t="s">
        <v>74</v>
      </c>
      <c r="BQ467" t="s">
        <v>74</v>
      </c>
      <c r="BR467" t="s">
        <v>104</v>
      </c>
      <c r="BS467" t="s">
        <v>8262</v>
      </c>
      <c r="BT467" t="str">
        <f>HYPERLINK("https%3A%2F%2Fwww.webofscience.com%2Fwos%2Fwoscc%2Ffull-record%2FWOS:000290425700004","View Full Record in Web of Science")</f>
        <v>View Full Record in Web of Science</v>
      </c>
    </row>
    <row r="468" spans="1:72" x14ac:dyDescent="0.2">
      <c r="A468" t="s">
        <v>72</v>
      </c>
      <c r="B468" t="s">
        <v>8263</v>
      </c>
      <c r="C468" t="s">
        <v>74</v>
      </c>
      <c r="D468" t="s">
        <v>74</v>
      </c>
      <c r="E468" t="s">
        <v>74</v>
      </c>
      <c r="F468" t="s">
        <v>8264</v>
      </c>
      <c r="G468" t="s">
        <v>74</v>
      </c>
      <c r="H468" t="s">
        <v>74</v>
      </c>
      <c r="I468" t="s">
        <v>8265</v>
      </c>
      <c r="J468" t="s">
        <v>275</v>
      </c>
      <c r="K468" t="s">
        <v>74</v>
      </c>
      <c r="L468" t="s">
        <v>74</v>
      </c>
      <c r="M468" t="s">
        <v>78</v>
      </c>
      <c r="N468" t="s">
        <v>79</v>
      </c>
      <c r="O468" t="s">
        <v>74</v>
      </c>
      <c r="P468" t="s">
        <v>74</v>
      </c>
      <c r="Q468" t="s">
        <v>74</v>
      </c>
      <c r="R468" t="s">
        <v>74</v>
      </c>
      <c r="S468" t="s">
        <v>74</v>
      </c>
      <c r="T468" t="s">
        <v>8266</v>
      </c>
      <c r="U468" t="s">
        <v>74</v>
      </c>
      <c r="V468" t="s">
        <v>8267</v>
      </c>
      <c r="W468" t="s">
        <v>8268</v>
      </c>
      <c r="X468" t="s">
        <v>3147</v>
      </c>
      <c r="Y468" t="s">
        <v>3198</v>
      </c>
      <c r="Z468" t="s">
        <v>8269</v>
      </c>
      <c r="AA468" t="s">
        <v>3150</v>
      </c>
      <c r="AB468" t="s">
        <v>74</v>
      </c>
      <c r="AC468" t="s">
        <v>8270</v>
      </c>
      <c r="AD468" t="s">
        <v>619</v>
      </c>
      <c r="AE468" t="s">
        <v>8271</v>
      </c>
      <c r="AF468" t="s">
        <v>74</v>
      </c>
      <c r="AG468">
        <v>17</v>
      </c>
      <c r="AH468">
        <v>10</v>
      </c>
      <c r="AI468">
        <v>14</v>
      </c>
      <c r="AJ468">
        <v>2</v>
      </c>
      <c r="AK468">
        <v>49</v>
      </c>
      <c r="AL468" t="s">
        <v>232</v>
      </c>
      <c r="AM468" t="s">
        <v>233</v>
      </c>
      <c r="AN468" t="s">
        <v>234</v>
      </c>
      <c r="AO468" t="s">
        <v>288</v>
      </c>
      <c r="AP468" t="s">
        <v>289</v>
      </c>
      <c r="AQ468" t="s">
        <v>74</v>
      </c>
      <c r="AR468" t="s">
        <v>290</v>
      </c>
      <c r="AS468" t="s">
        <v>291</v>
      </c>
      <c r="AT468" t="s">
        <v>1647</v>
      </c>
      <c r="AU468">
        <v>2011</v>
      </c>
      <c r="AV468">
        <v>21</v>
      </c>
      <c r="AW468">
        <v>6</v>
      </c>
      <c r="AX468" t="s">
        <v>74</v>
      </c>
      <c r="AY468" t="s">
        <v>74</v>
      </c>
      <c r="AZ468" t="s">
        <v>74</v>
      </c>
      <c r="BA468" t="s">
        <v>74</v>
      </c>
      <c r="BB468">
        <v>1225</v>
      </c>
      <c r="BC468">
        <v>1233</v>
      </c>
      <c r="BD468" t="s">
        <v>74</v>
      </c>
      <c r="BE468" t="s">
        <v>8272</v>
      </c>
      <c r="BF468" t="str">
        <f>HYPERLINK("http://dx.doi.org/10.1016/S1003-6326(11)60846-7","http://dx.doi.org/10.1016/S1003-6326(11)60846-7")</f>
        <v>http://dx.doi.org/10.1016/S1003-6326(11)60846-7</v>
      </c>
      <c r="BG468" t="s">
        <v>74</v>
      </c>
      <c r="BH468" t="s">
        <v>74</v>
      </c>
      <c r="BI468">
        <v>9</v>
      </c>
      <c r="BJ468" t="s">
        <v>294</v>
      </c>
      <c r="BK468" t="s">
        <v>101</v>
      </c>
      <c r="BL468" t="s">
        <v>294</v>
      </c>
      <c r="BM468" t="s">
        <v>8273</v>
      </c>
      <c r="BN468" t="s">
        <v>74</v>
      </c>
      <c r="BO468" t="s">
        <v>74</v>
      </c>
      <c r="BP468" t="s">
        <v>74</v>
      </c>
      <c r="BQ468" t="s">
        <v>74</v>
      </c>
      <c r="BR468" t="s">
        <v>104</v>
      </c>
      <c r="BS468" t="s">
        <v>8274</v>
      </c>
      <c r="BT468" t="str">
        <f>HYPERLINK("https%3A%2F%2Fwww.webofscience.com%2Fwos%2Fwoscc%2Ffull-record%2FWOS:000293005400005","View Full Record in Web of Science")</f>
        <v>View Full Record in Web of Science</v>
      </c>
    </row>
    <row r="469" spans="1:72" x14ac:dyDescent="0.2">
      <c r="A469" t="s">
        <v>72</v>
      </c>
      <c r="B469" t="s">
        <v>3231</v>
      </c>
      <c r="C469" t="s">
        <v>74</v>
      </c>
      <c r="D469" t="s">
        <v>74</v>
      </c>
      <c r="E469" t="s">
        <v>74</v>
      </c>
      <c r="F469" t="s">
        <v>3232</v>
      </c>
      <c r="G469" t="s">
        <v>74</v>
      </c>
      <c r="H469" t="s">
        <v>74</v>
      </c>
      <c r="I469" t="s">
        <v>8275</v>
      </c>
      <c r="J469" t="s">
        <v>7448</v>
      </c>
      <c r="K469" t="s">
        <v>74</v>
      </c>
      <c r="L469" t="s">
        <v>74</v>
      </c>
      <c r="M469" t="s">
        <v>78</v>
      </c>
      <c r="N469" t="s">
        <v>79</v>
      </c>
      <c r="O469" t="s">
        <v>74</v>
      </c>
      <c r="P469" t="s">
        <v>74</v>
      </c>
      <c r="Q469" t="s">
        <v>74</v>
      </c>
      <c r="R469" t="s">
        <v>74</v>
      </c>
      <c r="S469" t="s">
        <v>74</v>
      </c>
      <c r="T469" t="s">
        <v>8276</v>
      </c>
      <c r="U469" t="s">
        <v>8277</v>
      </c>
      <c r="V469" t="s">
        <v>8278</v>
      </c>
      <c r="W469" t="s">
        <v>8279</v>
      </c>
      <c r="X469" t="s">
        <v>2915</v>
      </c>
      <c r="Y469" t="s">
        <v>8257</v>
      </c>
      <c r="Z469" t="s">
        <v>3310</v>
      </c>
      <c r="AA469" t="s">
        <v>74</v>
      </c>
      <c r="AB469" t="s">
        <v>74</v>
      </c>
      <c r="AC469" t="s">
        <v>8280</v>
      </c>
      <c r="AD469" t="s">
        <v>3312</v>
      </c>
      <c r="AE469" t="s">
        <v>8281</v>
      </c>
      <c r="AF469" t="s">
        <v>74</v>
      </c>
      <c r="AG469">
        <v>24</v>
      </c>
      <c r="AH469">
        <v>7</v>
      </c>
      <c r="AI469">
        <v>7</v>
      </c>
      <c r="AJ469">
        <v>3</v>
      </c>
      <c r="AK469">
        <v>31</v>
      </c>
      <c r="AL469" t="s">
        <v>92</v>
      </c>
      <c r="AM469" t="s">
        <v>93</v>
      </c>
      <c r="AN469" t="s">
        <v>94</v>
      </c>
      <c r="AO469" t="s">
        <v>7461</v>
      </c>
      <c r="AP469" t="s">
        <v>7462</v>
      </c>
      <c r="AQ469" t="s">
        <v>74</v>
      </c>
      <c r="AR469" t="s">
        <v>7463</v>
      </c>
      <c r="AS469" t="s">
        <v>7464</v>
      </c>
      <c r="AT469" t="s">
        <v>920</v>
      </c>
      <c r="AU469">
        <v>2011</v>
      </c>
      <c r="AV469">
        <v>125</v>
      </c>
      <c r="AW469">
        <v>3</v>
      </c>
      <c r="AX469" t="s">
        <v>74</v>
      </c>
      <c r="AY469" t="s">
        <v>74</v>
      </c>
      <c r="AZ469" t="s">
        <v>74</v>
      </c>
      <c r="BA469" t="s">
        <v>74</v>
      </c>
      <c r="BB469">
        <v>686</v>
      </c>
      <c r="BC469">
        <v>697</v>
      </c>
      <c r="BD469" t="s">
        <v>74</v>
      </c>
      <c r="BE469" t="s">
        <v>8282</v>
      </c>
      <c r="BF469" t="str">
        <f>HYPERLINK("http://dx.doi.org/10.1016/j.matchemphys.2010.09.072","http://dx.doi.org/10.1016/j.matchemphys.2010.09.072")</f>
        <v>http://dx.doi.org/10.1016/j.matchemphys.2010.09.072</v>
      </c>
      <c r="BG469" t="s">
        <v>74</v>
      </c>
      <c r="BH469" t="s">
        <v>74</v>
      </c>
      <c r="BI469">
        <v>12</v>
      </c>
      <c r="BJ469" t="s">
        <v>320</v>
      </c>
      <c r="BK469" t="s">
        <v>101</v>
      </c>
      <c r="BL469" t="s">
        <v>321</v>
      </c>
      <c r="BM469" t="s">
        <v>8283</v>
      </c>
      <c r="BN469" t="s">
        <v>74</v>
      </c>
      <c r="BO469" t="s">
        <v>74</v>
      </c>
      <c r="BP469" t="s">
        <v>74</v>
      </c>
      <c r="BQ469" t="s">
        <v>74</v>
      </c>
      <c r="BR469" t="s">
        <v>104</v>
      </c>
      <c r="BS469" t="s">
        <v>8284</v>
      </c>
      <c r="BT469" t="str">
        <f>HYPERLINK("https%3A%2F%2Fwww.webofscience.com%2Fwos%2Fwoscc%2Ffull-record%2FWOS:000286904800059","View Full Record in Web of Science")</f>
        <v>View Full Record in Web of Science</v>
      </c>
    </row>
    <row r="470" spans="1:72" x14ac:dyDescent="0.2">
      <c r="A470" t="s">
        <v>72</v>
      </c>
      <c r="B470" t="s">
        <v>8285</v>
      </c>
      <c r="C470" t="s">
        <v>74</v>
      </c>
      <c r="D470" t="s">
        <v>74</v>
      </c>
      <c r="E470" t="s">
        <v>74</v>
      </c>
      <c r="F470" t="s">
        <v>8286</v>
      </c>
      <c r="G470" t="s">
        <v>74</v>
      </c>
      <c r="H470" t="s">
        <v>74</v>
      </c>
      <c r="I470" t="s">
        <v>8287</v>
      </c>
      <c r="J470" t="s">
        <v>2731</v>
      </c>
      <c r="K470" t="s">
        <v>74</v>
      </c>
      <c r="L470" t="s">
        <v>74</v>
      </c>
      <c r="M470" t="s">
        <v>78</v>
      </c>
      <c r="N470" t="s">
        <v>79</v>
      </c>
      <c r="O470" t="s">
        <v>74</v>
      </c>
      <c r="P470" t="s">
        <v>74</v>
      </c>
      <c r="Q470" t="s">
        <v>74</v>
      </c>
      <c r="R470" t="s">
        <v>74</v>
      </c>
      <c r="S470" t="s">
        <v>74</v>
      </c>
      <c r="T470" t="s">
        <v>8288</v>
      </c>
      <c r="U470" t="s">
        <v>1094</v>
      </c>
      <c r="V470" t="s">
        <v>8289</v>
      </c>
      <c r="W470" t="s">
        <v>8290</v>
      </c>
      <c r="X470" t="s">
        <v>1097</v>
      </c>
      <c r="Y470" t="s">
        <v>8291</v>
      </c>
      <c r="Z470" t="s">
        <v>4031</v>
      </c>
      <c r="AA470" t="s">
        <v>74</v>
      </c>
      <c r="AB470" t="s">
        <v>74</v>
      </c>
      <c r="AC470" t="s">
        <v>74</v>
      </c>
      <c r="AD470" t="s">
        <v>74</v>
      </c>
      <c r="AE470" t="s">
        <v>74</v>
      </c>
      <c r="AF470" t="s">
        <v>74</v>
      </c>
      <c r="AG470">
        <v>15</v>
      </c>
      <c r="AH470">
        <v>20</v>
      </c>
      <c r="AI470">
        <v>23</v>
      </c>
      <c r="AJ470">
        <v>0</v>
      </c>
      <c r="AK470">
        <v>22</v>
      </c>
      <c r="AL470" t="s">
        <v>1037</v>
      </c>
      <c r="AM470" t="s">
        <v>1038</v>
      </c>
      <c r="AN470" t="s">
        <v>1039</v>
      </c>
      <c r="AO470" t="s">
        <v>2743</v>
      </c>
      <c r="AP470" t="s">
        <v>74</v>
      </c>
      <c r="AQ470" t="s">
        <v>74</v>
      </c>
      <c r="AR470" t="s">
        <v>2745</v>
      </c>
      <c r="AS470" t="s">
        <v>2746</v>
      </c>
      <c r="AT470" t="s">
        <v>515</v>
      </c>
      <c r="AU470">
        <v>2011</v>
      </c>
      <c r="AV470">
        <v>27</v>
      </c>
      <c r="AW470">
        <v>2</v>
      </c>
      <c r="AX470" t="s">
        <v>74</v>
      </c>
      <c r="AY470" t="s">
        <v>74</v>
      </c>
      <c r="AZ470" t="s">
        <v>74</v>
      </c>
      <c r="BA470" t="s">
        <v>74</v>
      </c>
      <c r="BB470">
        <v>518</v>
      </c>
      <c r="BC470">
        <v>524</v>
      </c>
      <c r="BD470" t="s">
        <v>74</v>
      </c>
      <c r="BE470" t="s">
        <v>8292</v>
      </c>
      <c r="BF470" t="str">
        <f>HYPERLINK("http://dx.doi.org/10.1179/026708309X12506933873701","http://dx.doi.org/10.1179/026708309X12506933873701")</f>
        <v>http://dx.doi.org/10.1179/026708309X12506933873701</v>
      </c>
      <c r="BG470" t="s">
        <v>74</v>
      </c>
      <c r="BH470" t="s">
        <v>74</v>
      </c>
      <c r="BI470">
        <v>7</v>
      </c>
      <c r="BJ470" t="s">
        <v>241</v>
      </c>
      <c r="BK470" t="s">
        <v>101</v>
      </c>
      <c r="BL470" t="s">
        <v>242</v>
      </c>
      <c r="BM470" t="s">
        <v>8293</v>
      </c>
      <c r="BN470" t="s">
        <v>74</v>
      </c>
      <c r="BO470" t="s">
        <v>74</v>
      </c>
      <c r="BP470" t="s">
        <v>74</v>
      </c>
      <c r="BQ470" t="s">
        <v>74</v>
      </c>
      <c r="BR470" t="s">
        <v>104</v>
      </c>
      <c r="BS470" t="s">
        <v>8294</v>
      </c>
      <c r="BT470" t="str">
        <f>HYPERLINK("https%3A%2F%2Fwww.webofscience.com%2Fwos%2Fwoscc%2Ffull-record%2FWOS:000287025300007","View Full Record in Web of Science")</f>
        <v>View Full Record in Web of Science</v>
      </c>
    </row>
    <row r="471" spans="1:72" x14ac:dyDescent="0.2">
      <c r="A471" t="s">
        <v>106</v>
      </c>
      <c r="B471" t="s">
        <v>8295</v>
      </c>
      <c r="C471" t="s">
        <v>74</v>
      </c>
      <c r="D471" t="s">
        <v>3245</v>
      </c>
      <c r="E471" t="s">
        <v>74</v>
      </c>
      <c r="F471" t="s">
        <v>8296</v>
      </c>
      <c r="G471" t="s">
        <v>74</v>
      </c>
      <c r="H471" t="s">
        <v>74</v>
      </c>
      <c r="I471" t="s">
        <v>8297</v>
      </c>
      <c r="J471" t="s">
        <v>3248</v>
      </c>
      <c r="K471" t="s">
        <v>112</v>
      </c>
      <c r="L471" t="s">
        <v>74</v>
      </c>
      <c r="M471" t="s">
        <v>78</v>
      </c>
      <c r="N471" t="s">
        <v>113</v>
      </c>
      <c r="O471" t="s">
        <v>3249</v>
      </c>
      <c r="P471" t="s">
        <v>3250</v>
      </c>
      <c r="Q471" t="s">
        <v>3251</v>
      </c>
      <c r="R471" t="s">
        <v>3252</v>
      </c>
      <c r="S471" t="s">
        <v>74</v>
      </c>
      <c r="T471" t="s">
        <v>8298</v>
      </c>
      <c r="U471" t="s">
        <v>74</v>
      </c>
      <c r="V471" t="s">
        <v>8299</v>
      </c>
      <c r="W471" t="s">
        <v>8300</v>
      </c>
      <c r="X471" t="s">
        <v>8301</v>
      </c>
      <c r="Y471" t="s">
        <v>8302</v>
      </c>
      <c r="Z471" t="s">
        <v>8303</v>
      </c>
      <c r="AA471" t="s">
        <v>8304</v>
      </c>
      <c r="AB471" t="s">
        <v>74</v>
      </c>
      <c r="AC471" t="s">
        <v>74</v>
      </c>
      <c r="AD471" t="s">
        <v>74</v>
      </c>
      <c r="AE471" t="s">
        <v>74</v>
      </c>
      <c r="AF471" t="s">
        <v>74</v>
      </c>
      <c r="AG471">
        <v>6</v>
      </c>
      <c r="AH471">
        <v>2</v>
      </c>
      <c r="AI471">
        <v>2</v>
      </c>
      <c r="AJ471">
        <v>0</v>
      </c>
      <c r="AK471">
        <v>5</v>
      </c>
      <c r="AL471" t="s">
        <v>128</v>
      </c>
      <c r="AM471" t="s">
        <v>129</v>
      </c>
      <c r="AN471" t="s">
        <v>130</v>
      </c>
      <c r="AO471" t="s">
        <v>131</v>
      </c>
      <c r="AP471" t="s">
        <v>74</v>
      </c>
      <c r="AQ471" t="s">
        <v>3262</v>
      </c>
      <c r="AR471" t="s">
        <v>133</v>
      </c>
      <c r="AS471" t="s">
        <v>74</v>
      </c>
      <c r="AT471" t="s">
        <v>74</v>
      </c>
      <c r="AU471">
        <v>2011</v>
      </c>
      <c r="AV471" t="s">
        <v>3263</v>
      </c>
      <c r="AW471" t="s">
        <v>74</v>
      </c>
      <c r="AX471" t="s">
        <v>1367</v>
      </c>
      <c r="AY471" t="s">
        <v>74</v>
      </c>
      <c r="AZ471" t="s">
        <v>74</v>
      </c>
      <c r="BA471" t="s">
        <v>74</v>
      </c>
      <c r="BB471">
        <v>2528</v>
      </c>
      <c r="BC471" t="s">
        <v>135</v>
      </c>
      <c r="BD471" t="s">
        <v>74</v>
      </c>
      <c r="BE471" t="s">
        <v>8305</v>
      </c>
      <c r="BF471" t="str">
        <f>HYPERLINK("http://dx.doi.org/10.4028/www.scientific.net/AMR.239-242.2528","http://dx.doi.org/10.4028/www.scientific.net/AMR.239-242.2528")</f>
        <v>http://dx.doi.org/10.4028/www.scientific.net/AMR.239-242.2528</v>
      </c>
      <c r="BG471" t="s">
        <v>74</v>
      </c>
      <c r="BH471" t="s">
        <v>74</v>
      </c>
      <c r="BI471">
        <v>2</v>
      </c>
      <c r="BJ471" t="s">
        <v>3265</v>
      </c>
      <c r="BK471" t="s">
        <v>138</v>
      </c>
      <c r="BL471" t="s">
        <v>102</v>
      </c>
      <c r="BM471" t="s">
        <v>3266</v>
      </c>
      <c r="BN471" t="s">
        <v>74</v>
      </c>
      <c r="BO471" t="s">
        <v>74</v>
      </c>
      <c r="BP471" t="s">
        <v>74</v>
      </c>
      <c r="BQ471" t="s">
        <v>74</v>
      </c>
      <c r="BR471" t="s">
        <v>104</v>
      </c>
      <c r="BS471" t="s">
        <v>8306</v>
      </c>
      <c r="BT471" t="str">
        <f>HYPERLINK("https%3A%2F%2Fwww.webofscience.com%2Fwos%2Fwoscc%2Ffull-record%2FWOS:000304284001177","View Full Record in Web of Science")</f>
        <v>View Full Record in Web of Science</v>
      </c>
    </row>
    <row r="472" spans="1:72" x14ac:dyDescent="0.2">
      <c r="A472" t="s">
        <v>106</v>
      </c>
      <c r="B472" t="s">
        <v>8307</v>
      </c>
      <c r="C472" t="s">
        <v>74</v>
      </c>
      <c r="D472" t="s">
        <v>8308</v>
      </c>
      <c r="E472" t="s">
        <v>74</v>
      </c>
      <c r="F472" t="s">
        <v>8309</v>
      </c>
      <c r="G472" t="s">
        <v>74</v>
      </c>
      <c r="H472" t="s">
        <v>74</v>
      </c>
      <c r="I472" t="s">
        <v>8310</v>
      </c>
      <c r="J472" t="s">
        <v>8311</v>
      </c>
      <c r="K472" t="s">
        <v>112</v>
      </c>
      <c r="L472" t="s">
        <v>74</v>
      </c>
      <c r="M472" t="s">
        <v>78</v>
      </c>
      <c r="N472" t="s">
        <v>113</v>
      </c>
      <c r="O472" t="s">
        <v>8312</v>
      </c>
      <c r="P472" t="s">
        <v>8313</v>
      </c>
      <c r="Q472" t="s">
        <v>5366</v>
      </c>
      <c r="R472" t="s">
        <v>8314</v>
      </c>
      <c r="S472" t="s">
        <v>74</v>
      </c>
      <c r="T472" t="s">
        <v>8315</v>
      </c>
      <c r="U472" t="s">
        <v>74</v>
      </c>
      <c r="V472" t="s">
        <v>8316</v>
      </c>
      <c r="W472" t="s">
        <v>8317</v>
      </c>
      <c r="X472" t="s">
        <v>8318</v>
      </c>
      <c r="Y472" t="s">
        <v>8319</v>
      </c>
      <c r="Z472" t="s">
        <v>8320</v>
      </c>
      <c r="AA472" t="s">
        <v>74</v>
      </c>
      <c r="AB472" t="s">
        <v>74</v>
      </c>
      <c r="AC472" t="s">
        <v>74</v>
      </c>
      <c r="AD472" t="s">
        <v>74</v>
      </c>
      <c r="AE472" t="s">
        <v>74</v>
      </c>
      <c r="AF472" t="s">
        <v>74</v>
      </c>
      <c r="AG472">
        <v>6</v>
      </c>
      <c r="AH472">
        <v>3</v>
      </c>
      <c r="AI472">
        <v>3</v>
      </c>
      <c r="AJ472">
        <v>0</v>
      </c>
      <c r="AK472">
        <v>12</v>
      </c>
      <c r="AL472" t="s">
        <v>128</v>
      </c>
      <c r="AM472" t="s">
        <v>5374</v>
      </c>
      <c r="AN472" t="s">
        <v>5375</v>
      </c>
      <c r="AO472" t="s">
        <v>131</v>
      </c>
      <c r="AP472" t="s">
        <v>74</v>
      </c>
      <c r="AQ472" t="s">
        <v>8321</v>
      </c>
      <c r="AR472" t="s">
        <v>133</v>
      </c>
      <c r="AS472" t="s">
        <v>74</v>
      </c>
      <c r="AT472" t="s">
        <v>74</v>
      </c>
      <c r="AU472">
        <v>2011</v>
      </c>
      <c r="AV472" t="s">
        <v>8322</v>
      </c>
      <c r="AW472" t="s">
        <v>74</v>
      </c>
      <c r="AX472" t="s">
        <v>1367</v>
      </c>
      <c r="AY472" t="s">
        <v>74</v>
      </c>
      <c r="AZ472" t="s">
        <v>74</v>
      </c>
      <c r="BA472" t="s">
        <v>74</v>
      </c>
      <c r="BB472">
        <v>882</v>
      </c>
      <c r="BC472">
        <v>885</v>
      </c>
      <c r="BD472" t="s">
        <v>74</v>
      </c>
      <c r="BE472" t="s">
        <v>8323</v>
      </c>
      <c r="BF472" t="str">
        <f>HYPERLINK("http://dx.doi.org/10.4028/www.scientific.net/AMR.291-294.882","http://dx.doi.org/10.4028/www.scientific.net/AMR.291-294.882")</f>
        <v>http://dx.doi.org/10.4028/www.scientific.net/AMR.291-294.882</v>
      </c>
      <c r="BG472" t="s">
        <v>74</v>
      </c>
      <c r="BH472" t="s">
        <v>74</v>
      </c>
      <c r="BI472">
        <v>4</v>
      </c>
      <c r="BJ472" t="s">
        <v>320</v>
      </c>
      <c r="BK472" t="s">
        <v>138</v>
      </c>
      <c r="BL472" t="s">
        <v>321</v>
      </c>
      <c r="BM472" t="s">
        <v>8324</v>
      </c>
      <c r="BN472" t="s">
        <v>74</v>
      </c>
      <c r="BO472" t="s">
        <v>74</v>
      </c>
      <c r="BP472" t="s">
        <v>74</v>
      </c>
      <c r="BQ472" t="s">
        <v>74</v>
      </c>
      <c r="BR472" t="s">
        <v>104</v>
      </c>
      <c r="BS472" t="s">
        <v>8325</v>
      </c>
      <c r="BT472" t="str">
        <f>HYPERLINK("https%3A%2F%2Fwww.webofscience.com%2Fwos%2Fwoscc%2Ffull-record%2FWOS:000302382700172","View Full Record in Web of Science")</f>
        <v>View Full Record in Web of Science</v>
      </c>
    </row>
    <row r="473" spans="1:72" x14ac:dyDescent="0.2">
      <c r="A473" t="s">
        <v>106</v>
      </c>
      <c r="B473" t="s">
        <v>8326</v>
      </c>
      <c r="C473" t="s">
        <v>74</v>
      </c>
      <c r="D473" t="s">
        <v>74</v>
      </c>
      <c r="E473" t="s">
        <v>6201</v>
      </c>
      <c r="F473" t="s">
        <v>8327</v>
      </c>
      <c r="G473" t="s">
        <v>74</v>
      </c>
      <c r="H473" t="s">
        <v>74</v>
      </c>
      <c r="I473" t="s">
        <v>8328</v>
      </c>
      <c r="J473" t="s">
        <v>8329</v>
      </c>
      <c r="K473" t="s">
        <v>74</v>
      </c>
      <c r="L473" t="s">
        <v>74</v>
      </c>
      <c r="M473" t="s">
        <v>78</v>
      </c>
      <c r="N473" t="s">
        <v>113</v>
      </c>
      <c r="O473" t="s">
        <v>8330</v>
      </c>
      <c r="P473" t="s">
        <v>5387</v>
      </c>
      <c r="Q473" t="s">
        <v>5388</v>
      </c>
      <c r="R473" t="s">
        <v>6201</v>
      </c>
      <c r="S473" t="s">
        <v>74</v>
      </c>
      <c r="T473" t="s">
        <v>8331</v>
      </c>
      <c r="U473" t="s">
        <v>8332</v>
      </c>
      <c r="V473" t="s">
        <v>8333</v>
      </c>
      <c r="W473" t="s">
        <v>8334</v>
      </c>
      <c r="X473" t="s">
        <v>8335</v>
      </c>
      <c r="Y473" t="s">
        <v>8336</v>
      </c>
      <c r="Z473" t="s">
        <v>74</v>
      </c>
      <c r="AA473" t="s">
        <v>74</v>
      </c>
      <c r="AB473" t="s">
        <v>8337</v>
      </c>
      <c r="AC473" t="s">
        <v>74</v>
      </c>
      <c r="AD473" t="s">
        <v>74</v>
      </c>
      <c r="AE473" t="s">
        <v>74</v>
      </c>
      <c r="AF473" t="s">
        <v>74</v>
      </c>
      <c r="AG473">
        <v>15</v>
      </c>
      <c r="AH473">
        <v>0</v>
      </c>
      <c r="AI473">
        <v>0</v>
      </c>
      <c r="AJ473">
        <v>0</v>
      </c>
      <c r="AK473">
        <v>3</v>
      </c>
      <c r="AL473" t="s">
        <v>5398</v>
      </c>
      <c r="AM473" t="s">
        <v>5399</v>
      </c>
      <c r="AN473" t="s">
        <v>5400</v>
      </c>
      <c r="AO473" t="s">
        <v>74</v>
      </c>
      <c r="AP473" t="s">
        <v>74</v>
      </c>
      <c r="AQ473" t="s">
        <v>8338</v>
      </c>
      <c r="AR473" t="s">
        <v>74</v>
      </c>
      <c r="AS473" t="s">
        <v>74</v>
      </c>
      <c r="AT473" t="s">
        <v>74</v>
      </c>
      <c r="AU473">
        <v>2011</v>
      </c>
      <c r="AV473" t="s">
        <v>74</v>
      </c>
      <c r="AW473" t="s">
        <v>74</v>
      </c>
      <c r="AX473" t="s">
        <v>74</v>
      </c>
      <c r="AY473" t="s">
        <v>74</v>
      </c>
      <c r="AZ473" t="s">
        <v>74</v>
      </c>
      <c r="BA473" t="s">
        <v>74</v>
      </c>
      <c r="BB473">
        <v>627</v>
      </c>
      <c r="BC473">
        <v>632</v>
      </c>
      <c r="BD473" t="s">
        <v>74</v>
      </c>
      <c r="BE473" t="s">
        <v>74</v>
      </c>
      <c r="BF473" t="s">
        <v>74</v>
      </c>
      <c r="BG473" t="s">
        <v>74</v>
      </c>
      <c r="BH473" t="s">
        <v>74</v>
      </c>
      <c r="BI473">
        <v>6</v>
      </c>
      <c r="BJ473" t="s">
        <v>320</v>
      </c>
      <c r="BK473" t="s">
        <v>138</v>
      </c>
      <c r="BL473" t="s">
        <v>321</v>
      </c>
      <c r="BM473" t="s">
        <v>8339</v>
      </c>
      <c r="BN473" t="s">
        <v>74</v>
      </c>
      <c r="BO473" t="s">
        <v>74</v>
      </c>
      <c r="BP473" t="s">
        <v>74</v>
      </c>
      <c r="BQ473" t="s">
        <v>74</v>
      </c>
      <c r="BR473" t="s">
        <v>104</v>
      </c>
      <c r="BS473" t="s">
        <v>8340</v>
      </c>
      <c r="BT473" t="str">
        <f>HYPERLINK("https%3A%2F%2Fwww.webofscience.com%2Fwos%2Fwoscc%2Ffull-record%2FWOS:000327013200077","View Full Record in Web of Science")</f>
        <v>View Full Record in Web of Science</v>
      </c>
    </row>
    <row r="474" spans="1:72" x14ac:dyDescent="0.2">
      <c r="A474" t="s">
        <v>106</v>
      </c>
      <c r="B474" t="s">
        <v>8341</v>
      </c>
      <c r="C474" t="s">
        <v>74</v>
      </c>
      <c r="D474" t="s">
        <v>8342</v>
      </c>
      <c r="E474" t="s">
        <v>74</v>
      </c>
      <c r="F474" t="s">
        <v>8343</v>
      </c>
      <c r="G474" t="s">
        <v>74</v>
      </c>
      <c r="H474" t="s">
        <v>74</v>
      </c>
      <c r="I474" t="s">
        <v>8344</v>
      </c>
      <c r="J474" t="s">
        <v>8345</v>
      </c>
      <c r="K474" t="s">
        <v>112</v>
      </c>
      <c r="L474" t="s">
        <v>74</v>
      </c>
      <c r="M474" t="s">
        <v>78</v>
      </c>
      <c r="N474" t="s">
        <v>113</v>
      </c>
      <c r="O474" t="s">
        <v>8346</v>
      </c>
      <c r="P474" t="s">
        <v>8347</v>
      </c>
      <c r="Q474" t="s">
        <v>8348</v>
      </c>
      <c r="R474" t="s">
        <v>8349</v>
      </c>
      <c r="S474" t="s">
        <v>8350</v>
      </c>
      <c r="T474" t="s">
        <v>8351</v>
      </c>
      <c r="U474" t="s">
        <v>74</v>
      </c>
      <c r="V474" t="s">
        <v>8352</v>
      </c>
      <c r="W474" t="s">
        <v>8353</v>
      </c>
      <c r="X474" t="s">
        <v>8354</v>
      </c>
      <c r="Y474" t="s">
        <v>8355</v>
      </c>
      <c r="Z474" t="s">
        <v>8356</v>
      </c>
      <c r="AA474" t="s">
        <v>74</v>
      </c>
      <c r="AB474" t="s">
        <v>74</v>
      </c>
      <c r="AC474" t="s">
        <v>8357</v>
      </c>
      <c r="AD474" t="s">
        <v>8358</v>
      </c>
      <c r="AE474" t="s">
        <v>8359</v>
      </c>
      <c r="AF474" t="s">
        <v>74</v>
      </c>
      <c r="AG474">
        <v>11</v>
      </c>
      <c r="AH474">
        <v>1</v>
      </c>
      <c r="AI474">
        <v>1</v>
      </c>
      <c r="AJ474">
        <v>0</v>
      </c>
      <c r="AK474">
        <v>11</v>
      </c>
      <c r="AL474" t="s">
        <v>128</v>
      </c>
      <c r="AM474" t="s">
        <v>129</v>
      </c>
      <c r="AN474" t="s">
        <v>130</v>
      </c>
      <c r="AO474" t="s">
        <v>131</v>
      </c>
      <c r="AP474" t="s">
        <v>74</v>
      </c>
      <c r="AQ474" t="s">
        <v>8360</v>
      </c>
      <c r="AR474" t="s">
        <v>133</v>
      </c>
      <c r="AS474" t="s">
        <v>74</v>
      </c>
      <c r="AT474" t="s">
        <v>74</v>
      </c>
      <c r="AU474">
        <v>2011</v>
      </c>
      <c r="AV474" t="s">
        <v>8361</v>
      </c>
      <c r="AW474" t="s">
        <v>74</v>
      </c>
      <c r="AX474" t="s">
        <v>3491</v>
      </c>
      <c r="AY474" t="s">
        <v>74</v>
      </c>
      <c r="AZ474" t="s">
        <v>74</v>
      </c>
      <c r="BA474" t="s">
        <v>74</v>
      </c>
      <c r="BB474">
        <v>1012</v>
      </c>
      <c r="BC474" t="s">
        <v>135</v>
      </c>
      <c r="BD474" t="s">
        <v>74</v>
      </c>
      <c r="BE474" t="s">
        <v>8362</v>
      </c>
      <c r="BF474" t="str">
        <f>HYPERLINK("http://dx.doi.org/10.4028/www.scientific.net/AMR.226-228.1012","http://dx.doi.org/10.4028/www.scientific.net/AMR.226-228.1012")</f>
        <v>http://dx.doi.org/10.4028/www.scientific.net/AMR.226-228.1012</v>
      </c>
      <c r="BG474" t="s">
        <v>74</v>
      </c>
      <c r="BH474" t="s">
        <v>74</v>
      </c>
      <c r="BI474">
        <v>2</v>
      </c>
      <c r="BJ474" t="s">
        <v>8363</v>
      </c>
      <c r="BK474" t="s">
        <v>138</v>
      </c>
      <c r="BL474" t="s">
        <v>8364</v>
      </c>
      <c r="BM474" t="s">
        <v>8365</v>
      </c>
      <c r="BN474" t="s">
        <v>74</v>
      </c>
      <c r="BO474" t="s">
        <v>74</v>
      </c>
      <c r="BP474" t="s">
        <v>74</v>
      </c>
      <c r="BQ474" t="s">
        <v>74</v>
      </c>
      <c r="BR474" t="s">
        <v>104</v>
      </c>
      <c r="BS474" t="s">
        <v>8366</v>
      </c>
      <c r="BT474" t="str">
        <f>HYPERLINK("https%3A%2F%2Fwww.webofscience.com%2Fwos%2Fwoscc%2Ffull-record%2FWOS:000291967100185","View Full Record in Web of Science")</f>
        <v>View Full Record in Web of Science</v>
      </c>
    </row>
    <row r="475" spans="1:72" x14ac:dyDescent="0.2">
      <c r="A475" t="s">
        <v>72</v>
      </c>
      <c r="B475" t="s">
        <v>8367</v>
      </c>
      <c r="C475" t="s">
        <v>74</v>
      </c>
      <c r="D475" t="s">
        <v>74</v>
      </c>
      <c r="E475" t="s">
        <v>74</v>
      </c>
      <c r="F475" t="s">
        <v>8368</v>
      </c>
      <c r="G475" t="s">
        <v>74</v>
      </c>
      <c r="H475" t="s">
        <v>74</v>
      </c>
      <c r="I475" t="s">
        <v>8369</v>
      </c>
      <c r="J475" t="s">
        <v>1003</v>
      </c>
      <c r="K475" t="s">
        <v>74</v>
      </c>
      <c r="L475" t="s">
        <v>74</v>
      </c>
      <c r="M475" t="s">
        <v>78</v>
      </c>
      <c r="N475" t="s">
        <v>79</v>
      </c>
      <c r="O475" t="s">
        <v>74</v>
      </c>
      <c r="P475" t="s">
        <v>74</v>
      </c>
      <c r="Q475" t="s">
        <v>74</v>
      </c>
      <c r="R475" t="s">
        <v>74</v>
      </c>
      <c r="S475" t="s">
        <v>74</v>
      </c>
      <c r="T475" t="s">
        <v>7660</v>
      </c>
      <c r="U475" t="s">
        <v>8370</v>
      </c>
      <c r="V475" t="s">
        <v>8371</v>
      </c>
      <c r="W475" t="s">
        <v>8372</v>
      </c>
      <c r="X475" t="s">
        <v>8373</v>
      </c>
      <c r="Y475" t="s">
        <v>1229</v>
      </c>
      <c r="Z475" t="s">
        <v>8374</v>
      </c>
      <c r="AA475" t="s">
        <v>74</v>
      </c>
      <c r="AB475" t="s">
        <v>74</v>
      </c>
      <c r="AC475" t="s">
        <v>8375</v>
      </c>
      <c r="AD475" t="s">
        <v>8376</v>
      </c>
      <c r="AE475" t="s">
        <v>8377</v>
      </c>
      <c r="AF475" t="s">
        <v>74</v>
      </c>
      <c r="AG475">
        <v>39</v>
      </c>
      <c r="AH475">
        <v>53</v>
      </c>
      <c r="AI475">
        <v>57</v>
      </c>
      <c r="AJ475">
        <v>0</v>
      </c>
      <c r="AK475">
        <v>30</v>
      </c>
      <c r="AL475" t="s">
        <v>203</v>
      </c>
      <c r="AM475" t="s">
        <v>873</v>
      </c>
      <c r="AN475" t="s">
        <v>874</v>
      </c>
      <c r="AO475" t="s">
        <v>1016</v>
      </c>
      <c r="AP475" t="s">
        <v>1017</v>
      </c>
      <c r="AQ475" t="s">
        <v>74</v>
      </c>
      <c r="AR475" t="s">
        <v>1018</v>
      </c>
      <c r="AS475" t="s">
        <v>1019</v>
      </c>
      <c r="AT475" t="s">
        <v>720</v>
      </c>
      <c r="AU475">
        <v>2010</v>
      </c>
      <c r="AV475">
        <v>31</v>
      </c>
      <c r="AW475">
        <v>10</v>
      </c>
      <c r="AX475" t="s">
        <v>74</v>
      </c>
      <c r="AY475" t="s">
        <v>74</v>
      </c>
      <c r="AZ475" t="s">
        <v>74</v>
      </c>
      <c r="BA475" t="s">
        <v>74</v>
      </c>
      <c r="BB475">
        <v>4764</v>
      </c>
      <c r="BC475">
        <v>4776</v>
      </c>
      <c r="BD475" t="s">
        <v>74</v>
      </c>
      <c r="BE475" t="s">
        <v>8378</v>
      </c>
      <c r="BF475" t="str">
        <f>HYPERLINK("http://dx.doi.org/10.1016/j.matdes.2010.05.005","http://dx.doi.org/10.1016/j.matdes.2010.05.005")</f>
        <v>http://dx.doi.org/10.1016/j.matdes.2010.05.005</v>
      </c>
      <c r="BG475" t="s">
        <v>74</v>
      </c>
      <c r="BH475" t="s">
        <v>74</v>
      </c>
      <c r="BI475">
        <v>13</v>
      </c>
      <c r="BJ475" t="s">
        <v>320</v>
      </c>
      <c r="BK475" t="s">
        <v>101</v>
      </c>
      <c r="BL475" t="s">
        <v>321</v>
      </c>
      <c r="BM475" t="s">
        <v>8379</v>
      </c>
      <c r="BN475" t="s">
        <v>74</v>
      </c>
      <c r="BO475" t="s">
        <v>74</v>
      </c>
      <c r="BP475" t="s">
        <v>74</v>
      </c>
      <c r="BQ475" t="s">
        <v>74</v>
      </c>
      <c r="BR475" t="s">
        <v>104</v>
      </c>
      <c r="BS475" t="s">
        <v>8380</v>
      </c>
      <c r="BT475" t="str">
        <f>HYPERLINK("https%3A%2F%2Fwww.webofscience.com%2Fwos%2Fwoscc%2Ffull-record%2FWOS:000280205800023","View Full Record in Web of Science")</f>
        <v>View Full Record in Web of Science</v>
      </c>
    </row>
    <row r="476" spans="1:72" x14ac:dyDescent="0.2">
      <c r="A476" t="s">
        <v>72</v>
      </c>
      <c r="B476" t="s">
        <v>3231</v>
      </c>
      <c r="C476" t="s">
        <v>74</v>
      </c>
      <c r="D476" t="s">
        <v>74</v>
      </c>
      <c r="E476" t="s">
        <v>74</v>
      </c>
      <c r="F476" t="s">
        <v>3232</v>
      </c>
      <c r="G476" t="s">
        <v>74</v>
      </c>
      <c r="H476" t="s">
        <v>74</v>
      </c>
      <c r="I476" t="s">
        <v>8381</v>
      </c>
      <c r="J476" t="s">
        <v>1003</v>
      </c>
      <c r="K476" t="s">
        <v>74</v>
      </c>
      <c r="L476" t="s">
        <v>74</v>
      </c>
      <c r="M476" t="s">
        <v>78</v>
      </c>
      <c r="N476" t="s">
        <v>79</v>
      </c>
      <c r="O476" t="s">
        <v>74</v>
      </c>
      <c r="P476" t="s">
        <v>74</v>
      </c>
      <c r="Q476" t="s">
        <v>74</v>
      </c>
      <c r="R476" t="s">
        <v>74</v>
      </c>
      <c r="S476" t="s">
        <v>74</v>
      </c>
      <c r="T476" t="s">
        <v>8382</v>
      </c>
      <c r="U476" t="s">
        <v>8383</v>
      </c>
      <c r="V476" t="s">
        <v>8384</v>
      </c>
      <c r="W476" t="s">
        <v>8385</v>
      </c>
      <c r="X476" t="s">
        <v>2915</v>
      </c>
      <c r="Y476" t="s">
        <v>8386</v>
      </c>
      <c r="Z476" t="s">
        <v>3310</v>
      </c>
      <c r="AA476" t="s">
        <v>74</v>
      </c>
      <c r="AB476" t="s">
        <v>74</v>
      </c>
      <c r="AC476" t="s">
        <v>8238</v>
      </c>
      <c r="AD476" t="s">
        <v>8239</v>
      </c>
      <c r="AE476" t="s">
        <v>8387</v>
      </c>
      <c r="AF476" t="s">
        <v>74</v>
      </c>
      <c r="AG476">
        <v>22</v>
      </c>
      <c r="AH476">
        <v>27</v>
      </c>
      <c r="AI476">
        <v>29</v>
      </c>
      <c r="AJ476">
        <v>1</v>
      </c>
      <c r="AK476">
        <v>30</v>
      </c>
      <c r="AL476" t="s">
        <v>203</v>
      </c>
      <c r="AM476" t="s">
        <v>873</v>
      </c>
      <c r="AN476" t="s">
        <v>874</v>
      </c>
      <c r="AO476" t="s">
        <v>1016</v>
      </c>
      <c r="AP476" t="s">
        <v>1017</v>
      </c>
      <c r="AQ476" t="s">
        <v>74</v>
      </c>
      <c r="AR476" t="s">
        <v>1018</v>
      </c>
      <c r="AS476" t="s">
        <v>1019</v>
      </c>
      <c r="AT476" t="s">
        <v>895</v>
      </c>
      <c r="AU476">
        <v>2010</v>
      </c>
      <c r="AV476">
        <v>31</v>
      </c>
      <c r="AW476">
        <v>8</v>
      </c>
      <c r="AX476" t="s">
        <v>74</v>
      </c>
      <c r="AY476" t="s">
        <v>74</v>
      </c>
      <c r="AZ476" t="s">
        <v>74</v>
      </c>
      <c r="BA476" t="s">
        <v>74</v>
      </c>
      <c r="BB476">
        <v>3724</v>
      </c>
      <c r="BC476">
        <v>3732</v>
      </c>
      <c r="BD476" t="s">
        <v>74</v>
      </c>
      <c r="BE476" t="s">
        <v>8388</v>
      </c>
      <c r="BF476" t="str">
        <f>HYPERLINK("http://dx.doi.org/10.1016/j.matdes.2010.03.013","http://dx.doi.org/10.1016/j.matdes.2010.03.013")</f>
        <v>http://dx.doi.org/10.1016/j.matdes.2010.03.013</v>
      </c>
      <c r="BG476" t="s">
        <v>74</v>
      </c>
      <c r="BH476" t="s">
        <v>74</v>
      </c>
      <c r="BI476">
        <v>9</v>
      </c>
      <c r="BJ476" t="s">
        <v>320</v>
      </c>
      <c r="BK476" t="s">
        <v>101</v>
      </c>
      <c r="BL476" t="s">
        <v>321</v>
      </c>
      <c r="BM476" t="s">
        <v>8389</v>
      </c>
      <c r="BN476" t="s">
        <v>74</v>
      </c>
      <c r="BO476" t="s">
        <v>74</v>
      </c>
      <c r="BP476" t="s">
        <v>74</v>
      </c>
      <c r="BQ476" t="s">
        <v>74</v>
      </c>
      <c r="BR476" t="s">
        <v>104</v>
      </c>
      <c r="BS476" t="s">
        <v>8390</v>
      </c>
      <c r="BT476" t="str">
        <f>HYPERLINK("https%3A%2F%2Fwww.webofscience.com%2Fwos%2Fwoscc%2Ffull-record%2FWOS:000279118300018","View Full Record in Web of Science")</f>
        <v>View Full Record in Web of Science</v>
      </c>
    </row>
    <row r="477" spans="1:72" x14ac:dyDescent="0.2">
      <c r="A477" t="s">
        <v>72</v>
      </c>
      <c r="B477" t="s">
        <v>3231</v>
      </c>
      <c r="C477" t="s">
        <v>74</v>
      </c>
      <c r="D477" t="s">
        <v>74</v>
      </c>
      <c r="E477" t="s">
        <v>74</v>
      </c>
      <c r="F477" t="s">
        <v>3232</v>
      </c>
      <c r="G477" t="s">
        <v>74</v>
      </c>
      <c r="H477" t="s">
        <v>74</v>
      </c>
      <c r="I477" t="s">
        <v>8391</v>
      </c>
      <c r="J477" t="s">
        <v>1858</v>
      </c>
      <c r="K477" t="s">
        <v>74</v>
      </c>
      <c r="L477" t="s">
        <v>74</v>
      </c>
      <c r="M477" t="s">
        <v>78</v>
      </c>
      <c r="N477" t="s">
        <v>79</v>
      </c>
      <c r="O477" t="s">
        <v>74</v>
      </c>
      <c r="P477" t="s">
        <v>74</v>
      </c>
      <c r="Q477" t="s">
        <v>74</v>
      </c>
      <c r="R477" t="s">
        <v>74</v>
      </c>
      <c r="S477" t="s">
        <v>74</v>
      </c>
      <c r="T477" t="s">
        <v>8392</v>
      </c>
      <c r="U477" t="s">
        <v>8393</v>
      </c>
      <c r="V477" t="s">
        <v>8394</v>
      </c>
      <c r="W477" t="s">
        <v>8395</v>
      </c>
      <c r="X477" t="s">
        <v>2915</v>
      </c>
      <c r="Y477" t="s">
        <v>8396</v>
      </c>
      <c r="Z477" t="s">
        <v>3310</v>
      </c>
      <c r="AA477" t="s">
        <v>74</v>
      </c>
      <c r="AB477" t="s">
        <v>74</v>
      </c>
      <c r="AC477" t="s">
        <v>3311</v>
      </c>
      <c r="AD477" t="s">
        <v>3312</v>
      </c>
      <c r="AE477" t="s">
        <v>8214</v>
      </c>
      <c r="AF477" t="s">
        <v>74</v>
      </c>
      <c r="AG477">
        <v>21</v>
      </c>
      <c r="AH477">
        <v>47</v>
      </c>
      <c r="AI477">
        <v>51</v>
      </c>
      <c r="AJ477">
        <v>0</v>
      </c>
      <c r="AK477">
        <v>44</v>
      </c>
      <c r="AL477" t="s">
        <v>1865</v>
      </c>
      <c r="AM477" t="s">
        <v>800</v>
      </c>
      <c r="AN477" t="s">
        <v>1866</v>
      </c>
      <c r="AO477" t="s">
        <v>1867</v>
      </c>
      <c r="AP477" t="s">
        <v>1868</v>
      </c>
      <c r="AQ477" t="s">
        <v>74</v>
      </c>
      <c r="AR477" t="s">
        <v>1869</v>
      </c>
      <c r="AS477" t="s">
        <v>1870</v>
      </c>
      <c r="AT477" t="s">
        <v>623</v>
      </c>
      <c r="AU477">
        <v>2010</v>
      </c>
      <c r="AV477">
        <v>49</v>
      </c>
      <c r="AW477" t="s">
        <v>1367</v>
      </c>
      <c r="AX477" t="s">
        <v>74</v>
      </c>
      <c r="AY477" t="s">
        <v>74</v>
      </c>
      <c r="AZ477" t="s">
        <v>74</v>
      </c>
      <c r="BA477" t="s">
        <v>74</v>
      </c>
      <c r="BB477">
        <v>111</v>
      </c>
      <c r="BC477">
        <v>121</v>
      </c>
      <c r="BD477" t="s">
        <v>74</v>
      </c>
      <c r="BE477" t="s">
        <v>8397</v>
      </c>
      <c r="BF477" t="str">
        <f>HYPERLINK("http://dx.doi.org/10.1007/s00170-009-2368-1","http://dx.doi.org/10.1007/s00170-009-2368-1")</f>
        <v>http://dx.doi.org/10.1007/s00170-009-2368-1</v>
      </c>
      <c r="BG477" t="s">
        <v>74</v>
      </c>
      <c r="BH477" t="s">
        <v>74</v>
      </c>
      <c r="BI477">
        <v>11</v>
      </c>
      <c r="BJ477" t="s">
        <v>1874</v>
      </c>
      <c r="BK477" t="s">
        <v>101</v>
      </c>
      <c r="BL477" t="s">
        <v>1875</v>
      </c>
      <c r="BM477" t="s">
        <v>8398</v>
      </c>
      <c r="BN477" t="s">
        <v>74</v>
      </c>
      <c r="BO477" t="s">
        <v>74</v>
      </c>
      <c r="BP477" t="s">
        <v>74</v>
      </c>
      <c r="BQ477" t="s">
        <v>74</v>
      </c>
      <c r="BR477" t="s">
        <v>104</v>
      </c>
      <c r="BS477" t="s">
        <v>8399</v>
      </c>
      <c r="BT477" t="str">
        <f>HYPERLINK("https%3A%2F%2Fwww.webofscience.com%2Fwos%2Fwoscc%2Ffull-record%2FWOS:000278526700012","View Full Record in Web of Science")</f>
        <v>View Full Record in Web of Science</v>
      </c>
    </row>
    <row r="478" spans="1:72" x14ac:dyDescent="0.2">
      <c r="A478" t="s">
        <v>72</v>
      </c>
      <c r="B478" t="s">
        <v>8400</v>
      </c>
      <c r="C478" t="s">
        <v>74</v>
      </c>
      <c r="D478" t="s">
        <v>74</v>
      </c>
      <c r="E478" t="s">
        <v>74</v>
      </c>
      <c r="F478" t="s">
        <v>8401</v>
      </c>
      <c r="G478" t="s">
        <v>74</v>
      </c>
      <c r="H478" t="s">
        <v>74</v>
      </c>
      <c r="I478" t="s">
        <v>8402</v>
      </c>
      <c r="J478" t="s">
        <v>1447</v>
      </c>
      <c r="K478" t="s">
        <v>74</v>
      </c>
      <c r="L478" t="s">
        <v>74</v>
      </c>
      <c r="M478" t="s">
        <v>78</v>
      </c>
      <c r="N478" t="s">
        <v>79</v>
      </c>
      <c r="O478" t="s">
        <v>74</v>
      </c>
      <c r="P478" t="s">
        <v>74</v>
      </c>
      <c r="Q478" t="s">
        <v>74</v>
      </c>
      <c r="R478" t="s">
        <v>74</v>
      </c>
      <c r="S478" t="s">
        <v>74</v>
      </c>
      <c r="T478" t="s">
        <v>8403</v>
      </c>
      <c r="U478" t="s">
        <v>8404</v>
      </c>
      <c r="V478" t="s">
        <v>8405</v>
      </c>
      <c r="W478" t="s">
        <v>8406</v>
      </c>
      <c r="X478" t="s">
        <v>8407</v>
      </c>
      <c r="Y478" t="s">
        <v>8408</v>
      </c>
      <c r="Z478" t="s">
        <v>8409</v>
      </c>
      <c r="AA478" t="s">
        <v>8410</v>
      </c>
      <c r="AB478" t="s">
        <v>74</v>
      </c>
      <c r="AC478" t="s">
        <v>8411</v>
      </c>
      <c r="AD478" t="s">
        <v>8239</v>
      </c>
      <c r="AE478" t="s">
        <v>8412</v>
      </c>
      <c r="AF478" t="s">
        <v>74</v>
      </c>
      <c r="AG478">
        <v>22</v>
      </c>
      <c r="AH478">
        <v>54</v>
      </c>
      <c r="AI478">
        <v>58</v>
      </c>
      <c r="AJ478">
        <v>2</v>
      </c>
      <c r="AK478">
        <v>41</v>
      </c>
      <c r="AL478" t="s">
        <v>1460</v>
      </c>
      <c r="AM478" t="s">
        <v>367</v>
      </c>
      <c r="AN478" t="s">
        <v>1461</v>
      </c>
      <c r="AO478" t="s">
        <v>1462</v>
      </c>
      <c r="AP478" t="s">
        <v>1463</v>
      </c>
      <c r="AQ478" t="s">
        <v>74</v>
      </c>
      <c r="AR478" t="s">
        <v>1464</v>
      </c>
      <c r="AS478" t="s">
        <v>1465</v>
      </c>
      <c r="AT478" t="s">
        <v>373</v>
      </c>
      <c r="AU478">
        <v>2010</v>
      </c>
      <c r="AV478">
        <v>19</v>
      </c>
      <c r="AW478">
        <v>2</v>
      </c>
      <c r="AX478" t="s">
        <v>74</v>
      </c>
      <c r="AY478" t="s">
        <v>74</v>
      </c>
      <c r="AZ478" t="s">
        <v>74</v>
      </c>
      <c r="BA478" t="s">
        <v>74</v>
      </c>
      <c r="BB478">
        <v>155</v>
      </c>
      <c r="BC478">
        <v>165</v>
      </c>
      <c r="BD478" t="s">
        <v>74</v>
      </c>
      <c r="BE478" t="s">
        <v>8413</v>
      </c>
      <c r="BF478" t="str">
        <f>HYPERLINK("http://dx.doi.org/10.1007/s11665-009-9389-7","http://dx.doi.org/10.1007/s11665-009-9389-7")</f>
        <v>http://dx.doi.org/10.1007/s11665-009-9389-7</v>
      </c>
      <c r="BG478" t="s">
        <v>74</v>
      </c>
      <c r="BH478" t="s">
        <v>74</v>
      </c>
      <c r="BI478">
        <v>11</v>
      </c>
      <c r="BJ478" t="s">
        <v>320</v>
      </c>
      <c r="BK478" t="s">
        <v>101</v>
      </c>
      <c r="BL478" t="s">
        <v>321</v>
      </c>
      <c r="BM478" t="s">
        <v>8414</v>
      </c>
      <c r="BN478" t="s">
        <v>74</v>
      </c>
      <c r="BO478" t="s">
        <v>74</v>
      </c>
      <c r="BP478" t="s">
        <v>74</v>
      </c>
      <c r="BQ478" t="s">
        <v>74</v>
      </c>
      <c r="BR478" t="s">
        <v>104</v>
      </c>
      <c r="BS478" t="s">
        <v>8415</v>
      </c>
      <c r="BT478" t="str">
        <f>HYPERLINK("https%3A%2F%2Fwww.webofscience.com%2Fwos%2Fwoscc%2Ffull-record%2FWOS:000274402800002","View Full Record in Web of Science")</f>
        <v>View Full Record in Web of Science</v>
      </c>
    </row>
    <row r="479" spans="1:72" x14ac:dyDescent="0.2">
      <c r="A479" t="s">
        <v>72</v>
      </c>
      <c r="B479" t="s">
        <v>8416</v>
      </c>
      <c r="C479" t="s">
        <v>74</v>
      </c>
      <c r="D479" t="s">
        <v>74</v>
      </c>
      <c r="E479" t="s">
        <v>74</v>
      </c>
      <c r="F479" t="s">
        <v>8417</v>
      </c>
      <c r="G479" t="s">
        <v>74</v>
      </c>
      <c r="H479" t="s">
        <v>74</v>
      </c>
      <c r="I479" t="s">
        <v>8418</v>
      </c>
      <c r="J479" t="s">
        <v>3456</v>
      </c>
      <c r="K479" t="s">
        <v>74</v>
      </c>
      <c r="L479" t="s">
        <v>74</v>
      </c>
      <c r="M479" t="s">
        <v>78</v>
      </c>
      <c r="N479" t="s">
        <v>79</v>
      </c>
      <c r="O479" t="s">
        <v>74</v>
      </c>
      <c r="P479" t="s">
        <v>74</v>
      </c>
      <c r="Q479" t="s">
        <v>74</v>
      </c>
      <c r="R479" t="s">
        <v>74</v>
      </c>
      <c r="S479" t="s">
        <v>74</v>
      </c>
      <c r="T479" t="s">
        <v>8419</v>
      </c>
      <c r="U479" t="s">
        <v>8420</v>
      </c>
      <c r="V479" t="s">
        <v>8421</v>
      </c>
      <c r="W479" t="s">
        <v>8422</v>
      </c>
      <c r="X479" t="s">
        <v>8423</v>
      </c>
      <c r="Y479" t="s">
        <v>8424</v>
      </c>
      <c r="Z479" t="s">
        <v>2314</v>
      </c>
      <c r="AA479" t="s">
        <v>74</v>
      </c>
      <c r="AB479" t="s">
        <v>74</v>
      </c>
      <c r="AC479" t="s">
        <v>74</v>
      </c>
      <c r="AD479" t="s">
        <v>74</v>
      </c>
      <c r="AE479" t="s">
        <v>74</v>
      </c>
      <c r="AF479" t="s">
        <v>74</v>
      </c>
      <c r="AG479">
        <v>19</v>
      </c>
      <c r="AH479">
        <v>21</v>
      </c>
      <c r="AI479">
        <v>21</v>
      </c>
      <c r="AJ479">
        <v>0</v>
      </c>
      <c r="AK479">
        <v>8</v>
      </c>
      <c r="AL479" t="s">
        <v>2294</v>
      </c>
      <c r="AM479" t="s">
        <v>2295</v>
      </c>
      <c r="AN479" t="s">
        <v>2296</v>
      </c>
      <c r="AO479" t="s">
        <v>3465</v>
      </c>
      <c r="AP479" t="s">
        <v>3466</v>
      </c>
      <c r="AQ479" t="s">
        <v>74</v>
      </c>
      <c r="AR479" t="s">
        <v>3467</v>
      </c>
      <c r="AS479" t="s">
        <v>3468</v>
      </c>
      <c r="AT479" t="s">
        <v>515</v>
      </c>
      <c r="AU479">
        <v>2010</v>
      </c>
      <c r="AV479">
        <v>41</v>
      </c>
      <c r="AW479">
        <v>2</v>
      </c>
      <c r="AX479" t="s">
        <v>74</v>
      </c>
      <c r="AY479" t="s">
        <v>74</v>
      </c>
      <c r="AZ479" t="s">
        <v>74</v>
      </c>
      <c r="BA479" t="s">
        <v>74</v>
      </c>
      <c r="BB479">
        <v>73</v>
      </c>
      <c r="BC479">
        <v>82</v>
      </c>
      <c r="BD479" t="s">
        <v>74</v>
      </c>
      <c r="BE479" t="s">
        <v>8425</v>
      </c>
      <c r="BF479" t="str">
        <f>HYPERLINK("http://dx.doi.org/10.1002/mawe.200900543","http://dx.doi.org/10.1002/mawe.200900543")</f>
        <v>http://dx.doi.org/10.1002/mawe.200900543</v>
      </c>
      <c r="BG479" t="s">
        <v>74</v>
      </c>
      <c r="BH479" t="s">
        <v>74</v>
      </c>
      <c r="BI479">
        <v>10</v>
      </c>
      <c r="BJ479" t="s">
        <v>320</v>
      </c>
      <c r="BK479" t="s">
        <v>101</v>
      </c>
      <c r="BL479" t="s">
        <v>321</v>
      </c>
      <c r="BM479" t="s">
        <v>8426</v>
      </c>
      <c r="BN479" t="s">
        <v>74</v>
      </c>
      <c r="BO479" t="s">
        <v>74</v>
      </c>
      <c r="BP479" t="s">
        <v>74</v>
      </c>
      <c r="BQ479" t="s">
        <v>74</v>
      </c>
      <c r="BR479" t="s">
        <v>104</v>
      </c>
      <c r="BS479" t="s">
        <v>8427</v>
      </c>
      <c r="BT479" t="str">
        <f>HYPERLINK("https%3A%2F%2Fwww.webofscience.com%2Fwos%2Fwoscc%2Ffull-record%2FWOS:000275808100001","View Full Record in Web of Science")</f>
        <v>View Full Record in Web of Science</v>
      </c>
    </row>
    <row r="480" spans="1:72" x14ac:dyDescent="0.2">
      <c r="A480" t="s">
        <v>106</v>
      </c>
      <c r="B480" t="s">
        <v>8428</v>
      </c>
      <c r="C480" t="s">
        <v>74</v>
      </c>
      <c r="D480" t="s">
        <v>8429</v>
      </c>
      <c r="E480" t="s">
        <v>74</v>
      </c>
      <c r="F480" t="s">
        <v>8430</v>
      </c>
      <c r="G480" t="s">
        <v>74</v>
      </c>
      <c r="H480" t="s">
        <v>74</v>
      </c>
      <c r="I480" t="s">
        <v>8431</v>
      </c>
      <c r="J480" t="s">
        <v>8432</v>
      </c>
      <c r="K480" t="s">
        <v>1354</v>
      </c>
      <c r="L480" t="s">
        <v>74</v>
      </c>
      <c r="M480" t="s">
        <v>78</v>
      </c>
      <c r="N480" t="s">
        <v>113</v>
      </c>
      <c r="O480" t="s">
        <v>8433</v>
      </c>
      <c r="P480" t="s">
        <v>8434</v>
      </c>
      <c r="Q480" t="s">
        <v>8435</v>
      </c>
      <c r="R480" t="s">
        <v>3680</v>
      </c>
      <c r="S480" t="s">
        <v>74</v>
      </c>
      <c r="T480" t="s">
        <v>8436</v>
      </c>
      <c r="U480" t="s">
        <v>74</v>
      </c>
      <c r="V480" t="s">
        <v>8437</v>
      </c>
      <c r="W480" t="s">
        <v>8438</v>
      </c>
      <c r="X480" t="s">
        <v>3701</v>
      </c>
      <c r="Y480" t="s">
        <v>8439</v>
      </c>
      <c r="Z480" t="s">
        <v>74</v>
      </c>
      <c r="AA480" t="s">
        <v>74</v>
      </c>
      <c r="AB480" t="s">
        <v>74</v>
      </c>
      <c r="AC480" t="s">
        <v>74</v>
      </c>
      <c r="AD480" t="s">
        <v>74</v>
      </c>
      <c r="AE480" t="s">
        <v>74</v>
      </c>
      <c r="AF480" t="s">
        <v>74</v>
      </c>
      <c r="AG480">
        <v>7</v>
      </c>
      <c r="AH480">
        <v>1</v>
      </c>
      <c r="AI480">
        <v>1</v>
      </c>
      <c r="AJ480">
        <v>1</v>
      </c>
      <c r="AK480">
        <v>22</v>
      </c>
      <c r="AL480" t="s">
        <v>128</v>
      </c>
      <c r="AM480" t="s">
        <v>5374</v>
      </c>
      <c r="AN480" t="s">
        <v>5375</v>
      </c>
      <c r="AO480" t="s">
        <v>1363</v>
      </c>
      <c r="AP480" t="s">
        <v>74</v>
      </c>
      <c r="AQ480" t="s">
        <v>74</v>
      </c>
      <c r="AR480" t="s">
        <v>1365</v>
      </c>
      <c r="AS480" t="s">
        <v>74</v>
      </c>
      <c r="AT480" t="s">
        <v>74</v>
      </c>
      <c r="AU480">
        <v>2010</v>
      </c>
      <c r="AV480" t="s">
        <v>8440</v>
      </c>
      <c r="AW480" t="s">
        <v>74</v>
      </c>
      <c r="AX480" t="s">
        <v>1367</v>
      </c>
      <c r="AY480" t="s">
        <v>74</v>
      </c>
      <c r="AZ480" t="s">
        <v>74</v>
      </c>
      <c r="BA480" t="s">
        <v>74</v>
      </c>
      <c r="BB480">
        <v>1512</v>
      </c>
      <c r="BC480">
        <v>1517</v>
      </c>
      <c r="BD480" t="s">
        <v>74</v>
      </c>
      <c r="BE480" t="s">
        <v>8441</v>
      </c>
      <c r="BF480" t="str">
        <f>HYPERLINK("http://dx.doi.org/10.4028/www.scientific.net/MSF.638-642.1512","http://dx.doi.org/10.4028/www.scientific.net/MSF.638-642.1512")</f>
        <v>http://dx.doi.org/10.4028/www.scientific.net/MSF.638-642.1512</v>
      </c>
      <c r="BG480" t="s">
        <v>74</v>
      </c>
      <c r="BH480" t="s">
        <v>74</v>
      </c>
      <c r="BI480">
        <v>6</v>
      </c>
      <c r="BJ480" t="s">
        <v>8442</v>
      </c>
      <c r="BK480" t="s">
        <v>138</v>
      </c>
      <c r="BL480" t="s">
        <v>321</v>
      </c>
      <c r="BM480" t="s">
        <v>8443</v>
      </c>
      <c r="BN480" t="s">
        <v>74</v>
      </c>
      <c r="BO480" t="s">
        <v>74</v>
      </c>
      <c r="BP480" t="s">
        <v>74</v>
      </c>
      <c r="BQ480" t="s">
        <v>74</v>
      </c>
      <c r="BR480" t="s">
        <v>104</v>
      </c>
      <c r="BS480" t="s">
        <v>8444</v>
      </c>
      <c r="BT480" t="str">
        <f>HYPERLINK("https%3A%2F%2Fwww.webofscience.com%2Fwos%2Fwoscc%2Ffull-record%2FWOS:000281043800249","View Full Record in Web of Science")</f>
        <v>View Full Record in Web of Science</v>
      </c>
    </row>
    <row r="481" spans="1:72" x14ac:dyDescent="0.2">
      <c r="A481" t="s">
        <v>72</v>
      </c>
      <c r="B481" t="s">
        <v>8445</v>
      </c>
      <c r="C481" t="s">
        <v>74</v>
      </c>
      <c r="D481" t="s">
        <v>74</v>
      </c>
      <c r="E481" t="s">
        <v>74</v>
      </c>
      <c r="F481" t="s">
        <v>8446</v>
      </c>
      <c r="G481" t="s">
        <v>74</v>
      </c>
      <c r="H481" t="s">
        <v>74</v>
      </c>
      <c r="I481" t="s">
        <v>8447</v>
      </c>
      <c r="J481" t="s">
        <v>840</v>
      </c>
      <c r="K481" t="s">
        <v>74</v>
      </c>
      <c r="L481" t="s">
        <v>74</v>
      </c>
      <c r="M481" t="s">
        <v>78</v>
      </c>
      <c r="N481" t="s">
        <v>79</v>
      </c>
      <c r="O481" t="s">
        <v>74</v>
      </c>
      <c r="P481" t="s">
        <v>74</v>
      </c>
      <c r="Q481" t="s">
        <v>74</v>
      </c>
      <c r="R481" t="s">
        <v>74</v>
      </c>
      <c r="S481" t="s">
        <v>74</v>
      </c>
      <c r="T481" t="s">
        <v>8448</v>
      </c>
      <c r="U481" t="s">
        <v>8449</v>
      </c>
      <c r="V481" t="s">
        <v>8450</v>
      </c>
      <c r="W481" t="s">
        <v>8451</v>
      </c>
      <c r="X481" t="s">
        <v>8452</v>
      </c>
      <c r="Y481" t="s">
        <v>8453</v>
      </c>
      <c r="Z481" t="s">
        <v>8454</v>
      </c>
      <c r="AA481" t="s">
        <v>74</v>
      </c>
      <c r="AB481" t="s">
        <v>74</v>
      </c>
      <c r="AC481" t="s">
        <v>8455</v>
      </c>
      <c r="AD481" t="s">
        <v>8456</v>
      </c>
      <c r="AE481" t="s">
        <v>8457</v>
      </c>
      <c r="AF481" t="s">
        <v>74</v>
      </c>
      <c r="AG481">
        <v>26</v>
      </c>
      <c r="AH481">
        <v>9</v>
      </c>
      <c r="AI481">
        <v>9</v>
      </c>
      <c r="AJ481">
        <v>0</v>
      </c>
      <c r="AK481">
        <v>18</v>
      </c>
      <c r="AL481" t="s">
        <v>849</v>
      </c>
      <c r="AM481" t="s">
        <v>850</v>
      </c>
      <c r="AN481" t="s">
        <v>851</v>
      </c>
      <c r="AO481" t="s">
        <v>852</v>
      </c>
      <c r="AP481" t="s">
        <v>853</v>
      </c>
      <c r="AQ481" t="s">
        <v>74</v>
      </c>
      <c r="AR481" t="s">
        <v>854</v>
      </c>
      <c r="AS481" t="s">
        <v>855</v>
      </c>
      <c r="AT481" t="s">
        <v>74</v>
      </c>
      <c r="AU481">
        <v>2010</v>
      </c>
      <c r="AV481">
        <v>48</v>
      </c>
      <c r="AW481">
        <v>2</v>
      </c>
      <c r="AX481" t="s">
        <v>74</v>
      </c>
      <c r="AY481" t="s">
        <v>74</v>
      </c>
      <c r="AZ481" t="s">
        <v>74</v>
      </c>
      <c r="BA481" t="s">
        <v>74</v>
      </c>
      <c r="BB481">
        <v>97</v>
      </c>
      <c r="BC481">
        <v>103</v>
      </c>
      <c r="BD481" t="s">
        <v>74</v>
      </c>
      <c r="BE481" t="s">
        <v>8458</v>
      </c>
      <c r="BF481" t="str">
        <f>HYPERLINK("http://dx.doi.org/10.4149/km_2010_2_97","http://dx.doi.org/10.4149/km_2010_2_97")</f>
        <v>http://dx.doi.org/10.4149/km_2010_2_97</v>
      </c>
      <c r="BG481" t="s">
        <v>74</v>
      </c>
      <c r="BH481" t="s">
        <v>74</v>
      </c>
      <c r="BI481">
        <v>7</v>
      </c>
      <c r="BJ481" t="s">
        <v>241</v>
      </c>
      <c r="BK481" t="s">
        <v>101</v>
      </c>
      <c r="BL481" t="s">
        <v>242</v>
      </c>
      <c r="BM481" t="s">
        <v>8459</v>
      </c>
      <c r="BN481" t="s">
        <v>74</v>
      </c>
      <c r="BO481" t="s">
        <v>924</v>
      </c>
      <c r="BP481" t="s">
        <v>74</v>
      </c>
      <c r="BQ481" t="s">
        <v>74</v>
      </c>
      <c r="BR481" t="s">
        <v>104</v>
      </c>
      <c r="BS481" t="s">
        <v>8460</v>
      </c>
      <c r="BT481" t="str">
        <f>HYPERLINK("https%3A%2F%2Fwww.webofscience.com%2Fwos%2Fwoscc%2Ffull-record%2FWOS:000278825200002","View Full Record in Web of Science")</f>
        <v>View Full Record in Web of Science</v>
      </c>
    </row>
    <row r="482" spans="1:72" x14ac:dyDescent="0.2">
      <c r="A482" t="s">
        <v>106</v>
      </c>
      <c r="B482" t="s">
        <v>8461</v>
      </c>
      <c r="C482" t="s">
        <v>74</v>
      </c>
      <c r="D482" t="s">
        <v>8429</v>
      </c>
      <c r="E482" t="s">
        <v>74</v>
      </c>
      <c r="F482" t="s">
        <v>8462</v>
      </c>
      <c r="G482" t="s">
        <v>74</v>
      </c>
      <c r="H482" t="s">
        <v>74</v>
      </c>
      <c r="I482" t="s">
        <v>8463</v>
      </c>
      <c r="J482" t="s">
        <v>8432</v>
      </c>
      <c r="K482" t="s">
        <v>1354</v>
      </c>
      <c r="L482" t="s">
        <v>74</v>
      </c>
      <c r="M482" t="s">
        <v>78</v>
      </c>
      <c r="N482" t="s">
        <v>113</v>
      </c>
      <c r="O482" t="s">
        <v>8433</v>
      </c>
      <c r="P482" t="s">
        <v>8434</v>
      </c>
      <c r="Q482" t="s">
        <v>8435</v>
      </c>
      <c r="R482" t="s">
        <v>3680</v>
      </c>
      <c r="S482" t="s">
        <v>74</v>
      </c>
      <c r="T482" t="s">
        <v>8464</v>
      </c>
      <c r="U482" t="s">
        <v>8465</v>
      </c>
      <c r="V482" t="s">
        <v>8466</v>
      </c>
      <c r="W482" t="s">
        <v>8467</v>
      </c>
      <c r="X482" t="s">
        <v>3985</v>
      </c>
      <c r="Y482" t="s">
        <v>8468</v>
      </c>
      <c r="Z482" t="s">
        <v>8469</v>
      </c>
      <c r="AA482" t="s">
        <v>3988</v>
      </c>
      <c r="AB482" t="s">
        <v>8470</v>
      </c>
      <c r="AC482" t="s">
        <v>74</v>
      </c>
      <c r="AD482" t="s">
        <v>74</v>
      </c>
      <c r="AE482" t="s">
        <v>74</v>
      </c>
      <c r="AF482" t="s">
        <v>74</v>
      </c>
      <c r="AG482">
        <v>6</v>
      </c>
      <c r="AH482">
        <v>15</v>
      </c>
      <c r="AI482">
        <v>16</v>
      </c>
      <c r="AJ482">
        <v>1</v>
      </c>
      <c r="AK482">
        <v>28</v>
      </c>
      <c r="AL482" t="s">
        <v>128</v>
      </c>
      <c r="AM482" t="s">
        <v>5374</v>
      </c>
      <c r="AN482" t="s">
        <v>5375</v>
      </c>
      <c r="AO482" t="s">
        <v>1363</v>
      </c>
      <c r="AP482" t="s">
        <v>74</v>
      </c>
      <c r="AQ482" t="s">
        <v>74</v>
      </c>
      <c r="AR482" t="s">
        <v>1365</v>
      </c>
      <c r="AS482" t="s">
        <v>74</v>
      </c>
      <c r="AT482" t="s">
        <v>74</v>
      </c>
      <c r="AU482">
        <v>2010</v>
      </c>
      <c r="AV482" t="s">
        <v>8440</v>
      </c>
      <c r="AW482" t="s">
        <v>74</v>
      </c>
      <c r="AX482" t="s">
        <v>1367</v>
      </c>
      <c r="AY482" t="s">
        <v>74</v>
      </c>
      <c r="AZ482" t="s">
        <v>74</v>
      </c>
      <c r="BA482" t="s">
        <v>74</v>
      </c>
      <c r="BB482">
        <v>3661</v>
      </c>
      <c r="BC482">
        <v>3666</v>
      </c>
      <c r="BD482" t="s">
        <v>74</v>
      </c>
      <c r="BE482" t="s">
        <v>8471</v>
      </c>
      <c r="BF482" t="str">
        <f>HYPERLINK("http://dx.doi.org/10.4028/www.scientific.net/MSF.638-642.3661","http://dx.doi.org/10.4028/www.scientific.net/MSF.638-642.3661")</f>
        <v>http://dx.doi.org/10.4028/www.scientific.net/MSF.638-642.3661</v>
      </c>
      <c r="BG482" t="s">
        <v>74</v>
      </c>
      <c r="BH482" t="s">
        <v>74</v>
      </c>
      <c r="BI482">
        <v>6</v>
      </c>
      <c r="BJ482" t="s">
        <v>8442</v>
      </c>
      <c r="BK482" t="s">
        <v>138</v>
      </c>
      <c r="BL482" t="s">
        <v>321</v>
      </c>
      <c r="BM482" t="s">
        <v>8443</v>
      </c>
      <c r="BN482" t="s">
        <v>74</v>
      </c>
      <c r="BO482" t="s">
        <v>74</v>
      </c>
      <c r="BP482" t="s">
        <v>74</v>
      </c>
      <c r="BQ482" t="s">
        <v>74</v>
      </c>
      <c r="BR482" t="s">
        <v>104</v>
      </c>
      <c r="BS482" t="s">
        <v>8472</v>
      </c>
      <c r="BT482" t="str">
        <f>HYPERLINK("https%3A%2F%2Fwww.webofscience.com%2Fwos%2Fwoscc%2Ffull-record%2FWOS:000281043801270","View Full Record in Web of Science")</f>
        <v>View Full Record in Web of Science</v>
      </c>
    </row>
    <row r="483" spans="1:72" x14ac:dyDescent="0.2">
      <c r="A483" t="s">
        <v>72</v>
      </c>
      <c r="B483" t="s">
        <v>8473</v>
      </c>
      <c r="C483" t="s">
        <v>74</v>
      </c>
      <c r="D483" t="s">
        <v>74</v>
      </c>
      <c r="E483" t="s">
        <v>74</v>
      </c>
      <c r="F483" t="s">
        <v>8474</v>
      </c>
      <c r="G483" t="s">
        <v>74</v>
      </c>
      <c r="H483" t="s">
        <v>74</v>
      </c>
      <c r="I483" t="s">
        <v>8475</v>
      </c>
      <c r="J483" t="s">
        <v>2927</v>
      </c>
      <c r="K483" t="s">
        <v>74</v>
      </c>
      <c r="L483" t="s">
        <v>74</v>
      </c>
      <c r="M483" t="s">
        <v>78</v>
      </c>
      <c r="N483" t="s">
        <v>79</v>
      </c>
      <c r="O483" t="s">
        <v>74</v>
      </c>
      <c r="P483" t="s">
        <v>74</v>
      </c>
      <c r="Q483" t="s">
        <v>74</v>
      </c>
      <c r="R483" t="s">
        <v>74</v>
      </c>
      <c r="S483" t="s">
        <v>74</v>
      </c>
      <c r="T483" t="s">
        <v>8476</v>
      </c>
      <c r="U483" t="s">
        <v>8477</v>
      </c>
      <c r="V483" t="s">
        <v>8478</v>
      </c>
      <c r="W483" t="s">
        <v>8479</v>
      </c>
      <c r="X483" t="s">
        <v>1298</v>
      </c>
      <c r="Y483" t="s">
        <v>8480</v>
      </c>
      <c r="Z483" t="s">
        <v>8481</v>
      </c>
      <c r="AA483" t="s">
        <v>8482</v>
      </c>
      <c r="AB483" t="s">
        <v>74</v>
      </c>
      <c r="AC483" t="s">
        <v>8483</v>
      </c>
      <c r="AD483" t="s">
        <v>8484</v>
      </c>
      <c r="AE483" t="s">
        <v>8485</v>
      </c>
      <c r="AF483" t="s">
        <v>74</v>
      </c>
      <c r="AG483">
        <v>16</v>
      </c>
      <c r="AH483">
        <v>9</v>
      </c>
      <c r="AI483">
        <v>9</v>
      </c>
      <c r="AJ483">
        <v>1</v>
      </c>
      <c r="AK483">
        <v>12</v>
      </c>
      <c r="AL483" t="s">
        <v>2359</v>
      </c>
      <c r="AM483" t="s">
        <v>2360</v>
      </c>
      <c r="AN483" t="s">
        <v>2361</v>
      </c>
      <c r="AO483" t="s">
        <v>2939</v>
      </c>
      <c r="AP483" t="s">
        <v>2940</v>
      </c>
      <c r="AQ483" t="s">
        <v>74</v>
      </c>
      <c r="AR483" t="s">
        <v>2941</v>
      </c>
      <c r="AS483" t="s">
        <v>2942</v>
      </c>
      <c r="AT483" t="s">
        <v>74</v>
      </c>
      <c r="AU483">
        <v>2010</v>
      </c>
      <c r="AV483">
        <v>25</v>
      </c>
      <c r="AW483">
        <v>11</v>
      </c>
      <c r="AX483" t="s">
        <v>74</v>
      </c>
      <c r="AY483" t="s">
        <v>74</v>
      </c>
      <c r="AZ483" t="s">
        <v>74</v>
      </c>
      <c r="BA483" t="s">
        <v>74</v>
      </c>
      <c r="BB483">
        <v>1227</v>
      </c>
      <c r="BC483">
        <v>1232</v>
      </c>
      <c r="BD483" t="s">
        <v>8486</v>
      </c>
      <c r="BE483" t="s">
        <v>8487</v>
      </c>
      <c r="BF483" t="str">
        <f>HYPERLINK("http://dx.doi.org/10.1080/10426911003720805","http://dx.doi.org/10.1080/10426911003720805")</f>
        <v>http://dx.doi.org/10.1080/10426911003720805</v>
      </c>
      <c r="BG483" t="s">
        <v>74</v>
      </c>
      <c r="BH483" t="s">
        <v>74</v>
      </c>
      <c r="BI483">
        <v>6</v>
      </c>
      <c r="BJ483" t="s">
        <v>160</v>
      </c>
      <c r="BK483" t="s">
        <v>101</v>
      </c>
      <c r="BL483" t="s">
        <v>102</v>
      </c>
      <c r="BM483" t="s">
        <v>8488</v>
      </c>
      <c r="BN483" t="s">
        <v>74</v>
      </c>
      <c r="BO483" t="s">
        <v>74</v>
      </c>
      <c r="BP483" t="s">
        <v>74</v>
      </c>
      <c r="BQ483" t="s">
        <v>74</v>
      </c>
      <c r="BR483" t="s">
        <v>104</v>
      </c>
      <c r="BS483" t="s">
        <v>8489</v>
      </c>
      <c r="BT483" t="str">
        <f>HYPERLINK("https%3A%2F%2Fwww.webofscience.com%2Fwos%2Fwoscc%2Ffull-record%2FWOS:000285415000005","View Full Record in Web of Science")</f>
        <v>View Full Record in Web of Science</v>
      </c>
    </row>
    <row r="484" spans="1:72" x14ac:dyDescent="0.2">
      <c r="A484" t="s">
        <v>106</v>
      </c>
      <c r="B484" t="s">
        <v>8490</v>
      </c>
      <c r="C484" t="s">
        <v>74</v>
      </c>
      <c r="D484" t="s">
        <v>8491</v>
      </c>
      <c r="E484" t="s">
        <v>74</v>
      </c>
      <c r="F484" t="s">
        <v>8492</v>
      </c>
      <c r="G484" t="s">
        <v>74</v>
      </c>
      <c r="H484" t="s">
        <v>74</v>
      </c>
      <c r="I484" t="s">
        <v>8493</v>
      </c>
      <c r="J484" t="s">
        <v>8494</v>
      </c>
      <c r="K484" t="s">
        <v>3013</v>
      </c>
      <c r="L484" t="s">
        <v>74</v>
      </c>
      <c r="M484" t="s">
        <v>78</v>
      </c>
      <c r="N484" t="s">
        <v>113</v>
      </c>
      <c r="O484" t="s">
        <v>8495</v>
      </c>
      <c r="P484" t="s">
        <v>8496</v>
      </c>
      <c r="Q484" t="s">
        <v>8497</v>
      </c>
      <c r="R484" t="s">
        <v>74</v>
      </c>
      <c r="S484" t="s">
        <v>74</v>
      </c>
      <c r="T484" t="s">
        <v>8498</v>
      </c>
      <c r="U484" t="s">
        <v>8499</v>
      </c>
      <c r="V484" t="s">
        <v>8500</v>
      </c>
      <c r="W484" t="s">
        <v>8501</v>
      </c>
      <c r="X484" t="s">
        <v>8001</v>
      </c>
      <c r="Y484" t="s">
        <v>1245</v>
      </c>
      <c r="Z484" t="s">
        <v>1246</v>
      </c>
      <c r="AA484" t="s">
        <v>1247</v>
      </c>
      <c r="AB484" t="s">
        <v>8502</v>
      </c>
      <c r="AC484" t="s">
        <v>8503</v>
      </c>
      <c r="AD484" t="s">
        <v>8504</v>
      </c>
      <c r="AE484" t="s">
        <v>8505</v>
      </c>
      <c r="AF484" t="s">
        <v>74</v>
      </c>
      <c r="AG484">
        <v>23</v>
      </c>
      <c r="AH484">
        <v>33</v>
      </c>
      <c r="AI484">
        <v>36</v>
      </c>
      <c r="AJ484">
        <v>0</v>
      </c>
      <c r="AK484">
        <v>12</v>
      </c>
      <c r="AL484" t="s">
        <v>341</v>
      </c>
      <c r="AM484" t="s">
        <v>233</v>
      </c>
      <c r="AN484" t="s">
        <v>2783</v>
      </c>
      <c r="AO484" t="s">
        <v>3028</v>
      </c>
      <c r="AP484" t="s">
        <v>74</v>
      </c>
      <c r="AQ484" t="s">
        <v>74</v>
      </c>
      <c r="AR484" t="s">
        <v>3029</v>
      </c>
      <c r="AS484" t="s">
        <v>74</v>
      </c>
      <c r="AT484" t="s">
        <v>74</v>
      </c>
      <c r="AU484">
        <v>2010</v>
      </c>
      <c r="AV484">
        <v>2</v>
      </c>
      <c r="AW484">
        <v>1</v>
      </c>
      <c r="AX484" t="s">
        <v>74</v>
      </c>
      <c r="AY484" t="s">
        <v>74</v>
      </c>
      <c r="AZ484" t="s">
        <v>74</v>
      </c>
      <c r="BA484" t="s">
        <v>74</v>
      </c>
      <c r="BB484">
        <v>825</v>
      </c>
      <c r="BC484">
        <v>833</v>
      </c>
      <c r="BD484" t="s">
        <v>74</v>
      </c>
      <c r="BE484" t="s">
        <v>8506</v>
      </c>
      <c r="BF484" t="str">
        <f>HYPERLINK("http://dx.doi.org/10.1016/j.proeng.2010.03.089","http://dx.doi.org/10.1016/j.proeng.2010.03.089")</f>
        <v>http://dx.doi.org/10.1016/j.proeng.2010.03.089</v>
      </c>
      <c r="BG484" t="s">
        <v>74</v>
      </c>
      <c r="BH484" t="s">
        <v>74</v>
      </c>
      <c r="BI484">
        <v>9</v>
      </c>
      <c r="BJ484" t="s">
        <v>3959</v>
      </c>
      <c r="BK484" t="s">
        <v>138</v>
      </c>
      <c r="BL484" t="s">
        <v>102</v>
      </c>
      <c r="BM484" t="s">
        <v>8507</v>
      </c>
      <c r="BN484" t="s">
        <v>74</v>
      </c>
      <c r="BO484" t="s">
        <v>244</v>
      </c>
      <c r="BP484" t="s">
        <v>74</v>
      </c>
      <c r="BQ484" t="s">
        <v>74</v>
      </c>
      <c r="BR484" t="s">
        <v>104</v>
      </c>
      <c r="BS484" t="s">
        <v>8508</v>
      </c>
      <c r="BT484" t="str">
        <f>HYPERLINK("https%3A%2F%2Fwww.webofscience.com%2Fwos%2Fwoscc%2Ffull-record%2FWOS:000278762900087","View Full Record in Web of Science")</f>
        <v>View Full Record in Web of Science</v>
      </c>
    </row>
    <row r="485" spans="1:72" x14ac:dyDescent="0.2">
      <c r="A485" t="s">
        <v>106</v>
      </c>
      <c r="B485" t="s">
        <v>8509</v>
      </c>
      <c r="C485" t="s">
        <v>74</v>
      </c>
      <c r="D485" t="s">
        <v>8429</v>
      </c>
      <c r="E485" t="s">
        <v>74</v>
      </c>
      <c r="F485" t="s">
        <v>8510</v>
      </c>
      <c r="G485" t="s">
        <v>74</v>
      </c>
      <c r="H485" t="s">
        <v>74</v>
      </c>
      <c r="I485" t="s">
        <v>8511</v>
      </c>
      <c r="J485" t="s">
        <v>8432</v>
      </c>
      <c r="K485" t="s">
        <v>1354</v>
      </c>
      <c r="L485" t="s">
        <v>74</v>
      </c>
      <c r="M485" t="s">
        <v>78</v>
      </c>
      <c r="N485" t="s">
        <v>113</v>
      </c>
      <c r="O485" t="s">
        <v>8512</v>
      </c>
      <c r="P485" t="s">
        <v>8434</v>
      </c>
      <c r="Q485" t="s">
        <v>8435</v>
      </c>
      <c r="R485" t="s">
        <v>8513</v>
      </c>
      <c r="S485" t="s">
        <v>74</v>
      </c>
      <c r="T485" t="s">
        <v>8514</v>
      </c>
      <c r="U485" t="s">
        <v>8515</v>
      </c>
      <c r="V485" t="s">
        <v>8516</v>
      </c>
      <c r="W485" t="s">
        <v>8517</v>
      </c>
      <c r="X485" t="s">
        <v>8518</v>
      </c>
      <c r="Y485" t="s">
        <v>8519</v>
      </c>
      <c r="Z485" t="s">
        <v>74</v>
      </c>
      <c r="AA485" t="s">
        <v>8520</v>
      </c>
      <c r="AB485" t="s">
        <v>8521</v>
      </c>
      <c r="AC485" t="s">
        <v>74</v>
      </c>
      <c r="AD485" t="s">
        <v>74</v>
      </c>
      <c r="AE485" t="s">
        <v>74</v>
      </c>
      <c r="AF485" t="s">
        <v>74</v>
      </c>
      <c r="AG485">
        <v>15</v>
      </c>
      <c r="AH485">
        <v>8</v>
      </c>
      <c r="AI485">
        <v>9</v>
      </c>
      <c r="AJ485">
        <v>0</v>
      </c>
      <c r="AK485">
        <v>11</v>
      </c>
      <c r="AL485" t="s">
        <v>128</v>
      </c>
      <c r="AM485" t="s">
        <v>129</v>
      </c>
      <c r="AN485" t="s">
        <v>130</v>
      </c>
      <c r="AO485" t="s">
        <v>1363</v>
      </c>
      <c r="AP485" t="s">
        <v>74</v>
      </c>
      <c r="AQ485" t="s">
        <v>74</v>
      </c>
      <c r="AR485" t="s">
        <v>1365</v>
      </c>
      <c r="AS485" t="s">
        <v>74</v>
      </c>
      <c r="AT485" t="s">
        <v>74</v>
      </c>
      <c r="AU485">
        <v>2010</v>
      </c>
      <c r="AV485" t="s">
        <v>8440</v>
      </c>
      <c r="AW485" t="s">
        <v>74</v>
      </c>
      <c r="AX485" t="s">
        <v>1367</v>
      </c>
      <c r="AY485" t="s">
        <v>74</v>
      </c>
      <c r="AZ485" t="s">
        <v>74</v>
      </c>
      <c r="BA485" t="s">
        <v>74</v>
      </c>
      <c r="BB485">
        <v>1249</v>
      </c>
      <c r="BC485" t="s">
        <v>135</v>
      </c>
      <c r="BD485" t="s">
        <v>74</v>
      </c>
      <c r="BE485" t="s">
        <v>8522</v>
      </c>
      <c r="BF485" t="str">
        <f>HYPERLINK("http://dx.doi.org/10.4028/www.scientific.net/MSF.638-642.1249","http://dx.doi.org/10.4028/www.scientific.net/MSF.638-642.1249")</f>
        <v>http://dx.doi.org/10.4028/www.scientific.net/MSF.638-642.1249</v>
      </c>
      <c r="BG485" t="s">
        <v>74</v>
      </c>
      <c r="BH485" t="s">
        <v>74</v>
      </c>
      <c r="BI485">
        <v>2</v>
      </c>
      <c r="BJ485" t="s">
        <v>8442</v>
      </c>
      <c r="BK485" t="s">
        <v>138</v>
      </c>
      <c r="BL485" t="s">
        <v>321</v>
      </c>
      <c r="BM485" t="s">
        <v>8443</v>
      </c>
      <c r="BN485" t="s">
        <v>74</v>
      </c>
      <c r="BO485" t="s">
        <v>74</v>
      </c>
      <c r="BP485" t="s">
        <v>74</v>
      </c>
      <c r="BQ485" t="s">
        <v>74</v>
      </c>
      <c r="BR485" t="s">
        <v>104</v>
      </c>
      <c r="BS485" t="s">
        <v>8523</v>
      </c>
      <c r="BT485" t="str">
        <f>HYPERLINK("https%3A%2F%2Fwww.webofscience.com%2Fwos%2Fwoscc%2Ffull-record%2FWOS:000281043800204","View Full Record in Web of Science")</f>
        <v>View Full Record in Web of Science</v>
      </c>
    </row>
    <row r="486" spans="1:72" x14ac:dyDescent="0.2">
      <c r="A486" t="s">
        <v>106</v>
      </c>
      <c r="B486" t="s">
        <v>8524</v>
      </c>
      <c r="C486" t="s">
        <v>74</v>
      </c>
      <c r="D486" t="s">
        <v>8525</v>
      </c>
      <c r="E486" t="s">
        <v>74</v>
      </c>
      <c r="F486" t="s">
        <v>8526</v>
      </c>
      <c r="G486" t="s">
        <v>74</v>
      </c>
      <c r="H486" t="s">
        <v>74</v>
      </c>
      <c r="I486" t="s">
        <v>8527</v>
      </c>
      <c r="J486" t="s">
        <v>8528</v>
      </c>
      <c r="K486" t="s">
        <v>3576</v>
      </c>
      <c r="L486" t="s">
        <v>74</v>
      </c>
      <c r="M486" t="s">
        <v>78</v>
      </c>
      <c r="N486" t="s">
        <v>113</v>
      </c>
      <c r="O486" t="s">
        <v>8529</v>
      </c>
      <c r="P486" t="s">
        <v>8530</v>
      </c>
      <c r="Q486" t="s">
        <v>8531</v>
      </c>
      <c r="R486" t="s">
        <v>74</v>
      </c>
      <c r="S486" t="s">
        <v>8532</v>
      </c>
      <c r="T486" t="s">
        <v>8533</v>
      </c>
      <c r="U486" t="s">
        <v>8534</v>
      </c>
      <c r="V486" t="s">
        <v>8535</v>
      </c>
      <c r="W486" t="s">
        <v>8536</v>
      </c>
      <c r="X486" t="s">
        <v>8537</v>
      </c>
      <c r="Y486" t="s">
        <v>8538</v>
      </c>
      <c r="Z486" t="s">
        <v>8539</v>
      </c>
      <c r="AA486" t="s">
        <v>8540</v>
      </c>
      <c r="AB486" t="s">
        <v>8541</v>
      </c>
      <c r="AC486" t="s">
        <v>8542</v>
      </c>
      <c r="AD486" t="s">
        <v>8543</v>
      </c>
      <c r="AE486" t="s">
        <v>8544</v>
      </c>
      <c r="AF486" t="s">
        <v>74</v>
      </c>
      <c r="AG486">
        <v>20</v>
      </c>
      <c r="AH486">
        <v>5</v>
      </c>
      <c r="AI486">
        <v>5</v>
      </c>
      <c r="AJ486">
        <v>0</v>
      </c>
      <c r="AK486">
        <v>11</v>
      </c>
      <c r="AL486" t="s">
        <v>128</v>
      </c>
      <c r="AM486" t="s">
        <v>129</v>
      </c>
      <c r="AN486" t="s">
        <v>130</v>
      </c>
      <c r="AO486" t="s">
        <v>3589</v>
      </c>
      <c r="AP486" t="s">
        <v>74</v>
      </c>
      <c r="AQ486" t="s">
        <v>74</v>
      </c>
      <c r="AR486" t="s">
        <v>3590</v>
      </c>
      <c r="AS486" t="s">
        <v>74</v>
      </c>
      <c r="AT486" t="s">
        <v>74</v>
      </c>
      <c r="AU486">
        <v>2010</v>
      </c>
      <c r="AV486">
        <v>160</v>
      </c>
      <c r="AW486" t="s">
        <v>74</v>
      </c>
      <c r="AX486" t="s">
        <v>74</v>
      </c>
      <c r="AY486" t="s">
        <v>74</v>
      </c>
      <c r="AZ486" t="s">
        <v>74</v>
      </c>
      <c r="BA486" t="s">
        <v>74</v>
      </c>
      <c r="BB486">
        <v>313</v>
      </c>
      <c r="BC486" t="s">
        <v>135</v>
      </c>
      <c r="BD486" t="s">
        <v>74</v>
      </c>
      <c r="BE486" t="s">
        <v>8545</v>
      </c>
      <c r="BF486" t="str">
        <f>HYPERLINK("http://dx.doi.org/10.4028/www.scientific.net/SSP.160.313","http://dx.doi.org/10.4028/www.scientific.net/SSP.160.313")</f>
        <v>http://dx.doi.org/10.4028/www.scientific.net/SSP.160.313</v>
      </c>
      <c r="BG486" t="s">
        <v>74</v>
      </c>
      <c r="BH486" t="s">
        <v>74</v>
      </c>
      <c r="BI486">
        <v>2</v>
      </c>
      <c r="BJ486" t="s">
        <v>320</v>
      </c>
      <c r="BK486" t="s">
        <v>138</v>
      </c>
      <c r="BL486" t="s">
        <v>321</v>
      </c>
      <c r="BM486" t="s">
        <v>8546</v>
      </c>
      <c r="BN486" t="s">
        <v>74</v>
      </c>
      <c r="BO486" t="s">
        <v>74</v>
      </c>
      <c r="BP486" t="s">
        <v>74</v>
      </c>
      <c r="BQ486" t="s">
        <v>74</v>
      </c>
      <c r="BR486" t="s">
        <v>104</v>
      </c>
      <c r="BS486" t="s">
        <v>8547</v>
      </c>
      <c r="BT486" t="str">
        <f>HYPERLINK("https%3A%2F%2Fwww.webofscience.com%2Fwos%2Fwoscc%2Ffull-record%2FWOS:000280418900048","View Full Record in Web of Science")</f>
        <v>View Full Record in Web of Science</v>
      </c>
    </row>
    <row r="487" spans="1:72" x14ac:dyDescent="0.2">
      <c r="A487" t="s">
        <v>72</v>
      </c>
      <c r="B487" t="s">
        <v>8548</v>
      </c>
      <c r="C487" t="s">
        <v>74</v>
      </c>
      <c r="D487" t="s">
        <v>74</v>
      </c>
      <c r="E487" t="s">
        <v>74</v>
      </c>
      <c r="F487" t="s">
        <v>8549</v>
      </c>
      <c r="G487" t="s">
        <v>74</v>
      </c>
      <c r="H487" t="s">
        <v>74</v>
      </c>
      <c r="I487" t="s">
        <v>8550</v>
      </c>
      <c r="J487" t="s">
        <v>1372</v>
      </c>
      <c r="K487" t="s">
        <v>74</v>
      </c>
      <c r="L487" t="s">
        <v>74</v>
      </c>
      <c r="M487" t="s">
        <v>1373</v>
      </c>
      <c r="N487" t="s">
        <v>79</v>
      </c>
      <c r="O487" t="s">
        <v>74</v>
      </c>
      <c r="P487" t="s">
        <v>74</v>
      </c>
      <c r="Q487" t="s">
        <v>74</v>
      </c>
      <c r="R487" t="s">
        <v>74</v>
      </c>
      <c r="S487" t="s">
        <v>74</v>
      </c>
      <c r="T487" t="s">
        <v>8551</v>
      </c>
      <c r="U487" t="s">
        <v>74</v>
      </c>
      <c r="V487" t="s">
        <v>8552</v>
      </c>
      <c r="W487" t="s">
        <v>8553</v>
      </c>
      <c r="X487" t="s">
        <v>305</v>
      </c>
      <c r="Y487" t="s">
        <v>8554</v>
      </c>
      <c r="Z487" t="s">
        <v>8555</v>
      </c>
      <c r="AA487" t="s">
        <v>8556</v>
      </c>
      <c r="AB487" t="s">
        <v>74</v>
      </c>
      <c r="AC487" t="s">
        <v>74</v>
      </c>
      <c r="AD487" t="s">
        <v>74</v>
      </c>
      <c r="AE487" t="s">
        <v>74</v>
      </c>
      <c r="AF487" t="s">
        <v>74</v>
      </c>
      <c r="AG487">
        <v>4</v>
      </c>
      <c r="AH487">
        <v>6</v>
      </c>
      <c r="AI487">
        <v>8</v>
      </c>
      <c r="AJ487">
        <v>0</v>
      </c>
      <c r="AK487">
        <v>9</v>
      </c>
      <c r="AL487" t="s">
        <v>1379</v>
      </c>
      <c r="AM487" t="s">
        <v>1380</v>
      </c>
      <c r="AN487" t="s">
        <v>1381</v>
      </c>
      <c r="AO487" t="s">
        <v>1382</v>
      </c>
      <c r="AP487" t="s">
        <v>74</v>
      </c>
      <c r="AQ487" t="s">
        <v>74</v>
      </c>
      <c r="AR487" t="s">
        <v>1383</v>
      </c>
      <c r="AS487" t="s">
        <v>1384</v>
      </c>
      <c r="AT487" t="s">
        <v>720</v>
      </c>
      <c r="AU487">
        <v>2009</v>
      </c>
      <c r="AV487">
        <v>38</v>
      </c>
      <c r="AW487" t="s">
        <v>74</v>
      </c>
      <c r="AX487" t="s">
        <v>74</v>
      </c>
      <c r="AY487">
        <v>3</v>
      </c>
      <c r="AZ487" t="s">
        <v>74</v>
      </c>
      <c r="BA487" t="s">
        <v>74</v>
      </c>
      <c r="BB487">
        <v>215</v>
      </c>
      <c r="BC487">
        <v>219</v>
      </c>
      <c r="BD487" t="s">
        <v>74</v>
      </c>
      <c r="BE487" t="s">
        <v>74</v>
      </c>
      <c r="BF487" t="s">
        <v>74</v>
      </c>
      <c r="BG487" t="s">
        <v>74</v>
      </c>
      <c r="BH487" t="s">
        <v>74</v>
      </c>
      <c r="BI487">
        <v>5</v>
      </c>
      <c r="BJ487" t="s">
        <v>241</v>
      </c>
      <c r="BK487" t="s">
        <v>101</v>
      </c>
      <c r="BL487" t="s">
        <v>242</v>
      </c>
      <c r="BM487" t="s">
        <v>3451</v>
      </c>
      <c r="BN487" t="s">
        <v>74</v>
      </c>
      <c r="BO487" t="s">
        <v>74</v>
      </c>
      <c r="BP487" t="s">
        <v>74</v>
      </c>
      <c r="BQ487" t="s">
        <v>74</v>
      </c>
      <c r="BR487" t="s">
        <v>104</v>
      </c>
      <c r="BS487" t="s">
        <v>8557</v>
      </c>
      <c r="BT487" t="str">
        <f>HYPERLINK("https%3A%2F%2Fwww.webofscience.com%2Fwos%2Fwoscc%2Ffull-record%2FWOS:000273469300047","View Full Record in Web of Science")</f>
        <v>View Full Record in Web of Science</v>
      </c>
    </row>
    <row r="488" spans="1:72" x14ac:dyDescent="0.2">
      <c r="A488" t="s">
        <v>72</v>
      </c>
      <c r="B488" t="s">
        <v>8558</v>
      </c>
      <c r="C488" t="s">
        <v>74</v>
      </c>
      <c r="D488" t="s">
        <v>74</v>
      </c>
      <c r="E488" t="s">
        <v>74</v>
      </c>
      <c r="F488" t="s">
        <v>8559</v>
      </c>
      <c r="G488" t="s">
        <v>74</v>
      </c>
      <c r="H488" t="s">
        <v>74</v>
      </c>
      <c r="I488" t="s">
        <v>8560</v>
      </c>
      <c r="J488" t="s">
        <v>4975</v>
      </c>
      <c r="K488" t="s">
        <v>74</v>
      </c>
      <c r="L488" t="s">
        <v>74</v>
      </c>
      <c r="M488" t="s">
        <v>78</v>
      </c>
      <c r="N488" t="s">
        <v>79</v>
      </c>
      <c r="O488" t="s">
        <v>74</v>
      </c>
      <c r="P488" t="s">
        <v>74</v>
      </c>
      <c r="Q488" t="s">
        <v>74</v>
      </c>
      <c r="R488" t="s">
        <v>74</v>
      </c>
      <c r="S488" t="s">
        <v>74</v>
      </c>
      <c r="T488" t="s">
        <v>8561</v>
      </c>
      <c r="U488" t="s">
        <v>8562</v>
      </c>
      <c r="V488" t="s">
        <v>8563</v>
      </c>
      <c r="W488" t="s">
        <v>8564</v>
      </c>
      <c r="X488" t="s">
        <v>8537</v>
      </c>
      <c r="Y488" t="s">
        <v>8565</v>
      </c>
      <c r="Z488" t="s">
        <v>7506</v>
      </c>
      <c r="AA488" t="s">
        <v>8540</v>
      </c>
      <c r="AB488" t="s">
        <v>8541</v>
      </c>
      <c r="AC488" t="s">
        <v>8566</v>
      </c>
      <c r="AD488" t="s">
        <v>8567</v>
      </c>
      <c r="AE488" t="s">
        <v>8568</v>
      </c>
      <c r="AF488" t="s">
        <v>74</v>
      </c>
      <c r="AG488">
        <v>28</v>
      </c>
      <c r="AH488">
        <v>211</v>
      </c>
      <c r="AI488">
        <v>226</v>
      </c>
      <c r="AJ488">
        <v>3</v>
      </c>
      <c r="AK488">
        <v>103</v>
      </c>
      <c r="AL488" t="s">
        <v>914</v>
      </c>
      <c r="AM488" t="s">
        <v>873</v>
      </c>
      <c r="AN488" t="s">
        <v>915</v>
      </c>
      <c r="AO488" t="s">
        <v>4987</v>
      </c>
      <c r="AP488" t="s">
        <v>5209</v>
      </c>
      <c r="AQ488" t="s">
        <v>74</v>
      </c>
      <c r="AR488" t="s">
        <v>4988</v>
      </c>
      <c r="AS488" t="s">
        <v>4989</v>
      </c>
      <c r="AT488" t="s">
        <v>740</v>
      </c>
      <c r="AU488">
        <v>2009</v>
      </c>
      <c r="AV488">
        <v>57</v>
      </c>
      <c r="AW488">
        <v>18</v>
      </c>
      <c r="AX488" t="s">
        <v>74</v>
      </c>
      <c r="AY488" t="s">
        <v>74</v>
      </c>
      <c r="AZ488" t="s">
        <v>74</v>
      </c>
      <c r="BA488" t="s">
        <v>74</v>
      </c>
      <c r="BB488">
        <v>5406</v>
      </c>
      <c r="BC488">
        <v>5418</v>
      </c>
      <c r="BD488" t="s">
        <v>74</v>
      </c>
      <c r="BE488" t="s">
        <v>8569</v>
      </c>
      <c r="BF488" t="str">
        <f>HYPERLINK("http://dx.doi.org/10.1016/j.actamat.2009.07.041","http://dx.doi.org/10.1016/j.actamat.2009.07.041")</f>
        <v>http://dx.doi.org/10.1016/j.actamat.2009.07.041</v>
      </c>
      <c r="BG488" t="s">
        <v>74</v>
      </c>
      <c r="BH488" t="s">
        <v>74</v>
      </c>
      <c r="BI488">
        <v>13</v>
      </c>
      <c r="BJ488" t="s">
        <v>241</v>
      </c>
      <c r="BK488" t="s">
        <v>101</v>
      </c>
      <c r="BL488" t="s">
        <v>242</v>
      </c>
      <c r="BM488" t="s">
        <v>8570</v>
      </c>
      <c r="BN488" t="s">
        <v>74</v>
      </c>
      <c r="BO488" t="s">
        <v>74</v>
      </c>
      <c r="BP488" t="s">
        <v>74</v>
      </c>
      <c r="BQ488" t="s">
        <v>74</v>
      </c>
      <c r="BR488" t="s">
        <v>104</v>
      </c>
      <c r="BS488" t="s">
        <v>8571</v>
      </c>
      <c r="BT488" t="str">
        <f>HYPERLINK("https%3A%2F%2Fwww.webofscience.com%2Fwos%2Fwoscc%2Ffull-record%2FWOS:000271346100011","View Full Record in Web of Science")</f>
        <v>View Full Record in Web of Science</v>
      </c>
    </row>
    <row r="489" spans="1:72" x14ac:dyDescent="0.2">
      <c r="A489" t="s">
        <v>72</v>
      </c>
      <c r="B489" t="s">
        <v>8572</v>
      </c>
      <c r="C489" t="s">
        <v>74</v>
      </c>
      <c r="D489" t="s">
        <v>74</v>
      </c>
      <c r="E489" t="s">
        <v>74</v>
      </c>
      <c r="F489" t="s">
        <v>8573</v>
      </c>
      <c r="G489" t="s">
        <v>74</v>
      </c>
      <c r="H489" t="s">
        <v>74</v>
      </c>
      <c r="I489" t="s">
        <v>8574</v>
      </c>
      <c r="J489" t="s">
        <v>8575</v>
      </c>
      <c r="K489" t="s">
        <v>74</v>
      </c>
      <c r="L489" t="s">
        <v>74</v>
      </c>
      <c r="M489" t="s">
        <v>78</v>
      </c>
      <c r="N489" t="s">
        <v>79</v>
      </c>
      <c r="O489" t="s">
        <v>74</v>
      </c>
      <c r="P489" t="s">
        <v>74</v>
      </c>
      <c r="Q489" t="s">
        <v>74</v>
      </c>
      <c r="R489" t="s">
        <v>74</v>
      </c>
      <c r="S489" t="s">
        <v>74</v>
      </c>
      <c r="T489" t="s">
        <v>8576</v>
      </c>
      <c r="U489" t="s">
        <v>8577</v>
      </c>
      <c r="V489" t="s">
        <v>8578</v>
      </c>
      <c r="W489" t="s">
        <v>8579</v>
      </c>
      <c r="X489" t="s">
        <v>8580</v>
      </c>
      <c r="Y489" t="s">
        <v>8581</v>
      </c>
      <c r="Z489" t="s">
        <v>8582</v>
      </c>
      <c r="AA489" t="s">
        <v>8583</v>
      </c>
      <c r="AB489" t="s">
        <v>74</v>
      </c>
      <c r="AC489" t="s">
        <v>74</v>
      </c>
      <c r="AD489" t="s">
        <v>74</v>
      </c>
      <c r="AE489" t="s">
        <v>74</v>
      </c>
      <c r="AF489" t="s">
        <v>74</v>
      </c>
      <c r="AG489">
        <v>64</v>
      </c>
      <c r="AH489">
        <v>24</v>
      </c>
      <c r="AI489">
        <v>25</v>
      </c>
      <c r="AJ489">
        <v>2</v>
      </c>
      <c r="AK489">
        <v>40</v>
      </c>
      <c r="AL489" t="s">
        <v>914</v>
      </c>
      <c r="AM489" t="s">
        <v>873</v>
      </c>
      <c r="AN489" t="s">
        <v>915</v>
      </c>
      <c r="AO489" t="s">
        <v>8584</v>
      </c>
      <c r="AP489" t="s">
        <v>8585</v>
      </c>
      <c r="AQ489" t="s">
        <v>74</v>
      </c>
      <c r="AR489" t="s">
        <v>8586</v>
      </c>
      <c r="AS489" t="s">
        <v>8587</v>
      </c>
      <c r="AT489" t="s">
        <v>895</v>
      </c>
      <c r="AU489">
        <v>2009</v>
      </c>
      <c r="AV489">
        <v>51</v>
      </c>
      <c r="AW489">
        <v>9</v>
      </c>
      <c r="AX489" t="s">
        <v>74</v>
      </c>
      <c r="AY489" t="s">
        <v>74</v>
      </c>
      <c r="AZ489" t="s">
        <v>74</v>
      </c>
      <c r="BA489" t="s">
        <v>74</v>
      </c>
      <c r="BB489">
        <v>1950</v>
      </c>
      <c r="BC489">
        <v>1963</v>
      </c>
      <c r="BD489" t="s">
        <v>74</v>
      </c>
      <c r="BE489" t="s">
        <v>8588</v>
      </c>
      <c r="BF489" t="str">
        <f>HYPERLINK("http://dx.doi.org/10.1016/j.corsci.2009.05.037","http://dx.doi.org/10.1016/j.corsci.2009.05.037")</f>
        <v>http://dx.doi.org/10.1016/j.corsci.2009.05.037</v>
      </c>
      <c r="BG489" t="s">
        <v>74</v>
      </c>
      <c r="BH489" t="s">
        <v>74</v>
      </c>
      <c r="BI489">
        <v>14</v>
      </c>
      <c r="BJ489" t="s">
        <v>241</v>
      </c>
      <c r="BK489" t="s">
        <v>101</v>
      </c>
      <c r="BL489" t="s">
        <v>242</v>
      </c>
      <c r="BM489" t="s">
        <v>8589</v>
      </c>
      <c r="BN489" t="s">
        <v>74</v>
      </c>
      <c r="BO489" t="s">
        <v>74</v>
      </c>
      <c r="BP489" t="s">
        <v>74</v>
      </c>
      <c r="BQ489" t="s">
        <v>74</v>
      </c>
      <c r="BR489" t="s">
        <v>104</v>
      </c>
      <c r="BS489" t="s">
        <v>8590</v>
      </c>
      <c r="BT489" t="str">
        <f>HYPERLINK("https%3A%2F%2Fwww.webofscience.com%2Fwos%2Fwoscc%2Ffull-record%2FWOS:000269597000009","View Full Record in Web of Science")</f>
        <v>View Full Record in Web of Science</v>
      </c>
    </row>
    <row r="490" spans="1:72" x14ac:dyDescent="0.2">
      <c r="A490" t="s">
        <v>72</v>
      </c>
      <c r="B490" t="s">
        <v>1204</v>
      </c>
      <c r="C490" t="s">
        <v>74</v>
      </c>
      <c r="D490" t="s">
        <v>74</v>
      </c>
      <c r="E490" t="s">
        <v>74</v>
      </c>
      <c r="F490" t="s">
        <v>8591</v>
      </c>
      <c r="G490" t="s">
        <v>74</v>
      </c>
      <c r="H490" t="s">
        <v>74</v>
      </c>
      <c r="I490" t="s">
        <v>8592</v>
      </c>
      <c r="J490" t="s">
        <v>1239</v>
      </c>
      <c r="K490" t="s">
        <v>74</v>
      </c>
      <c r="L490" t="s">
        <v>74</v>
      </c>
      <c r="M490" t="s">
        <v>78</v>
      </c>
      <c r="N490" t="s">
        <v>79</v>
      </c>
      <c r="O490" t="s">
        <v>74</v>
      </c>
      <c r="P490" t="s">
        <v>74</v>
      </c>
      <c r="Q490" t="s">
        <v>74</v>
      </c>
      <c r="R490" t="s">
        <v>74</v>
      </c>
      <c r="S490" t="s">
        <v>74</v>
      </c>
      <c r="T490" t="s">
        <v>8593</v>
      </c>
      <c r="U490" t="s">
        <v>8594</v>
      </c>
      <c r="V490" t="s">
        <v>8595</v>
      </c>
      <c r="W490" t="s">
        <v>8596</v>
      </c>
      <c r="X490" t="s">
        <v>1211</v>
      </c>
      <c r="Y490" t="s">
        <v>1212</v>
      </c>
      <c r="Z490" t="s">
        <v>1213</v>
      </c>
      <c r="AA490" t="s">
        <v>1214</v>
      </c>
      <c r="AB490" t="s">
        <v>74</v>
      </c>
      <c r="AC490" t="s">
        <v>8597</v>
      </c>
      <c r="AD490" t="s">
        <v>8598</v>
      </c>
      <c r="AE490" t="s">
        <v>8599</v>
      </c>
      <c r="AF490" t="s">
        <v>74</v>
      </c>
      <c r="AG490">
        <v>36</v>
      </c>
      <c r="AH490">
        <v>24</v>
      </c>
      <c r="AI490">
        <v>28</v>
      </c>
      <c r="AJ490">
        <v>0</v>
      </c>
      <c r="AK490">
        <v>63</v>
      </c>
      <c r="AL490" t="s">
        <v>92</v>
      </c>
      <c r="AM490" t="s">
        <v>93</v>
      </c>
      <c r="AN490" t="s">
        <v>94</v>
      </c>
      <c r="AO490" t="s">
        <v>1252</v>
      </c>
      <c r="AP490" t="s">
        <v>74</v>
      </c>
      <c r="AQ490" t="s">
        <v>74</v>
      </c>
      <c r="AR490" t="s">
        <v>1254</v>
      </c>
      <c r="AS490" t="s">
        <v>1255</v>
      </c>
      <c r="AT490" t="s">
        <v>8600</v>
      </c>
      <c r="AU490">
        <v>2009</v>
      </c>
      <c r="AV490">
        <v>517</v>
      </c>
      <c r="AW490" t="s">
        <v>3491</v>
      </c>
      <c r="AX490" t="s">
        <v>74</v>
      </c>
      <c r="AY490" t="s">
        <v>74</v>
      </c>
      <c r="AZ490" t="s">
        <v>74</v>
      </c>
      <c r="BA490" t="s">
        <v>74</v>
      </c>
      <c r="BB490">
        <v>197</v>
      </c>
      <c r="BC490">
        <v>203</v>
      </c>
      <c r="BD490" t="s">
        <v>74</v>
      </c>
      <c r="BE490" t="s">
        <v>8601</v>
      </c>
      <c r="BF490" t="str">
        <f>HYPERLINK("http://dx.doi.org/10.1016/j.msea.2009.03.069","http://dx.doi.org/10.1016/j.msea.2009.03.069")</f>
        <v>http://dx.doi.org/10.1016/j.msea.2009.03.069</v>
      </c>
      <c r="BG490" t="s">
        <v>74</v>
      </c>
      <c r="BH490" t="s">
        <v>74</v>
      </c>
      <c r="BI490">
        <v>7</v>
      </c>
      <c r="BJ490" t="s">
        <v>1258</v>
      </c>
      <c r="BK490" t="s">
        <v>101</v>
      </c>
      <c r="BL490" t="s">
        <v>1259</v>
      </c>
      <c r="BM490" t="s">
        <v>8602</v>
      </c>
      <c r="BN490" t="s">
        <v>74</v>
      </c>
      <c r="BO490" t="s">
        <v>2459</v>
      </c>
      <c r="BP490" t="s">
        <v>74</v>
      </c>
      <c r="BQ490" t="s">
        <v>74</v>
      </c>
      <c r="BR490" t="s">
        <v>104</v>
      </c>
      <c r="BS490" t="s">
        <v>8603</v>
      </c>
      <c r="BT490" t="str">
        <f>HYPERLINK("https%3A%2F%2Fwww.webofscience.com%2Fwos%2Fwoscc%2Ffull-record%2FWOS:000268760800028","View Full Record in Web of Science")</f>
        <v>View Full Record in Web of Science</v>
      </c>
    </row>
    <row r="491" spans="1:72" x14ac:dyDescent="0.2">
      <c r="A491" t="s">
        <v>72</v>
      </c>
      <c r="B491" t="s">
        <v>8604</v>
      </c>
      <c r="C491" t="s">
        <v>74</v>
      </c>
      <c r="D491" t="s">
        <v>74</v>
      </c>
      <c r="E491" t="s">
        <v>74</v>
      </c>
      <c r="F491" t="s">
        <v>8605</v>
      </c>
      <c r="G491" t="s">
        <v>74</v>
      </c>
      <c r="H491" t="s">
        <v>74</v>
      </c>
      <c r="I491" t="s">
        <v>8606</v>
      </c>
      <c r="J491" t="s">
        <v>353</v>
      </c>
      <c r="K491" t="s">
        <v>74</v>
      </c>
      <c r="L491" t="s">
        <v>74</v>
      </c>
      <c r="M491" t="s">
        <v>78</v>
      </c>
      <c r="N491" t="s">
        <v>79</v>
      </c>
      <c r="O491" t="s">
        <v>74</v>
      </c>
      <c r="P491" t="s">
        <v>74</v>
      </c>
      <c r="Q491" t="s">
        <v>74</v>
      </c>
      <c r="R491" t="s">
        <v>74</v>
      </c>
      <c r="S491" t="s">
        <v>74</v>
      </c>
      <c r="T491" t="s">
        <v>8607</v>
      </c>
      <c r="U491" t="s">
        <v>8608</v>
      </c>
      <c r="V491" t="s">
        <v>8609</v>
      </c>
      <c r="W491" t="s">
        <v>8610</v>
      </c>
      <c r="X491" t="s">
        <v>8001</v>
      </c>
      <c r="Y491" t="s">
        <v>1245</v>
      </c>
      <c r="Z491" t="s">
        <v>1246</v>
      </c>
      <c r="AA491" t="s">
        <v>1247</v>
      </c>
      <c r="AB491" t="s">
        <v>8502</v>
      </c>
      <c r="AC491" t="s">
        <v>74</v>
      </c>
      <c r="AD491" t="s">
        <v>74</v>
      </c>
      <c r="AE491" t="s">
        <v>74</v>
      </c>
      <c r="AF491" t="s">
        <v>74</v>
      </c>
      <c r="AG491">
        <v>24</v>
      </c>
      <c r="AH491">
        <v>100</v>
      </c>
      <c r="AI491">
        <v>112</v>
      </c>
      <c r="AJ491">
        <v>0</v>
      </c>
      <c r="AK491">
        <v>76</v>
      </c>
      <c r="AL491" t="s">
        <v>366</v>
      </c>
      <c r="AM491" t="s">
        <v>367</v>
      </c>
      <c r="AN491" t="s">
        <v>368</v>
      </c>
      <c r="AO491" t="s">
        <v>369</v>
      </c>
      <c r="AP491" t="s">
        <v>370</v>
      </c>
      <c r="AQ491" t="s">
        <v>74</v>
      </c>
      <c r="AR491" t="s">
        <v>371</v>
      </c>
      <c r="AS491" t="s">
        <v>372</v>
      </c>
      <c r="AT491" t="s">
        <v>267</v>
      </c>
      <c r="AU491">
        <v>2009</v>
      </c>
      <c r="AV491">
        <v>60</v>
      </c>
      <c r="AW491">
        <v>5</v>
      </c>
      <c r="AX491" t="s">
        <v>74</v>
      </c>
      <c r="AY491" t="s">
        <v>74</v>
      </c>
      <c r="AZ491" t="s">
        <v>74</v>
      </c>
      <c r="BA491" t="s">
        <v>74</v>
      </c>
      <c r="BB491">
        <v>370</v>
      </c>
      <c r="BC491">
        <v>376</v>
      </c>
      <c r="BD491" t="s">
        <v>74</v>
      </c>
      <c r="BE491" t="s">
        <v>8611</v>
      </c>
      <c r="BF491" t="str">
        <f>HYPERLINK("http://dx.doi.org/10.1016/j.matchar.2008.10.009","http://dx.doi.org/10.1016/j.matchar.2008.10.009")</f>
        <v>http://dx.doi.org/10.1016/j.matchar.2008.10.009</v>
      </c>
      <c r="BG491" t="s">
        <v>74</v>
      </c>
      <c r="BH491" t="s">
        <v>74</v>
      </c>
      <c r="BI491">
        <v>7</v>
      </c>
      <c r="BJ491" t="s">
        <v>375</v>
      </c>
      <c r="BK491" t="s">
        <v>101</v>
      </c>
      <c r="BL491" t="s">
        <v>242</v>
      </c>
      <c r="BM491" t="s">
        <v>8612</v>
      </c>
      <c r="BN491" t="s">
        <v>74</v>
      </c>
      <c r="BO491" t="s">
        <v>74</v>
      </c>
      <c r="BP491" t="s">
        <v>74</v>
      </c>
      <c r="BQ491" t="s">
        <v>74</v>
      </c>
      <c r="BR491" t="s">
        <v>104</v>
      </c>
      <c r="BS491" t="s">
        <v>8613</v>
      </c>
      <c r="BT491" t="str">
        <f>HYPERLINK("https%3A%2F%2Fwww.webofscience.com%2Fwos%2Fwoscc%2Ffull-record%2FWOS:000265153800004","View Full Record in Web of Science")</f>
        <v>View Full Record in Web of Science</v>
      </c>
    </row>
    <row r="492" spans="1:72" x14ac:dyDescent="0.2">
      <c r="A492" t="s">
        <v>72</v>
      </c>
      <c r="B492" t="s">
        <v>8614</v>
      </c>
      <c r="C492" t="s">
        <v>74</v>
      </c>
      <c r="D492" t="s">
        <v>74</v>
      </c>
      <c r="E492" t="s">
        <v>74</v>
      </c>
      <c r="F492" t="s">
        <v>8615</v>
      </c>
      <c r="G492" t="s">
        <v>74</v>
      </c>
      <c r="H492" t="s">
        <v>74</v>
      </c>
      <c r="I492" t="s">
        <v>8616</v>
      </c>
      <c r="J492" t="s">
        <v>1239</v>
      </c>
      <c r="K492" t="s">
        <v>74</v>
      </c>
      <c r="L492" t="s">
        <v>74</v>
      </c>
      <c r="M492" t="s">
        <v>78</v>
      </c>
      <c r="N492" t="s">
        <v>1389</v>
      </c>
      <c r="O492" t="s">
        <v>3477</v>
      </c>
      <c r="P492" t="s">
        <v>3478</v>
      </c>
      <c r="Q492" t="s">
        <v>3479</v>
      </c>
      <c r="R492" t="s">
        <v>3480</v>
      </c>
      <c r="S492" t="s">
        <v>74</v>
      </c>
      <c r="T492" t="s">
        <v>8617</v>
      </c>
      <c r="U492" t="s">
        <v>5528</v>
      </c>
      <c r="V492" t="s">
        <v>8618</v>
      </c>
      <c r="W492" t="s">
        <v>8619</v>
      </c>
      <c r="X492" t="s">
        <v>439</v>
      </c>
      <c r="Y492" t="s">
        <v>8620</v>
      </c>
      <c r="Z492" t="s">
        <v>8621</v>
      </c>
      <c r="AA492" t="s">
        <v>74</v>
      </c>
      <c r="AB492" t="s">
        <v>74</v>
      </c>
      <c r="AC492" t="s">
        <v>74</v>
      </c>
      <c r="AD492" t="s">
        <v>74</v>
      </c>
      <c r="AE492" t="s">
        <v>74</v>
      </c>
      <c r="AF492" t="s">
        <v>74</v>
      </c>
      <c r="AG492">
        <v>9</v>
      </c>
      <c r="AH492">
        <v>27</v>
      </c>
      <c r="AI492">
        <v>31</v>
      </c>
      <c r="AJ492">
        <v>2</v>
      </c>
      <c r="AK492">
        <v>41</v>
      </c>
      <c r="AL492" t="s">
        <v>92</v>
      </c>
      <c r="AM492" t="s">
        <v>93</v>
      </c>
      <c r="AN492" t="s">
        <v>94</v>
      </c>
      <c r="AO492" t="s">
        <v>1252</v>
      </c>
      <c r="AP492" t="s">
        <v>74</v>
      </c>
      <c r="AQ492" t="s">
        <v>74</v>
      </c>
      <c r="AR492" t="s">
        <v>1254</v>
      </c>
      <c r="AS492" t="s">
        <v>1255</v>
      </c>
      <c r="AT492" t="s">
        <v>5306</v>
      </c>
      <c r="AU492">
        <v>2009</v>
      </c>
      <c r="AV492">
        <v>499</v>
      </c>
      <c r="AW492" t="s">
        <v>3491</v>
      </c>
      <c r="AX492" t="s">
        <v>74</v>
      </c>
      <c r="AY492" t="s">
        <v>74</v>
      </c>
      <c r="AZ492" t="s">
        <v>74</v>
      </c>
      <c r="BA492" t="s">
        <v>74</v>
      </c>
      <c r="BB492">
        <v>93</v>
      </c>
      <c r="BC492">
        <v>96</v>
      </c>
      <c r="BD492" t="s">
        <v>74</v>
      </c>
      <c r="BE492" t="s">
        <v>8622</v>
      </c>
      <c r="BF492" t="str">
        <f>HYPERLINK("http://dx.doi.org/10.1016/j.msea.2008.04.073","http://dx.doi.org/10.1016/j.msea.2008.04.073")</f>
        <v>http://dx.doi.org/10.1016/j.msea.2008.04.073</v>
      </c>
      <c r="BG492" t="s">
        <v>74</v>
      </c>
      <c r="BH492" t="s">
        <v>74</v>
      </c>
      <c r="BI492">
        <v>4</v>
      </c>
      <c r="BJ492" t="s">
        <v>1258</v>
      </c>
      <c r="BK492" t="s">
        <v>1397</v>
      </c>
      <c r="BL492" t="s">
        <v>1259</v>
      </c>
      <c r="BM492" t="s">
        <v>8623</v>
      </c>
      <c r="BN492" t="s">
        <v>74</v>
      </c>
      <c r="BO492" t="s">
        <v>74</v>
      </c>
      <c r="BP492" t="s">
        <v>74</v>
      </c>
      <c r="BQ492" t="s">
        <v>74</v>
      </c>
      <c r="BR492" t="s">
        <v>104</v>
      </c>
      <c r="BS492" t="s">
        <v>8624</v>
      </c>
      <c r="BT492" t="str">
        <f>HYPERLINK("https%3A%2F%2Fwww.webofscience.com%2Fwos%2Fwoscc%2Ffull-record%2FWOS:000261703300021","View Full Record in Web of Science")</f>
        <v>View Full Record in Web of Science</v>
      </c>
    </row>
    <row r="493" spans="1:72" x14ac:dyDescent="0.2">
      <c r="A493" t="s">
        <v>72</v>
      </c>
      <c r="B493" t="s">
        <v>8625</v>
      </c>
      <c r="C493" t="s">
        <v>74</v>
      </c>
      <c r="D493" t="s">
        <v>74</v>
      </c>
      <c r="E493" t="s">
        <v>74</v>
      </c>
      <c r="F493" t="s">
        <v>8626</v>
      </c>
      <c r="G493" t="s">
        <v>74</v>
      </c>
      <c r="H493" t="s">
        <v>74</v>
      </c>
      <c r="I493" t="s">
        <v>8627</v>
      </c>
      <c r="J493" t="s">
        <v>3942</v>
      </c>
      <c r="K493" t="s">
        <v>74</v>
      </c>
      <c r="L493" t="s">
        <v>74</v>
      </c>
      <c r="M493" t="s">
        <v>78</v>
      </c>
      <c r="N493" t="s">
        <v>79</v>
      </c>
      <c r="O493" t="s">
        <v>74</v>
      </c>
      <c r="P493" t="s">
        <v>74</v>
      </c>
      <c r="Q493" t="s">
        <v>74</v>
      </c>
      <c r="R493" t="s">
        <v>74</v>
      </c>
      <c r="S493" t="s">
        <v>74</v>
      </c>
      <c r="T493" t="s">
        <v>8628</v>
      </c>
      <c r="U493" t="s">
        <v>1375</v>
      </c>
      <c r="V493" t="s">
        <v>8629</v>
      </c>
      <c r="W493" t="s">
        <v>8630</v>
      </c>
      <c r="X493" t="s">
        <v>8631</v>
      </c>
      <c r="Y493" t="s">
        <v>8632</v>
      </c>
      <c r="Z493" t="s">
        <v>8633</v>
      </c>
      <c r="AA493" t="s">
        <v>74</v>
      </c>
      <c r="AB493" t="s">
        <v>74</v>
      </c>
      <c r="AC493" t="s">
        <v>74</v>
      </c>
      <c r="AD493" t="s">
        <v>74</v>
      </c>
      <c r="AE493" t="s">
        <v>74</v>
      </c>
      <c r="AF493" t="s">
        <v>74</v>
      </c>
      <c r="AG493">
        <v>23</v>
      </c>
      <c r="AH493">
        <v>69</v>
      </c>
      <c r="AI493">
        <v>73</v>
      </c>
      <c r="AJ493">
        <v>0</v>
      </c>
      <c r="AK493">
        <v>11</v>
      </c>
      <c r="AL493" t="s">
        <v>203</v>
      </c>
      <c r="AM493" t="s">
        <v>873</v>
      </c>
      <c r="AN493" t="s">
        <v>874</v>
      </c>
      <c r="AO493" t="s">
        <v>3954</v>
      </c>
      <c r="AP493" t="s">
        <v>3955</v>
      </c>
      <c r="AQ493" t="s">
        <v>74</v>
      </c>
      <c r="AR493" t="s">
        <v>3956</v>
      </c>
      <c r="AS493" t="s">
        <v>3957</v>
      </c>
      <c r="AT493" t="s">
        <v>720</v>
      </c>
      <c r="AU493">
        <v>2008</v>
      </c>
      <c r="AV493">
        <v>30</v>
      </c>
      <c r="AW493">
        <v>12</v>
      </c>
      <c r="AX493" t="s">
        <v>74</v>
      </c>
      <c r="AY493" t="s">
        <v>74</v>
      </c>
      <c r="AZ493" t="s">
        <v>74</v>
      </c>
      <c r="BA493" t="s">
        <v>74</v>
      </c>
      <c r="BB493">
        <v>2210</v>
      </c>
      <c r="BC493">
        <v>2219</v>
      </c>
      <c r="BD493" t="s">
        <v>74</v>
      </c>
      <c r="BE493" t="s">
        <v>8634</v>
      </c>
      <c r="BF493" t="str">
        <f>HYPERLINK("http://dx.doi.org/10.1016/j.ijfatigue.2008.05.017","http://dx.doi.org/10.1016/j.ijfatigue.2008.05.017")</f>
        <v>http://dx.doi.org/10.1016/j.ijfatigue.2008.05.017</v>
      </c>
      <c r="BG493" t="s">
        <v>74</v>
      </c>
      <c r="BH493" t="s">
        <v>74</v>
      </c>
      <c r="BI493">
        <v>10</v>
      </c>
      <c r="BJ493" t="s">
        <v>3959</v>
      </c>
      <c r="BK493" t="s">
        <v>101</v>
      </c>
      <c r="BL493" t="s">
        <v>102</v>
      </c>
      <c r="BM493" t="s">
        <v>8635</v>
      </c>
      <c r="BN493" t="s">
        <v>74</v>
      </c>
      <c r="BO493" t="s">
        <v>74</v>
      </c>
      <c r="BP493" t="s">
        <v>74</v>
      </c>
      <c r="BQ493" t="s">
        <v>74</v>
      </c>
      <c r="BR493" t="s">
        <v>104</v>
      </c>
      <c r="BS493" t="s">
        <v>8636</v>
      </c>
      <c r="BT493" t="str">
        <f>HYPERLINK("https%3A%2F%2Fwww.webofscience.com%2Fwos%2Fwoscc%2Ffull-record%2FWOS:000260274500015","View Full Record in Web of Science")</f>
        <v>View Full Record in Web of Science</v>
      </c>
    </row>
    <row r="494" spans="1:72" x14ac:dyDescent="0.2">
      <c r="A494" t="s">
        <v>72</v>
      </c>
      <c r="B494" t="s">
        <v>8637</v>
      </c>
      <c r="C494" t="s">
        <v>74</v>
      </c>
      <c r="D494" t="s">
        <v>74</v>
      </c>
      <c r="E494" t="s">
        <v>74</v>
      </c>
      <c r="F494" t="s">
        <v>8638</v>
      </c>
      <c r="G494" t="s">
        <v>74</v>
      </c>
      <c r="H494" t="s">
        <v>74</v>
      </c>
      <c r="I494" t="s">
        <v>8639</v>
      </c>
      <c r="J494" t="s">
        <v>1330</v>
      </c>
      <c r="K494" t="s">
        <v>74</v>
      </c>
      <c r="L494" t="s">
        <v>74</v>
      </c>
      <c r="M494" t="s">
        <v>78</v>
      </c>
      <c r="N494" t="s">
        <v>79</v>
      </c>
      <c r="O494" t="s">
        <v>74</v>
      </c>
      <c r="P494" t="s">
        <v>74</v>
      </c>
      <c r="Q494" t="s">
        <v>74</v>
      </c>
      <c r="R494" t="s">
        <v>74</v>
      </c>
      <c r="S494" t="s">
        <v>74</v>
      </c>
      <c r="T494" t="s">
        <v>8640</v>
      </c>
      <c r="U494" t="s">
        <v>74</v>
      </c>
      <c r="V494" t="s">
        <v>8641</v>
      </c>
      <c r="W494" t="s">
        <v>8642</v>
      </c>
      <c r="X494" t="s">
        <v>3134</v>
      </c>
      <c r="Y494" t="s">
        <v>8643</v>
      </c>
      <c r="Z494" t="s">
        <v>8644</v>
      </c>
      <c r="AA494" t="s">
        <v>74</v>
      </c>
      <c r="AB494" t="s">
        <v>74</v>
      </c>
      <c r="AC494" t="s">
        <v>74</v>
      </c>
      <c r="AD494" t="s">
        <v>74</v>
      </c>
      <c r="AE494" t="s">
        <v>74</v>
      </c>
      <c r="AF494" t="s">
        <v>74</v>
      </c>
      <c r="AG494">
        <v>10</v>
      </c>
      <c r="AH494">
        <v>13</v>
      </c>
      <c r="AI494">
        <v>13</v>
      </c>
      <c r="AJ494">
        <v>0</v>
      </c>
      <c r="AK494">
        <v>6</v>
      </c>
      <c r="AL494" t="s">
        <v>1340</v>
      </c>
      <c r="AM494" t="s">
        <v>1341</v>
      </c>
      <c r="AN494" t="s">
        <v>1342</v>
      </c>
      <c r="AO494" t="s">
        <v>1343</v>
      </c>
      <c r="AP494" t="s">
        <v>1344</v>
      </c>
      <c r="AQ494" t="s">
        <v>74</v>
      </c>
      <c r="AR494" t="s">
        <v>1330</v>
      </c>
      <c r="AS494" t="s">
        <v>1345</v>
      </c>
      <c r="AT494" t="s">
        <v>318</v>
      </c>
      <c r="AU494">
        <v>2008</v>
      </c>
      <c r="AV494">
        <v>27</v>
      </c>
      <c r="AW494">
        <v>4</v>
      </c>
      <c r="AX494" t="s">
        <v>74</v>
      </c>
      <c r="AY494" t="s">
        <v>74</v>
      </c>
      <c r="AZ494" t="s">
        <v>74</v>
      </c>
      <c r="BA494" t="s">
        <v>74</v>
      </c>
      <c r="BB494">
        <v>393</v>
      </c>
      <c r="BC494">
        <v>399</v>
      </c>
      <c r="BD494" t="s">
        <v>74</v>
      </c>
      <c r="BE494" t="s">
        <v>8645</v>
      </c>
      <c r="BF494" t="str">
        <f>HYPERLINK("http://dx.doi.org/10.1016/S1001-0521(08)60151-5","http://dx.doi.org/10.1016/S1001-0521(08)60151-5")</f>
        <v>http://dx.doi.org/10.1016/S1001-0521(08)60151-5</v>
      </c>
      <c r="BG494" t="s">
        <v>74</v>
      </c>
      <c r="BH494" t="s">
        <v>74</v>
      </c>
      <c r="BI494">
        <v>7</v>
      </c>
      <c r="BJ494" t="s">
        <v>241</v>
      </c>
      <c r="BK494" t="s">
        <v>101</v>
      </c>
      <c r="BL494" t="s">
        <v>242</v>
      </c>
      <c r="BM494" t="s">
        <v>8646</v>
      </c>
      <c r="BN494" t="s">
        <v>74</v>
      </c>
      <c r="BO494" t="s">
        <v>74</v>
      </c>
      <c r="BP494" t="s">
        <v>74</v>
      </c>
      <c r="BQ494" t="s">
        <v>74</v>
      </c>
      <c r="BR494" t="s">
        <v>104</v>
      </c>
      <c r="BS494" t="s">
        <v>8647</v>
      </c>
      <c r="BT494" t="str">
        <f>HYPERLINK("https%3A%2F%2Fwww.webofscience.com%2Fwos%2Fwoscc%2Ffull-record%2FWOS:000258699500012","View Full Record in Web of Science")</f>
        <v>View Full Record in Web of Science</v>
      </c>
    </row>
    <row r="495" spans="1:72" x14ac:dyDescent="0.2">
      <c r="A495" t="s">
        <v>72</v>
      </c>
      <c r="B495" t="s">
        <v>8648</v>
      </c>
      <c r="C495" t="s">
        <v>74</v>
      </c>
      <c r="D495" t="s">
        <v>74</v>
      </c>
      <c r="E495" t="s">
        <v>74</v>
      </c>
      <c r="F495" t="s">
        <v>8649</v>
      </c>
      <c r="G495" t="s">
        <v>74</v>
      </c>
      <c r="H495" t="s">
        <v>74</v>
      </c>
      <c r="I495" t="s">
        <v>8650</v>
      </c>
      <c r="J495" t="s">
        <v>1308</v>
      </c>
      <c r="K495" t="s">
        <v>74</v>
      </c>
      <c r="L495" t="s">
        <v>74</v>
      </c>
      <c r="M495" t="s">
        <v>78</v>
      </c>
      <c r="N495" t="s">
        <v>79</v>
      </c>
      <c r="O495" t="s">
        <v>74</v>
      </c>
      <c r="P495" t="s">
        <v>74</v>
      </c>
      <c r="Q495" t="s">
        <v>74</v>
      </c>
      <c r="R495" t="s">
        <v>74</v>
      </c>
      <c r="S495" t="s">
        <v>74</v>
      </c>
      <c r="T495" t="s">
        <v>8651</v>
      </c>
      <c r="U495" t="s">
        <v>8652</v>
      </c>
      <c r="V495" t="s">
        <v>8653</v>
      </c>
      <c r="W495" t="s">
        <v>8654</v>
      </c>
      <c r="X495" t="s">
        <v>8655</v>
      </c>
      <c r="Y495" t="s">
        <v>8656</v>
      </c>
      <c r="Z495" t="s">
        <v>74</v>
      </c>
      <c r="AA495" t="s">
        <v>74</v>
      </c>
      <c r="AB495" t="s">
        <v>8657</v>
      </c>
      <c r="AC495" t="s">
        <v>74</v>
      </c>
      <c r="AD495" t="s">
        <v>74</v>
      </c>
      <c r="AE495" t="s">
        <v>74</v>
      </c>
      <c r="AF495" t="s">
        <v>74</v>
      </c>
      <c r="AG495">
        <v>14</v>
      </c>
      <c r="AH495">
        <v>27</v>
      </c>
      <c r="AI495">
        <v>30</v>
      </c>
      <c r="AJ495">
        <v>4</v>
      </c>
      <c r="AK495">
        <v>26</v>
      </c>
      <c r="AL495" t="s">
        <v>3703</v>
      </c>
      <c r="AM495" t="s">
        <v>1318</v>
      </c>
      <c r="AN495" t="s">
        <v>1319</v>
      </c>
      <c r="AO495" t="s">
        <v>1320</v>
      </c>
      <c r="AP495" t="s">
        <v>1321</v>
      </c>
      <c r="AQ495" t="s">
        <v>74</v>
      </c>
      <c r="AR495" t="s">
        <v>1322</v>
      </c>
      <c r="AS495" t="s">
        <v>1323</v>
      </c>
      <c r="AT495" t="s">
        <v>267</v>
      </c>
      <c r="AU495">
        <v>2008</v>
      </c>
      <c r="AV495">
        <v>49</v>
      </c>
      <c r="AW495">
        <v>5</v>
      </c>
      <c r="AX495" t="s">
        <v>74</v>
      </c>
      <c r="AY495" t="s">
        <v>74</v>
      </c>
      <c r="AZ495" t="s">
        <v>74</v>
      </c>
      <c r="BA495" t="s">
        <v>74</v>
      </c>
      <c r="BB495">
        <v>1142</v>
      </c>
      <c r="BC495">
        <v>1147</v>
      </c>
      <c r="BD495" t="s">
        <v>74</v>
      </c>
      <c r="BE495" t="s">
        <v>8658</v>
      </c>
      <c r="BF495" t="str">
        <f>HYPERLINK("http://dx.doi.org/10.2320/matertrans.MC200796","http://dx.doi.org/10.2320/matertrans.MC200796")</f>
        <v>http://dx.doi.org/10.2320/matertrans.MC200796</v>
      </c>
      <c r="BG495" t="s">
        <v>74</v>
      </c>
      <c r="BH495" t="s">
        <v>74</v>
      </c>
      <c r="BI495">
        <v>6</v>
      </c>
      <c r="BJ495" t="s">
        <v>241</v>
      </c>
      <c r="BK495" t="s">
        <v>101</v>
      </c>
      <c r="BL495" t="s">
        <v>242</v>
      </c>
      <c r="BM495" t="s">
        <v>8659</v>
      </c>
      <c r="BN495" t="s">
        <v>74</v>
      </c>
      <c r="BO495" t="s">
        <v>924</v>
      </c>
      <c r="BP495" t="s">
        <v>74</v>
      </c>
      <c r="BQ495" t="s">
        <v>74</v>
      </c>
      <c r="BR495" t="s">
        <v>104</v>
      </c>
      <c r="BS495" t="s">
        <v>8660</v>
      </c>
      <c r="BT495" t="str">
        <f>HYPERLINK("https%3A%2F%2Fwww.webofscience.com%2Fwos%2Fwoscc%2Ffull-record%2FWOS:000256950400050","View Full Record in Web of Science")</f>
        <v>View Full Record in Web of Science</v>
      </c>
    </row>
    <row r="496" spans="1:72" x14ac:dyDescent="0.2">
      <c r="A496" t="s">
        <v>72</v>
      </c>
      <c r="B496" t="s">
        <v>8661</v>
      </c>
      <c r="C496" t="s">
        <v>74</v>
      </c>
      <c r="D496" t="s">
        <v>74</v>
      </c>
      <c r="E496" t="s">
        <v>74</v>
      </c>
      <c r="F496" t="s">
        <v>8662</v>
      </c>
      <c r="G496" t="s">
        <v>74</v>
      </c>
      <c r="H496" t="s">
        <v>74</v>
      </c>
      <c r="I496" t="s">
        <v>8663</v>
      </c>
      <c r="J496" t="s">
        <v>1239</v>
      </c>
      <c r="K496" t="s">
        <v>74</v>
      </c>
      <c r="L496" t="s">
        <v>74</v>
      </c>
      <c r="M496" t="s">
        <v>78</v>
      </c>
      <c r="N496" t="s">
        <v>79</v>
      </c>
      <c r="O496" t="s">
        <v>74</v>
      </c>
      <c r="P496" t="s">
        <v>74</v>
      </c>
      <c r="Q496" t="s">
        <v>74</v>
      </c>
      <c r="R496" t="s">
        <v>74</v>
      </c>
      <c r="S496" t="s">
        <v>74</v>
      </c>
      <c r="T496" t="s">
        <v>8664</v>
      </c>
      <c r="U496" t="s">
        <v>8665</v>
      </c>
      <c r="V496" t="s">
        <v>8666</v>
      </c>
      <c r="W496" t="s">
        <v>8667</v>
      </c>
      <c r="X496" t="s">
        <v>8001</v>
      </c>
      <c r="Y496" t="s">
        <v>1245</v>
      </c>
      <c r="Z496" t="s">
        <v>1246</v>
      </c>
      <c r="AA496" t="s">
        <v>1247</v>
      </c>
      <c r="AB496" t="s">
        <v>8668</v>
      </c>
      <c r="AC496" t="s">
        <v>74</v>
      </c>
      <c r="AD496" t="s">
        <v>74</v>
      </c>
      <c r="AE496" t="s">
        <v>74</v>
      </c>
      <c r="AF496" t="s">
        <v>74</v>
      </c>
      <c r="AG496">
        <v>24</v>
      </c>
      <c r="AH496">
        <v>310</v>
      </c>
      <c r="AI496">
        <v>338</v>
      </c>
      <c r="AJ496">
        <v>0</v>
      </c>
      <c r="AK496">
        <v>122</v>
      </c>
      <c r="AL496" t="s">
        <v>92</v>
      </c>
      <c r="AM496" t="s">
        <v>93</v>
      </c>
      <c r="AN496" t="s">
        <v>94</v>
      </c>
      <c r="AO496" t="s">
        <v>1252</v>
      </c>
      <c r="AP496" t="s">
        <v>1253</v>
      </c>
      <c r="AQ496" t="s">
        <v>74</v>
      </c>
      <c r="AR496" t="s">
        <v>1254</v>
      </c>
      <c r="AS496" t="s">
        <v>1255</v>
      </c>
      <c r="AT496" t="s">
        <v>5306</v>
      </c>
      <c r="AU496">
        <v>2008</v>
      </c>
      <c r="AV496">
        <v>472</v>
      </c>
      <c r="AW496" t="s">
        <v>3491</v>
      </c>
      <c r="AX496" t="s">
        <v>74</v>
      </c>
      <c r="AY496" t="s">
        <v>74</v>
      </c>
      <c r="AZ496" t="s">
        <v>74</v>
      </c>
      <c r="BA496" t="s">
        <v>74</v>
      </c>
      <c r="BB496">
        <v>179</v>
      </c>
      <c r="BC496">
        <v>186</v>
      </c>
      <c r="BD496" t="s">
        <v>74</v>
      </c>
      <c r="BE496" t="s">
        <v>8669</v>
      </c>
      <c r="BF496" t="str">
        <f>HYPERLINK("http://dx.doi.org/10.1016/j.msea.2007.03.018","http://dx.doi.org/10.1016/j.msea.2007.03.018")</f>
        <v>http://dx.doi.org/10.1016/j.msea.2007.03.018</v>
      </c>
      <c r="BG496" t="s">
        <v>74</v>
      </c>
      <c r="BH496" t="s">
        <v>74</v>
      </c>
      <c r="BI496">
        <v>8</v>
      </c>
      <c r="BJ496" t="s">
        <v>1258</v>
      </c>
      <c r="BK496" t="s">
        <v>101</v>
      </c>
      <c r="BL496" t="s">
        <v>1259</v>
      </c>
      <c r="BM496" t="s">
        <v>8670</v>
      </c>
      <c r="BN496" t="s">
        <v>74</v>
      </c>
      <c r="BO496" t="s">
        <v>74</v>
      </c>
      <c r="BP496" t="s">
        <v>74</v>
      </c>
      <c r="BQ496" t="s">
        <v>74</v>
      </c>
      <c r="BR496" t="s">
        <v>104</v>
      </c>
      <c r="BS496" t="s">
        <v>8671</v>
      </c>
      <c r="BT496" t="str">
        <f>HYPERLINK("https%3A%2F%2Fwww.webofscience.com%2Fwos%2Fwoscc%2Ffull-record%2FWOS:000252649100023","View Full Record in Web of Science")</f>
        <v>View Full Record in Web of Science</v>
      </c>
    </row>
    <row r="497" spans="1:72" x14ac:dyDescent="0.2">
      <c r="A497" t="s">
        <v>106</v>
      </c>
      <c r="B497" t="s">
        <v>8672</v>
      </c>
      <c r="C497" t="s">
        <v>74</v>
      </c>
      <c r="D497" t="s">
        <v>8673</v>
      </c>
      <c r="E497" t="s">
        <v>74</v>
      </c>
      <c r="F497" t="s">
        <v>8674</v>
      </c>
      <c r="G497" t="s">
        <v>74</v>
      </c>
      <c r="H497" t="s">
        <v>74</v>
      </c>
      <c r="I497" t="s">
        <v>8675</v>
      </c>
      <c r="J497" t="s">
        <v>8676</v>
      </c>
      <c r="K497" t="s">
        <v>8171</v>
      </c>
      <c r="L497" t="s">
        <v>74</v>
      </c>
      <c r="M497" t="s">
        <v>78</v>
      </c>
      <c r="N497" t="s">
        <v>113</v>
      </c>
      <c r="O497" t="s">
        <v>8677</v>
      </c>
      <c r="P497" t="s">
        <v>8678</v>
      </c>
      <c r="Q497" t="s">
        <v>8679</v>
      </c>
      <c r="R497" t="s">
        <v>8680</v>
      </c>
      <c r="S497" t="s">
        <v>74</v>
      </c>
      <c r="T497" t="s">
        <v>8681</v>
      </c>
      <c r="U497" t="s">
        <v>8682</v>
      </c>
      <c r="V497" t="s">
        <v>8683</v>
      </c>
      <c r="W497" t="s">
        <v>8684</v>
      </c>
      <c r="X497" t="s">
        <v>6437</v>
      </c>
      <c r="Y497" t="s">
        <v>8685</v>
      </c>
      <c r="Z497" t="s">
        <v>74</v>
      </c>
      <c r="AA497" t="s">
        <v>6438</v>
      </c>
      <c r="AB497" t="s">
        <v>6439</v>
      </c>
      <c r="AC497" t="s">
        <v>74</v>
      </c>
      <c r="AD497" t="s">
        <v>74</v>
      </c>
      <c r="AE497" t="s">
        <v>74</v>
      </c>
      <c r="AF497" t="s">
        <v>74</v>
      </c>
      <c r="AG497">
        <v>14</v>
      </c>
      <c r="AH497">
        <v>0</v>
      </c>
      <c r="AI497">
        <v>0</v>
      </c>
      <c r="AJ497">
        <v>1</v>
      </c>
      <c r="AK497">
        <v>2</v>
      </c>
      <c r="AL497" t="s">
        <v>421</v>
      </c>
      <c r="AM497" t="s">
        <v>422</v>
      </c>
      <c r="AN497" t="s">
        <v>423</v>
      </c>
      <c r="AO497" t="s">
        <v>8179</v>
      </c>
      <c r="AP497" t="s">
        <v>74</v>
      </c>
      <c r="AQ497" t="s">
        <v>8686</v>
      </c>
      <c r="AR497" t="s">
        <v>8181</v>
      </c>
      <c r="AS497" t="s">
        <v>74</v>
      </c>
      <c r="AT497" t="s">
        <v>74</v>
      </c>
      <c r="AU497">
        <v>2008</v>
      </c>
      <c r="AV497" t="s">
        <v>74</v>
      </c>
      <c r="AW497" t="s">
        <v>74</v>
      </c>
      <c r="AX497" t="s">
        <v>74</v>
      </c>
      <c r="AY497" t="s">
        <v>74</v>
      </c>
      <c r="AZ497" t="s">
        <v>74</v>
      </c>
      <c r="BA497" t="s">
        <v>74</v>
      </c>
      <c r="BB497">
        <v>379</v>
      </c>
      <c r="BC497">
        <v>382</v>
      </c>
      <c r="BD497" t="s">
        <v>74</v>
      </c>
      <c r="BE497" t="s">
        <v>74</v>
      </c>
      <c r="BF497" t="s">
        <v>74</v>
      </c>
      <c r="BG497" t="s">
        <v>74</v>
      </c>
      <c r="BH497" t="s">
        <v>74</v>
      </c>
      <c r="BI497">
        <v>4</v>
      </c>
      <c r="BJ497" t="s">
        <v>8687</v>
      </c>
      <c r="BK497" t="s">
        <v>138</v>
      </c>
      <c r="BL497" t="s">
        <v>7313</v>
      </c>
      <c r="BM497" t="s">
        <v>8688</v>
      </c>
      <c r="BN497" t="s">
        <v>74</v>
      </c>
      <c r="BO497" t="s">
        <v>74</v>
      </c>
      <c r="BP497" t="s">
        <v>74</v>
      </c>
      <c r="BQ497" t="s">
        <v>74</v>
      </c>
      <c r="BR497" t="s">
        <v>104</v>
      </c>
      <c r="BS497" t="s">
        <v>8689</v>
      </c>
      <c r="BT497" t="str">
        <f>HYPERLINK("https%3A%2F%2Fwww.webofscience.com%2Fwos%2Fwoscc%2Ffull-record%2FWOS:000255592000068","View Full Record in Web of Science")</f>
        <v>View Full Record in Web of Science</v>
      </c>
    </row>
    <row r="498" spans="1:72" x14ac:dyDescent="0.2">
      <c r="A498" t="s">
        <v>72</v>
      </c>
      <c r="B498" t="s">
        <v>8625</v>
      </c>
      <c r="C498" t="s">
        <v>74</v>
      </c>
      <c r="D498" t="s">
        <v>74</v>
      </c>
      <c r="E498" t="s">
        <v>74</v>
      </c>
      <c r="F498" t="s">
        <v>8626</v>
      </c>
      <c r="G498" t="s">
        <v>74</v>
      </c>
      <c r="H498" t="s">
        <v>74</v>
      </c>
      <c r="I498" t="s">
        <v>8690</v>
      </c>
      <c r="J498" t="s">
        <v>3456</v>
      </c>
      <c r="K498" t="s">
        <v>74</v>
      </c>
      <c r="L498" t="s">
        <v>74</v>
      </c>
      <c r="M498" t="s">
        <v>3457</v>
      </c>
      <c r="N498" t="s">
        <v>79</v>
      </c>
      <c r="O498" t="s">
        <v>74</v>
      </c>
      <c r="P498" t="s">
        <v>74</v>
      </c>
      <c r="Q498" t="s">
        <v>74</v>
      </c>
      <c r="R498" t="s">
        <v>74</v>
      </c>
      <c r="S498" t="s">
        <v>74</v>
      </c>
      <c r="T498" t="s">
        <v>8691</v>
      </c>
      <c r="U498" t="s">
        <v>1375</v>
      </c>
      <c r="V498" t="s">
        <v>8692</v>
      </c>
      <c r="W498" t="s">
        <v>8693</v>
      </c>
      <c r="X498" t="s">
        <v>8694</v>
      </c>
      <c r="Y498" t="s">
        <v>8695</v>
      </c>
      <c r="Z498" t="s">
        <v>8696</v>
      </c>
      <c r="AA498" t="s">
        <v>74</v>
      </c>
      <c r="AB498" t="s">
        <v>74</v>
      </c>
      <c r="AC498" t="s">
        <v>74</v>
      </c>
      <c r="AD498" t="s">
        <v>74</v>
      </c>
      <c r="AE498" t="s">
        <v>74</v>
      </c>
      <c r="AF498" t="s">
        <v>74</v>
      </c>
      <c r="AG498">
        <v>22</v>
      </c>
      <c r="AH498">
        <v>8</v>
      </c>
      <c r="AI498">
        <v>8</v>
      </c>
      <c r="AJ498">
        <v>0</v>
      </c>
      <c r="AK498">
        <v>8</v>
      </c>
      <c r="AL498" t="s">
        <v>2294</v>
      </c>
      <c r="AM498" t="s">
        <v>2295</v>
      </c>
      <c r="AN498" t="s">
        <v>8697</v>
      </c>
      <c r="AO498" t="s">
        <v>3465</v>
      </c>
      <c r="AP498" t="s">
        <v>3466</v>
      </c>
      <c r="AQ498" t="s">
        <v>74</v>
      </c>
      <c r="AR498" t="s">
        <v>3467</v>
      </c>
      <c r="AS498" t="s">
        <v>3468</v>
      </c>
      <c r="AT498" t="s">
        <v>318</v>
      </c>
      <c r="AU498">
        <v>2007</v>
      </c>
      <c r="AV498">
        <v>38</v>
      </c>
      <c r="AW498">
        <v>8</v>
      </c>
      <c r="AX498" t="s">
        <v>74</v>
      </c>
      <c r="AY498" t="s">
        <v>74</v>
      </c>
      <c r="AZ498" t="s">
        <v>74</v>
      </c>
      <c r="BA498" t="s">
        <v>74</v>
      </c>
      <c r="BB498">
        <v>603</v>
      </c>
      <c r="BC498">
        <v>612</v>
      </c>
      <c r="BD498" t="s">
        <v>74</v>
      </c>
      <c r="BE498" t="s">
        <v>8698</v>
      </c>
      <c r="BF498" t="str">
        <f>HYPERLINK("http://dx.doi.org/10.1002/mawe.200700182","http://dx.doi.org/10.1002/mawe.200700182")</f>
        <v>http://dx.doi.org/10.1002/mawe.200700182</v>
      </c>
      <c r="BG498" t="s">
        <v>74</v>
      </c>
      <c r="BH498" t="s">
        <v>74</v>
      </c>
      <c r="BI498">
        <v>10</v>
      </c>
      <c r="BJ498" t="s">
        <v>320</v>
      </c>
      <c r="BK498" t="s">
        <v>101</v>
      </c>
      <c r="BL498" t="s">
        <v>321</v>
      </c>
      <c r="BM498" t="s">
        <v>8699</v>
      </c>
      <c r="BN498" t="s">
        <v>74</v>
      </c>
      <c r="BO498" t="s">
        <v>74</v>
      </c>
      <c r="BP498" t="s">
        <v>74</v>
      </c>
      <c r="BQ498" t="s">
        <v>74</v>
      </c>
      <c r="BR498" t="s">
        <v>104</v>
      </c>
      <c r="BS498" t="s">
        <v>8700</v>
      </c>
      <c r="BT498" t="str">
        <f>HYPERLINK("https%3A%2F%2Fwww.webofscience.com%2Fwos%2Fwoscc%2Ffull-record%2FWOS:000249050100003","View Full Record in Web of Science")</f>
        <v>View Full Record in Web of Science</v>
      </c>
    </row>
    <row r="499" spans="1:72" x14ac:dyDescent="0.2">
      <c r="A499" t="s">
        <v>72</v>
      </c>
      <c r="B499" t="s">
        <v>8701</v>
      </c>
      <c r="C499" t="s">
        <v>74</v>
      </c>
      <c r="D499" t="s">
        <v>74</v>
      </c>
      <c r="E499" t="s">
        <v>74</v>
      </c>
      <c r="F499" t="s">
        <v>8702</v>
      </c>
      <c r="G499" t="s">
        <v>74</v>
      </c>
      <c r="H499" t="s">
        <v>74</v>
      </c>
      <c r="I499" t="s">
        <v>8703</v>
      </c>
      <c r="J499" t="s">
        <v>1239</v>
      </c>
      <c r="K499" t="s">
        <v>74</v>
      </c>
      <c r="L499" t="s">
        <v>74</v>
      </c>
      <c r="M499" t="s">
        <v>78</v>
      </c>
      <c r="N499" t="s">
        <v>79</v>
      </c>
      <c r="O499" t="s">
        <v>74</v>
      </c>
      <c r="P499" t="s">
        <v>74</v>
      </c>
      <c r="Q499" t="s">
        <v>74</v>
      </c>
      <c r="R499" t="s">
        <v>74</v>
      </c>
      <c r="S499" t="s">
        <v>74</v>
      </c>
      <c r="T499" t="s">
        <v>8704</v>
      </c>
      <c r="U499" t="s">
        <v>8705</v>
      </c>
      <c r="V499" t="s">
        <v>8706</v>
      </c>
      <c r="W499" t="s">
        <v>8707</v>
      </c>
      <c r="X499" t="s">
        <v>8708</v>
      </c>
      <c r="Y499" t="s">
        <v>8709</v>
      </c>
      <c r="Z499" t="s">
        <v>8710</v>
      </c>
      <c r="AA499" t="s">
        <v>8711</v>
      </c>
      <c r="AB499" t="s">
        <v>8712</v>
      </c>
      <c r="AC499" t="s">
        <v>74</v>
      </c>
      <c r="AD499" t="s">
        <v>74</v>
      </c>
      <c r="AE499" t="s">
        <v>74</v>
      </c>
      <c r="AF499" t="s">
        <v>74</v>
      </c>
      <c r="AG499">
        <v>17</v>
      </c>
      <c r="AH499">
        <v>69</v>
      </c>
      <c r="AI499">
        <v>75</v>
      </c>
      <c r="AJ499">
        <v>2</v>
      </c>
      <c r="AK499">
        <v>45</v>
      </c>
      <c r="AL499" t="s">
        <v>92</v>
      </c>
      <c r="AM499" t="s">
        <v>93</v>
      </c>
      <c r="AN499" t="s">
        <v>94</v>
      </c>
      <c r="AO499" t="s">
        <v>1252</v>
      </c>
      <c r="AP499" t="s">
        <v>74</v>
      </c>
      <c r="AQ499" t="s">
        <v>74</v>
      </c>
      <c r="AR499" t="s">
        <v>1254</v>
      </c>
      <c r="AS499" t="s">
        <v>1255</v>
      </c>
      <c r="AT499" t="s">
        <v>1663</v>
      </c>
      <c r="AU499">
        <v>2007</v>
      </c>
      <c r="AV499">
        <v>460</v>
      </c>
      <c r="AW499" t="s">
        <v>74</v>
      </c>
      <c r="AX499" t="s">
        <v>74</v>
      </c>
      <c r="AY499" t="s">
        <v>74</v>
      </c>
      <c r="AZ499" t="s">
        <v>74</v>
      </c>
      <c r="BA499" t="s">
        <v>74</v>
      </c>
      <c r="BB499">
        <v>243</v>
      </c>
      <c r="BC499">
        <v>250</v>
      </c>
      <c r="BD499" t="s">
        <v>74</v>
      </c>
      <c r="BE499" t="s">
        <v>8713</v>
      </c>
      <c r="BF499" t="str">
        <f>HYPERLINK("http://dx.doi.org/10.1016/j.msea.2007.01.065","http://dx.doi.org/10.1016/j.msea.2007.01.065")</f>
        <v>http://dx.doi.org/10.1016/j.msea.2007.01.065</v>
      </c>
      <c r="BG499" t="s">
        <v>74</v>
      </c>
      <c r="BH499" t="s">
        <v>74</v>
      </c>
      <c r="BI499">
        <v>8</v>
      </c>
      <c r="BJ499" t="s">
        <v>1258</v>
      </c>
      <c r="BK499" t="s">
        <v>101</v>
      </c>
      <c r="BL499" t="s">
        <v>1259</v>
      </c>
      <c r="BM499" t="s">
        <v>8714</v>
      </c>
      <c r="BN499" t="s">
        <v>74</v>
      </c>
      <c r="BO499" t="s">
        <v>2459</v>
      </c>
      <c r="BP499" t="s">
        <v>74</v>
      </c>
      <c r="BQ499" t="s">
        <v>74</v>
      </c>
      <c r="BR499" t="s">
        <v>104</v>
      </c>
      <c r="BS499" t="s">
        <v>8715</v>
      </c>
      <c r="BT499" t="str">
        <f>HYPERLINK("https%3A%2F%2Fwww.webofscience.com%2Fwos%2Fwoscc%2Ffull-record%2FWOS:000246726200035","View Full Record in Web of Science")</f>
        <v>View Full Record in Web of Science</v>
      </c>
    </row>
    <row r="500" spans="1:72" x14ac:dyDescent="0.2">
      <c r="A500" t="s">
        <v>72</v>
      </c>
      <c r="B500" t="s">
        <v>8716</v>
      </c>
      <c r="C500" t="s">
        <v>74</v>
      </c>
      <c r="D500" t="s">
        <v>74</v>
      </c>
      <c r="E500" t="s">
        <v>74</v>
      </c>
      <c r="F500" t="s">
        <v>8717</v>
      </c>
      <c r="G500" t="s">
        <v>74</v>
      </c>
      <c r="H500" t="s">
        <v>74</v>
      </c>
      <c r="I500" t="s">
        <v>8718</v>
      </c>
      <c r="J500" t="s">
        <v>77</v>
      </c>
      <c r="K500" t="s">
        <v>74</v>
      </c>
      <c r="L500" t="s">
        <v>74</v>
      </c>
      <c r="M500" t="s">
        <v>78</v>
      </c>
      <c r="N500" t="s">
        <v>79</v>
      </c>
      <c r="O500" t="s">
        <v>74</v>
      </c>
      <c r="P500" t="s">
        <v>74</v>
      </c>
      <c r="Q500" t="s">
        <v>74</v>
      </c>
      <c r="R500" t="s">
        <v>74</v>
      </c>
      <c r="S500" t="s">
        <v>74</v>
      </c>
      <c r="T500" t="s">
        <v>8719</v>
      </c>
      <c r="U500" t="s">
        <v>74</v>
      </c>
      <c r="V500" t="s">
        <v>8720</v>
      </c>
      <c r="W500" t="s">
        <v>8721</v>
      </c>
      <c r="X500" t="s">
        <v>8722</v>
      </c>
      <c r="Y500" t="s">
        <v>8723</v>
      </c>
      <c r="Z500" t="s">
        <v>8724</v>
      </c>
      <c r="AA500" t="s">
        <v>74</v>
      </c>
      <c r="AB500" t="s">
        <v>74</v>
      </c>
      <c r="AC500" t="s">
        <v>74</v>
      </c>
      <c r="AD500" t="s">
        <v>74</v>
      </c>
      <c r="AE500" t="s">
        <v>74</v>
      </c>
      <c r="AF500" t="s">
        <v>74</v>
      </c>
      <c r="AG500">
        <v>15</v>
      </c>
      <c r="AH500">
        <v>25</v>
      </c>
      <c r="AI500">
        <v>31</v>
      </c>
      <c r="AJ500">
        <v>0</v>
      </c>
      <c r="AK500">
        <v>9</v>
      </c>
      <c r="AL500" t="s">
        <v>92</v>
      </c>
      <c r="AM500" t="s">
        <v>93</v>
      </c>
      <c r="AN500" t="s">
        <v>94</v>
      </c>
      <c r="AO500" t="s">
        <v>95</v>
      </c>
      <c r="AP500" t="s">
        <v>8725</v>
      </c>
      <c r="AQ500" t="s">
        <v>74</v>
      </c>
      <c r="AR500" t="s">
        <v>96</v>
      </c>
      <c r="AS500" t="s">
        <v>97</v>
      </c>
      <c r="AT500" t="s">
        <v>515</v>
      </c>
      <c r="AU500">
        <v>2007</v>
      </c>
      <c r="AV500">
        <v>182</v>
      </c>
      <c r="AW500" t="s">
        <v>8726</v>
      </c>
      <c r="AX500" t="s">
        <v>74</v>
      </c>
      <c r="AY500" t="s">
        <v>74</v>
      </c>
      <c r="AZ500" t="s">
        <v>74</v>
      </c>
      <c r="BA500" t="s">
        <v>74</v>
      </c>
      <c r="BB500">
        <v>369</v>
      </c>
      <c r="BC500">
        <v>373</v>
      </c>
      <c r="BD500" t="s">
        <v>74</v>
      </c>
      <c r="BE500" t="s">
        <v>8727</v>
      </c>
      <c r="BF500" t="str">
        <f>HYPERLINK("http://dx.doi.org/10.1016/j.jmatprotec.2006.08.024","http://dx.doi.org/10.1016/j.jmatprotec.2006.08.024")</f>
        <v>http://dx.doi.org/10.1016/j.jmatprotec.2006.08.024</v>
      </c>
      <c r="BG500" t="s">
        <v>74</v>
      </c>
      <c r="BH500" t="s">
        <v>74</v>
      </c>
      <c r="BI500">
        <v>5</v>
      </c>
      <c r="BJ500" t="s">
        <v>100</v>
      </c>
      <c r="BK500" t="s">
        <v>101</v>
      </c>
      <c r="BL500" t="s">
        <v>102</v>
      </c>
      <c r="BM500" t="s">
        <v>8728</v>
      </c>
      <c r="BN500" t="s">
        <v>74</v>
      </c>
      <c r="BO500" t="s">
        <v>74</v>
      </c>
      <c r="BP500" t="s">
        <v>74</v>
      </c>
      <c r="BQ500" t="s">
        <v>74</v>
      </c>
      <c r="BR500" t="s">
        <v>104</v>
      </c>
      <c r="BS500" t="s">
        <v>8729</v>
      </c>
      <c r="BT500" t="str">
        <f>HYPERLINK("https%3A%2F%2Fwww.webofscience.com%2Fwos%2Fwoscc%2Ffull-record%2FWOS:000242919000055","View Full Record in Web of Science")</f>
        <v>View Full Record in Web of Science</v>
      </c>
    </row>
    <row r="501" spans="1:72" x14ac:dyDescent="0.2">
      <c r="A501" t="s">
        <v>72</v>
      </c>
      <c r="B501" t="s">
        <v>8730</v>
      </c>
      <c r="C501" t="s">
        <v>74</v>
      </c>
      <c r="D501" t="s">
        <v>74</v>
      </c>
      <c r="E501" t="s">
        <v>74</v>
      </c>
      <c r="F501" t="s">
        <v>8731</v>
      </c>
      <c r="G501" t="s">
        <v>74</v>
      </c>
      <c r="H501" t="s">
        <v>74</v>
      </c>
      <c r="I501" t="s">
        <v>8732</v>
      </c>
      <c r="J501" t="s">
        <v>1239</v>
      </c>
      <c r="K501" t="s">
        <v>74</v>
      </c>
      <c r="L501" t="s">
        <v>74</v>
      </c>
      <c r="M501" t="s">
        <v>78</v>
      </c>
      <c r="N501" t="s">
        <v>79</v>
      </c>
      <c r="O501" t="s">
        <v>74</v>
      </c>
      <c r="P501" t="s">
        <v>74</v>
      </c>
      <c r="Q501" t="s">
        <v>74</v>
      </c>
      <c r="R501" t="s">
        <v>74</v>
      </c>
      <c r="S501" t="s">
        <v>74</v>
      </c>
      <c r="T501" t="s">
        <v>8733</v>
      </c>
      <c r="U501" t="s">
        <v>74</v>
      </c>
      <c r="V501" t="s">
        <v>8734</v>
      </c>
      <c r="W501" t="s">
        <v>8735</v>
      </c>
      <c r="X501" t="s">
        <v>1211</v>
      </c>
      <c r="Y501" t="s">
        <v>8736</v>
      </c>
      <c r="Z501" t="s">
        <v>8710</v>
      </c>
      <c r="AA501" t="s">
        <v>8737</v>
      </c>
      <c r="AB501" t="s">
        <v>8738</v>
      </c>
      <c r="AC501" t="s">
        <v>74</v>
      </c>
      <c r="AD501" t="s">
        <v>74</v>
      </c>
      <c r="AE501" t="s">
        <v>74</v>
      </c>
      <c r="AF501" t="s">
        <v>74</v>
      </c>
      <c r="AG501">
        <v>13</v>
      </c>
      <c r="AH501">
        <v>48</v>
      </c>
      <c r="AI501">
        <v>53</v>
      </c>
      <c r="AJ501">
        <v>2</v>
      </c>
      <c r="AK501">
        <v>34</v>
      </c>
      <c r="AL501" t="s">
        <v>92</v>
      </c>
      <c r="AM501" t="s">
        <v>93</v>
      </c>
      <c r="AN501" t="s">
        <v>94</v>
      </c>
      <c r="AO501" t="s">
        <v>1252</v>
      </c>
      <c r="AP501" t="s">
        <v>1253</v>
      </c>
      <c r="AQ501" t="s">
        <v>74</v>
      </c>
      <c r="AR501" t="s">
        <v>1254</v>
      </c>
      <c r="AS501" t="s">
        <v>1255</v>
      </c>
      <c r="AT501" t="s">
        <v>8739</v>
      </c>
      <c r="AU501">
        <v>2007</v>
      </c>
      <c r="AV501">
        <v>444</v>
      </c>
      <c r="AW501" t="s">
        <v>3491</v>
      </c>
      <c r="AX501" t="s">
        <v>74</v>
      </c>
      <c r="AY501" t="s">
        <v>74</v>
      </c>
      <c r="AZ501" t="s">
        <v>74</v>
      </c>
      <c r="BA501" t="s">
        <v>74</v>
      </c>
      <c r="BB501">
        <v>220</v>
      </c>
      <c r="BC501">
        <v>226</v>
      </c>
      <c r="BD501" t="s">
        <v>74</v>
      </c>
      <c r="BE501" t="s">
        <v>8740</v>
      </c>
      <c r="BF501" t="str">
        <f>HYPERLINK("http://dx.doi.org/10.1016/j.msea.2006.08.075","http://dx.doi.org/10.1016/j.msea.2006.08.075")</f>
        <v>http://dx.doi.org/10.1016/j.msea.2006.08.075</v>
      </c>
      <c r="BG501" t="s">
        <v>74</v>
      </c>
      <c r="BH501" t="s">
        <v>74</v>
      </c>
      <c r="BI501">
        <v>7</v>
      </c>
      <c r="BJ501" t="s">
        <v>1258</v>
      </c>
      <c r="BK501" t="s">
        <v>101</v>
      </c>
      <c r="BL501" t="s">
        <v>1259</v>
      </c>
      <c r="BM501" t="s">
        <v>8741</v>
      </c>
      <c r="BN501" t="s">
        <v>74</v>
      </c>
      <c r="BO501" t="s">
        <v>74</v>
      </c>
      <c r="BP501" t="s">
        <v>74</v>
      </c>
      <c r="BQ501" t="s">
        <v>74</v>
      </c>
      <c r="BR501" t="s">
        <v>104</v>
      </c>
      <c r="BS501" t="s">
        <v>8742</v>
      </c>
      <c r="BT501" t="str">
        <f>HYPERLINK("https%3A%2F%2Fwww.webofscience.com%2Fwos%2Fwoscc%2Ffull-record%2FWOS:000243624000029","View Full Record in Web of Science")</f>
        <v>View Full Record in Web of Science</v>
      </c>
    </row>
    <row r="502" spans="1:72" x14ac:dyDescent="0.2">
      <c r="A502" t="s">
        <v>106</v>
      </c>
      <c r="B502" t="s">
        <v>8743</v>
      </c>
      <c r="C502" t="s">
        <v>74</v>
      </c>
      <c r="D502" t="s">
        <v>8744</v>
      </c>
      <c r="E502" t="s">
        <v>74</v>
      </c>
      <c r="F502" t="s">
        <v>8745</v>
      </c>
      <c r="G502" t="s">
        <v>74</v>
      </c>
      <c r="H502" t="s">
        <v>74</v>
      </c>
      <c r="I502" t="s">
        <v>8746</v>
      </c>
      <c r="J502" t="s">
        <v>8747</v>
      </c>
      <c r="K502" t="s">
        <v>3273</v>
      </c>
      <c r="L502" t="s">
        <v>74</v>
      </c>
      <c r="M502" t="s">
        <v>78</v>
      </c>
      <c r="N502" t="s">
        <v>113</v>
      </c>
      <c r="O502" t="s">
        <v>8748</v>
      </c>
      <c r="P502" t="s">
        <v>8749</v>
      </c>
      <c r="Q502" t="s">
        <v>5366</v>
      </c>
      <c r="R502" t="s">
        <v>8750</v>
      </c>
      <c r="S502" t="s">
        <v>74</v>
      </c>
      <c r="T502" t="s">
        <v>8751</v>
      </c>
      <c r="U502" t="s">
        <v>74</v>
      </c>
      <c r="V502" t="s">
        <v>8752</v>
      </c>
      <c r="W502" t="s">
        <v>8753</v>
      </c>
      <c r="X502" t="s">
        <v>8754</v>
      </c>
      <c r="Y502" t="s">
        <v>8755</v>
      </c>
      <c r="Z502" t="s">
        <v>8756</v>
      </c>
      <c r="AA502" t="s">
        <v>74</v>
      </c>
      <c r="AB502" t="s">
        <v>74</v>
      </c>
      <c r="AC502" t="s">
        <v>4458</v>
      </c>
      <c r="AD502" t="s">
        <v>4459</v>
      </c>
      <c r="AE502" t="s">
        <v>8757</v>
      </c>
      <c r="AF502" t="s">
        <v>74</v>
      </c>
      <c r="AG502">
        <v>4</v>
      </c>
      <c r="AH502">
        <v>10</v>
      </c>
      <c r="AI502">
        <v>12</v>
      </c>
      <c r="AJ502">
        <v>0</v>
      </c>
      <c r="AK502">
        <v>19</v>
      </c>
      <c r="AL502" t="s">
        <v>128</v>
      </c>
      <c r="AM502" t="s">
        <v>129</v>
      </c>
      <c r="AN502" t="s">
        <v>130</v>
      </c>
      <c r="AO502" t="s">
        <v>3283</v>
      </c>
      <c r="AP502" t="s">
        <v>74</v>
      </c>
      <c r="AQ502" t="s">
        <v>74</v>
      </c>
      <c r="AR502" t="s">
        <v>3284</v>
      </c>
      <c r="AS502" t="s">
        <v>74</v>
      </c>
      <c r="AT502" t="s">
        <v>74</v>
      </c>
      <c r="AU502">
        <v>2007</v>
      </c>
      <c r="AV502" t="s">
        <v>8758</v>
      </c>
      <c r="AW502" t="s">
        <v>74</v>
      </c>
      <c r="AX502" t="s">
        <v>1367</v>
      </c>
      <c r="AY502" t="s">
        <v>74</v>
      </c>
      <c r="AZ502" t="s">
        <v>74</v>
      </c>
      <c r="BA502" t="s">
        <v>74</v>
      </c>
      <c r="BB502">
        <v>1956</v>
      </c>
      <c r="BC502" t="s">
        <v>135</v>
      </c>
      <c r="BD502" t="s">
        <v>74</v>
      </c>
      <c r="BE502" t="s">
        <v>8759</v>
      </c>
      <c r="BF502" t="str">
        <f>HYPERLINK("http://dx.doi.org/10.4028/www.scientific.net/KEM.353-358.1956","http://dx.doi.org/10.4028/www.scientific.net/KEM.353-358.1956")</f>
        <v>http://dx.doi.org/10.4028/www.scientific.net/KEM.353-358.1956</v>
      </c>
      <c r="BG502" t="s">
        <v>74</v>
      </c>
      <c r="BH502" t="s">
        <v>74</v>
      </c>
      <c r="BI502">
        <v>2</v>
      </c>
      <c r="BJ502" t="s">
        <v>320</v>
      </c>
      <c r="BK502" t="s">
        <v>138</v>
      </c>
      <c r="BL502" t="s">
        <v>321</v>
      </c>
      <c r="BM502" t="s">
        <v>8760</v>
      </c>
      <c r="BN502" t="s">
        <v>74</v>
      </c>
      <c r="BO502" t="s">
        <v>74</v>
      </c>
      <c r="BP502" t="s">
        <v>74</v>
      </c>
      <c r="BQ502" t="s">
        <v>74</v>
      </c>
      <c r="BR502" t="s">
        <v>104</v>
      </c>
      <c r="BS502" t="s">
        <v>8761</v>
      </c>
      <c r="BT502" t="str">
        <f>HYPERLINK("https%3A%2F%2Fwww.webofscience.com%2Fwos%2Fwoscc%2Ffull-record%2FWOS:000252246301118","View Full Record in Web of Science")</f>
        <v>View Full Record in Web of Science</v>
      </c>
    </row>
    <row r="503" spans="1:72" x14ac:dyDescent="0.2">
      <c r="A503" t="s">
        <v>72</v>
      </c>
      <c r="B503" t="s">
        <v>8762</v>
      </c>
      <c r="C503" t="s">
        <v>74</v>
      </c>
      <c r="D503" t="s">
        <v>74</v>
      </c>
      <c r="E503" t="s">
        <v>74</v>
      </c>
      <c r="F503" t="s">
        <v>8763</v>
      </c>
      <c r="G503" t="s">
        <v>74</v>
      </c>
      <c r="H503" t="s">
        <v>74</v>
      </c>
      <c r="I503" t="s">
        <v>8764</v>
      </c>
      <c r="J503" t="s">
        <v>1239</v>
      </c>
      <c r="K503" t="s">
        <v>74</v>
      </c>
      <c r="L503" t="s">
        <v>74</v>
      </c>
      <c r="M503" t="s">
        <v>78</v>
      </c>
      <c r="N503" t="s">
        <v>79</v>
      </c>
      <c r="O503" t="s">
        <v>74</v>
      </c>
      <c r="P503" t="s">
        <v>74</v>
      </c>
      <c r="Q503" t="s">
        <v>74</v>
      </c>
      <c r="R503" t="s">
        <v>74</v>
      </c>
      <c r="S503" t="s">
        <v>74</v>
      </c>
      <c r="T503" t="s">
        <v>8765</v>
      </c>
      <c r="U503" t="s">
        <v>8766</v>
      </c>
      <c r="V503" t="s">
        <v>8767</v>
      </c>
      <c r="W503" t="s">
        <v>8768</v>
      </c>
      <c r="X503" t="s">
        <v>8769</v>
      </c>
      <c r="Y503" t="s">
        <v>8770</v>
      </c>
      <c r="Z503" t="s">
        <v>8771</v>
      </c>
      <c r="AA503" t="s">
        <v>8772</v>
      </c>
      <c r="AB503" t="s">
        <v>74</v>
      </c>
      <c r="AC503" t="s">
        <v>74</v>
      </c>
      <c r="AD503" t="s">
        <v>74</v>
      </c>
      <c r="AE503" t="s">
        <v>74</v>
      </c>
      <c r="AF503" t="s">
        <v>74</v>
      </c>
      <c r="AG503">
        <v>12</v>
      </c>
      <c r="AH503">
        <v>179</v>
      </c>
      <c r="AI503">
        <v>204</v>
      </c>
      <c r="AJ503">
        <v>0</v>
      </c>
      <c r="AK503">
        <v>48</v>
      </c>
      <c r="AL503" t="s">
        <v>92</v>
      </c>
      <c r="AM503" t="s">
        <v>93</v>
      </c>
      <c r="AN503" t="s">
        <v>94</v>
      </c>
      <c r="AO503" t="s">
        <v>1252</v>
      </c>
      <c r="AP503" t="s">
        <v>1253</v>
      </c>
      <c r="AQ503" t="s">
        <v>74</v>
      </c>
      <c r="AR503" t="s">
        <v>1254</v>
      </c>
      <c r="AS503" t="s">
        <v>1255</v>
      </c>
      <c r="AT503" t="s">
        <v>2825</v>
      </c>
      <c r="AU503">
        <v>2006</v>
      </c>
      <c r="AV503">
        <v>431</v>
      </c>
      <c r="AW503" t="s">
        <v>3491</v>
      </c>
      <c r="AX503" t="s">
        <v>74</v>
      </c>
      <c r="AY503" t="s">
        <v>74</v>
      </c>
      <c r="AZ503" t="s">
        <v>74</v>
      </c>
      <c r="BA503" t="s">
        <v>74</v>
      </c>
      <c r="BB503">
        <v>114</v>
      </c>
      <c r="BC503">
        <v>117</v>
      </c>
      <c r="BD503" t="s">
        <v>74</v>
      </c>
      <c r="BE503" t="s">
        <v>8773</v>
      </c>
      <c r="BF503" t="str">
        <f>HYPERLINK("http://dx.doi.org/10.1016/j.msea.2006.05.128","http://dx.doi.org/10.1016/j.msea.2006.05.128")</f>
        <v>http://dx.doi.org/10.1016/j.msea.2006.05.128</v>
      </c>
      <c r="BG503" t="s">
        <v>74</v>
      </c>
      <c r="BH503" t="s">
        <v>74</v>
      </c>
      <c r="BI503">
        <v>4</v>
      </c>
      <c r="BJ503" t="s">
        <v>1258</v>
      </c>
      <c r="BK503" t="s">
        <v>101</v>
      </c>
      <c r="BL503" t="s">
        <v>1259</v>
      </c>
      <c r="BM503" t="s">
        <v>8774</v>
      </c>
      <c r="BN503" t="s">
        <v>74</v>
      </c>
      <c r="BO503" t="s">
        <v>74</v>
      </c>
      <c r="BP503" t="s">
        <v>74</v>
      </c>
      <c r="BQ503" t="s">
        <v>74</v>
      </c>
      <c r="BR503" t="s">
        <v>104</v>
      </c>
      <c r="BS503" t="s">
        <v>8775</v>
      </c>
      <c r="BT503" t="str">
        <f>HYPERLINK("https%3A%2F%2Fwww.webofscience.com%2Fwos%2Fwoscc%2Ffull-record%2FWOS:000240037200014","View Full Record in Web of Science")</f>
        <v>View Full Record in Web of Science</v>
      </c>
    </row>
    <row r="504" spans="1:72" x14ac:dyDescent="0.2">
      <c r="A504" t="s">
        <v>72</v>
      </c>
      <c r="B504" t="s">
        <v>8776</v>
      </c>
      <c r="C504" t="s">
        <v>74</v>
      </c>
      <c r="D504" t="s">
        <v>74</v>
      </c>
      <c r="E504" t="s">
        <v>74</v>
      </c>
      <c r="F504" t="s">
        <v>8777</v>
      </c>
      <c r="G504" t="s">
        <v>74</v>
      </c>
      <c r="H504" t="s">
        <v>74</v>
      </c>
      <c r="I504" t="s">
        <v>8778</v>
      </c>
      <c r="J504" t="s">
        <v>1239</v>
      </c>
      <c r="K504" t="s">
        <v>74</v>
      </c>
      <c r="L504" t="s">
        <v>74</v>
      </c>
      <c r="M504" t="s">
        <v>78</v>
      </c>
      <c r="N504" t="s">
        <v>79</v>
      </c>
      <c r="O504" t="s">
        <v>74</v>
      </c>
      <c r="P504" t="s">
        <v>74</v>
      </c>
      <c r="Q504" t="s">
        <v>74</v>
      </c>
      <c r="R504" t="s">
        <v>74</v>
      </c>
      <c r="S504" t="s">
        <v>74</v>
      </c>
      <c r="T504" t="s">
        <v>8779</v>
      </c>
      <c r="U504" t="s">
        <v>8780</v>
      </c>
      <c r="V504" t="s">
        <v>8781</v>
      </c>
      <c r="W504" t="s">
        <v>8782</v>
      </c>
      <c r="X504" t="s">
        <v>8783</v>
      </c>
      <c r="Y504" t="s">
        <v>8784</v>
      </c>
      <c r="Z504" t="s">
        <v>1099</v>
      </c>
      <c r="AA504" t="s">
        <v>74</v>
      </c>
      <c r="AB504" t="s">
        <v>74</v>
      </c>
      <c r="AC504" t="s">
        <v>74</v>
      </c>
      <c r="AD504" t="s">
        <v>74</v>
      </c>
      <c r="AE504" t="s">
        <v>74</v>
      </c>
      <c r="AF504" t="s">
        <v>74</v>
      </c>
      <c r="AG504">
        <v>9</v>
      </c>
      <c r="AH504">
        <v>44</v>
      </c>
      <c r="AI504">
        <v>55</v>
      </c>
      <c r="AJ504">
        <v>3</v>
      </c>
      <c r="AK504">
        <v>51</v>
      </c>
      <c r="AL504" t="s">
        <v>92</v>
      </c>
      <c r="AM504" t="s">
        <v>93</v>
      </c>
      <c r="AN504" t="s">
        <v>94</v>
      </c>
      <c r="AO504" t="s">
        <v>1252</v>
      </c>
      <c r="AP504" t="s">
        <v>1253</v>
      </c>
      <c r="AQ504" t="s">
        <v>74</v>
      </c>
      <c r="AR504" t="s">
        <v>1254</v>
      </c>
      <c r="AS504" t="s">
        <v>1255</v>
      </c>
      <c r="AT504" t="s">
        <v>4687</v>
      </c>
      <c r="AU504">
        <v>2006</v>
      </c>
      <c r="AV504">
        <v>429</v>
      </c>
      <c r="AW504" t="s">
        <v>3491</v>
      </c>
      <c r="AX504" t="s">
        <v>74</v>
      </c>
      <c r="AY504" t="s">
        <v>74</v>
      </c>
      <c r="AZ504" t="s">
        <v>74</v>
      </c>
      <c r="BA504" t="s">
        <v>74</v>
      </c>
      <c r="BB504">
        <v>312</v>
      </c>
      <c r="BC504">
        <v>319</v>
      </c>
      <c r="BD504" t="s">
        <v>74</v>
      </c>
      <c r="BE504" t="s">
        <v>8785</v>
      </c>
      <c r="BF504" t="str">
        <f>HYPERLINK("http://dx.doi.org/10.1016/j.msea.2006.05.078","http://dx.doi.org/10.1016/j.msea.2006.05.078")</f>
        <v>http://dx.doi.org/10.1016/j.msea.2006.05.078</v>
      </c>
      <c r="BG504" t="s">
        <v>74</v>
      </c>
      <c r="BH504" t="s">
        <v>74</v>
      </c>
      <c r="BI504">
        <v>8</v>
      </c>
      <c r="BJ504" t="s">
        <v>1258</v>
      </c>
      <c r="BK504" t="s">
        <v>101</v>
      </c>
      <c r="BL504" t="s">
        <v>1259</v>
      </c>
      <c r="BM504" t="s">
        <v>8786</v>
      </c>
      <c r="BN504" t="s">
        <v>74</v>
      </c>
      <c r="BO504" t="s">
        <v>74</v>
      </c>
      <c r="BP504" t="s">
        <v>74</v>
      </c>
      <c r="BQ504" t="s">
        <v>74</v>
      </c>
      <c r="BR504" t="s">
        <v>104</v>
      </c>
      <c r="BS504" t="s">
        <v>8787</v>
      </c>
      <c r="BT504" t="str">
        <f>HYPERLINK("https%3A%2F%2Fwww.webofscience.com%2Fwos%2Fwoscc%2Ffull-record%2FWOS:000239685900041","View Full Record in Web of Science")</f>
        <v>View Full Record in Web of Science</v>
      </c>
    </row>
    <row r="505" spans="1:72" x14ac:dyDescent="0.2">
      <c r="A505" t="s">
        <v>72</v>
      </c>
      <c r="B505" t="s">
        <v>8788</v>
      </c>
      <c r="C505" t="s">
        <v>74</v>
      </c>
      <c r="D505" t="s">
        <v>74</v>
      </c>
      <c r="E505" t="s">
        <v>74</v>
      </c>
      <c r="F505" t="s">
        <v>8789</v>
      </c>
      <c r="G505" t="s">
        <v>74</v>
      </c>
      <c r="H505" t="s">
        <v>74</v>
      </c>
      <c r="I505" t="s">
        <v>8790</v>
      </c>
      <c r="J505" t="s">
        <v>1761</v>
      </c>
      <c r="K505" t="s">
        <v>74</v>
      </c>
      <c r="L505" t="s">
        <v>74</v>
      </c>
      <c r="M505" t="s">
        <v>78</v>
      </c>
      <c r="N505" t="s">
        <v>79</v>
      </c>
      <c r="O505" t="s">
        <v>74</v>
      </c>
      <c r="P505" t="s">
        <v>74</v>
      </c>
      <c r="Q505" t="s">
        <v>74</v>
      </c>
      <c r="R505" t="s">
        <v>74</v>
      </c>
      <c r="S505" t="s">
        <v>74</v>
      </c>
      <c r="T505" t="s">
        <v>8791</v>
      </c>
      <c r="U505" t="s">
        <v>74</v>
      </c>
      <c r="V505" t="s">
        <v>8792</v>
      </c>
      <c r="W505" t="s">
        <v>8793</v>
      </c>
      <c r="X505" t="s">
        <v>5073</v>
      </c>
      <c r="Y505" t="s">
        <v>8794</v>
      </c>
      <c r="Z505" t="s">
        <v>8795</v>
      </c>
      <c r="AA505" t="s">
        <v>74</v>
      </c>
      <c r="AB505" t="s">
        <v>74</v>
      </c>
      <c r="AC505" t="s">
        <v>74</v>
      </c>
      <c r="AD505" t="s">
        <v>74</v>
      </c>
      <c r="AE505" t="s">
        <v>74</v>
      </c>
      <c r="AF505" t="s">
        <v>74</v>
      </c>
      <c r="AG505">
        <v>11</v>
      </c>
      <c r="AH505">
        <v>85</v>
      </c>
      <c r="AI505">
        <v>96</v>
      </c>
      <c r="AJ505">
        <v>2</v>
      </c>
      <c r="AK505">
        <v>39</v>
      </c>
      <c r="AL505" t="s">
        <v>341</v>
      </c>
      <c r="AM505" t="s">
        <v>233</v>
      </c>
      <c r="AN505" t="s">
        <v>342</v>
      </c>
      <c r="AO505" t="s">
        <v>1770</v>
      </c>
      <c r="AP505" t="s">
        <v>1771</v>
      </c>
      <c r="AQ505" t="s">
        <v>74</v>
      </c>
      <c r="AR505" t="s">
        <v>1772</v>
      </c>
      <c r="AS505" t="s">
        <v>1773</v>
      </c>
      <c r="AT505" t="s">
        <v>318</v>
      </c>
      <c r="AU505">
        <v>2006</v>
      </c>
      <c r="AV505">
        <v>60</v>
      </c>
      <c r="AW505" t="s">
        <v>8796</v>
      </c>
      <c r="AX505" t="s">
        <v>74</v>
      </c>
      <c r="AY505" t="s">
        <v>74</v>
      </c>
      <c r="AZ505" t="s">
        <v>74</v>
      </c>
      <c r="BA505" t="s">
        <v>74</v>
      </c>
      <c r="BB505">
        <v>2194</v>
      </c>
      <c r="BC505">
        <v>2197</v>
      </c>
      <c r="BD505" t="s">
        <v>74</v>
      </c>
      <c r="BE505" t="s">
        <v>8797</v>
      </c>
      <c r="BF505" t="str">
        <f>HYPERLINK("http://dx.doi.org/10.1016/j.matlet.2005.12.120","http://dx.doi.org/10.1016/j.matlet.2005.12.120")</f>
        <v>http://dx.doi.org/10.1016/j.matlet.2005.12.120</v>
      </c>
      <c r="BG505" t="s">
        <v>74</v>
      </c>
      <c r="BH505" t="s">
        <v>74</v>
      </c>
      <c r="BI505">
        <v>4</v>
      </c>
      <c r="BJ505" t="s">
        <v>1777</v>
      </c>
      <c r="BK505" t="s">
        <v>101</v>
      </c>
      <c r="BL505" t="s">
        <v>1778</v>
      </c>
      <c r="BM505" t="s">
        <v>8798</v>
      </c>
      <c r="BN505" t="s">
        <v>74</v>
      </c>
      <c r="BO505" t="s">
        <v>74</v>
      </c>
      <c r="BP505" t="s">
        <v>74</v>
      </c>
      <c r="BQ505" t="s">
        <v>74</v>
      </c>
      <c r="BR505" t="s">
        <v>104</v>
      </c>
      <c r="BS505" t="s">
        <v>8799</v>
      </c>
      <c r="BT505" t="str">
        <f>HYPERLINK("https%3A%2F%2Fwww.webofscience.com%2Fwos%2Fwoscc%2Ffull-record%2FWOS:000238050700032","View Full Record in Web of Science")</f>
        <v>View Full Record in Web of Science</v>
      </c>
    </row>
    <row r="506" spans="1:72" x14ac:dyDescent="0.2">
      <c r="A506" t="s">
        <v>72</v>
      </c>
      <c r="B506" t="s">
        <v>8800</v>
      </c>
      <c r="C506" t="s">
        <v>74</v>
      </c>
      <c r="D506" t="s">
        <v>74</v>
      </c>
      <c r="E506" t="s">
        <v>74</v>
      </c>
      <c r="F506" t="s">
        <v>8801</v>
      </c>
      <c r="G506" t="s">
        <v>74</v>
      </c>
      <c r="H506" t="s">
        <v>74</v>
      </c>
      <c r="I506" t="s">
        <v>8802</v>
      </c>
      <c r="J506" t="s">
        <v>1308</v>
      </c>
      <c r="K506" t="s">
        <v>74</v>
      </c>
      <c r="L506" t="s">
        <v>74</v>
      </c>
      <c r="M506" t="s">
        <v>78</v>
      </c>
      <c r="N506" t="s">
        <v>79</v>
      </c>
      <c r="O506" t="s">
        <v>74</v>
      </c>
      <c r="P506" t="s">
        <v>74</v>
      </c>
      <c r="Q506" t="s">
        <v>74</v>
      </c>
      <c r="R506" t="s">
        <v>74</v>
      </c>
      <c r="S506" t="s">
        <v>74</v>
      </c>
      <c r="T506" t="s">
        <v>8803</v>
      </c>
      <c r="U506" t="s">
        <v>8804</v>
      </c>
      <c r="V506" t="s">
        <v>8805</v>
      </c>
      <c r="W506" t="s">
        <v>8806</v>
      </c>
      <c r="X506" t="s">
        <v>5246</v>
      </c>
      <c r="Y506" t="s">
        <v>5247</v>
      </c>
      <c r="Z506" t="s">
        <v>74</v>
      </c>
      <c r="AA506" t="s">
        <v>74</v>
      </c>
      <c r="AB506" t="s">
        <v>74</v>
      </c>
      <c r="AC506" t="s">
        <v>74</v>
      </c>
      <c r="AD506" t="s">
        <v>74</v>
      </c>
      <c r="AE506" t="s">
        <v>74</v>
      </c>
      <c r="AF506" t="s">
        <v>74</v>
      </c>
      <c r="AG506">
        <v>21</v>
      </c>
      <c r="AH506">
        <v>10</v>
      </c>
      <c r="AI506">
        <v>11</v>
      </c>
      <c r="AJ506">
        <v>0</v>
      </c>
      <c r="AK506">
        <v>9</v>
      </c>
      <c r="AL506" t="s">
        <v>3703</v>
      </c>
      <c r="AM506" t="s">
        <v>1318</v>
      </c>
      <c r="AN506" t="s">
        <v>1319</v>
      </c>
      <c r="AO506" t="s">
        <v>1320</v>
      </c>
      <c r="AP506" t="s">
        <v>1321</v>
      </c>
      <c r="AQ506" t="s">
        <v>74</v>
      </c>
      <c r="AR506" t="s">
        <v>1322</v>
      </c>
      <c r="AS506" t="s">
        <v>1323</v>
      </c>
      <c r="AT506" t="s">
        <v>1087</v>
      </c>
      <c r="AU506">
        <v>2006</v>
      </c>
      <c r="AV506">
        <v>47</v>
      </c>
      <c r="AW506">
        <v>4</v>
      </c>
      <c r="AX506" t="s">
        <v>74</v>
      </c>
      <c r="AY506" t="s">
        <v>74</v>
      </c>
      <c r="AZ506" t="s">
        <v>74</v>
      </c>
      <c r="BA506" t="s">
        <v>74</v>
      </c>
      <c r="BB506">
        <v>1071</v>
      </c>
      <c r="BC506">
        <v>1076</v>
      </c>
      <c r="BD506" t="s">
        <v>74</v>
      </c>
      <c r="BE506" t="s">
        <v>8807</v>
      </c>
      <c r="BF506" t="str">
        <f>HYPERLINK("http://dx.doi.org/10.2320/matertrans.47.1071","http://dx.doi.org/10.2320/matertrans.47.1071")</f>
        <v>http://dx.doi.org/10.2320/matertrans.47.1071</v>
      </c>
      <c r="BG506" t="s">
        <v>74</v>
      </c>
      <c r="BH506" t="s">
        <v>74</v>
      </c>
      <c r="BI506">
        <v>6</v>
      </c>
      <c r="BJ506" t="s">
        <v>241</v>
      </c>
      <c r="BK506" t="s">
        <v>101</v>
      </c>
      <c r="BL506" t="s">
        <v>242</v>
      </c>
      <c r="BM506" t="s">
        <v>8808</v>
      </c>
      <c r="BN506" t="s">
        <v>74</v>
      </c>
      <c r="BO506" t="s">
        <v>924</v>
      </c>
      <c r="BP506" t="s">
        <v>74</v>
      </c>
      <c r="BQ506" t="s">
        <v>74</v>
      </c>
      <c r="BR506" t="s">
        <v>104</v>
      </c>
      <c r="BS506" t="s">
        <v>8809</v>
      </c>
      <c r="BT506" t="str">
        <f>HYPERLINK("https%3A%2F%2Fwww.webofscience.com%2Fwos%2Fwoscc%2Ffull-record%2FWOS:000239351000021","View Full Record in Web of Science")</f>
        <v>View Full Record in Web of Science</v>
      </c>
    </row>
    <row r="507" spans="1:72" x14ac:dyDescent="0.2">
      <c r="A507" t="s">
        <v>72</v>
      </c>
      <c r="B507" t="s">
        <v>8810</v>
      </c>
      <c r="C507" t="s">
        <v>74</v>
      </c>
      <c r="D507" t="s">
        <v>74</v>
      </c>
      <c r="E507" t="s">
        <v>74</v>
      </c>
      <c r="F507" t="s">
        <v>8810</v>
      </c>
      <c r="G507" t="s">
        <v>74</v>
      </c>
      <c r="H507" t="s">
        <v>74</v>
      </c>
      <c r="I507" t="s">
        <v>8811</v>
      </c>
      <c r="J507" t="s">
        <v>1239</v>
      </c>
      <c r="K507" t="s">
        <v>74</v>
      </c>
      <c r="L507" t="s">
        <v>74</v>
      </c>
      <c r="M507" t="s">
        <v>78</v>
      </c>
      <c r="N507" t="s">
        <v>79</v>
      </c>
      <c r="O507" t="s">
        <v>74</v>
      </c>
      <c r="P507" t="s">
        <v>74</v>
      </c>
      <c r="Q507" t="s">
        <v>74</v>
      </c>
      <c r="R507" t="s">
        <v>74</v>
      </c>
      <c r="S507" t="s">
        <v>74</v>
      </c>
      <c r="T507" t="s">
        <v>8812</v>
      </c>
      <c r="U507" t="s">
        <v>8813</v>
      </c>
      <c r="V507" t="s">
        <v>8814</v>
      </c>
      <c r="W507" t="s">
        <v>8815</v>
      </c>
      <c r="X507" t="s">
        <v>1097</v>
      </c>
      <c r="Y507" t="s">
        <v>8816</v>
      </c>
      <c r="Z507" t="s">
        <v>1099</v>
      </c>
      <c r="AA507" t="s">
        <v>74</v>
      </c>
      <c r="AB507" t="s">
        <v>74</v>
      </c>
      <c r="AC507" t="s">
        <v>74</v>
      </c>
      <c r="AD507" t="s">
        <v>74</v>
      </c>
      <c r="AE507" t="s">
        <v>74</v>
      </c>
      <c r="AF507" t="s">
        <v>74</v>
      </c>
      <c r="AG507">
        <v>7</v>
      </c>
      <c r="AH507">
        <v>71</v>
      </c>
      <c r="AI507">
        <v>82</v>
      </c>
      <c r="AJ507">
        <v>0</v>
      </c>
      <c r="AK507">
        <v>67</v>
      </c>
      <c r="AL507" t="s">
        <v>92</v>
      </c>
      <c r="AM507" t="s">
        <v>93</v>
      </c>
      <c r="AN507" t="s">
        <v>94</v>
      </c>
      <c r="AO507" t="s">
        <v>1252</v>
      </c>
      <c r="AP507" t="s">
        <v>74</v>
      </c>
      <c r="AQ507" t="s">
        <v>74</v>
      </c>
      <c r="AR507" t="s">
        <v>1254</v>
      </c>
      <c r="AS507" t="s">
        <v>1255</v>
      </c>
      <c r="AT507" t="s">
        <v>5306</v>
      </c>
      <c r="AU507">
        <v>2005</v>
      </c>
      <c r="AV507">
        <v>390</v>
      </c>
      <c r="AW507" t="s">
        <v>3491</v>
      </c>
      <c r="AX507" t="s">
        <v>74</v>
      </c>
      <c r="AY507" t="s">
        <v>74</v>
      </c>
      <c r="AZ507" t="s">
        <v>74</v>
      </c>
      <c r="BA507" t="s">
        <v>74</v>
      </c>
      <c r="BB507">
        <v>76</v>
      </c>
      <c r="BC507">
        <v>80</v>
      </c>
      <c r="BD507" t="s">
        <v>74</v>
      </c>
      <c r="BE507" t="s">
        <v>8817</v>
      </c>
      <c r="BF507" t="str">
        <f>HYPERLINK("http://dx.doi.org/10.1016/j.msea.2004.07.067","http://dx.doi.org/10.1016/j.msea.2004.07.067")</f>
        <v>http://dx.doi.org/10.1016/j.msea.2004.07.067</v>
      </c>
      <c r="BG507" t="s">
        <v>74</v>
      </c>
      <c r="BH507" t="s">
        <v>74</v>
      </c>
      <c r="BI507">
        <v>5</v>
      </c>
      <c r="BJ507" t="s">
        <v>1258</v>
      </c>
      <c r="BK507" t="s">
        <v>101</v>
      </c>
      <c r="BL507" t="s">
        <v>1259</v>
      </c>
      <c r="BM507" t="s">
        <v>8818</v>
      </c>
      <c r="BN507" t="s">
        <v>74</v>
      </c>
      <c r="BO507" t="s">
        <v>74</v>
      </c>
      <c r="BP507" t="s">
        <v>74</v>
      </c>
      <c r="BQ507" t="s">
        <v>74</v>
      </c>
      <c r="BR507" t="s">
        <v>104</v>
      </c>
      <c r="BS507" t="s">
        <v>8819</v>
      </c>
      <c r="BT507" t="str">
        <f>HYPERLINK("https%3A%2F%2Fwww.webofscience.com%2Fwos%2Fwoscc%2Ffull-record%2FWOS:000226372400009","View Full Record in Web of Science")</f>
        <v>View Full Record in Web of Science</v>
      </c>
    </row>
    <row r="508" spans="1:72" x14ac:dyDescent="0.2">
      <c r="A508" t="s">
        <v>3639</v>
      </c>
      <c r="B508" t="s">
        <v>8820</v>
      </c>
      <c r="C508" t="s">
        <v>74</v>
      </c>
      <c r="D508" t="s">
        <v>8821</v>
      </c>
      <c r="E508" t="s">
        <v>74</v>
      </c>
      <c r="F508" t="s">
        <v>8820</v>
      </c>
      <c r="G508" t="s">
        <v>74</v>
      </c>
      <c r="H508" t="s">
        <v>74</v>
      </c>
      <c r="I508" t="s">
        <v>8822</v>
      </c>
      <c r="J508" t="s">
        <v>8823</v>
      </c>
      <c r="K508" t="s">
        <v>1354</v>
      </c>
      <c r="L508" t="s">
        <v>74</v>
      </c>
      <c r="M508" t="s">
        <v>78</v>
      </c>
      <c r="N508" t="s">
        <v>1389</v>
      </c>
      <c r="O508" t="s">
        <v>8824</v>
      </c>
      <c r="P508" t="s">
        <v>8825</v>
      </c>
      <c r="Q508" t="s">
        <v>148</v>
      </c>
      <c r="R508" t="s">
        <v>74</v>
      </c>
      <c r="S508" t="s">
        <v>74</v>
      </c>
      <c r="T508" t="s">
        <v>8826</v>
      </c>
      <c r="U508" t="s">
        <v>74</v>
      </c>
      <c r="V508" t="s">
        <v>8827</v>
      </c>
      <c r="W508" t="s">
        <v>8828</v>
      </c>
      <c r="X508" t="s">
        <v>1097</v>
      </c>
      <c r="Y508" t="s">
        <v>8829</v>
      </c>
      <c r="Z508" t="s">
        <v>1099</v>
      </c>
      <c r="AA508" t="s">
        <v>74</v>
      </c>
      <c r="AB508" t="s">
        <v>74</v>
      </c>
      <c r="AC508" t="s">
        <v>74</v>
      </c>
      <c r="AD508" t="s">
        <v>74</v>
      </c>
      <c r="AE508" t="s">
        <v>74</v>
      </c>
      <c r="AF508" t="s">
        <v>74</v>
      </c>
      <c r="AG508">
        <v>4</v>
      </c>
      <c r="AH508">
        <v>4</v>
      </c>
      <c r="AI508">
        <v>5</v>
      </c>
      <c r="AJ508">
        <v>0</v>
      </c>
      <c r="AK508">
        <v>12</v>
      </c>
      <c r="AL508" t="s">
        <v>128</v>
      </c>
      <c r="AM508" t="s">
        <v>129</v>
      </c>
      <c r="AN508" t="s">
        <v>130</v>
      </c>
      <c r="AO508" t="s">
        <v>1363</v>
      </c>
      <c r="AP508" t="s">
        <v>74</v>
      </c>
      <c r="AQ508" t="s">
        <v>8830</v>
      </c>
      <c r="AR508" t="s">
        <v>1365</v>
      </c>
      <c r="AS508" t="s">
        <v>74</v>
      </c>
      <c r="AT508" t="s">
        <v>74</v>
      </c>
      <c r="AU508">
        <v>2005</v>
      </c>
      <c r="AV508" t="s">
        <v>8831</v>
      </c>
      <c r="AW508" t="s">
        <v>74</v>
      </c>
      <c r="AX508" t="s">
        <v>74</v>
      </c>
      <c r="AY508" t="s">
        <v>74</v>
      </c>
      <c r="AZ508" t="s">
        <v>74</v>
      </c>
      <c r="BA508" t="s">
        <v>74</v>
      </c>
      <c r="BB508">
        <v>361</v>
      </c>
      <c r="BC508">
        <v>364</v>
      </c>
      <c r="BD508" t="s">
        <v>74</v>
      </c>
      <c r="BE508" t="s">
        <v>8832</v>
      </c>
      <c r="BF508" t="str">
        <f>HYPERLINK("http://dx.doi.org/10.4028/www.scientific.net/MSF.488-489.361","http://dx.doi.org/10.4028/www.scientific.net/MSF.488-489.361")</f>
        <v>http://dx.doi.org/10.4028/www.scientific.net/MSF.488-489.361</v>
      </c>
      <c r="BG508" t="s">
        <v>74</v>
      </c>
      <c r="BH508" t="s">
        <v>74</v>
      </c>
      <c r="BI508">
        <v>4</v>
      </c>
      <c r="BJ508" t="s">
        <v>241</v>
      </c>
      <c r="BK508" t="s">
        <v>3659</v>
      </c>
      <c r="BL508" t="s">
        <v>242</v>
      </c>
      <c r="BM508" t="s">
        <v>8833</v>
      </c>
      <c r="BN508" t="s">
        <v>74</v>
      </c>
      <c r="BO508" t="s">
        <v>74</v>
      </c>
      <c r="BP508" t="s">
        <v>74</v>
      </c>
      <c r="BQ508" t="s">
        <v>74</v>
      </c>
      <c r="BR508" t="s">
        <v>104</v>
      </c>
      <c r="BS508" t="s">
        <v>8834</v>
      </c>
      <c r="BT508" t="str">
        <f>HYPERLINK("https%3A%2F%2Fwww.webofscience.com%2Fwos%2Fwoscc%2Ffull-record%2FWOS:000230390900082","View Full Record in Web of Science")</f>
        <v>View Full Record in Web of Science</v>
      </c>
    </row>
    <row r="509" spans="1:72" x14ac:dyDescent="0.2">
      <c r="A509" t="s">
        <v>106</v>
      </c>
      <c r="B509" t="s">
        <v>8835</v>
      </c>
      <c r="C509" t="s">
        <v>74</v>
      </c>
      <c r="D509" t="s">
        <v>8836</v>
      </c>
      <c r="E509" t="s">
        <v>74</v>
      </c>
      <c r="F509" t="s">
        <v>8835</v>
      </c>
      <c r="G509" t="s">
        <v>74</v>
      </c>
      <c r="H509" t="s">
        <v>74</v>
      </c>
      <c r="I509" t="s">
        <v>8837</v>
      </c>
      <c r="J509" t="s">
        <v>8838</v>
      </c>
      <c r="K509" t="s">
        <v>74</v>
      </c>
      <c r="L509" t="s">
        <v>74</v>
      </c>
      <c r="M509" t="s">
        <v>78</v>
      </c>
      <c r="N509" t="s">
        <v>113</v>
      </c>
      <c r="O509" t="s">
        <v>8839</v>
      </c>
      <c r="P509" t="s">
        <v>8840</v>
      </c>
      <c r="Q509" t="s">
        <v>7929</v>
      </c>
      <c r="R509" t="s">
        <v>8841</v>
      </c>
      <c r="S509" t="s">
        <v>74</v>
      </c>
      <c r="T509" t="s">
        <v>8842</v>
      </c>
      <c r="U509" t="s">
        <v>74</v>
      </c>
      <c r="V509" t="s">
        <v>8843</v>
      </c>
      <c r="W509" t="s">
        <v>8735</v>
      </c>
      <c r="X509" t="s">
        <v>1211</v>
      </c>
      <c r="Y509" t="s">
        <v>8844</v>
      </c>
      <c r="Z509" t="s">
        <v>74</v>
      </c>
      <c r="AA509" t="s">
        <v>74</v>
      </c>
      <c r="AB509" t="s">
        <v>74</v>
      </c>
      <c r="AC509" t="s">
        <v>74</v>
      </c>
      <c r="AD509" t="s">
        <v>74</v>
      </c>
      <c r="AE509" t="s">
        <v>74</v>
      </c>
      <c r="AF509" t="s">
        <v>74</v>
      </c>
      <c r="AG509">
        <v>15</v>
      </c>
      <c r="AH509">
        <v>16</v>
      </c>
      <c r="AI509">
        <v>18</v>
      </c>
      <c r="AJ509">
        <v>1</v>
      </c>
      <c r="AK509">
        <v>9</v>
      </c>
      <c r="AL509" t="s">
        <v>421</v>
      </c>
      <c r="AM509" t="s">
        <v>422</v>
      </c>
      <c r="AN509" t="s">
        <v>423</v>
      </c>
      <c r="AO509" t="s">
        <v>74</v>
      </c>
      <c r="AP509" t="s">
        <v>74</v>
      </c>
      <c r="AQ509" t="s">
        <v>8845</v>
      </c>
      <c r="AR509" t="s">
        <v>74</v>
      </c>
      <c r="AS509" t="s">
        <v>74</v>
      </c>
      <c r="AT509" t="s">
        <v>74</v>
      </c>
      <c r="AU509">
        <v>2005</v>
      </c>
      <c r="AV509" t="s">
        <v>74</v>
      </c>
      <c r="AW509" t="s">
        <v>74</v>
      </c>
      <c r="AX509" t="s">
        <v>74</v>
      </c>
      <c r="AY509" t="s">
        <v>74</v>
      </c>
      <c r="AZ509" t="s">
        <v>74</v>
      </c>
      <c r="BA509" t="s">
        <v>74</v>
      </c>
      <c r="BB509">
        <v>409</v>
      </c>
      <c r="BC509">
        <v>423</v>
      </c>
      <c r="BD509" t="s">
        <v>74</v>
      </c>
      <c r="BE509" t="s">
        <v>74</v>
      </c>
      <c r="BF509" t="s">
        <v>74</v>
      </c>
      <c r="BG509" t="s">
        <v>74</v>
      </c>
      <c r="BH509" t="s">
        <v>74</v>
      </c>
      <c r="BI509">
        <v>15</v>
      </c>
      <c r="BJ509" t="s">
        <v>8846</v>
      </c>
      <c r="BK509" t="s">
        <v>138</v>
      </c>
      <c r="BL509" t="s">
        <v>8846</v>
      </c>
      <c r="BM509" t="s">
        <v>8847</v>
      </c>
      <c r="BN509" t="s">
        <v>74</v>
      </c>
      <c r="BO509" t="s">
        <v>74</v>
      </c>
      <c r="BP509" t="s">
        <v>74</v>
      </c>
      <c r="BQ509" t="s">
        <v>74</v>
      </c>
      <c r="BR509" t="s">
        <v>104</v>
      </c>
      <c r="BS509" t="s">
        <v>8848</v>
      </c>
      <c r="BT509" t="str">
        <f>HYPERLINK("https%3A%2F%2Fwww.webofscience.com%2Fwos%2Fwoscc%2Ffull-record%2FWOS:000228100300069","View Full Record in Web of Science")</f>
        <v>View Full Record in Web of Science</v>
      </c>
    </row>
    <row r="510" spans="1:72" x14ac:dyDescent="0.2">
      <c r="A510" t="s">
        <v>72</v>
      </c>
      <c r="B510" t="s">
        <v>8849</v>
      </c>
      <c r="C510" t="s">
        <v>74</v>
      </c>
      <c r="D510" t="s">
        <v>74</v>
      </c>
      <c r="E510" t="s">
        <v>74</v>
      </c>
      <c r="F510" t="s">
        <v>8849</v>
      </c>
      <c r="G510" t="s">
        <v>74</v>
      </c>
      <c r="H510" t="s">
        <v>74</v>
      </c>
      <c r="I510" t="s">
        <v>8850</v>
      </c>
      <c r="J510" t="s">
        <v>275</v>
      </c>
      <c r="K510" t="s">
        <v>74</v>
      </c>
      <c r="L510" t="s">
        <v>74</v>
      </c>
      <c r="M510" t="s">
        <v>78</v>
      </c>
      <c r="N510" t="s">
        <v>79</v>
      </c>
      <c r="O510" t="s">
        <v>74</v>
      </c>
      <c r="P510" t="s">
        <v>74</v>
      </c>
      <c r="Q510" t="s">
        <v>74</v>
      </c>
      <c r="R510" t="s">
        <v>74</v>
      </c>
      <c r="S510" t="s">
        <v>74</v>
      </c>
      <c r="T510" t="s">
        <v>8851</v>
      </c>
      <c r="U510" t="s">
        <v>8852</v>
      </c>
      <c r="V510" t="s">
        <v>8853</v>
      </c>
      <c r="W510" t="s">
        <v>8854</v>
      </c>
      <c r="X510" t="s">
        <v>1097</v>
      </c>
      <c r="Y510" t="s">
        <v>8855</v>
      </c>
      <c r="Z510" t="s">
        <v>1099</v>
      </c>
      <c r="AA510" t="s">
        <v>74</v>
      </c>
      <c r="AB510" t="s">
        <v>74</v>
      </c>
      <c r="AC510" t="s">
        <v>74</v>
      </c>
      <c r="AD510" t="s">
        <v>74</v>
      </c>
      <c r="AE510" t="s">
        <v>74</v>
      </c>
      <c r="AF510" t="s">
        <v>74</v>
      </c>
      <c r="AG510">
        <v>15</v>
      </c>
      <c r="AH510">
        <v>11</v>
      </c>
      <c r="AI510">
        <v>15</v>
      </c>
      <c r="AJ510">
        <v>1</v>
      </c>
      <c r="AK510">
        <v>8</v>
      </c>
      <c r="AL510" t="s">
        <v>341</v>
      </c>
      <c r="AM510" t="s">
        <v>233</v>
      </c>
      <c r="AN510" t="s">
        <v>342</v>
      </c>
      <c r="AO510" t="s">
        <v>288</v>
      </c>
      <c r="AP510" t="s">
        <v>74</v>
      </c>
      <c r="AQ510" t="s">
        <v>74</v>
      </c>
      <c r="AR510" t="s">
        <v>290</v>
      </c>
      <c r="AS510" t="s">
        <v>291</v>
      </c>
      <c r="AT510" t="s">
        <v>1647</v>
      </c>
      <c r="AU510">
        <v>2004</v>
      </c>
      <c r="AV510">
        <v>14</v>
      </c>
      <c r="AW510">
        <v>3</v>
      </c>
      <c r="AX510" t="s">
        <v>74</v>
      </c>
      <c r="AY510" t="s">
        <v>74</v>
      </c>
      <c r="AZ510" t="s">
        <v>74</v>
      </c>
      <c r="BA510" t="s">
        <v>74</v>
      </c>
      <c r="BB510">
        <v>550</v>
      </c>
      <c r="BC510">
        <v>555</v>
      </c>
      <c r="BD510" t="s">
        <v>74</v>
      </c>
      <c r="BE510" t="s">
        <v>74</v>
      </c>
      <c r="BF510" t="s">
        <v>74</v>
      </c>
      <c r="BG510" t="s">
        <v>74</v>
      </c>
      <c r="BH510" t="s">
        <v>74</v>
      </c>
      <c r="BI510">
        <v>6</v>
      </c>
      <c r="BJ510" t="s">
        <v>294</v>
      </c>
      <c r="BK510" t="s">
        <v>101</v>
      </c>
      <c r="BL510" t="s">
        <v>294</v>
      </c>
      <c r="BM510" t="s">
        <v>8856</v>
      </c>
      <c r="BN510" t="s">
        <v>74</v>
      </c>
      <c r="BO510" t="s">
        <v>74</v>
      </c>
      <c r="BP510" t="s">
        <v>74</v>
      </c>
      <c r="BQ510" t="s">
        <v>74</v>
      </c>
      <c r="BR510" t="s">
        <v>104</v>
      </c>
      <c r="BS510" t="s">
        <v>8857</v>
      </c>
      <c r="BT510" t="str">
        <f>HYPERLINK("https%3A%2F%2Fwww.webofscience.com%2Fwos%2Fwoscc%2Ffull-record%2FWOS:000222451000027","View Full Record in Web of Science")</f>
        <v>View Full Record in Web of Science</v>
      </c>
    </row>
    <row r="511" spans="1:72" x14ac:dyDescent="0.2">
      <c r="A511" t="s">
        <v>3639</v>
      </c>
      <c r="B511" t="s">
        <v>8858</v>
      </c>
      <c r="C511" t="s">
        <v>74</v>
      </c>
      <c r="D511" t="s">
        <v>8859</v>
      </c>
      <c r="E511" t="s">
        <v>74</v>
      </c>
      <c r="F511" t="s">
        <v>8858</v>
      </c>
      <c r="G511" t="s">
        <v>74</v>
      </c>
      <c r="H511" t="s">
        <v>74</v>
      </c>
      <c r="I511" t="s">
        <v>8860</v>
      </c>
      <c r="J511" t="s">
        <v>8861</v>
      </c>
      <c r="K511" t="s">
        <v>3676</v>
      </c>
      <c r="L511" t="s">
        <v>74</v>
      </c>
      <c r="M511" t="s">
        <v>78</v>
      </c>
      <c r="N511" t="s">
        <v>1389</v>
      </c>
      <c r="O511" t="s">
        <v>8862</v>
      </c>
      <c r="P511" t="s">
        <v>8863</v>
      </c>
      <c r="Q511" t="s">
        <v>8864</v>
      </c>
      <c r="R511" t="s">
        <v>8865</v>
      </c>
      <c r="S511" t="s">
        <v>74</v>
      </c>
      <c r="T511" t="s">
        <v>8866</v>
      </c>
      <c r="U511" t="s">
        <v>74</v>
      </c>
      <c r="V511" t="s">
        <v>8867</v>
      </c>
      <c r="W511" t="s">
        <v>8868</v>
      </c>
      <c r="X511" t="s">
        <v>8869</v>
      </c>
      <c r="Y511" t="s">
        <v>8870</v>
      </c>
      <c r="Z511" t="s">
        <v>74</v>
      </c>
      <c r="AA511" t="s">
        <v>74</v>
      </c>
      <c r="AB511" t="s">
        <v>74</v>
      </c>
      <c r="AC511" t="s">
        <v>74</v>
      </c>
      <c r="AD511" t="s">
        <v>74</v>
      </c>
      <c r="AE511" t="s">
        <v>74</v>
      </c>
      <c r="AF511" t="s">
        <v>74</v>
      </c>
      <c r="AG511">
        <v>8</v>
      </c>
      <c r="AH511">
        <v>6</v>
      </c>
      <c r="AI511">
        <v>7</v>
      </c>
      <c r="AJ511">
        <v>2</v>
      </c>
      <c r="AK511">
        <v>23</v>
      </c>
      <c r="AL511" t="s">
        <v>128</v>
      </c>
      <c r="AM511" t="s">
        <v>3688</v>
      </c>
      <c r="AN511" t="s">
        <v>3689</v>
      </c>
      <c r="AO511" t="s">
        <v>1363</v>
      </c>
      <c r="AP511" t="s">
        <v>74</v>
      </c>
      <c r="AQ511" t="s">
        <v>8871</v>
      </c>
      <c r="AR511" t="s">
        <v>1365</v>
      </c>
      <c r="AS511" t="s">
        <v>74</v>
      </c>
      <c r="AT511" t="s">
        <v>74</v>
      </c>
      <c r="AU511">
        <v>2004</v>
      </c>
      <c r="AV511" t="s">
        <v>8872</v>
      </c>
      <c r="AW511" t="s">
        <v>74</v>
      </c>
      <c r="AX511" t="s">
        <v>74</v>
      </c>
      <c r="AY511" t="s">
        <v>74</v>
      </c>
      <c r="AZ511" t="s">
        <v>74</v>
      </c>
      <c r="BA511" t="s">
        <v>74</v>
      </c>
      <c r="BB511">
        <v>417</v>
      </c>
      <c r="BC511">
        <v>420</v>
      </c>
      <c r="BD511" t="s">
        <v>74</v>
      </c>
      <c r="BE511" t="s">
        <v>8873</v>
      </c>
      <c r="BF511" t="str">
        <f>HYPERLINK("http://dx.doi.org/10.4028/www.scientific.net/MSF.449-452.417","http://dx.doi.org/10.4028/www.scientific.net/MSF.449-452.417")</f>
        <v>http://dx.doi.org/10.4028/www.scientific.net/MSF.449-452.417</v>
      </c>
      <c r="BG511" t="s">
        <v>74</v>
      </c>
      <c r="BH511" t="s">
        <v>74</v>
      </c>
      <c r="BI511">
        <v>4</v>
      </c>
      <c r="BJ511" t="s">
        <v>8874</v>
      </c>
      <c r="BK511" t="s">
        <v>3659</v>
      </c>
      <c r="BL511" t="s">
        <v>242</v>
      </c>
      <c r="BM511" t="s">
        <v>8875</v>
      </c>
      <c r="BN511" t="s">
        <v>74</v>
      </c>
      <c r="BO511" t="s">
        <v>74</v>
      </c>
      <c r="BP511" t="s">
        <v>74</v>
      </c>
      <c r="BQ511" t="s">
        <v>74</v>
      </c>
      <c r="BR511" t="s">
        <v>104</v>
      </c>
      <c r="BS511" t="s">
        <v>8876</v>
      </c>
      <c r="BT511" t="str">
        <f>HYPERLINK("https%3A%2F%2Fwww.webofscience.com%2Fwos%2Fwoscc%2Ffull-record%2FWOS:000189492000101","View Full Record in Web of Science")</f>
        <v>View Full Record in Web of Science</v>
      </c>
    </row>
    <row r="512" spans="1:72" x14ac:dyDescent="0.2">
      <c r="A512" t="s">
        <v>3639</v>
      </c>
      <c r="B512" t="s">
        <v>8877</v>
      </c>
      <c r="C512" t="s">
        <v>74</v>
      </c>
      <c r="D512" t="s">
        <v>8878</v>
      </c>
      <c r="E512" t="s">
        <v>74</v>
      </c>
      <c r="F512" t="s">
        <v>8877</v>
      </c>
      <c r="G512" t="s">
        <v>74</v>
      </c>
      <c r="H512" t="s">
        <v>74</v>
      </c>
      <c r="I512" t="s">
        <v>8879</v>
      </c>
      <c r="J512" t="s">
        <v>8880</v>
      </c>
      <c r="K512" t="s">
        <v>3676</v>
      </c>
      <c r="L512" t="s">
        <v>74</v>
      </c>
      <c r="M512" t="s">
        <v>78</v>
      </c>
      <c r="N512" t="s">
        <v>1389</v>
      </c>
      <c r="O512" t="s">
        <v>8881</v>
      </c>
      <c r="P512" t="s">
        <v>8882</v>
      </c>
      <c r="Q512" t="s">
        <v>8883</v>
      </c>
      <c r="R512" t="s">
        <v>8884</v>
      </c>
      <c r="S512" t="s">
        <v>74</v>
      </c>
      <c r="T512" t="s">
        <v>8885</v>
      </c>
      <c r="U512" t="s">
        <v>74</v>
      </c>
      <c r="V512" t="s">
        <v>8886</v>
      </c>
      <c r="W512" t="s">
        <v>8887</v>
      </c>
      <c r="X512" t="s">
        <v>5246</v>
      </c>
      <c r="Y512" t="s">
        <v>8888</v>
      </c>
      <c r="Z512" t="s">
        <v>74</v>
      </c>
      <c r="AA512" t="s">
        <v>74</v>
      </c>
      <c r="AB512" t="s">
        <v>74</v>
      </c>
      <c r="AC512" t="s">
        <v>74</v>
      </c>
      <c r="AD512" t="s">
        <v>74</v>
      </c>
      <c r="AE512" t="s">
        <v>74</v>
      </c>
      <c r="AF512" t="s">
        <v>74</v>
      </c>
      <c r="AG512">
        <v>6</v>
      </c>
      <c r="AH512">
        <v>4</v>
      </c>
      <c r="AI512">
        <v>4</v>
      </c>
      <c r="AJ512">
        <v>1</v>
      </c>
      <c r="AK512">
        <v>3</v>
      </c>
      <c r="AL512" t="s">
        <v>128</v>
      </c>
      <c r="AM512" t="s">
        <v>3688</v>
      </c>
      <c r="AN512" t="s">
        <v>3689</v>
      </c>
      <c r="AO512" t="s">
        <v>1363</v>
      </c>
      <c r="AP512" t="s">
        <v>74</v>
      </c>
      <c r="AQ512" t="s">
        <v>8889</v>
      </c>
      <c r="AR512" t="s">
        <v>1365</v>
      </c>
      <c r="AS512" t="s">
        <v>74</v>
      </c>
      <c r="AT512" t="s">
        <v>74</v>
      </c>
      <c r="AU512">
        <v>2003</v>
      </c>
      <c r="AV512" t="s">
        <v>8890</v>
      </c>
      <c r="AW512" t="s">
        <v>74</v>
      </c>
      <c r="AX512" t="s">
        <v>74</v>
      </c>
      <c r="AY512" t="s">
        <v>74</v>
      </c>
      <c r="AZ512" t="s">
        <v>74</v>
      </c>
      <c r="BA512" t="s">
        <v>74</v>
      </c>
      <c r="BB512">
        <v>399</v>
      </c>
      <c r="BC512">
        <v>404</v>
      </c>
      <c r="BD512" t="s">
        <v>74</v>
      </c>
      <c r="BE512" t="s">
        <v>8891</v>
      </c>
      <c r="BF512" t="str">
        <f>HYPERLINK("http://dx.doi.org/10.4028/www.scientific.net/MSF.419-422.399","http://dx.doi.org/10.4028/www.scientific.net/MSF.419-422.399")</f>
        <v>http://dx.doi.org/10.4028/www.scientific.net/MSF.419-422.399</v>
      </c>
      <c r="BG512" t="s">
        <v>74</v>
      </c>
      <c r="BH512" t="s">
        <v>74</v>
      </c>
      <c r="BI512">
        <v>6</v>
      </c>
      <c r="BJ512" t="s">
        <v>8892</v>
      </c>
      <c r="BK512" t="s">
        <v>3659</v>
      </c>
      <c r="BL512" t="s">
        <v>242</v>
      </c>
      <c r="BM512" t="s">
        <v>8893</v>
      </c>
      <c r="BN512" t="s">
        <v>74</v>
      </c>
      <c r="BO512" t="s">
        <v>74</v>
      </c>
      <c r="BP512" t="s">
        <v>74</v>
      </c>
      <c r="BQ512" t="s">
        <v>74</v>
      </c>
      <c r="BR512" t="s">
        <v>104</v>
      </c>
      <c r="BS512" t="s">
        <v>8894</v>
      </c>
      <c r="BT512" t="str">
        <f>HYPERLINK("https%3A%2F%2Fwww.webofscience.com%2Fwos%2Fwoscc%2Ffull-record%2FWOS:000182606100060","View Full Record in Web of Science")</f>
        <v>View Full Record in Web of Science</v>
      </c>
    </row>
    <row r="513" spans="1:72" x14ac:dyDescent="0.2">
      <c r="A513" t="s">
        <v>72</v>
      </c>
      <c r="B513" t="s">
        <v>5951</v>
      </c>
      <c r="C513" t="s">
        <v>74</v>
      </c>
      <c r="D513" t="s">
        <v>74</v>
      </c>
      <c r="E513" t="s">
        <v>74</v>
      </c>
      <c r="F513" t="s">
        <v>5952</v>
      </c>
      <c r="G513" t="s">
        <v>74</v>
      </c>
      <c r="H513" t="s">
        <v>74</v>
      </c>
      <c r="I513" t="s">
        <v>8895</v>
      </c>
      <c r="J513" t="s">
        <v>1239</v>
      </c>
      <c r="K513" t="s">
        <v>74</v>
      </c>
      <c r="L513" t="s">
        <v>74</v>
      </c>
      <c r="M513" t="s">
        <v>78</v>
      </c>
      <c r="N513" t="s">
        <v>79</v>
      </c>
      <c r="O513" t="s">
        <v>74</v>
      </c>
      <c r="P513" t="s">
        <v>74</v>
      </c>
      <c r="Q513" t="s">
        <v>74</v>
      </c>
      <c r="R513" t="s">
        <v>74</v>
      </c>
      <c r="S513" t="s">
        <v>74</v>
      </c>
      <c r="T513" t="s">
        <v>8896</v>
      </c>
      <c r="U513" t="s">
        <v>8897</v>
      </c>
      <c r="V513" t="s">
        <v>8898</v>
      </c>
      <c r="W513" t="s">
        <v>5957</v>
      </c>
      <c r="X513" t="s">
        <v>5958</v>
      </c>
      <c r="Y513" t="s">
        <v>8899</v>
      </c>
      <c r="Z513" t="s">
        <v>5960</v>
      </c>
      <c r="AA513" t="s">
        <v>6206</v>
      </c>
      <c r="AB513" t="s">
        <v>5962</v>
      </c>
      <c r="AC513" t="s">
        <v>8900</v>
      </c>
      <c r="AD513" t="s">
        <v>8901</v>
      </c>
      <c r="AE513" t="s">
        <v>8902</v>
      </c>
      <c r="AF513" t="s">
        <v>74</v>
      </c>
      <c r="AG513">
        <v>62</v>
      </c>
      <c r="AH513">
        <v>15</v>
      </c>
      <c r="AI513">
        <v>16</v>
      </c>
      <c r="AJ513">
        <v>1</v>
      </c>
      <c r="AK513">
        <v>13</v>
      </c>
      <c r="AL513" t="s">
        <v>92</v>
      </c>
      <c r="AM513" t="s">
        <v>93</v>
      </c>
      <c r="AN513" t="s">
        <v>94</v>
      </c>
      <c r="AO513" t="s">
        <v>1252</v>
      </c>
      <c r="AP513" t="s">
        <v>1253</v>
      </c>
      <c r="AQ513" t="s">
        <v>74</v>
      </c>
      <c r="AR513" t="s">
        <v>1254</v>
      </c>
      <c r="AS513" t="s">
        <v>1255</v>
      </c>
      <c r="AT513" t="s">
        <v>8903</v>
      </c>
      <c r="AU513">
        <v>2022</v>
      </c>
      <c r="AV513">
        <v>840</v>
      </c>
      <c r="AW513" t="s">
        <v>74</v>
      </c>
      <c r="AX513" t="s">
        <v>74</v>
      </c>
      <c r="AY513" t="s">
        <v>74</v>
      </c>
      <c r="AZ513" t="s">
        <v>74</v>
      </c>
      <c r="BA513" t="s">
        <v>74</v>
      </c>
      <c r="BB513" t="s">
        <v>74</v>
      </c>
      <c r="BC513" t="s">
        <v>74</v>
      </c>
      <c r="BD513">
        <v>142861</v>
      </c>
      <c r="BE513" t="s">
        <v>8904</v>
      </c>
      <c r="BF513" t="str">
        <f>HYPERLINK("http://dx.doi.org/10.1016/j.msea.2022.142861","http://dx.doi.org/10.1016/j.msea.2022.142861")</f>
        <v>http://dx.doi.org/10.1016/j.msea.2022.142861</v>
      </c>
      <c r="BG513" t="s">
        <v>74</v>
      </c>
      <c r="BH513" t="s">
        <v>4376</v>
      </c>
      <c r="BI513">
        <v>18</v>
      </c>
      <c r="BJ513" t="s">
        <v>1258</v>
      </c>
      <c r="BK513" t="s">
        <v>101</v>
      </c>
      <c r="BL513" t="s">
        <v>1259</v>
      </c>
      <c r="BM513" t="s">
        <v>8905</v>
      </c>
      <c r="BN513" t="s">
        <v>74</v>
      </c>
      <c r="BO513" t="s">
        <v>74</v>
      </c>
      <c r="BP513" t="s">
        <v>74</v>
      </c>
      <c r="BQ513" t="s">
        <v>74</v>
      </c>
      <c r="BR513" t="s">
        <v>104</v>
      </c>
      <c r="BS513" t="s">
        <v>8906</v>
      </c>
      <c r="BT513" t="str">
        <f>HYPERLINK("https%3A%2F%2Fwww.webofscience.com%2Fwos%2Fwoscc%2Ffull-record%2FWOS:000781931200001","View Full Record in Web of Science")</f>
        <v>View Full Record in Web of Science</v>
      </c>
    </row>
    <row r="514" spans="1:72" x14ac:dyDescent="0.2">
      <c r="A514" t="s">
        <v>106</v>
      </c>
      <c r="B514" t="s">
        <v>8907</v>
      </c>
      <c r="C514" t="s">
        <v>74</v>
      </c>
      <c r="D514" t="s">
        <v>74</v>
      </c>
      <c r="E514" t="s">
        <v>8908</v>
      </c>
      <c r="F514" t="s">
        <v>8909</v>
      </c>
      <c r="G514" t="s">
        <v>74</v>
      </c>
      <c r="H514" t="s">
        <v>74</v>
      </c>
      <c r="I514" t="s">
        <v>8910</v>
      </c>
      <c r="J514" t="s">
        <v>8911</v>
      </c>
      <c r="K514" t="s">
        <v>8912</v>
      </c>
      <c r="L514" t="s">
        <v>74</v>
      </c>
      <c r="M514" t="s">
        <v>78</v>
      </c>
      <c r="N514" t="s">
        <v>113</v>
      </c>
      <c r="O514" t="s">
        <v>8913</v>
      </c>
      <c r="P514" t="s">
        <v>8914</v>
      </c>
      <c r="Q514" t="s">
        <v>8915</v>
      </c>
      <c r="R514" t="s">
        <v>74</v>
      </c>
      <c r="S514" t="s">
        <v>8916</v>
      </c>
      <c r="T514" t="s">
        <v>74</v>
      </c>
      <c r="U514" t="s">
        <v>74</v>
      </c>
      <c r="V514" t="s">
        <v>8917</v>
      </c>
      <c r="W514" t="s">
        <v>8918</v>
      </c>
      <c r="X514" t="s">
        <v>8919</v>
      </c>
      <c r="Y514" t="s">
        <v>8920</v>
      </c>
      <c r="Z514" t="s">
        <v>8921</v>
      </c>
      <c r="AA514" t="s">
        <v>8922</v>
      </c>
      <c r="AB514" t="s">
        <v>8923</v>
      </c>
      <c r="AC514" t="s">
        <v>8924</v>
      </c>
      <c r="AD514" t="s">
        <v>74</v>
      </c>
      <c r="AE514" t="s">
        <v>8925</v>
      </c>
      <c r="AF514" t="s">
        <v>74</v>
      </c>
      <c r="AG514">
        <v>11</v>
      </c>
      <c r="AH514">
        <v>1</v>
      </c>
      <c r="AI514">
        <v>1</v>
      </c>
      <c r="AJ514">
        <v>1</v>
      </c>
      <c r="AK514">
        <v>10</v>
      </c>
      <c r="AL514" t="s">
        <v>312</v>
      </c>
      <c r="AM514" t="s">
        <v>313</v>
      </c>
      <c r="AN514" t="s">
        <v>8926</v>
      </c>
      <c r="AO514" t="s">
        <v>8927</v>
      </c>
      <c r="AP514" t="s">
        <v>74</v>
      </c>
      <c r="AQ514" t="s">
        <v>74</v>
      </c>
      <c r="AR514" t="s">
        <v>8928</v>
      </c>
      <c r="AS514" t="s">
        <v>74</v>
      </c>
      <c r="AT514" t="s">
        <v>74</v>
      </c>
      <c r="AU514">
        <v>2017</v>
      </c>
      <c r="AV514">
        <v>238</v>
      </c>
      <c r="AW514" t="s">
        <v>74</v>
      </c>
      <c r="AX514" t="s">
        <v>74</v>
      </c>
      <c r="AY514" t="s">
        <v>74</v>
      </c>
      <c r="AZ514" t="s">
        <v>74</v>
      </c>
      <c r="BA514" t="s">
        <v>74</v>
      </c>
      <c r="BB514" t="s">
        <v>74</v>
      </c>
      <c r="BC514" t="s">
        <v>74</v>
      </c>
      <c r="BD514">
        <v>12009</v>
      </c>
      <c r="BE514" t="s">
        <v>8929</v>
      </c>
      <c r="BF514" t="str">
        <f>HYPERLINK("http://dx.doi.org/10.1088/1757-899X/238/1/012009","http://dx.doi.org/10.1088/1757-899X/238/1/012009")</f>
        <v>http://dx.doi.org/10.1088/1757-899X/238/1/012009</v>
      </c>
      <c r="BG514" t="s">
        <v>74</v>
      </c>
      <c r="BH514" t="s">
        <v>74</v>
      </c>
      <c r="BI514">
        <v>7</v>
      </c>
      <c r="BJ514" t="s">
        <v>241</v>
      </c>
      <c r="BK514" t="s">
        <v>138</v>
      </c>
      <c r="BL514" t="s">
        <v>242</v>
      </c>
      <c r="BM514" t="s">
        <v>8930</v>
      </c>
      <c r="BN514" t="s">
        <v>74</v>
      </c>
      <c r="BO514" t="s">
        <v>244</v>
      </c>
      <c r="BP514" t="s">
        <v>74</v>
      </c>
      <c r="BQ514" t="s">
        <v>74</v>
      </c>
      <c r="BR514" t="s">
        <v>104</v>
      </c>
      <c r="BS514" t="s">
        <v>8931</v>
      </c>
      <c r="BT514" t="str">
        <f>HYPERLINK("https%3A%2F%2Fwww.webofscience.com%2Fwos%2Fwoscc%2Ffull-record%2FWOS:000416874100009","View Full Record in Web of Science")</f>
        <v>View Full Record in Web of Science</v>
      </c>
    </row>
    <row r="515" spans="1:72" x14ac:dyDescent="0.2">
      <c r="A515" t="s">
        <v>72</v>
      </c>
      <c r="B515" t="s">
        <v>8932</v>
      </c>
      <c r="C515" t="s">
        <v>74</v>
      </c>
      <c r="D515" t="s">
        <v>74</v>
      </c>
      <c r="E515" t="s">
        <v>74</v>
      </c>
      <c r="F515" t="s">
        <v>8933</v>
      </c>
      <c r="G515" t="s">
        <v>74</v>
      </c>
      <c r="H515" t="s">
        <v>74</v>
      </c>
      <c r="I515" t="s">
        <v>8934</v>
      </c>
      <c r="J515" t="s">
        <v>1003</v>
      </c>
      <c r="K515" t="s">
        <v>74</v>
      </c>
      <c r="L515" t="s">
        <v>74</v>
      </c>
      <c r="M515" t="s">
        <v>78</v>
      </c>
      <c r="N515" t="s">
        <v>79</v>
      </c>
      <c r="O515" t="s">
        <v>74</v>
      </c>
      <c r="P515" t="s">
        <v>74</v>
      </c>
      <c r="Q515" t="s">
        <v>74</v>
      </c>
      <c r="R515" t="s">
        <v>74</v>
      </c>
      <c r="S515" t="s">
        <v>74</v>
      </c>
      <c r="T515" t="s">
        <v>8935</v>
      </c>
      <c r="U515" t="s">
        <v>8936</v>
      </c>
      <c r="V515" t="s">
        <v>8937</v>
      </c>
      <c r="W515" t="s">
        <v>8938</v>
      </c>
      <c r="X515" t="s">
        <v>1008</v>
      </c>
      <c r="Y515" t="s">
        <v>1009</v>
      </c>
      <c r="Z515" t="s">
        <v>8939</v>
      </c>
      <c r="AA515" t="s">
        <v>74</v>
      </c>
      <c r="AB515" t="s">
        <v>1012</v>
      </c>
      <c r="AC515" t="s">
        <v>1013</v>
      </c>
      <c r="AD515" t="s">
        <v>1014</v>
      </c>
      <c r="AE515" t="s">
        <v>8940</v>
      </c>
      <c r="AF515" t="s">
        <v>74</v>
      </c>
      <c r="AG515">
        <v>53</v>
      </c>
      <c r="AH515">
        <v>40</v>
      </c>
      <c r="AI515">
        <v>47</v>
      </c>
      <c r="AJ515">
        <v>0</v>
      </c>
      <c r="AK515">
        <v>117</v>
      </c>
      <c r="AL515" t="s">
        <v>203</v>
      </c>
      <c r="AM515" t="s">
        <v>873</v>
      </c>
      <c r="AN515" t="s">
        <v>874</v>
      </c>
      <c r="AO515" t="s">
        <v>1016</v>
      </c>
      <c r="AP515" t="s">
        <v>1017</v>
      </c>
      <c r="AQ515" t="s">
        <v>74</v>
      </c>
      <c r="AR515" t="s">
        <v>1018</v>
      </c>
      <c r="AS515" t="s">
        <v>1019</v>
      </c>
      <c r="AT515" t="s">
        <v>8941</v>
      </c>
      <c r="AU515">
        <v>2016</v>
      </c>
      <c r="AV515">
        <v>91</v>
      </c>
      <c r="AW515" t="s">
        <v>74</v>
      </c>
      <c r="AX515" t="s">
        <v>74</v>
      </c>
      <c r="AY515" t="s">
        <v>74</v>
      </c>
      <c r="AZ515" t="s">
        <v>74</v>
      </c>
      <c r="BA515" t="s">
        <v>74</v>
      </c>
      <c r="BB515">
        <v>331</v>
      </c>
      <c r="BC515">
        <v>339</v>
      </c>
      <c r="BD515" t="s">
        <v>74</v>
      </c>
      <c r="BE515" t="s">
        <v>8942</v>
      </c>
      <c r="BF515" t="str">
        <f>HYPERLINK("http://dx.doi.org/10.1016/j.matdes.2015.11.121","http://dx.doi.org/10.1016/j.matdes.2015.11.121")</f>
        <v>http://dx.doi.org/10.1016/j.matdes.2015.11.121</v>
      </c>
      <c r="BG515" t="s">
        <v>74</v>
      </c>
      <c r="BH515" t="s">
        <v>74</v>
      </c>
      <c r="BI515">
        <v>9</v>
      </c>
      <c r="BJ515" t="s">
        <v>320</v>
      </c>
      <c r="BK515" t="s">
        <v>101</v>
      </c>
      <c r="BL515" t="s">
        <v>321</v>
      </c>
      <c r="BM515" t="s">
        <v>8943</v>
      </c>
      <c r="BN515" t="s">
        <v>74</v>
      </c>
      <c r="BO515" t="s">
        <v>74</v>
      </c>
      <c r="BP515" t="s">
        <v>74</v>
      </c>
      <c r="BQ515" t="s">
        <v>74</v>
      </c>
      <c r="BR515" t="s">
        <v>104</v>
      </c>
      <c r="BS515" t="s">
        <v>8944</v>
      </c>
      <c r="BT515" t="str">
        <f>HYPERLINK("https%3A%2F%2Fwww.webofscience.com%2Fwos%2Fwoscc%2Ffull-record%2FWOS:000367235400039","View Full Record in Web of Science")</f>
        <v>View Full Record in Web of Science</v>
      </c>
    </row>
    <row r="516" spans="1:72" x14ac:dyDescent="0.2">
      <c r="A516" t="s">
        <v>72</v>
      </c>
      <c r="B516" t="s">
        <v>8945</v>
      </c>
      <c r="C516" t="s">
        <v>74</v>
      </c>
      <c r="D516" t="s">
        <v>74</v>
      </c>
      <c r="E516" t="s">
        <v>74</v>
      </c>
      <c r="F516" t="s">
        <v>8946</v>
      </c>
      <c r="G516" t="s">
        <v>74</v>
      </c>
      <c r="H516" t="s">
        <v>74</v>
      </c>
      <c r="I516" t="s">
        <v>8947</v>
      </c>
      <c r="J516" t="s">
        <v>1308</v>
      </c>
      <c r="K516" t="s">
        <v>74</v>
      </c>
      <c r="L516" t="s">
        <v>74</v>
      </c>
      <c r="M516" t="s">
        <v>78</v>
      </c>
      <c r="N516" t="s">
        <v>79</v>
      </c>
      <c r="O516" t="s">
        <v>74</v>
      </c>
      <c r="P516" t="s">
        <v>74</v>
      </c>
      <c r="Q516" t="s">
        <v>74</v>
      </c>
      <c r="R516" t="s">
        <v>74</v>
      </c>
      <c r="S516" t="s">
        <v>74</v>
      </c>
      <c r="T516" t="s">
        <v>8948</v>
      </c>
      <c r="U516" t="s">
        <v>8949</v>
      </c>
      <c r="V516" t="s">
        <v>8950</v>
      </c>
      <c r="W516" t="s">
        <v>8951</v>
      </c>
      <c r="X516" t="s">
        <v>2406</v>
      </c>
      <c r="Y516" t="s">
        <v>8952</v>
      </c>
      <c r="Z516" t="s">
        <v>8953</v>
      </c>
      <c r="AA516" t="s">
        <v>74</v>
      </c>
      <c r="AB516" t="s">
        <v>74</v>
      </c>
      <c r="AC516" t="s">
        <v>74</v>
      </c>
      <c r="AD516" t="s">
        <v>74</v>
      </c>
      <c r="AE516" t="s">
        <v>74</v>
      </c>
      <c r="AF516" t="s">
        <v>74</v>
      </c>
      <c r="AG516">
        <v>23</v>
      </c>
      <c r="AH516">
        <v>11</v>
      </c>
      <c r="AI516">
        <v>12</v>
      </c>
      <c r="AJ516">
        <v>0</v>
      </c>
      <c r="AK516">
        <v>37</v>
      </c>
      <c r="AL516" t="s">
        <v>3703</v>
      </c>
      <c r="AM516" t="s">
        <v>1318</v>
      </c>
      <c r="AN516" t="s">
        <v>1319</v>
      </c>
      <c r="AO516" t="s">
        <v>1320</v>
      </c>
      <c r="AP516" t="s">
        <v>1321</v>
      </c>
      <c r="AQ516" t="s">
        <v>74</v>
      </c>
      <c r="AR516" t="s">
        <v>1322</v>
      </c>
      <c r="AS516" t="s">
        <v>1323</v>
      </c>
      <c r="AT516" t="s">
        <v>292</v>
      </c>
      <c r="AU516">
        <v>2015</v>
      </c>
      <c r="AV516">
        <v>56</v>
      </c>
      <c r="AW516">
        <v>11</v>
      </c>
      <c r="AX516" t="s">
        <v>74</v>
      </c>
      <c r="AY516" t="s">
        <v>74</v>
      </c>
      <c r="AZ516" t="s">
        <v>74</v>
      </c>
      <c r="BA516" t="s">
        <v>74</v>
      </c>
      <c r="BB516">
        <v>1868</v>
      </c>
      <c r="BC516">
        <v>1874</v>
      </c>
      <c r="BD516" t="s">
        <v>74</v>
      </c>
      <c r="BE516" t="s">
        <v>8954</v>
      </c>
      <c r="BF516" t="str">
        <f>HYPERLINK("http://dx.doi.org/10.2320/matertrans.M2015249","http://dx.doi.org/10.2320/matertrans.M2015249")</f>
        <v>http://dx.doi.org/10.2320/matertrans.M2015249</v>
      </c>
      <c r="BG516" t="s">
        <v>74</v>
      </c>
      <c r="BH516" t="s">
        <v>74</v>
      </c>
      <c r="BI516">
        <v>7</v>
      </c>
      <c r="BJ516" t="s">
        <v>241</v>
      </c>
      <c r="BK516" t="s">
        <v>101</v>
      </c>
      <c r="BL516" t="s">
        <v>242</v>
      </c>
      <c r="BM516" t="s">
        <v>8955</v>
      </c>
      <c r="BN516" t="s">
        <v>74</v>
      </c>
      <c r="BO516" t="s">
        <v>924</v>
      </c>
      <c r="BP516" t="s">
        <v>74</v>
      </c>
      <c r="BQ516" t="s">
        <v>74</v>
      </c>
      <c r="BR516" t="s">
        <v>104</v>
      </c>
      <c r="BS516" t="s">
        <v>8956</v>
      </c>
      <c r="BT516" t="str">
        <f>HYPERLINK("https%3A%2F%2Fwww.webofscience.com%2Fwos%2Fwoscc%2Ffull-record%2FWOS:000367496900017","View Full Record in Web of Science")</f>
        <v>View Full Record in Web of Science</v>
      </c>
    </row>
    <row r="517" spans="1:72" x14ac:dyDescent="0.2">
      <c r="A517" t="s">
        <v>72</v>
      </c>
      <c r="B517" t="s">
        <v>8957</v>
      </c>
      <c r="C517" t="s">
        <v>74</v>
      </c>
      <c r="D517" t="s">
        <v>74</v>
      </c>
      <c r="E517" t="s">
        <v>74</v>
      </c>
      <c r="F517" t="s">
        <v>8958</v>
      </c>
      <c r="G517" t="s">
        <v>74</v>
      </c>
      <c r="H517" t="s">
        <v>74</v>
      </c>
      <c r="I517" t="s">
        <v>8959</v>
      </c>
      <c r="J517" t="s">
        <v>980</v>
      </c>
      <c r="K517" t="s">
        <v>74</v>
      </c>
      <c r="L517" t="s">
        <v>74</v>
      </c>
      <c r="M517" t="s">
        <v>78</v>
      </c>
      <c r="N517" t="s">
        <v>79</v>
      </c>
      <c r="O517" t="s">
        <v>74</v>
      </c>
      <c r="P517" t="s">
        <v>74</v>
      </c>
      <c r="Q517" t="s">
        <v>74</v>
      </c>
      <c r="R517" t="s">
        <v>74</v>
      </c>
      <c r="S517" t="s">
        <v>74</v>
      </c>
      <c r="T517" t="s">
        <v>8960</v>
      </c>
      <c r="U517" t="s">
        <v>8961</v>
      </c>
      <c r="V517" t="s">
        <v>8962</v>
      </c>
      <c r="W517" t="s">
        <v>8963</v>
      </c>
      <c r="X517" t="s">
        <v>305</v>
      </c>
      <c r="Y517" t="s">
        <v>1030</v>
      </c>
      <c r="Z517" t="s">
        <v>1031</v>
      </c>
      <c r="AA517" t="s">
        <v>8964</v>
      </c>
      <c r="AB517" t="s">
        <v>74</v>
      </c>
      <c r="AC517" t="s">
        <v>8965</v>
      </c>
      <c r="AD517" t="s">
        <v>8966</v>
      </c>
      <c r="AE517" t="s">
        <v>8967</v>
      </c>
      <c r="AF517" t="s">
        <v>74</v>
      </c>
      <c r="AG517">
        <v>27</v>
      </c>
      <c r="AH517">
        <v>15</v>
      </c>
      <c r="AI517">
        <v>16</v>
      </c>
      <c r="AJ517">
        <v>1</v>
      </c>
      <c r="AK517">
        <v>39</v>
      </c>
      <c r="AL517" t="s">
        <v>486</v>
      </c>
      <c r="AM517" t="s">
        <v>487</v>
      </c>
      <c r="AN517" t="s">
        <v>488</v>
      </c>
      <c r="AO517" t="s">
        <v>993</v>
      </c>
      <c r="AP517" t="s">
        <v>994</v>
      </c>
      <c r="AQ517" t="s">
        <v>74</v>
      </c>
      <c r="AR517" t="s">
        <v>995</v>
      </c>
      <c r="AS517" t="s">
        <v>996</v>
      </c>
      <c r="AT517" t="s">
        <v>623</v>
      </c>
      <c r="AU517">
        <v>2013</v>
      </c>
      <c r="AV517">
        <v>18</v>
      </c>
      <c r="AW517">
        <v>5</v>
      </c>
      <c r="AX517" t="s">
        <v>74</v>
      </c>
      <c r="AY517" t="s">
        <v>74</v>
      </c>
      <c r="AZ517" t="s">
        <v>74</v>
      </c>
      <c r="BA517" t="s">
        <v>74</v>
      </c>
      <c r="BB517">
        <v>404</v>
      </c>
      <c r="BC517">
        <v>413</v>
      </c>
      <c r="BD517" t="s">
        <v>74</v>
      </c>
      <c r="BE517" t="s">
        <v>8968</v>
      </c>
      <c r="BF517" t="str">
        <f>HYPERLINK("http://dx.doi.org/10.1179/1362171813Y.0000000112","http://dx.doi.org/10.1179/1362171813Y.0000000112")</f>
        <v>http://dx.doi.org/10.1179/1362171813Y.0000000112</v>
      </c>
      <c r="BG517" t="s">
        <v>74</v>
      </c>
      <c r="BH517" t="s">
        <v>74</v>
      </c>
      <c r="BI517">
        <v>10</v>
      </c>
      <c r="BJ517" t="s">
        <v>241</v>
      </c>
      <c r="BK517" t="s">
        <v>101</v>
      </c>
      <c r="BL517" t="s">
        <v>242</v>
      </c>
      <c r="BM517" t="s">
        <v>8969</v>
      </c>
      <c r="BN517" t="s">
        <v>74</v>
      </c>
      <c r="BO517" t="s">
        <v>74</v>
      </c>
      <c r="BP517" t="s">
        <v>74</v>
      </c>
      <c r="BQ517" t="s">
        <v>74</v>
      </c>
      <c r="BR517" t="s">
        <v>104</v>
      </c>
      <c r="BS517" t="s">
        <v>8970</v>
      </c>
      <c r="BT517" t="str">
        <f>HYPERLINK("https%3A%2F%2Fwww.webofscience.com%2Fwos%2Fwoscc%2Ffull-record%2FWOS:000320224700002","View Full Record in Web of Science")</f>
        <v>View Full Record in Web of Science</v>
      </c>
    </row>
    <row r="518" spans="1:72" x14ac:dyDescent="0.2">
      <c r="A518" t="s">
        <v>106</v>
      </c>
      <c r="B518" t="s">
        <v>8971</v>
      </c>
      <c r="C518" t="s">
        <v>74</v>
      </c>
      <c r="D518" t="s">
        <v>8972</v>
      </c>
      <c r="E518" t="s">
        <v>74</v>
      </c>
      <c r="F518" t="s">
        <v>8973</v>
      </c>
      <c r="G518" t="s">
        <v>74</v>
      </c>
      <c r="H518" t="s">
        <v>74</v>
      </c>
      <c r="I518" t="s">
        <v>8974</v>
      </c>
      <c r="J518" t="s">
        <v>8975</v>
      </c>
      <c r="K518" t="s">
        <v>74</v>
      </c>
      <c r="L518" t="s">
        <v>74</v>
      </c>
      <c r="M518" t="s">
        <v>78</v>
      </c>
      <c r="N518" t="s">
        <v>113</v>
      </c>
      <c r="O518" t="s">
        <v>8976</v>
      </c>
      <c r="P518" t="s">
        <v>8977</v>
      </c>
      <c r="Q518" t="s">
        <v>8978</v>
      </c>
      <c r="R518" t="s">
        <v>8979</v>
      </c>
      <c r="S518" t="s">
        <v>74</v>
      </c>
      <c r="T518" t="s">
        <v>8980</v>
      </c>
      <c r="U518" t="s">
        <v>74</v>
      </c>
      <c r="V518" t="s">
        <v>8981</v>
      </c>
      <c r="W518" t="s">
        <v>8982</v>
      </c>
      <c r="X518" t="s">
        <v>529</v>
      </c>
      <c r="Y518" t="s">
        <v>8983</v>
      </c>
      <c r="Z518" t="s">
        <v>74</v>
      </c>
      <c r="AA518" t="s">
        <v>74</v>
      </c>
      <c r="AB518" t="s">
        <v>74</v>
      </c>
      <c r="AC518" t="s">
        <v>74</v>
      </c>
      <c r="AD518" t="s">
        <v>74</v>
      </c>
      <c r="AE518" t="s">
        <v>74</v>
      </c>
      <c r="AF518" t="s">
        <v>74</v>
      </c>
      <c r="AG518">
        <v>20</v>
      </c>
      <c r="AH518">
        <v>2</v>
      </c>
      <c r="AI518">
        <v>2</v>
      </c>
      <c r="AJ518">
        <v>0</v>
      </c>
      <c r="AK518">
        <v>4</v>
      </c>
      <c r="AL518" t="s">
        <v>8984</v>
      </c>
      <c r="AM518" t="s">
        <v>8985</v>
      </c>
      <c r="AN518" t="s">
        <v>8986</v>
      </c>
      <c r="AO518" t="s">
        <v>74</v>
      </c>
      <c r="AP518" t="s">
        <v>74</v>
      </c>
      <c r="AQ518" t="s">
        <v>8987</v>
      </c>
      <c r="AR518" t="s">
        <v>74</v>
      </c>
      <c r="AS518" t="s">
        <v>74</v>
      </c>
      <c r="AT518" t="s">
        <v>74</v>
      </c>
      <c r="AU518">
        <v>2013</v>
      </c>
      <c r="AV518" t="s">
        <v>74</v>
      </c>
      <c r="AW518" t="s">
        <v>74</v>
      </c>
      <c r="AX518" t="s">
        <v>74</v>
      </c>
      <c r="AY518" t="s">
        <v>74</v>
      </c>
      <c r="AZ518" t="s">
        <v>74</v>
      </c>
      <c r="BA518" t="s">
        <v>74</v>
      </c>
      <c r="BB518">
        <v>67</v>
      </c>
      <c r="BC518">
        <v>72</v>
      </c>
      <c r="BD518" t="s">
        <v>74</v>
      </c>
      <c r="BE518" t="s">
        <v>74</v>
      </c>
      <c r="BF518" t="s">
        <v>74</v>
      </c>
      <c r="BG518" t="s">
        <v>74</v>
      </c>
      <c r="BH518" t="s">
        <v>74</v>
      </c>
      <c r="BI518">
        <v>6</v>
      </c>
      <c r="BJ518" t="s">
        <v>241</v>
      </c>
      <c r="BK518" t="s">
        <v>138</v>
      </c>
      <c r="BL518" t="s">
        <v>242</v>
      </c>
      <c r="BM518" t="s">
        <v>8988</v>
      </c>
      <c r="BN518" t="s">
        <v>74</v>
      </c>
      <c r="BO518" t="s">
        <v>74</v>
      </c>
      <c r="BP518" t="s">
        <v>74</v>
      </c>
      <c r="BQ518" t="s">
        <v>74</v>
      </c>
      <c r="BR518" t="s">
        <v>104</v>
      </c>
      <c r="BS518" t="s">
        <v>8989</v>
      </c>
      <c r="BT518" t="str">
        <f>HYPERLINK("https%3A%2F%2Fwww.webofscience.com%2Fwos%2Fwoscc%2Ffull-record%2FWOS:000347899800009","View Full Record in Web of Science")</f>
        <v>View Full Record in Web of Science</v>
      </c>
    </row>
    <row r="519" spans="1:72" x14ac:dyDescent="0.2">
      <c r="A519" t="s">
        <v>72</v>
      </c>
      <c r="B519" t="s">
        <v>4449</v>
      </c>
      <c r="C519" t="s">
        <v>74</v>
      </c>
      <c r="D519" t="s">
        <v>74</v>
      </c>
      <c r="E519" t="s">
        <v>74</v>
      </c>
      <c r="F519" t="s">
        <v>4450</v>
      </c>
      <c r="G519" t="s">
        <v>74</v>
      </c>
      <c r="H519" t="s">
        <v>74</v>
      </c>
      <c r="I519" t="s">
        <v>8990</v>
      </c>
      <c r="J519" t="s">
        <v>980</v>
      </c>
      <c r="K519" t="s">
        <v>74</v>
      </c>
      <c r="L519" t="s">
        <v>74</v>
      </c>
      <c r="M519" t="s">
        <v>78</v>
      </c>
      <c r="N519" t="s">
        <v>79</v>
      </c>
      <c r="O519" t="s">
        <v>74</v>
      </c>
      <c r="P519" t="s">
        <v>74</v>
      </c>
      <c r="Q519" t="s">
        <v>74</v>
      </c>
      <c r="R519" t="s">
        <v>74</v>
      </c>
      <c r="S519" t="s">
        <v>74</v>
      </c>
      <c r="T519" t="s">
        <v>8991</v>
      </c>
      <c r="U519" t="s">
        <v>74</v>
      </c>
      <c r="V519" t="s">
        <v>8992</v>
      </c>
      <c r="W519" t="s">
        <v>8993</v>
      </c>
      <c r="X519" t="s">
        <v>1313</v>
      </c>
      <c r="Y519" t="s">
        <v>8994</v>
      </c>
      <c r="Z519" t="s">
        <v>8995</v>
      </c>
      <c r="AA519" t="s">
        <v>74</v>
      </c>
      <c r="AB519" t="s">
        <v>74</v>
      </c>
      <c r="AC519" t="s">
        <v>8996</v>
      </c>
      <c r="AD519" t="s">
        <v>8997</v>
      </c>
      <c r="AE519" t="s">
        <v>8998</v>
      </c>
      <c r="AF519" t="s">
        <v>74</v>
      </c>
      <c r="AG519">
        <v>26</v>
      </c>
      <c r="AH519">
        <v>11</v>
      </c>
      <c r="AI519">
        <v>11</v>
      </c>
      <c r="AJ519">
        <v>2</v>
      </c>
      <c r="AK519">
        <v>38</v>
      </c>
      <c r="AL519" t="s">
        <v>486</v>
      </c>
      <c r="AM519" t="s">
        <v>487</v>
      </c>
      <c r="AN519" t="s">
        <v>488</v>
      </c>
      <c r="AO519" t="s">
        <v>993</v>
      </c>
      <c r="AP519" t="s">
        <v>994</v>
      </c>
      <c r="AQ519" t="s">
        <v>74</v>
      </c>
      <c r="AR519" t="s">
        <v>995</v>
      </c>
      <c r="AS519" t="s">
        <v>996</v>
      </c>
      <c r="AT519" t="s">
        <v>493</v>
      </c>
      <c r="AU519">
        <v>2020</v>
      </c>
      <c r="AV519">
        <v>25</v>
      </c>
      <c r="AW519">
        <v>8</v>
      </c>
      <c r="AX519" t="s">
        <v>74</v>
      </c>
      <c r="AY519" t="s">
        <v>74</v>
      </c>
      <c r="AZ519" t="s">
        <v>74</v>
      </c>
      <c r="BA519" t="s">
        <v>74</v>
      </c>
      <c r="BB519">
        <v>644</v>
      </c>
      <c r="BC519">
        <v>652</v>
      </c>
      <c r="BD519" t="s">
        <v>74</v>
      </c>
      <c r="BE519" t="s">
        <v>8999</v>
      </c>
      <c r="BF519" t="str">
        <f>HYPERLINK("http://dx.doi.org/10.1080/13621718.2020.1802896","http://dx.doi.org/10.1080/13621718.2020.1802896")</f>
        <v>http://dx.doi.org/10.1080/13621718.2020.1802896</v>
      </c>
      <c r="BG519" t="s">
        <v>74</v>
      </c>
      <c r="BH519" t="s">
        <v>2344</v>
      </c>
      <c r="BI519">
        <v>9</v>
      </c>
      <c r="BJ519" t="s">
        <v>241</v>
      </c>
      <c r="BK519" t="s">
        <v>101</v>
      </c>
      <c r="BL519" t="s">
        <v>242</v>
      </c>
      <c r="BM519" t="s">
        <v>9000</v>
      </c>
      <c r="BN519" t="s">
        <v>74</v>
      </c>
      <c r="BO519" t="s">
        <v>74</v>
      </c>
      <c r="BP519" t="s">
        <v>74</v>
      </c>
      <c r="BQ519" t="s">
        <v>74</v>
      </c>
      <c r="BR519" t="s">
        <v>104</v>
      </c>
      <c r="BS519" t="s">
        <v>9001</v>
      </c>
      <c r="BT519" t="str">
        <f>HYPERLINK("https%3A%2F%2Fwww.webofscience.com%2Fwos%2Fwoscc%2Ffull-record%2FWOS:000556479300001","View Full Record in Web of Science")</f>
        <v>View Full Record in Web of Science</v>
      </c>
    </row>
    <row r="520" spans="1:72" x14ac:dyDescent="0.2">
      <c r="A520" t="s">
        <v>72</v>
      </c>
      <c r="B520" t="s">
        <v>9002</v>
      </c>
      <c r="C520" t="s">
        <v>74</v>
      </c>
      <c r="D520" t="s">
        <v>74</v>
      </c>
      <c r="E520" t="s">
        <v>74</v>
      </c>
      <c r="F520" t="s">
        <v>9003</v>
      </c>
      <c r="G520" t="s">
        <v>74</v>
      </c>
      <c r="H520" t="s">
        <v>74</v>
      </c>
      <c r="I520" t="s">
        <v>9004</v>
      </c>
      <c r="J520" t="s">
        <v>862</v>
      </c>
      <c r="K520" t="s">
        <v>74</v>
      </c>
      <c r="L520" t="s">
        <v>74</v>
      </c>
      <c r="M520" t="s">
        <v>78</v>
      </c>
      <c r="N520" t="s">
        <v>79</v>
      </c>
      <c r="O520" t="s">
        <v>74</v>
      </c>
      <c r="P520" t="s">
        <v>74</v>
      </c>
      <c r="Q520" t="s">
        <v>74</v>
      </c>
      <c r="R520" t="s">
        <v>74</v>
      </c>
      <c r="S520" t="s">
        <v>74</v>
      </c>
      <c r="T520" t="s">
        <v>9005</v>
      </c>
      <c r="U520" t="s">
        <v>9006</v>
      </c>
      <c r="V520" t="s">
        <v>9007</v>
      </c>
      <c r="W520" t="s">
        <v>9008</v>
      </c>
      <c r="X520" t="s">
        <v>3822</v>
      </c>
      <c r="Y520" t="s">
        <v>9009</v>
      </c>
      <c r="Z520" t="s">
        <v>4531</v>
      </c>
      <c r="AA520" t="s">
        <v>1436</v>
      </c>
      <c r="AB520" t="s">
        <v>74</v>
      </c>
      <c r="AC520" t="s">
        <v>9010</v>
      </c>
      <c r="AD520" t="s">
        <v>9011</v>
      </c>
      <c r="AE520" t="s">
        <v>9012</v>
      </c>
      <c r="AF520" t="s">
        <v>74</v>
      </c>
      <c r="AG520">
        <v>35</v>
      </c>
      <c r="AH520">
        <v>27</v>
      </c>
      <c r="AI520">
        <v>28</v>
      </c>
      <c r="AJ520">
        <v>1</v>
      </c>
      <c r="AK520">
        <v>64</v>
      </c>
      <c r="AL520" t="s">
        <v>203</v>
      </c>
      <c r="AM520" t="s">
        <v>873</v>
      </c>
      <c r="AN520" t="s">
        <v>874</v>
      </c>
      <c r="AO520" t="s">
        <v>875</v>
      </c>
      <c r="AP520" t="s">
        <v>876</v>
      </c>
      <c r="AQ520" t="s">
        <v>74</v>
      </c>
      <c r="AR520" t="s">
        <v>877</v>
      </c>
      <c r="AS520" t="s">
        <v>878</v>
      </c>
      <c r="AT520" t="s">
        <v>895</v>
      </c>
      <c r="AU520">
        <v>2019</v>
      </c>
      <c r="AV520">
        <v>117</v>
      </c>
      <c r="AW520" t="s">
        <v>74</v>
      </c>
      <c r="AX520" t="s">
        <v>74</v>
      </c>
      <c r="AY520" t="s">
        <v>74</v>
      </c>
      <c r="AZ520" t="s">
        <v>74</v>
      </c>
      <c r="BA520" t="s">
        <v>74</v>
      </c>
      <c r="BB520">
        <v>200</v>
      </c>
      <c r="BC520">
        <v>214</v>
      </c>
      <c r="BD520" t="s">
        <v>74</v>
      </c>
      <c r="BE520" t="s">
        <v>9013</v>
      </c>
      <c r="BF520" t="str">
        <f>HYPERLINK("http://dx.doi.org/10.1016/j.optlastec.2019.04.024","http://dx.doi.org/10.1016/j.optlastec.2019.04.024")</f>
        <v>http://dx.doi.org/10.1016/j.optlastec.2019.04.024</v>
      </c>
      <c r="BG520" t="s">
        <v>74</v>
      </c>
      <c r="BH520" t="s">
        <v>74</v>
      </c>
      <c r="BI520">
        <v>15</v>
      </c>
      <c r="BJ520" t="s">
        <v>880</v>
      </c>
      <c r="BK520" t="s">
        <v>101</v>
      </c>
      <c r="BL520" t="s">
        <v>881</v>
      </c>
      <c r="BM520" t="s">
        <v>9014</v>
      </c>
      <c r="BN520" t="s">
        <v>74</v>
      </c>
      <c r="BO520" t="s">
        <v>74</v>
      </c>
      <c r="BP520" t="s">
        <v>74</v>
      </c>
      <c r="BQ520" t="s">
        <v>74</v>
      </c>
      <c r="BR520" t="s">
        <v>104</v>
      </c>
      <c r="BS520" t="s">
        <v>9015</v>
      </c>
      <c r="BT520" t="str">
        <f>HYPERLINK("https%3A%2F%2Fwww.webofscience.com%2Fwos%2Fwoscc%2Ffull-record%2FWOS:000469891300024","View Full Record in Web of Science")</f>
        <v>View Full Record in Web of Science</v>
      </c>
    </row>
    <row r="521" spans="1:72" x14ac:dyDescent="0.2">
      <c r="A521" t="s">
        <v>72</v>
      </c>
      <c r="B521" t="s">
        <v>9016</v>
      </c>
      <c r="C521" t="s">
        <v>74</v>
      </c>
      <c r="D521" t="s">
        <v>74</v>
      </c>
      <c r="E521" t="s">
        <v>74</v>
      </c>
      <c r="F521" t="s">
        <v>9017</v>
      </c>
      <c r="G521" t="s">
        <v>74</v>
      </c>
      <c r="H521" t="s">
        <v>74</v>
      </c>
      <c r="I521" t="s">
        <v>9018</v>
      </c>
      <c r="J521" t="s">
        <v>190</v>
      </c>
      <c r="K521" t="s">
        <v>74</v>
      </c>
      <c r="L521" t="s">
        <v>74</v>
      </c>
      <c r="M521" t="s">
        <v>78</v>
      </c>
      <c r="N521" t="s">
        <v>79</v>
      </c>
      <c r="O521" t="s">
        <v>74</v>
      </c>
      <c r="P521" t="s">
        <v>74</v>
      </c>
      <c r="Q521" t="s">
        <v>74</v>
      </c>
      <c r="R521" t="s">
        <v>74</v>
      </c>
      <c r="S521" t="s">
        <v>74</v>
      </c>
      <c r="T521" t="s">
        <v>9019</v>
      </c>
      <c r="U521" t="s">
        <v>9020</v>
      </c>
      <c r="V521" t="s">
        <v>9021</v>
      </c>
      <c r="W521" t="s">
        <v>9022</v>
      </c>
      <c r="X521" t="s">
        <v>985</v>
      </c>
      <c r="Y521" t="s">
        <v>9023</v>
      </c>
      <c r="Z521" t="s">
        <v>9024</v>
      </c>
      <c r="AA521" t="s">
        <v>9025</v>
      </c>
      <c r="AB521" t="s">
        <v>74</v>
      </c>
      <c r="AC521" t="s">
        <v>9026</v>
      </c>
      <c r="AD521" t="s">
        <v>9027</v>
      </c>
      <c r="AE521" t="s">
        <v>9028</v>
      </c>
      <c r="AF521" t="s">
        <v>74</v>
      </c>
      <c r="AG521">
        <v>25</v>
      </c>
      <c r="AH521">
        <v>10</v>
      </c>
      <c r="AI521">
        <v>10</v>
      </c>
      <c r="AJ521">
        <v>0</v>
      </c>
      <c r="AK521">
        <v>22</v>
      </c>
      <c r="AL521" t="s">
        <v>203</v>
      </c>
      <c r="AM521" t="s">
        <v>873</v>
      </c>
      <c r="AN521" t="s">
        <v>874</v>
      </c>
      <c r="AO521" t="s">
        <v>206</v>
      </c>
      <c r="AP521" t="s">
        <v>74</v>
      </c>
      <c r="AQ521" t="s">
        <v>74</v>
      </c>
      <c r="AR521" t="s">
        <v>208</v>
      </c>
      <c r="AS521" t="s">
        <v>209</v>
      </c>
      <c r="AT521" t="s">
        <v>720</v>
      </c>
      <c r="AU521">
        <v>2017</v>
      </c>
      <c r="AV521">
        <v>30</v>
      </c>
      <c r="AW521" t="s">
        <v>74</v>
      </c>
      <c r="AX521" t="s">
        <v>74</v>
      </c>
      <c r="AY521" t="s">
        <v>74</v>
      </c>
      <c r="AZ521" t="s">
        <v>74</v>
      </c>
      <c r="BA521" t="s">
        <v>74</v>
      </c>
      <c r="BB521">
        <v>570</v>
      </c>
      <c r="BC521">
        <v>581</v>
      </c>
      <c r="BD521" t="s">
        <v>74</v>
      </c>
      <c r="BE521" t="s">
        <v>9029</v>
      </c>
      <c r="BF521" t="str">
        <f>HYPERLINK("http://dx.doi.org/10.1016/j.jmapro.2017.10.022","http://dx.doi.org/10.1016/j.jmapro.2017.10.022")</f>
        <v>http://dx.doi.org/10.1016/j.jmapro.2017.10.022</v>
      </c>
      <c r="BG521" t="s">
        <v>74</v>
      </c>
      <c r="BH521" t="s">
        <v>74</v>
      </c>
      <c r="BI521">
        <v>12</v>
      </c>
      <c r="BJ521" t="s">
        <v>213</v>
      </c>
      <c r="BK521" t="s">
        <v>101</v>
      </c>
      <c r="BL521" t="s">
        <v>214</v>
      </c>
      <c r="BM521" t="s">
        <v>9030</v>
      </c>
      <c r="BN521" t="s">
        <v>74</v>
      </c>
      <c r="BO521" t="s">
        <v>74</v>
      </c>
      <c r="BP521" t="s">
        <v>74</v>
      </c>
      <c r="BQ521" t="s">
        <v>74</v>
      </c>
      <c r="BR521" t="s">
        <v>104</v>
      </c>
      <c r="BS521" t="s">
        <v>9031</v>
      </c>
      <c r="BT521" t="str">
        <f>HYPERLINK("https%3A%2F%2Fwww.webofscience.com%2Fwos%2Fwoscc%2Ffull-record%2FWOS:000418212100055","View Full Record in Web of Science")</f>
        <v>View Full Record in Web of Science</v>
      </c>
    </row>
    <row r="522" spans="1:72" x14ac:dyDescent="0.2">
      <c r="A522" t="s">
        <v>106</v>
      </c>
      <c r="B522" t="s">
        <v>9032</v>
      </c>
      <c r="C522" t="s">
        <v>74</v>
      </c>
      <c r="D522" t="s">
        <v>8972</v>
      </c>
      <c r="E522" t="s">
        <v>74</v>
      </c>
      <c r="F522" t="s">
        <v>9033</v>
      </c>
      <c r="G522" t="s">
        <v>74</v>
      </c>
      <c r="H522" t="s">
        <v>74</v>
      </c>
      <c r="I522" t="s">
        <v>9034</v>
      </c>
      <c r="J522" t="s">
        <v>8975</v>
      </c>
      <c r="K522" t="s">
        <v>74</v>
      </c>
      <c r="L522" t="s">
        <v>74</v>
      </c>
      <c r="M522" t="s">
        <v>78</v>
      </c>
      <c r="N522" t="s">
        <v>113</v>
      </c>
      <c r="O522" t="s">
        <v>8976</v>
      </c>
      <c r="P522" t="s">
        <v>8977</v>
      </c>
      <c r="Q522" t="s">
        <v>8978</v>
      </c>
      <c r="R522" t="s">
        <v>8979</v>
      </c>
      <c r="S522" t="s">
        <v>74</v>
      </c>
      <c r="T522" t="s">
        <v>9035</v>
      </c>
      <c r="U522" t="s">
        <v>9036</v>
      </c>
      <c r="V522" t="s">
        <v>9037</v>
      </c>
      <c r="W522" t="s">
        <v>9038</v>
      </c>
      <c r="X522" t="s">
        <v>9039</v>
      </c>
      <c r="Y522" t="s">
        <v>9040</v>
      </c>
      <c r="Z522" t="s">
        <v>74</v>
      </c>
      <c r="AA522" t="s">
        <v>9041</v>
      </c>
      <c r="AB522" t="s">
        <v>74</v>
      </c>
      <c r="AC522" t="s">
        <v>9042</v>
      </c>
      <c r="AD522" t="s">
        <v>9043</v>
      </c>
      <c r="AE522" t="s">
        <v>9044</v>
      </c>
      <c r="AF522" t="s">
        <v>74</v>
      </c>
      <c r="AG522">
        <v>11</v>
      </c>
      <c r="AH522">
        <v>1</v>
      </c>
      <c r="AI522">
        <v>1</v>
      </c>
      <c r="AJ522">
        <v>0</v>
      </c>
      <c r="AK522">
        <v>4</v>
      </c>
      <c r="AL522" t="s">
        <v>8984</v>
      </c>
      <c r="AM522" t="s">
        <v>8985</v>
      </c>
      <c r="AN522" t="s">
        <v>9045</v>
      </c>
      <c r="AO522" t="s">
        <v>74</v>
      </c>
      <c r="AP522" t="s">
        <v>74</v>
      </c>
      <c r="AQ522" t="s">
        <v>8987</v>
      </c>
      <c r="AR522" t="s">
        <v>74</v>
      </c>
      <c r="AS522" t="s">
        <v>74</v>
      </c>
      <c r="AT522" t="s">
        <v>74</v>
      </c>
      <c r="AU522">
        <v>2013</v>
      </c>
      <c r="AV522" t="s">
        <v>74</v>
      </c>
      <c r="AW522" t="s">
        <v>74</v>
      </c>
      <c r="AX522" t="s">
        <v>74</v>
      </c>
      <c r="AY522" t="s">
        <v>74</v>
      </c>
      <c r="AZ522" t="s">
        <v>74</v>
      </c>
      <c r="BA522" t="s">
        <v>74</v>
      </c>
      <c r="BB522">
        <v>213</v>
      </c>
      <c r="BC522" t="s">
        <v>135</v>
      </c>
      <c r="BD522" t="s">
        <v>74</v>
      </c>
      <c r="BE522" t="s">
        <v>74</v>
      </c>
      <c r="BF522" t="s">
        <v>74</v>
      </c>
      <c r="BG522" t="s">
        <v>74</v>
      </c>
      <c r="BH522" t="s">
        <v>74</v>
      </c>
      <c r="BI522">
        <v>2</v>
      </c>
      <c r="BJ522" t="s">
        <v>241</v>
      </c>
      <c r="BK522" t="s">
        <v>138</v>
      </c>
      <c r="BL522" t="s">
        <v>242</v>
      </c>
      <c r="BM522" t="s">
        <v>8988</v>
      </c>
      <c r="BN522" t="s">
        <v>74</v>
      </c>
      <c r="BO522" t="s">
        <v>74</v>
      </c>
      <c r="BP522" t="s">
        <v>74</v>
      </c>
      <c r="BQ522" t="s">
        <v>74</v>
      </c>
      <c r="BR522" t="s">
        <v>104</v>
      </c>
      <c r="BS522" t="s">
        <v>9046</v>
      </c>
      <c r="BT522" t="str">
        <f>HYPERLINK("https%3A%2F%2Fwww.webofscience.com%2Fwos%2Fwoscc%2Ffull-record%2FWOS:000347899800036","View Full Record in Web of Science")</f>
        <v>View Full Record in Web of Science</v>
      </c>
    </row>
    <row r="523" spans="1:72" x14ac:dyDescent="0.2">
      <c r="A523" t="s">
        <v>72</v>
      </c>
      <c r="B523" t="s">
        <v>9047</v>
      </c>
      <c r="C523" t="s">
        <v>74</v>
      </c>
      <c r="D523" t="s">
        <v>74</v>
      </c>
      <c r="E523" t="s">
        <v>74</v>
      </c>
      <c r="F523" t="s">
        <v>9048</v>
      </c>
      <c r="G523" t="s">
        <v>74</v>
      </c>
      <c r="H523" t="s">
        <v>74</v>
      </c>
      <c r="I523" t="s">
        <v>9049</v>
      </c>
      <c r="J523" t="s">
        <v>220</v>
      </c>
      <c r="K523" t="s">
        <v>74</v>
      </c>
      <c r="L523" t="s">
        <v>74</v>
      </c>
      <c r="M523" t="s">
        <v>78</v>
      </c>
      <c r="N523" t="s">
        <v>79</v>
      </c>
      <c r="O523" t="s">
        <v>74</v>
      </c>
      <c r="P523" t="s">
        <v>74</v>
      </c>
      <c r="Q523" t="s">
        <v>74</v>
      </c>
      <c r="R523" t="s">
        <v>74</v>
      </c>
      <c r="S523" t="s">
        <v>74</v>
      </c>
      <c r="T523" t="s">
        <v>9050</v>
      </c>
      <c r="U523" t="s">
        <v>9051</v>
      </c>
      <c r="V523" t="s">
        <v>9052</v>
      </c>
      <c r="W523" t="s">
        <v>9053</v>
      </c>
      <c r="X523" t="s">
        <v>9054</v>
      </c>
      <c r="Y523" t="s">
        <v>9055</v>
      </c>
      <c r="Z523" t="s">
        <v>9056</v>
      </c>
      <c r="AA523" t="s">
        <v>9057</v>
      </c>
      <c r="AB523" t="s">
        <v>5499</v>
      </c>
      <c r="AC523" t="s">
        <v>9058</v>
      </c>
      <c r="AD523" t="s">
        <v>9059</v>
      </c>
      <c r="AE523" t="s">
        <v>9060</v>
      </c>
      <c r="AF523" t="s">
        <v>74</v>
      </c>
      <c r="AG523">
        <v>50</v>
      </c>
      <c r="AH523">
        <v>0</v>
      </c>
      <c r="AI523">
        <v>0</v>
      </c>
      <c r="AJ523">
        <v>1</v>
      </c>
      <c r="AK523">
        <v>1</v>
      </c>
      <c r="AL523" t="s">
        <v>232</v>
      </c>
      <c r="AM523" t="s">
        <v>233</v>
      </c>
      <c r="AN523" t="s">
        <v>234</v>
      </c>
      <c r="AO523" t="s">
        <v>235</v>
      </c>
      <c r="AP523" t="s">
        <v>236</v>
      </c>
      <c r="AQ523" t="s">
        <v>74</v>
      </c>
      <c r="AR523" t="s">
        <v>237</v>
      </c>
      <c r="AS523" t="s">
        <v>238</v>
      </c>
      <c r="AT523" t="s">
        <v>239</v>
      </c>
      <c r="AU523">
        <v>2025</v>
      </c>
      <c r="AV523">
        <v>35</v>
      </c>
      <c r="AW523" t="s">
        <v>74</v>
      </c>
      <c r="AX523" t="s">
        <v>74</v>
      </c>
      <c r="AY523" t="s">
        <v>74</v>
      </c>
      <c r="AZ523" t="s">
        <v>74</v>
      </c>
      <c r="BA523" t="s">
        <v>74</v>
      </c>
      <c r="BB523">
        <v>1210</v>
      </c>
      <c r="BC523">
        <v>1225</v>
      </c>
      <c r="BD523" t="s">
        <v>74</v>
      </c>
      <c r="BE523" t="s">
        <v>9061</v>
      </c>
      <c r="BF523" t="str">
        <f>HYPERLINK("http://dx.doi.org/10.1016/j.jmrt.2025.01.069","http://dx.doi.org/10.1016/j.jmrt.2025.01.069")</f>
        <v>http://dx.doi.org/10.1016/j.jmrt.2025.01.069</v>
      </c>
      <c r="BG523" t="s">
        <v>74</v>
      </c>
      <c r="BH523" t="s">
        <v>74</v>
      </c>
      <c r="BI523">
        <v>16</v>
      </c>
      <c r="BJ523" t="s">
        <v>241</v>
      </c>
      <c r="BK523" t="s">
        <v>101</v>
      </c>
      <c r="BL523" t="s">
        <v>242</v>
      </c>
      <c r="BM523" t="s">
        <v>9062</v>
      </c>
      <c r="BN523" t="s">
        <v>74</v>
      </c>
      <c r="BO523" t="s">
        <v>244</v>
      </c>
      <c r="BP523" t="s">
        <v>74</v>
      </c>
      <c r="BQ523" t="s">
        <v>74</v>
      </c>
      <c r="BR523" t="s">
        <v>104</v>
      </c>
      <c r="BS523" t="s">
        <v>9063</v>
      </c>
      <c r="BT523" t="str">
        <f>HYPERLINK("https%3A%2F%2Fwww.webofscience.com%2Fwos%2Fwoscc%2Ffull-record%2FWOS:001402827800001","View Full Record in Web of Science")</f>
        <v>View Full Record in Web of Science</v>
      </c>
    </row>
    <row r="524" spans="1:72" x14ac:dyDescent="0.2">
      <c r="A524" t="s">
        <v>72</v>
      </c>
      <c r="B524" t="s">
        <v>9064</v>
      </c>
      <c r="C524" t="s">
        <v>74</v>
      </c>
      <c r="D524" t="s">
        <v>74</v>
      </c>
      <c r="E524" t="s">
        <v>74</v>
      </c>
      <c r="F524" t="s">
        <v>9065</v>
      </c>
      <c r="G524" t="s">
        <v>74</v>
      </c>
      <c r="H524" t="s">
        <v>74</v>
      </c>
      <c r="I524" t="s">
        <v>9066</v>
      </c>
      <c r="J524" t="s">
        <v>9067</v>
      </c>
      <c r="K524" t="s">
        <v>74</v>
      </c>
      <c r="L524" t="s">
        <v>74</v>
      </c>
      <c r="M524" t="s">
        <v>78</v>
      </c>
      <c r="N524" t="s">
        <v>79</v>
      </c>
      <c r="O524" t="s">
        <v>74</v>
      </c>
      <c r="P524" t="s">
        <v>74</v>
      </c>
      <c r="Q524" t="s">
        <v>74</v>
      </c>
      <c r="R524" t="s">
        <v>74</v>
      </c>
      <c r="S524" t="s">
        <v>74</v>
      </c>
      <c r="T524" t="s">
        <v>9068</v>
      </c>
      <c r="U524" t="s">
        <v>9069</v>
      </c>
      <c r="V524" t="s">
        <v>9070</v>
      </c>
      <c r="W524" t="s">
        <v>9071</v>
      </c>
      <c r="X524" t="s">
        <v>3023</v>
      </c>
      <c r="Y524" t="s">
        <v>9072</v>
      </c>
      <c r="Z524" t="s">
        <v>9073</v>
      </c>
      <c r="AA524" t="s">
        <v>9074</v>
      </c>
      <c r="AB524" t="s">
        <v>9075</v>
      </c>
      <c r="AC524" t="s">
        <v>9076</v>
      </c>
      <c r="AD524" t="s">
        <v>9076</v>
      </c>
      <c r="AE524" t="s">
        <v>9077</v>
      </c>
      <c r="AF524" t="s">
        <v>74</v>
      </c>
      <c r="AG524">
        <v>44</v>
      </c>
      <c r="AH524">
        <v>2</v>
      </c>
      <c r="AI524">
        <v>2</v>
      </c>
      <c r="AJ524">
        <v>3</v>
      </c>
      <c r="AK524">
        <v>3</v>
      </c>
      <c r="AL524" t="s">
        <v>9078</v>
      </c>
      <c r="AM524" t="s">
        <v>261</v>
      </c>
      <c r="AN524" t="s">
        <v>9079</v>
      </c>
      <c r="AO524" t="s">
        <v>9080</v>
      </c>
      <c r="AP524" t="s">
        <v>9081</v>
      </c>
      <c r="AQ524" t="s">
        <v>74</v>
      </c>
      <c r="AR524" t="s">
        <v>9082</v>
      </c>
      <c r="AS524" t="s">
        <v>9083</v>
      </c>
      <c r="AT524" t="s">
        <v>895</v>
      </c>
      <c r="AU524">
        <v>2024</v>
      </c>
      <c r="AV524">
        <v>38</v>
      </c>
      <c r="AW524">
        <v>9</v>
      </c>
      <c r="AX524" t="s">
        <v>74</v>
      </c>
      <c r="AY524" t="s">
        <v>74</v>
      </c>
      <c r="AZ524" t="s">
        <v>74</v>
      </c>
      <c r="BA524" t="s">
        <v>74</v>
      </c>
      <c r="BB524">
        <v>4971</v>
      </c>
      <c r="BC524">
        <v>4982</v>
      </c>
      <c r="BD524" t="s">
        <v>74</v>
      </c>
      <c r="BE524" t="s">
        <v>9084</v>
      </c>
      <c r="BF524" t="str">
        <f>HYPERLINK("http://dx.doi.org/10.1007/s12206-024-0832-3","http://dx.doi.org/10.1007/s12206-024-0832-3")</f>
        <v>http://dx.doi.org/10.1007/s12206-024-0832-3</v>
      </c>
      <c r="BG524" t="s">
        <v>74</v>
      </c>
      <c r="BH524" t="s">
        <v>1527</v>
      </c>
      <c r="BI524">
        <v>12</v>
      </c>
      <c r="BJ524" t="s">
        <v>808</v>
      </c>
      <c r="BK524" t="s">
        <v>101</v>
      </c>
      <c r="BL524" t="s">
        <v>214</v>
      </c>
      <c r="BM524" t="s">
        <v>9085</v>
      </c>
      <c r="BN524" t="s">
        <v>74</v>
      </c>
      <c r="BO524" t="s">
        <v>74</v>
      </c>
      <c r="BP524" t="s">
        <v>74</v>
      </c>
      <c r="BQ524" t="s">
        <v>74</v>
      </c>
      <c r="BR524" t="s">
        <v>104</v>
      </c>
      <c r="BS524" t="s">
        <v>9086</v>
      </c>
      <c r="BT524" t="str">
        <f>HYPERLINK("https%3A%2F%2Fwww.webofscience.com%2Fwos%2Fwoscc%2Ffull-record%2FWOS:001304422700007","View Full Record in Web of Science")</f>
        <v>View Full Record in Web of Science</v>
      </c>
    </row>
    <row r="525" spans="1:72" x14ac:dyDescent="0.2">
      <c r="A525" t="s">
        <v>72</v>
      </c>
      <c r="B525" t="s">
        <v>9087</v>
      </c>
      <c r="C525" t="s">
        <v>74</v>
      </c>
      <c r="D525" t="s">
        <v>74</v>
      </c>
      <c r="E525" t="s">
        <v>74</v>
      </c>
      <c r="F525" t="s">
        <v>9088</v>
      </c>
      <c r="G525" t="s">
        <v>74</v>
      </c>
      <c r="H525" t="s">
        <v>74</v>
      </c>
      <c r="I525" t="s">
        <v>9089</v>
      </c>
      <c r="J525" t="s">
        <v>5832</v>
      </c>
      <c r="K525" t="s">
        <v>74</v>
      </c>
      <c r="L525" t="s">
        <v>74</v>
      </c>
      <c r="M525" t="s">
        <v>78</v>
      </c>
      <c r="N525" t="s">
        <v>79</v>
      </c>
      <c r="O525" t="s">
        <v>74</v>
      </c>
      <c r="P525" t="s">
        <v>74</v>
      </c>
      <c r="Q525" t="s">
        <v>74</v>
      </c>
      <c r="R525" t="s">
        <v>74</v>
      </c>
      <c r="S525" t="s">
        <v>74</v>
      </c>
      <c r="T525" t="s">
        <v>9090</v>
      </c>
      <c r="U525" t="s">
        <v>9091</v>
      </c>
      <c r="V525" t="s">
        <v>9092</v>
      </c>
      <c r="W525" t="s">
        <v>9093</v>
      </c>
      <c r="X525" t="s">
        <v>9094</v>
      </c>
      <c r="Y525" t="s">
        <v>9095</v>
      </c>
      <c r="Z525" t="s">
        <v>9096</v>
      </c>
      <c r="AA525" t="s">
        <v>9097</v>
      </c>
      <c r="AB525" t="s">
        <v>9098</v>
      </c>
      <c r="AC525" t="s">
        <v>74</v>
      </c>
      <c r="AD525" t="s">
        <v>74</v>
      </c>
      <c r="AE525" t="s">
        <v>74</v>
      </c>
      <c r="AF525" t="s">
        <v>74</v>
      </c>
      <c r="AG525">
        <v>17</v>
      </c>
      <c r="AH525">
        <v>18</v>
      </c>
      <c r="AI525">
        <v>18</v>
      </c>
      <c r="AJ525">
        <v>0</v>
      </c>
      <c r="AK525">
        <v>26</v>
      </c>
      <c r="AL525" t="s">
        <v>232</v>
      </c>
      <c r="AM525" t="s">
        <v>233</v>
      </c>
      <c r="AN525" t="s">
        <v>234</v>
      </c>
      <c r="AO525" t="s">
        <v>5843</v>
      </c>
      <c r="AP525" t="s">
        <v>74</v>
      </c>
      <c r="AQ525" t="s">
        <v>74</v>
      </c>
      <c r="AR525" t="s">
        <v>5845</v>
      </c>
      <c r="AS525" t="s">
        <v>5846</v>
      </c>
      <c r="AT525" t="s">
        <v>292</v>
      </c>
      <c r="AU525">
        <v>2021</v>
      </c>
      <c r="AV525">
        <v>35</v>
      </c>
      <c r="AW525" t="s">
        <v>74</v>
      </c>
      <c r="AX525" t="s">
        <v>74</v>
      </c>
      <c r="AY525" t="s">
        <v>74</v>
      </c>
      <c r="AZ525" t="s">
        <v>74</v>
      </c>
      <c r="BA525" t="s">
        <v>74</v>
      </c>
      <c r="BB525">
        <v>502</v>
      </c>
      <c r="BC525">
        <v>516</v>
      </c>
      <c r="BD525" t="s">
        <v>74</v>
      </c>
      <c r="BE525" t="s">
        <v>9099</v>
      </c>
      <c r="BF525" t="str">
        <f>HYPERLINK("http://dx.doi.org/10.1016/j.cirpj.2021.06.012","http://dx.doi.org/10.1016/j.cirpj.2021.06.012")</f>
        <v>http://dx.doi.org/10.1016/j.cirpj.2021.06.012</v>
      </c>
      <c r="BG525" t="s">
        <v>74</v>
      </c>
      <c r="BH525" t="s">
        <v>6352</v>
      </c>
      <c r="BI525">
        <v>15</v>
      </c>
      <c r="BJ525" t="s">
        <v>213</v>
      </c>
      <c r="BK525" t="s">
        <v>101</v>
      </c>
      <c r="BL525" t="s">
        <v>214</v>
      </c>
      <c r="BM525" t="s">
        <v>9100</v>
      </c>
      <c r="BN525" t="s">
        <v>74</v>
      </c>
      <c r="BO525" t="s">
        <v>6496</v>
      </c>
      <c r="BP525" t="s">
        <v>74</v>
      </c>
      <c r="BQ525" t="s">
        <v>74</v>
      </c>
      <c r="BR525" t="s">
        <v>104</v>
      </c>
      <c r="BS525" t="s">
        <v>9101</v>
      </c>
      <c r="BT525" t="str">
        <f>HYPERLINK("https%3A%2F%2Fwww.webofscience.com%2Fwos%2Fwoscc%2Ffull-record%2FWOS:000704795800004","View Full Record in Web of Science")</f>
        <v>View Full Record in Web of Science</v>
      </c>
    </row>
    <row r="526" spans="1:72" x14ac:dyDescent="0.2">
      <c r="A526" t="s">
        <v>72</v>
      </c>
      <c r="B526" t="s">
        <v>9102</v>
      </c>
      <c r="C526" t="s">
        <v>74</v>
      </c>
      <c r="D526" t="s">
        <v>74</v>
      </c>
      <c r="E526" t="s">
        <v>74</v>
      </c>
      <c r="F526" t="s">
        <v>9103</v>
      </c>
      <c r="G526" t="s">
        <v>74</v>
      </c>
      <c r="H526" t="s">
        <v>74</v>
      </c>
      <c r="I526" t="s">
        <v>9104</v>
      </c>
      <c r="J526" t="s">
        <v>862</v>
      </c>
      <c r="K526" t="s">
        <v>74</v>
      </c>
      <c r="L526" t="s">
        <v>74</v>
      </c>
      <c r="M526" t="s">
        <v>78</v>
      </c>
      <c r="N526" t="s">
        <v>79</v>
      </c>
      <c r="O526" t="s">
        <v>74</v>
      </c>
      <c r="P526" t="s">
        <v>74</v>
      </c>
      <c r="Q526" t="s">
        <v>74</v>
      </c>
      <c r="R526" t="s">
        <v>74</v>
      </c>
      <c r="S526" t="s">
        <v>74</v>
      </c>
      <c r="T526" t="s">
        <v>9105</v>
      </c>
      <c r="U526" t="s">
        <v>9106</v>
      </c>
      <c r="V526" t="s">
        <v>9107</v>
      </c>
      <c r="W526" t="s">
        <v>9108</v>
      </c>
      <c r="X526" t="s">
        <v>9109</v>
      </c>
      <c r="Y526" t="s">
        <v>9110</v>
      </c>
      <c r="Z526" t="s">
        <v>9111</v>
      </c>
      <c r="AA526" t="s">
        <v>9112</v>
      </c>
      <c r="AB526" t="s">
        <v>74</v>
      </c>
      <c r="AC526" t="s">
        <v>9113</v>
      </c>
      <c r="AD526" t="s">
        <v>619</v>
      </c>
      <c r="AE526" t="s">
        <v>9114</v>
      </c>
      <c r="AF526" t="s">
        <v>74</v>
      </c>
      <c r="AG526">
        <v>25</v>
      </c>
      <c r="AH526">
        <v>15</v>
      </c>
      <c r="AI526">
        <v>16</v>
      </c>
      <c r="AJ526">
        <v>1</v>
      </c>
      <c r="AK526">
        <v>49</v>
      </c>
      <c r="AL526" t="s">
        <v>203</v>
      </c>
      <c r="AM526" t="s">
        <v>873</v>
      </c>
      <c r="AN526" t="s">
        <v>874</v>
      </c>
      <c r="AO526" t="s">
        <v>875</v>
      </c>
      <c r="AP526" t="s">
        <v>876</v>
      </c>
      <c r="AQ526" t="s">
        <v>74</v>
      </c>
      <c r="AR526" t="s">
        <v>877</v>
      </c>
      <c r="AS526" t="s">
        <v>878</v>
      </c>
      <c r="AT526" t="s">
        <v>895</v>
      </c>
      <c r="AU526">
        <v>2019</v>
      </c>
      <c r="AV526">
        <v>117</v>
      </c>
      <c r="AW526" t="s">
        <v>74</v>
      </c>
      <c r="AX526" t="s">
        <v>74</v>
      </c>
      <c r="AY526" t="s">
        <v>74</v>
      </c>
      <c r="AZ526" t="s">
        <v>74</v>
      </c>
      <c r="BA526" t="s">
        <v>74</v>
      </c>
      <c r="BB526">
        <v>215</v>
      </c>
      <c r="BC526">
        <v>226</v>
      </c>
      <c r="BD526" t="s">
        <v>74</v>
      </c>
      <c r="BE526" t="s">
        <v>9115</v>
      </c>
      <c r="BF526" t="str">
        <f>HYPERLINK("http://dx.doi.org/10.1016/j.optlastec.2019.04.027","http://dx.doi.org/10.1016/j.optlastec.2019.04.027")</f>
        <v>http://dx.doi.org/10.1016/j.optlastec.2019.04.027</v>
      </c>
      <c r="BG526" t="s">
        <v>74</v>
      </c>
      <c r="BH526" t="s">
        <v>74</v>
      </c>
      <c r="BI526">
        <v>12</v>
      </c>
      <c r="BJ526" t="s">
        <v>880</v>
      </c>
      <c r="BK526" t="s">
        <v>101</v>
      </c>
      <c r="BL526" t="s">
        <v>881</v>
      </c>
      <c r="BM526" t="s">
        <v>9014</v>
      </c>
      <c r="BN526" t="s">
        <v>74</v>
      </c>
      <c r="BO526" t="s">
        <v>74</v>
      </c>
      <c r="BP526" t="s">
        <v>74</v>
      </c>
      <c r="BQ526" t="s">
        <v>74</v>
      </c>
      <c r="BR526" t="s">
        <v>104</v>
      </c>
      <c r="BS526" t="s">
        <v>9116</v>
      </c>
      <c r="BT526" t="str">
        <f>HYPERLINK("https%3A%2F%2Fwww.webofscience.com%2Fwos%2Fwoscc%2Ffull-record%2FWOS:000469891300025","View Full Record in Web of Science")</f>
        <v>View Full Record in Web of Science</v>
      </c>
    </row>
    <row r="527" spans="1:72" x14ac:dyDescent="0.2">
      <c r="A527" t="s">
        <v>72</v>
      </c>
      <c r="B527" t="s">
        <v>9117</v>
      </c>
      <c r="C527" t="s">
        <v>74</v>
      </c>
      <c r="D527" t="s">
        <v>74</v>
      </c>
      <c r="E527" t="s">
        <v>74</v>
      </c>
      <c r="F527" t="s">
        <v>9118</v>
      </c>
      <c r="G527" t="s">
        <v>74</v>
      </c>
      <c r="H527" t="s">
        <v>74</v>
      </c>
      <c r="I527" t="s">
        <v>9119</v>
      </c>
      <c r="J527" t="s">
        <v>862</v>
      </c>
      <c r="K527" t="s">
        <v>74</v>
      </c>
      <c r="L527" t="s">
        <v>74</v>
      </c>
      <c r="M527" t="s">
        <v>78</v>
      </c>
      <c r="N527" t="s">
        <v>79</v>
      </c>
      <c r="O527" t="s">
        <v>74</v>
      </c>
      <c r="P527" t="s">
        <v>74</v>
      </c>
      <c r="Q527" t="s">
        <v>74</v>
      </c>
      <c r="R527" t="s">
        <v>74</v>
      </c>
      <c r="S527" t="s">
        <v>74</v>
      </c>
      <c r="T527" t="s">
        <v>9120</v>
      </c>
      <c r="U527" t="s">
        <v>9121</v>
      </c>
      <c r="V527" t="s">
        <v>9122</v>
      </c>
      <c r="W527" t="s">
        <v>9123</v>
      </c>
      <c r="X527" t="s">
        <v>1433</v>
      </c>
      <c r="Y527" t="s">
        <v>9124</v>
      </c>
      <c r="Z527" t="s">
        <v>9125</v>
      </c>
      <c r="AA527" t="s">
        <v>9126</v>
      </c>
      <c r="AB527" t="s">
        <v>9127</v>
      </c>
      <c r="AC527" t="s">
        <v>9128</v>
      </c>
      <c r="AD527" t="s">
        <v>9129</v>
      </c>
      <c r="AE527" t="s">
        <v>9130</v>
      </c>
      <c r="AF527" t="s">
        <v>74</v>
      </c>
      <c r="AG527">
        <v>26</v>
      </c>
      <c r="AH527">
        <v>26</v>
      </c>
      <c r="AI527">
        <v>32</v>
      </c>
      <c r="AJ527">
        <v>4</v>
      </c>
      <c r="AK527">
        <v>102</v>
      </c>
      <c r="AL527" t="s">
        <v>203</v>
      </c>
      <c r="AM527" t="s">
        <v>873</v>
      </c>
      <c r="AN527" t="s">
        <v>874</v>
      </c>
      <c r="AO527" t="s">
        <v>875</v>
      </c>
      <c r="AP527" t="s">
        <v>876</v>
      </c>
      <c r="AQ527" t="s">
        <v>74</v>
      </c>
      <c r="AR527" t="s">
        <v>877</v>
      </c>
      <c r="AS527" t="s">
        <v>878</v>
      </c>
      <c r="AT527" t="s">
        <v>720</v>
      </c>
      <c r="AU527">
        <v>2018</v>
      </c>
      <c r="AV527">
        <v>108</v>
      </c>
      <c r="AW527" t="s">
        <v>74</v>
      </c>
      <c r="AX527" t="s">
        <v>74</v>
      </c>
      <c r="AY527" t="s">
        <v>74</v>
      </c>
      <c r="AZ527" t="s">
        <v>74</v>
      </c>
      <c r="BA527" t="s">
        <v>74</v>
      </c>
      <c r="BB527">
        <v>378</v>
      </c>
      <c r="BC527">
        <v>391</v>
      </c>
      <c r="BD527" t="s">
        <v>74</v>
      </c>
      <c r="BE527" t="s">
        <v>9131</v>
      </c>
      <c r="BF527" t="str">
        <f>HYPERLINK("http://dx.doi.org/10.1016/j.optlastec.2018.07.007","http://dx.doi.org/10.1016/j.optlastec.2018.07.007")</f>
        <v>http://dx.doi.org/10.1016/j.optlastec.2018.07.007</v>
      </c>
      <c r="BG527" t="s">
        <v>74</v>
      </c>
      <c r="BH527" t="s">
        <v>74</v>
      </c>
      <c r="BI527">
        <v>14</v>
      </c>
      <c r="BJ527" t="s">
        <v>880</v>
      </c>
      <c r="BK527" t="s">
        <v>101</v>
      </c>
      <c r="BL527" t="s">
        <v>881</v>
      </c>
      <c r="BM527" t="s">
        <v>882</v>
      </c>
      <c r="BN527" t="s">
        <v>74</v>
      </c>
      <c r="BO527" t="s">
        <v>74</v>
      </c>
      <c r="BP527" t="s">
        <v>74</v>
      </c>
      <c r="BQ527" t="s">
        <v>74</v>
      </c>
      <c r="BR527" t="s">
        <v>104</v>
      </c>
      <c r="BS527" t="s">
        <v>9132</v>
      </c>
      <c r="BT527" t="str">
        <f>HYPERLINK("https%3A%2F%2Fwww.webofscience.com%2Fwos%2Fwoscc%2Ffull-record%2FWOS:000443664100047","View Full Record in Web of Science")</f>
        <v>View Full Record in Web of Science</v>
      </c>
    </row>
    <row r="528" spans="1:72" x14ac:dyDescent="0.2">
      <c r="A528" t="s">
        <v>72</v>
      </c>
      <c r="B528" t="s">
        <v>9133</v>
      </c>
      <c r="C528" t="s">
        <v>74</v>
      </c>
      <c r="D528" t="s">
        <v>74</v>
      </c>
      <c r="E528" t="s">
        <v>74</v>
      </c>
      <c r="F528" t="s">
        <v>9134</v>
      </c>
      <c r="G528" t="s">
        <v>74</v>
      </c>
      <c r="H528" t="s">
        <v>74</v>
      </c>
      <c r="I528" t="s">
        <v>9135</v>
      </c>
      <c r="J528" t="s">
        <v>190</v>
      </c>
      <c r="K528" t="s">
        <v>74</v>
      </c>
      <c r="L528" t="s">
        <v>74</v>
      </c>
      <c r="M528" t="s">
        <v>78</v>
      </c>
      <c r="N528" t="s">
        <v>79</v>
      </c>
      <c r="O528" t="s">
        <v>74</v>
      </c>
      <c r="P528" t="s">
        <v>74</v>
      </c>
      <c r="Q528" t="s">
        <v>74</v>
      </c>
      <c r="R528" t="s">
        <v>74</v>
      </c>
      <c r="S528" t="s">
        <v>74</v>
      </c>
      <c r="T528" t="s">
        <v>9136</v>
      </c>
      <c r="U528" t="s">
        <v>9137</v>
      </c>
      <c r="V528" t="s">
        <v>9138</v>
      </c>
      <c r="W528" t="s">
        <v>9139</v>
      </c>
      <c r="X528" t="s">
        <v>3822</v>
      </c>
      <c r="Y528" t="s">
        <v>1434</v>
      </c>
      <c r="Z528" t="s">
        <v>4531</v>
      </c>
      <c r="AA528" t="s">
        <v>4532</v>
      </c>
      <c r="AB528" t="s">
        <v>9140</v>
      </c>
      <c r="AC528" t="s">
        <v>9141</v>
      </c>
      <c r="AD528" t="s">
        <v>9142</v>
      </c>
      <c r="AE528" t="s">
        <v>9143</v>
      </c>
      <c r="AF528" t="s">
        <v>74</v>
      </c>
      <c r="AG528">
        <v>27</v>
      </c>
      <c r="AH528">
        <v>36</v>
      </c>
      <c r="AI528">
        <v>38</v>
      </c>
      <c r="AJ528">
        <v>4</v>
      </c>
      <c r="AK528">
        <v>67</v>
      </c>
      <c r="AL528" t="s">
        <v>203</v>
      </c>
      <c r="AM528" t="s">
        <v>873</v>
      </c>
      <c r="AN528" t="s">
        <v>874</v>
      </c>
      <c r="AO528" t="s">
        <v>206</v>
      </c>
      <c r="AP528" t="s">
        <v>74</v>
      </c>
      <c r="AQ528" t="s">
        <v>74</v>
      </c>
      <c r="AR528" t="s">
        <v>208</v>
      </c>
      <c r="AS528" t="s">
        <v>209</v>
      </c>
      <c r="AT528" t="s">
        <v>1087</v>
      </c>
      <c r="AU528">
        <v>2018</v>
      </c>
      <c r="AV528">
        <v>32</v>
      </c>
      <c r="AW528" t="s">
        <v>74</v>
      </c>
      <c r="AX528" t="s">
        <v>74</v>
      </c>
      <c r="AY528" t="s">
        <v>74</v>
      </c>
      <c r="AZ528" t="s">
        <v>74</v>
      </c>
      <c r="BA528" t="s">
        <v>74</v>
      </c>
      <c r="BB528">
        <v>595</v>
      </c>
      <c r="BC528">
        <v>605</v>
      </c>
      <c r="BD528" t="s">
        <v>74</v>
      </c>
      <c r="BE528" t="s">
        <v>9144</v>
      </c>
      <c r="BF528" t="str">
        <f>HYPERLINK("http://dx.doi.org/10.1016/j.jmapro.2018.03.019","http://dx.doi.org/10.1016/j.jmapro.2018.03.019")</f>
        <v>http://dx.doi.org/10.1016/j.jmapro.2018.03.019</v>
      </c>
      <c r="BG528" t="s">
        <v>74</v>
      </c>
      <c r="BH528" t="s">
        <v>74</v>
      </c>
      <c r="BI528">
        <v>11</v>
      </c>
      <c r="BJ528" t="s">
        <v>213</v>
      </c>
      <c r="BK528" t="s">
        <v>101</v>
      </c>
      <c r="BL528" t="s">
        <v>214</v>
      </c>
      <c r="BM528" t="s">
        <v>9145</v>
      </c>
      <c r="BN528" t="s">
        <v>74</v>
      </c>
      <c r="BO528" t="s">
        <v>74</v>
      </c>
      <c r="BP528" t="s">
        <v>74</v>
      </c>
      <c r="BQ528" t="s">
        <v>74</v>
      </c>
      <c r="BR528" t="s">
        <v>104</v>
      </c>
      <c r="BS528" t="s">
        <v>9146</v>
      </c>
      <c r="BT528" t="str">
        <f>HYPERLINK("https%3A%2F%2Fwww.webofscience.com%2Fwos%2Fwoscc%2Ffull-record%2FWOS:000435057100057","View Full Record in Web of Science")</f>
        <v>View Full Record in Web of Science</v>
      </c>
    </row>
    <row r="529" spans="1:72" x14ac:dyDescent="0.2">
      <c r="A529" t="s">
        <v>72</v>
      </c>
      <c r="B529" t="s">
        <v>7367</v>
      </c>
      <c r="C529" t="s">
        <v>74</v>
      </c>
      <c r="D529" t="s">
        <v>74</v>
      </c>
      <c r="E529" t="s">
        <v>74</v>
      </c>
      <c r="F529" t="s">
        <v>7368</v>
      </c>
      <c r="G529" t="s">
        <v>74</v>
      </c>
      <c r="H529" t="s">
        <v>74</v>
      </c>
      <c r="I529" t="s">
        <v>9147</v>
      </c>
      <c r="J529" t="s">
        <v>9148</v>
      </c>
      <c r="K529" t="s">
        <v>74</v>
      </c>
      <c r="L529" t="s">
        <v>74</v>
      </c>
      <c r="M529" t="s">
        <v>78</v>
      </c>
      <c r="N529" t="s">
        <v>79</v>
      </c>
      <c r="O529" t="s">
        <v>74</v>
      </c>
      <c r="P529" t="s">
        <v>74</v>
      </c>
      <c r="Q529" t="s">
        <v>74</v>
      </c>
      <c r="R529" t="s">
        <v>74</v>
      </c>
      <c r="S529" t="s">
        <v>74</v>
      </c>
      <c r="T529" t="s">
        <v>74</v>
      </c>
      <c r="U529" t="s">
        <v>9149</v>
      </c>
      <c r="V529" t="s">
        <v>9150</v>
      </c>
      <c r="W529" t="s">
        <v>9151</v>
      </c>
      <c r="X529" t="s">
        <v>7374</v>
      </c>
      <c r="Y529" t="s">
        <v>9152</v>
      </c>
      <c r="Z529" t="s">
        <v>7376</v>
      </c>
      <c r="AA529" t="s">
        <v>74</v>
      </c>
      <c r="AB529" t="s">
        <v>7377</v>
      </c>
      <c r="AC529" t="s">
        <v>9153</v>
      </c>
      <c r="AD529" t="s">
        <v>9154</v>
      </c>
      <c r="AE529" t="s">
        <v>9155</v>
      </c>
      <c r="AF529" t="s">
        <v>74</v>
      </c>
      <c r="AG529">
        <v>23</v>
      </c>
      <c r="AH529">
        <v>15</v>
      </c>
      <c r="AI529">
        <v>17</v>
      </c>
      <c r="AJ529">
        <v>5</v>
      </c>
      <c r="AK529">
        <v>39</v>
      </c>
      <c r="AL529" t="s">
        <v>9156</v>
      </c>
      <c r="AM529" t="s">
        <v>9157</v>
      </c>
      <c r="AN529" t="s">
        <v>9158</v>
      </c>
      <c r="AO529" t="s">
        <v>9159</v>
      </c>
      <c r="AP529" t="s">
        <v>9160</v>
      </c>
      <c r="AQ529" t="s">
        <v>74</v>
      </c>
      <c r="AR529" t="s">
        <v>9161</v>
      </c>
      <c r="AS529" t="s">
        <v>9162</v>
      </c>
      <c r="AT529" t="s">
        <v>74</v>
      </c>
      <c r="AU529">
        <v>2018</v>
      </c>
      <c r="AV529">
        <v>165</v>
      </c>
      <c r="AW529">
        <v>2</v>
      </c>
      <c r="AX529" t="s">
        <v>74</v>
      </c>
      <c r="AY529" t="s">
        <v>74</v>
      </c>
      <c r="AZ529" t="s">
        <v>74</v>
      </c>
      <c r="BA529" t="s">
        <v>74</v>
      </c>
      <c r="BB529" t="s">
        <v>9163</v>
      </c>
      <c r="BC529" t="s">
        <v>9164</v>
      </c>
      <c r="BD529" t="s">
        <v>74</v>
      </c>
      <c r="BE529" t="s">
        <v>9165</v>
      </c>
      <c r="BF529" t="str">
        <f>HYPERLINK("http://dx.doi.org/10.1149/2.0671802jes","http://dx.doi.org/10.1149/2.0671802jes")</f>
        <v>http://dx.doi.org/10.1149/2.0671802jes</v>
      </c>
      <c r="BG529" t="s">
        <v>74</v>
      </c>
      <c r="BH529" t="s">
        <v>74</v>
      </c>
      <c r="BI529">
        <v>10</v>
      </c>
      <c r="BJ529" t="s">
        <v>9166</v>
      </c>
      <c r="BK529" t="s">
        <v>101</v>
      </c>
      <c r="BL529" t="s">
        <v>9167</v>
      </c>
      <c r="BM529" t="s">
        <v>9168</v>
      </c>
      <c r="BN529" t="s">
        <v>74</v>
      </c>
      <c r="BO529" t="s">
        <v>3089</v>
      </c>
      <c r="BP529" t="s">
        <v>74</v>
      </c>
      <c r="BQ529" t="s">
        <v>74</v>
      </c>
      <c r="BR529" t="s">
        <v>104</v>
      </c>
      <c r="BS529" t="s">
        <v>9169</v>
      </c>
      <c r="BT529" t="str">
        <f>HYPERLINK("https%3A%2F%2Fwww.webofscience.com%2Fwos%2Fwoscc%2Ffull-record%2FWOS:000431786800065","View Full Record in Web of Science")</f>
        <v>View Full Record in Web of Science</v>
      </c>
    </row>
    <row r="530" spans="1:72" x14ac:dyDescent="0.2">
      <c r="A530" t="s">
        <v>72</v>
      </c>
      <c r="B530" t="s">
        <v>9170</v>
      </c>
      <c r="C530" t="s">
        <v>74</v>
      </c>
      <c r="D530" t="s">
        <v>74</v>
      </c>
      <c r="E530" t="s">
        <v>74</v>
      </c>
      <c r="F530" t="s">
        <v>9171</v>
      </c>
      <c r="G530" t="s">
        <v>74</v>
      </c>
      <c r="H530" t="s">
        <v>74</v>
      </c>
      <c r="I530" t="s">
        <v>9172</v>
      </c>
      <c r="J530" t="s">
        <v>1858</v>
      </c>
      <c r="K530" t="s">
        <v>74</v>
      </c>
      <c r="L530" t="s">
        <v>74</v>
      </c>
      <c r="M530" t="s">
        <v>78</v>
      </c>
      <c r="N530" t="s">
        <v>79</v>
      </c>
      <c r="O530" t="s">
        <v>74</v>
      </c>
      <c r="P530" t="s">
        <v>74</v>
      </c>
      <c r="Q530" t="s">
        <v>74</v>
      </c>
      <c r="R530" t="s">
        <v>74</v>
      </c>
      <c r="S530" t="s">
        <v>74</v>
      </c>
      <c r="T530" t="s">
        <v>9173</v>
      </c>
      <c r="U530" t="s">
        <v>9174</v>
      </c>
      <c r="V530" t="s">
        <v>9175</v>
      </c>
      <c r="W530" t="s">
        <v>9176</v>
      </c>
      <c r="X530" t="s">
        <v>9177</v>
      </c>
      <c r="Y530" t="s">
        <v>9178</v>
      </c>
      <c r="Z530" t="s">
        <v>9179</v>
      </c>
      <c r="AA530" t="s">
        <v>9180</v>
      </c>
      <c r="AB530" t="s">
        <v>74</v>
      </c>
      <c r="AC530" t="s">
        <v>9181</v>
      </c>
      <c r="AD530" t="s">
        <v>9182</v>
      </c>
      <c r="AE530" t="s">
        <v>9183</v>
      </c>
      <c r="AF530" t="s">
        <v>74</v>
      </c>
      <c r="AG530">
        <v>31</v>
      </c>
      <c r="AH530">
        <v>12</v>
      </c>
      <c r="AI530">
        <v>13</v>
      </c>
      <c r="AJ530">
        <v>2</v>
      </c>
      <c r="AK530">
        <v>20</v>
      </c>
      <c r="AL530" t="s">
        <v>1865</v>
      </c>
      <c r="AM530" t="s">
        <v>800</v>
      </c>
      <c r="AN530" t="s">
        <v>1866</v>
      </c>
      <c r="AO530" t="s">
        <v>1867</v>
      </c>
      <c r="AP530" t="s">
        <v>1868</v>
      </c>
      <c r="AQ530" t="s">
        <v>74</v>
      </c>
      <c r="AR530" t="s">
        <v>1869</v>
      </c>
      <c r="AS530" t="s">
        <v>1870</v>
      </c>
      <c r="AT530" t="s">
        <v>292</v>
      </c>
      <c r="AU530">
        <v>2017</v>
      </c>
      <c r="AV530">
        <v>93</v>
      </c>
      <c r="AW530" t="s">
        <v>2411</v>
      </c>
      <c r="AX530" t="s">
        <v>74</v>
      </c>
      <c r="AY530" t="s">
        <v>74</v>
      </c>
      <c r="AZ530" t="s">
        <v>74</v>
      </c>
      <c r="BA530" t="s">
        <v>74</v>
      </c>
      <c r="BB530">
        <v>2791</v>
      </c>
      <c r="BC530">
        <v>2799</v>
      </c>
      <c r="BD530" t="s">
        <v>74</v>
      </c>
      <c r="BE530" t="s">
        <v>9184</v>
      </c>
      <c r="BF530" t="str">
        <f>HYPERLINK("http://dx.doi.org/10.1007/s00170-017-0722-2","http://dx.doi.org/10.1007/s00170-017-0722-2")</f>
        <v>http://dx.doi.org/10.1007/s00170-017-0722-2</v>
      </c>
      <c r="BG530" t="s">
        <v>74</v>
      </c>
      <c r="BH530" t="s">
        <v>74</v>
      </c>
      <c r="BI530">
        <v>9</v>
      </c>
      <c r="BJ530" t="s">
        <v>1874</v>
      </c>
      <c r="BK530" t="s">
        <v>101</v>
      </c>
      <c r="BL530" t="s">
        <v>1875</v>
      </c>
      <c r="BM530" t="s">
        <v>9185</v>
      </c>
      <c r="BN530" t="s">
        <v>74</v>
      </c>
      <c r="BO530" t="s">
        <v>74</v>
      </c>
      <c r="BP530" t="s">
        <v>74</v>
      </c>
      <c r="BQ530" t="s">
        <v>74</v>
      </c>
      <c r="BR530" t="s">
        <v>104</v>
      </c>
      <c r="BS530" t="s">
        <v>9186</v>
      </c>
      <c r="BT530" t="str">
        <f>HYPERLINK("https%3A%2F%2Fwww.webofscience.com%2Fwos%2Fwoscc%2Ffull-record%2FWOS:000412953600104","View Full Record in Web of Science")</f>
        <v>View Full Record in Web of Science</v>
      </c>
    </row>
    <row r="531" spans="1:72" x14ac:dyDescent="0.2">
      <c r="A531" t="s">
        <v>72</v>
      </c>
      <c r="B531" t="s">
        <v>9187</v>
      </c>
      <c r="C531" t="s">
        <v>74</v>
      </c>
      <c r="D531" t="s">
        <v>74</v>
      </c>
      <c r="E531" t="s">
        <v>74</v>
      </c>
      <c r="F531" t="s">
        <v>9188</v>
      </c>
      <c r="G531" t="s">
        <v>74</v>
      </c>
      <c r="H531" t="s">
        <v>74</v>
      </c>
      <c r="I531" t="s">
        <v>9189</v>
      </c>
      <c r="J531" t="s">
        <v>862</v>
      </c>
      <c r="K531" t="s">
        <v>74</v>
      </c>
      <c r="L531" t="s">
        <v>74</v>
      </c>
      <c r="M531" t="s">
        <v>78</v>
      </c>
      <c r="N531" t="s">
        <v>79</v>
      </c>
      <c r="O531" t="s">
        <v>74</v>
      </c>
      <c r="P531" t="s">
        <v>74</v>
      </c>
      <c r="Q531" t="s">
        <v>74</v>
      </c>
      <c r="R531" t="s">
        <v>74</v>
      </c>
      <c r="S531" t="s">
        <v>74</v>
      </c>
      <c r="T531" t="s">
        <v>9190</v>
      </c>
      <c r="U531" t="s">
        <v>9191</v>
      </c>
      <c r="V531" t="s">
        <v>9192</v>
      </c>
      <c r="W531" t="s">
        <v>9193</v>
      </c>
      <c r="X531" t="s">
        <v>529</v>
      </c>
      <c r="Y531" t="s">
        <v>9194</v>
      </c>
      <c r="Z531" t="s">
        <v>9195</v>
      </c>
      <c r="AA531" t="s">
        <v>74</v>
      </c>
      <c r="AB531" t="s">
        <v>74</v>
      </c>
      <c r="AC531" t="s">
        <v>74</v>
      </c>
      <c r="AD531" t="s">
        <v>74</v>
      </c>
      <c r="AE531" t="s">
        <v>74</v>
      </c>
      <c r="AF531" t="s">
        <v>74</v>
      </c>
      <c r="AG531">
        <v>24</v>
      </c>
      <c r="AH531">
        <v>10</v>
      </c>
      <c r="AI531">
        <v>13</v>
      </c>
      <c r="AJ531">
        <v>0</v>
      </c>
      <c r="AK531">
        <v>75</v>
      </c>
      <c r="AL531" t="s">
        <v>203</v>
      </c>
      <c r="AM531" t="s">
        <v>873</v>
      </c>
      <c r="AN531" t="s">
        <v>874</v>
      </c>
      <c r="AO531" t="s">
        <v>875</v>
      </c>
      <c r="AP531" t="s">
        <v>876</v>
      </c>
      <c r="AQ531" t="s">
        <v>74</v>
      </c>
      <c r="AR531" t="s">
        <v>877</v>
      </c>
      <c r="AS531" t="s">
        <v>878</v>
      </c>
      <c r="AT531" t="s">
        <v>6044</v>
      </c>
      <c r="AU531">
        <v>2017</v>
      </c>
      <c r="AV531">
        <v>93</v>
      </c>
      <c r="AW531" t="s">
        <v>74</v>
      </c>
      <c r="AX531" t="s">
        <v>74</v>
      </c>
      <c r="AY531" t="s">
        <v>74</v>
      </c>
      <c r="AZ531" t="s">
        <v>74</v>
      </c>
      <c r="BA531" t="s">
        <v>74</v>
      </c>
      <c r="BB531">
        <v>109</v>
      </c>
      <c r="BC531">
        <v>117</v>
      </c>
      <c r="BD531" t="s">
        <v>74</v>
      </c>
      <c r="BE531" t="s">
        <v>9196</v>
      </c>
      <c r="BF531" t="str">
        <f>HYPERLINK("http://dx.doi.org/10.1016/j.optlastec.2017.02.002","http://dx.doi.org/10.1016/j.optlastec.2017.02.002")</f>
        <v>http://dx.doi.org/10.1016/j.optlastec.2017.02.002</v>
      </c>
      <c r="BG531" t="s">
        <v>74</v>
      </c>
      <c r="BH531" t="s">
        <v>74</v>
      </c>
      <c r="BI531">
        <v>9</v>
      </c>
      <c r="BJ531" t="s">
        <v>880</v>
      </c>
      <c r="BK531" t="s">
        <v>101</v>
      </c>
      <c r="BL531" t="s">
        <v>881</v>
      </c>
      <c r="BM531" t="s">
        <v>9197</v>
      </c>
      <c r="BN531" t="s">
        <v>74</v>
      </c>
      <c r="BO531" t="s">
        <v>74</v>
      </c>
      <c r="BP531" t="s">
        <v>74</v>
      </c>
      <c r="BQ531" t="s">
        <v>74</v>
      </c>
      <c r="BR531" t="s">
        <v>104</v>
      </c>
      <c r="BS531" t="s">
        <v>9198</v>
      </c>
      <c r="BT531" t="str">
        <f>HYPERLINK("https%3A%2F%2Fwww.webofscience.com%2Fwos%2Fwoscc%2Ffull-record%2FWOS:000400039200016","View Full Record in Web of Science")</f>
        <v>View Full Record in Web of Science</v>
      </c>
    </row>
    <row r="532" spans="1:72" x14ac:dyDescent="0.2">
      <c r="A532" t="s">
        <v>106</v>
      </c>
      <c r="B532" t="s">
        <v>9199</v>
      </c>
      <c r="C532" t="s">
        <v>74</v>
      </c>
      <c r="D532" t="s">
        <v>74</v>
      </c>
      <c r="E532" t="s">
        <v>8908</v>
      </c>
      <c r="F532" t="s">
        <v>9200</v>
      </c>
      <c r="G532" t="s">
        <v>74</v>
      </c>
      <c r="H532" t="s">
        <v>74</v>
      </c>
      <c r="I532" t="s">
        <v>9201</v>
      </c>
      <c r="J532" t="s">
        <v>8911</v>
      </c>
      <c r="K532" t="s">
        <v>8912</v>
      </c>
      <c r="L532" t="s">
        <v>74</v>
      </c>
      <c r="M532" t="s">
        <v>78</v>
      </c>
      <c r="N532" t="s">
        <v>113</v>
      </c>
      <c r="O532" t="s">
        <v>8913</v>
      </c>
      <c r="P532" t="s">
        <v>8914</v>
      </c>
      <c r="Q532" t="s">
        <v>8915</v>
      </c>
      <c r="R532" t="s">
        <v>74</v>
      </c>
      <c r="S532" t="s">
        <v>8916</v>
      </c>
      <c r="T532" t="s">
        <v>74</v>
      </c>
      <c r="U532" t="s">
        <v>9202</v>
      </c>
      <c r="V532" t="s">
        <v>9203</v>
      </c>
      <c r="W532" t="s">
        <v>9204</v>
      </c>
      <c r="X532" t="s">
        <v>9205</v>
      </c>
      <c r="Y532" t="s">
        <v>9206</v>
      </c>
      <c r="Z532" t="s">
        <v>9207</v>
      </c>
      <c r="AA532" t="s">
        <v>9208</v>
      </c>
      <c r="AB532" t="s">
        <v>9209</v>
      </c>
      <c r="AC532" t="s">
        <v>74</v>
      </c>
      <c r="AD532" t="s">
        <v>74</v>
      </c>
      <c r="AE532" t="s">
        <v>74</v>
      </c>
      <c r="AF532" t="s">
        <v>74</v>
      </c>
      <c r="AG532">
        <v>14</v>
      </c>
      <c r="AH532">
        <v>1</v>
      </c>
      <c r="AI532">
        <v>1</v>
      </c>
      <c r="AJ532">
        <v>1</v>
      </c>
      <c r="AK532">
        <v>8</v>
      </c>
      <c r="AL532" t="s">
        <v>312</v>
      </c>
      <c r="AM532" t="s">
        <v>313</v>
      </c>
      <c r="AN532" t="s">
        <v>8926</v>
      </c>
      <c r="AO532" t="s">
        <v>8927</v>
      </c>
      <c r="AP532" t="s">
        <v>74</v>
      </c>
      <c r="AQ532" t="s">
        <v>74</v>
      </c>
      <c r="AR532" t="s">
        <v>8928</v>
      </c>
      <c r="AS532" t="s">
        <v>74</v>
      </c>
      <c r="AT532" t="s">
        <v>74</v>
      </c>
      <c r="AU532">
        <v>2017</v>
      </c>
      <c r="AV532">
        <v>238</v>
      </c>
      <c r="AW532" t="s">
        <v>74</v>
      </c>
      <c r="AX532" t="s">
        <v>74</v>
      </c>
      <c r="AY532" t="s">
        <v>74</v>
      </c>
      <c r="AZ532" t="s">
        <v>74</v>
      </c>
      <c r="BA532" t="s">
        <v>74</v>
      </c>
      <c r="BB532" t="s">
        <v>74</v>
      </c>
      <c r="BC532" t="s">
        <v>74</v>
      </c>
      <c r="BD532">
        <v>12002</v>
      </c>
      <c r="BE532" t="s">
        <v>9210</v>
      </c>
      <c r="BF532" t="str">
        <f>HYPERLINK("http://dx.doi.org/10.1088/1757-899X/238/1/012002","http://dx.doi.org/10.1088/1757-899X/238/1/012002")</f>
        <v>http://dx.doi.org/10.1088/1757-899X/238/1/012002</v>
      </c>
      <c r="BG532" t="s">
        <v>74</v>
      </c>
      <c r="BH532" t="s">
        <v>74</v>
      </c>
      <c r="BI532">
        <v>8</v>
      </c>
      <c r="BJ532" t="s">
        <v>241</v>
      </c>
      <c r="BK532" t="s">
        <v>138</v>
      </c>
      <c r="BL532" t="s">
        <v>242</v>
      </c>
      <c r="BM532" t="s">
        <v>8930</v>
      </c>
      <c r="BN532" t="s">
        <v>74</v>
      </c>
      <c r="BO532" t="s">
        <v>244</v>
      </c>
      <c r="BP532" t="s">
        <v>74</v>
      </c>
      <c r="BQ532" t="s">
        <v>74</v>
      </c>
      <c r="BR532" t="s">
        <v>104</v>
      </c>
      <c r="BS532" t="s">
        <v>9211</v>
      </c>
      <c r="BT532" t="str">
        <f>HYPERLINK("https%3A%2F%2Fwww.webofscience.com%2Fwos%2Fwoscc%2Ffull-record%2FWOS:000416874100002","View Full Record in Web of Science")</f>
        <v>View Full Record in Web of Science</v>
      </c>
    </row>
    <row r="533" spans="1:72" x14ac:dyDescent="0.2">
      <c r="A533" t="s">
        <v>72</v>
      </c>
      <c r="B533" t="s">
        <v>9212</v>
      </c>
      <c r="C533" t="s">
        <v>74</v>
      </c>
      <c r="D533" t="s">
        <v>74</v>
      </c>
      <c r="E533" t="s">
        <v>74</v>
      </c>
      <c r="F533" t="s">
        <v>9213</v>
      </c>
      <c r="G533" t="s">
        <v>74</v>
      </c>
      <c r="H533" t="s">
        <v>74</v>
      </c>
      <c r="I533" t="s">
        <v>9214</v>
      </c>
      <c r="J533" t="s">
        <v>1046</v>
      </c>
      <c r="K533" t="s">
        <v>74</v>
      </c>
      <c r="L533" t="s">
        <v>74</v>
      </c>
      <c r="M533" t="s">
        <v>78</v>
      </c>
      <c r="N533" t="s">
        <v>79</v>
      </c>
      <c r="O533" t="s">
        <v>74</v>
      </c>
      <c r="P533" t="s">
        <v>74</v>
      </c>
      <c r="Q533" t="s">
        <v>74</v>
      </c>
      <c r="R533" t="s">
        <v>74</v>
      </c>
      <c r="S533" t="s">
        <v>74</v>
      </c>
      <c r="T533" t="s">
        <v>9215</v>
      </c>
      <c r="U533" t="s">
        <v>9216</v>
      </c>
      <c r="V533" t="s">
        <v>9217</v>
      </c>
      <c r="W533" t="s">
        <v>9218</v>
      </c>
      <c r="X533" t="s">
        <v>9219</v>
      </c>
      <c r="Y533" t="s">
        <v>9220</v>
      </c>
      <c r="Z533" t="s">
        <v>74</v>
      </c>
      <c r="AA533" t="s">
        <v>74</v>
      </c>
      <c r="AB533" t="s">
        <v>74</v>
      </c>
      <c r="AC533" t="s">
        <v>74</v>
      </c>
      <c r="AD533" t="s">
        <v>74</v>
      </c>
      <c r="AE533" t="s">
        <v>74</v>
      </c>
      <c r="AF533" t="s">
        <v>74</v>
      </c>
      <c r="AG533">
        <v>43</v>
      </c>
      <c r="AH533">
        <v>18</v>
      </c>
      <c r="AI533">
        <v>18</v>
      </c>
      <c r="AJ533">
        <v>3</v>
      </c>
      <c r="AK533">
        <v>23</v>
      </c>
      <c r="AL533" t="s">
        <v>1057</v>
      </c>
      <c r="AM533" t="s">
        <v>1058</v>
      </c>
      <c r="AN533" t="s">
        <v>1059</v>
      </c>
      <c r="AO533" t="s">
        <v>1060</v>
      </c>
      <c r="AP533" t="s">
        <v>74</v>
      </c>
      <c r="AQ533" t="s">
        <v>74</v>
      </c>
      <c r="AR533" t="s">
        <v>1061</v>
      </c>
      <c r="AS533" t="s">
        <v>1062</v>
      </c>
      <c r="AT533" t="s">
        <v>515</v>
      </c>
      <c r="AU533">
        <v>2016</v>
      </c>
      <c r="AV533">
        <v>95</v>
      </c>
      <c r="AW533">
        <v>2</v>
      </c>
      <c r="AX533" t="s">
        <v>74</v>
      </c>
      <c r="AY533" t="s">
        <v>74</v>
      </c>
      <c r="AZ533" t="s">
        <v>74</v>
      </c>
      <c r="BA533" t="s">
        <v>74</v>
      </c>
      <c r="BB533" t="s">
        <v>9221</v>
      </c>
      <c r="BC533" t="s">
        <v>9222</v>
      </c>
      <c r="BD533" t="s">
        <v>74</v>
      </c>
      <c r="BE533" t="s">
        <v>74</v>
      </c>
      <c r="BF533" t="s">
        <v>74</v>
      </c>
      <c r="BG533" t="s">
        <v>74</v>
      </c>
      <c r="BH533" t="s">
        <v>74</v>
      </c>
      <c r="BI533">
        <v>11</v>
      </c>
      <c r="BJ533" t="s">
        <v>294</v>
      </c>
      <c r="BK533" t="s">
        <v>101</v>
      </c>
      <c r="BL533" t="s">
        <v>294</v>
      </c>
      <c r="BM533" t="s">
        <v>9223</v>
      </c>
      <c r="BN533" t="s">
        <v>74</v>
      </c>
      <c r="BO533" t="s">
        <v>74</v>
      </c>
      <c r="BP533" t="s">
        <v>74</v>
      </c>
      <c r="BQ533" t="s">
        <v>74</v>
      </c>
      <c r="BR533" t="s">
        <v>104</v>
      </c>
      <c r="BS533" t="s">
        <v>9224</v>
      </c>
      <c r="BT533" t="str">
        <f>HYPERLINK("https%3A%2F%2Fwww.webofscience.com%2Fwos%2Fwoscc%2Ffull-record%2FWOS:000369553300015","View Full Record in Web of Science")</f>
        <v>View Full Record in Web of Science</v>
      </c>
    </row>
    <row r="534" spans="1:72" x14ac:dyDescent="0.2">
      <c r="A534" t="s">
        <v>72</v>
      </c>
      <c r="B534" t="s">
        <v>9225</v>
      </c>
      <c r="C534" t="s">
        <v>74</v>
      </c>
      <c r="D534" t="s">
        <v>74</v>
      </c>
      <c r="E534" t="s">
        <v>74</v>
      </c>
      <c r="F534" t="s">
        <v>9226</v>
      </c>
      <c r="G534" t="s">
        <v>74</v>
      </c>
      <c r="H534" t="s">
        <v>74</v>
      </c>
      <c r="I534" t="s">
        <v>9227</v>
      </c>
      <c r="J534" t="s">
        <v>980</v>
      </c>
      <c r="K534" t="s">
        <v>74</v>
      </c>
      <c r="L534" t="s">
        <v>74</v>
      </c>
      <c r="M534" t="s">
        <v>78</v>
      </c>
      <c r="N534" t="s">
        <v>79</v>
      </c>
      <c r="O534" t="s">
        <v>74</v>
      </c>
      <c r="P534" t="s">
        <v>74</v>
      </c>
      <c r="Q534" t="s">
        <v>74</v>
      </c>
      <c r="R534" t="s">
        <v>74</v>
      </c>
      <c r="S534" t="s">
        <v>74</v>
      </c>
      <c r="T534" t="s">
        <v>9228</v>
      </c>
      <c r="U534" t="s">
        <v>9229</v>
      </c>
      <c r="V534" t="s">
        <v>9230</v>
      </c>
      <c r="W534" t="s">
        <v>9231</v>
      </c>
      <c r="X534" t="s">
        <v>305</v>
      </c>
      <c r="Y534" t="s">
        <v>2685</v>
      </c>
      <c r="Z534" t="s">
        <v>1031</v>
      </c>
      <c r="AA534" t="s">
        <v>9232</v>
      </c>
      <c r="AB534" t="s">
        <v>74</v>
      </c>
      <c r="AC534" t="s">
        <v>2797</v>
      </c>
      <c r="AD534" t="s">
        <v>619</v>
      </c>
      <c r="AE534" t="s">
        <v>9233</v>
      </c>
      <c r="AF534" t="s">
        <v>74</v>
      </c>
      <c r="AG534">
        <v>29</v>
      </c>
      <c r="AH534">
        <v>6</v>
      </c>
      <c r="AI534">
        <v>8</v>
      </c>
      <c r="AJ534">
        <v>0</v>
      </c>
      <c r="AK534">
        <v>42</v>
      </c>
      <c r="AL534" t="s">
        <v>486</v>
      </c>
      <c r="AM534" t="s">
        <v>487</v>
      </c>
      <c r="AN534" t="s">
        <v>488</v>
      </c>
      <c r="AO534" t="s">
        <v>993</v>
      </c>
      <c r="AP534" t="s">
        <v>994</v>
      </c>
      <c r="AQ534" t="s">
        <v>74</v>
      </c>
      <c r="AR534" t="s">
        <v>995</v>
      </c>
      <c r="AS534" t="s">
        <v>996</v>
      </c>
      <c r="AT534" t="s">
        <v>292</v>
      </c>
      <c r="AU534">
        <v>2015</v>
      </c>
      <c r="AV534">
        <v>20</v>
      </c>
      <c r="AW534">
        <v>8</v>
      </c>
      <c r="AX534" t="s">
        <v>74</v>
      </c>
      <c r="AY534" t="s">
        <v>74</v>
      </c>
      <c r="AZ534" t="s">
        <v>74</v>
      </c>
      <c r="BA534" t="s">
        <v>74</v>
      </c>
      <c r="BB534">
        <v>686</v>
      </c>
      <c r="BC534">
        <v>692</v>
      </c>
      <c r="BD534" t="s">
        <v>74</v>
      </c>
      <c r="BE534" t="s">
        <v>9234</v>
      </c>
      <c r="BF534" t="str">
        <f>HYPERLINK("http://dx.doi.org/10.1179/1362171815Y.0000000055","http://dx.doi.org/10.1179/1362171815Y.0000000055")</f>
        <v>http://dx.doi.org/10.1179/1362171815Y.0000000055</v>
      </c>
      <c r="BG534" t="s">
        <v>74</v>
      </c>
      <c r="BH534" t="s">
        <v>74</v>
      </c>
      <c r="BI534">
        <v>7</v>
      </c>
      <c r="BJ534" t="s">
        <v>241</v>
      </c>
      <c r="BK534" t="s">
        <v>101</v>
      </c>
      <c r="BL534" t="s">
        <v>242</v>
      </c>
      <c r="BM534" t="s">
        <v>9235</v>
      </c>
      <c r="BN534" t="s">
        <v>74</v>
      </c>
      <c r="BO534" t="s">
        <v>74</v>
      </c>
      <c r="BP534" t="s">
        <v>74</v>
      </c>
      <c r="BQ534" t="s">
        <v>74</v>
      </c>
      <c r="BR534" t="s">
        <v>104</v>
      </c>
      <c r="BS534" t="s">
        <v>9236</v>
      </c>
      <c r="BT534" t="str">
        <f>HYPERLINK("https%3A%2F%2Fwww.webofscience.com%2Fwos%2Fwoscc%2Ffull-record%2FWOS:000359987900007","View Full Record in Web of Science")</f>
        <v>View Full Record in Web of Science</v>
      </c>
    </row>
    <row r="535" spans="1:72" x14ac:dyDescent="0.2">
      <c r="A535" t="s">
        <v>72</v>
      </c>
      <c r="B535" t="s">
        <v>9237</v>
      </c>
      <c r="C535" t="s">
        <v>74</v>
      </c>
      <c r="D535" t="s">
        <v>74</v>
      </c>
      <c r="E535" t="s">
        <v>74</v>
      </c>
      <c r="F535" t="s">
        <v>9238</v>
      </c>
      <c r="G535" t="s">
        <v>74</v>
      </c>
      <c r="H535" t="s">
        <v>74</v>
      </c>
      <c r="I535" t="s">
        <v>9239</v>
      </c>
      <c r="J535" t="s">
        <v>1858</v>
      </c>
      <c r="K535" t="s">
        <v>74</v>
      </c>
      <c r="L535" t="s">
        <v>74</v>
      </c>
      <c r="M535" t="s">
        <v>78</v>
      </c>
      <c r="N535" t="s">
        <v>79</v>
      </c>
      <c r="O535" t="s">
        <v>74</v>
      </c>
      <c r="P535" t="s">
        <v>74</v>
      </c>
      <c r="Q535" t="s">
        <v>74</v>
      </c>
      <c r="R535" t="s">
        <v>74</v>
      </c>
      <c r="S535" t="s">
        <v>74</v>
      </c>
      <c r="T535" t="s">
        <v>9240</v>
      </c>
      <c r="U535" t="s">
        <v>9241</v>
      </c>
      <c r="V535" t="s">
        <v>9242</v>
      </c>
      <c r="W535" t="s">
        <v>9243</v>
      </c>
      <c r="X535" t="s">
        <v>9244</v>
      </c>
      <c r="Y535" t="s">
        <v>9245</v>
      </c>
      <c r="Z535" t="s">
        <v>9246</v>
      </c>
      <c r="AA535" t="s">
        <v>9247</v>
      </c>
      <c r="AB535" t="s">
        <v>9248</v>
      </c>
      <c r="AC535" t="s">
        <v>74</v>
      </c>
      <c r="AD535" t="s">
        <v>74</v>
      </c>
      <c r="AE535" t="s">
        <v>74</v>
      </c>
      <c r="AF535" t="s">
        <v>74</v>
      </c>
      <c r="AG535">
        <v>26</v>
      </c>
      <c r="AH535">
        <v>36</v>
      </c>
      <c r="AI535">
        <v>37</v>
      </c>
      <c r="AJ535">
        <v>1</v>
      </c>
      <c r="AK535">
        <v>39</v>
      </c>
      <c r="AL535" t="s">
        <v>1865</v>
      </c>
      <c r="AM535" t="s">
        <v>800</v>
      </c>
      <c r="AN535" t="s">
        <v>1866</v>
      </c>
      <c r="AO535" t="s">
        <v>1867</v>
      </c>
      <c r="AP535" t="s">
        <v>1868</v>
      </c>
      <c r="AQ535" t="s">
        <v>74</v>
      </c>
      <c r="AR535" t="s">
        <v>1869</v>
      </c>
      <c r="AS535" t="s">
        <v>1870</v>
      </c>
      <c r="AT535" t="s">
        <v>292</v>
      </c>
      <c r="AU535">
        <v>2014</v>
      </c>
      <c r="AV535">
        <v>75</v>
      </c>
      <c r="AW535" t="s">
        <v>2411</v>
      </c>
      <c r="AX535" t="s">
        <v>74</v>
      </c>
      <c r="AY535" t="s">
        <v>74</v>
      </c>
      <c r="AZ535" t="s">
        <v>74</v>
      </c>
      <c r="BA535" t="s">
        <v>74</v>
      </c>
      <c r="BB535">
        <v>1189</v>
      </c>
      <c r="BC535">
        <v>1196</v>
      </c>
      <c r="BD535" t="s">
        <v>74</v>
      </c>
      <c r="BE535" t="s">
        <v>9249</v>
      </c>
      <c r="BF535" t="str">
        <f>HYPERLINK("http://dx.doi.org/10.1007/s00170-014-6205-9","http://dx.doi.org/10.1007/s00170-014-6205-9")</f>
        <v>http://dx.doi.org/10.1007/s00170-014-6205-9</v>
      </c>
      <c r="BG535" t="s">
        <v>74</v>
      </c>
      <c r="BH535" t="s">
        <v>74</v>
      </c>
      <c r="BI535">
        <v>8</v>
      </c>
      <c r="BJ535" t="s">
        <v>1874</v>
      </c>
      <c r="BK535" t="s">
        <v>101</v>
      </c>
      <c r="BL535" t="s">
        <v>1875</v>
      </c>
      <c r="BM535" t="s">
        <v>9250</v>
      </c>
      <c r="BN535" t="s">
        <v>74</v>
      </c>
      <c r="BO535" t="s">
        <v>74</v>
      </c>
      <c r="BP535" t="s">
        <v>74</v>
      </c>
      <c r="BQ535" t="s">
        <v>74</v>
      </c>
      <c r="BR535" t="s">
        <v>104</v>
      </c>
      <c r="BS535" t="s">
        <v>9251</v>
      </c>
      <c r="BT535" t="str">
        <f>HYPERLINK("https%3A%2F%2Fwww.webofscience.com%2Fwos%2Fwoscc%2Ffull-record%2FWOS:000343884100045","View Full Record in Web of Science")</f>
        <v>View Full Record in Web of Science</v>
      </c>
    </row>
    <row r="536" spans="1:72" x14ac:dyDescent="0.2">
      <c r="A536" t="s">
        <v>72</v>
      </c>
      <c r="B536" t="s">
        <v>9252</v>
      </c>
      <c r="C536" t="s">
        <v>74</v>
      </c>
      <c r="D536" t="s">
        <v>74</v>
      </c>
      <c r="E536" t="s">
        <v>74</v>
      </c>
      <c r="F536" t="s">
        <v>9253</v>
      </c>
      <c r="G536" t="s">
        <v>74</v>
      </c>
      <c r="H536" t="s">
        <v>74</v>
      </c>
      <c r="I536" t="s">
        <v>9254</v>
      </c>
      <c r="J536" t="s">
        <v>9148</v>
      </c>
      <c r="K536" t="s">
        <v>74</v>
      </c>
      <c r="L536" t="s">
        <v>74</v>
      </c>
      <c r="M536" t="s">
        <v>78</v>
      </c>
      <c r="N536" t="s">
        <v>79</v>
      </c>
      <c r="O536" t="s">
        <v>74</v>
      </c>
      <c r="P536" t="s">
        <v>74</v>
      </c>
      <c r="Q536" t="s">
        <v>74</v>
      </c>
      <c r="R536" t="s">
        <v>74</v>
      </c>
      <c r="S536" t="s">
        <v>74</v>
      </c>
      <c r="T536" t="s">
        <v>74</v>
      </c>
      <c r="U536" t="s">
        <v>9255</v>
      </c>
      <c r="V536" t="s">
        <v>9256</v>
      </c>
      <c r="W536" t="s">
        <v>9257</v>
      </c>
      <c r="X536" t="s">
        <v>9258</v>
      </c>
      <c r="Y536" t="s">
        <v>9259</v>
      </c>
      <c r="Z536" t="s">
        <v>4792</v>
      </c>
      <c r="AA536" t="s">
        <v>74</v>
      </c>
      <c r="AB536" t="s">
        <v>9260</v>
      </c>
      <c r="AC536" t="s">
        <v>9261</v>
      </c>
      <c r="AD536" t="s">
        <v>9262</v>
      </c>
      <c r="AE536" t="s">
        <v>9263</v>
      </c>
      <c r="AF536" t="s">
        <v>74</v>
      </c>
      <c r="AG536">
        <v>30</v>
      </c>
      <c r="AH536">
        <v>33</v>
      </c>
      <c r="AI536">
        <v>35</v>
      </c>
      <c r="AJ536">
        <v>0</v>
      </c>
      <c r="AK536">
        <v>44</v>
      </c>
      <c r="AL536" t="s">
        <v>9156</v>
      </c>
      <c r="AM536" t="s">
        <v>9157</v>
      </c>
      <c r="AN536" t="s">
        <v>9158</v>
      </c>
      <c r="AO536" t="s">
        <v>9159</v>
      </c>
      <c r="AP536" t="s">
        <v>9160</v>
      </c>
      <c r="AQ536" t="s">
        <v>74</v>
      </c>
      <c r="AR536" t="s">
        <v>9161</v>
      </c>
      <c r="AS536" t="s">
        <v>9162</v>
      </c>
      <c r="AT536" t="s">
        <v>74</v>
      </c>
      <c r="AU536">
        <v>2014</v>
      </c>
      <c r="AV536">
        <v>161</v>
      </c>
      <c r="AW536">
        <v>9</v>
      </c>
      <c r="AX536" t="s">
        <v>74</v>
      </c>
      <c r="AY536" t="s">
        <v>74</v>
      </c>
      <c r="AZ536" t="s">
        <v>74</v>
      </c>
      <c r="BA536" t="s">
        <v>74</v>
      </c>
      <c r="BB536" t="s">
        <v>9264</v>
      </c>
      <c r="BC536" t="s">
        <v>9265</v>
      </c>
      <c r="BD536" t="s">
        <v>74</v>
      </c>
      <c r="BE536" t="s">
        <v>9266</v>
      </c>
      <c r="BF536" t="str">
        <f>HYPERLINK("http://dx.doi.org/10.1149/2.0901409jes","http://dx.doi.org/10.1149/2.0901409jes")</f>
        <v>http://dx.doi.org/10.1149/2.0901409jes</v>
      </c>
      <c r="BG536" t="s">
        <v>74</v>
      </c>
      <c r="BH536" t="s">
        <v>74</v>
      </c>
      <c r="BI536">
        <v>7</v>
      </c>
      <c r="BJ536" t="s">
        <v>9166</v>
      </c>
      <c r="BK536" t="s">
        <v>101</v>
      </c>
      <c r="BL536" t="s">
        <v>9167</v>
      </c>
      <c r="BM536" t="s">
        <v>9267</v>
      </c>
      <c r="BN536" t="s">
        <v>74</v>
      </c>
      <c r="BO536" t="s">
        <v>74</v>
      </c>
      <c r="BP536" t="s">
        <v>74</v>
      </c>
      <c r="BQ536" t="s">
        <v>74</v>
      </c>
      <c r="BR536" t="s">
        <v>104</v>
      </c>
      <c r="BS536" t="s">
        <v>9268</v>
      </c>
      <c r="BT536" t="str">
        <f>HYPERLINK("https%3A%2F%2Fwww.webofscience.com%2Fwos%2Fwoscc%2Ffull-record%2FWOS:000340019600051","View Full Record in Web of Science")</f>
        <v>View Full Record in Web of Science</v>
      </c>
    </row>
    <row r="537" spans="1:72" x14ac:dyDescent="0.2">
      <c r="A537" t="s">
        <v>72</v>
      </c>
      <c r="B537" t="s">
        <v>9269</v>
      </c>
      <c r="C537" t="s">
        <v>74</v>
      </c>
      <c r="D537" t="s">
        <v>74</v>
      </c>
      <c r="E537" t="s">
        <v>74</v>
      </c>
      <c r="F537" t="s">
        <v>9270</v>
      </c>
      <c r="G537" t="s">
        <v>74</v>
      </c>
      <c r="H537" t="s">
        <v>74</v>
      </c>
      <c r="I537" t="s">
        <v>9271</v>
      </c>
      <c r="J537" t="s">
        <v>980</v>
      </c>
      <c r="K537" t="s">
        <v>74</v>
      </c>
      <c r="L537" t="s">
        <v>74</v>
      </c>
      <c r="M537" t="s">
        <v>78</v>
      </c>
      <c r="N537" t="s">
        <v>79</v>
      </c>
      <c r="O537" t="s">
        <v>74</v>
      </c>
      <c r="P537" t="s">
        <v>74</v>
      </c>
      <c r="Q537" t="s">
        <v>74</v>
      </c>
      <c r="R537" t="s">
        <v>74</v>
      </c>
      <c r="S537" t="s">
        <v>74</v>
      </c>
      <c r="T537" t="s">
        <v>9272</v>
      </c>
      <c r="U537" t="s">
        <v>9273</v>
      </c>
      <c r="V537" t="s">
        <v>9274</v>
      </c>
      <c r="W537" t="s">
        <v>9275</v>
      </c>
      <c r="X537" t="s">
        <v>1008</v>
      </c>
      <c r="Y537" t="s">
        <v>4953</v>
      </c>
      <c r="Z537" t="s">
        <v>9276</v>
      </c>
      <c r="AA537" t="s">
        <v>74</v>
      </c>
      <c r="AB537" t="s">
        <v>74</v>
      </c>
      <c r="AC537" t="s">
        <v>9277</v>
      </c>
      <c r="AD537" t="s">
        <v>6368</v>
      </c>
      <c r="AE537" t="s">
        <v>9278</v>
      </c>
      <c r="AF537" t="s">
        <v>74</v>
      </c>
      <c r="AG537">
        <v>20</v>
      </c>
      <c r="AH537">
        <v>12</v>
      </c>
      <c r="AI537">
        <v>14</v>
      </c>
      <c r="AJ537">
        <v>1</v>
      </c>
      <c r="AK537">
        <v>69</v>
      </c>
      <c r="AL537" t="s">
        <v>1037</v>
      </c>
      <c r="AM537" t="s">
        <v>1038</v>
      </c>
      <c r="AN537" t="s">
        <v>1039</v>
      </c>
      <c r="AO537" t="s">
        <v>993</v>
      </c>
      <c r="AP537" t="s">
        <v>74</v>
      </c>
      <c r="AQ537" t="s">
        <v>74</v>
      </c>
      <c r="AR537" t="s">
        <v>995</v>
      </c>
      <c r="AS537" t="s">
        <v>996</v>
      </c>
      <c r="AT537" t="s">
        <v>318</v>
      </c>
      <c r="AU537">
        <v>2013</v>
      </c>
      <c r="AV537">
        <v>18</v>
      </c>
      <c r="AW537">
        <v>6</v>
      </c>
      <c r="AX537" t="s">
        <v>74</v>
      </c>
      <c r="AY537" t="s">
        <v>74</v>
      </c>
      <c r="AZ537" t="s">
        <v>74</v>
      </c>
      <c r="BA537" t="s">
        <v>74</v>
      </c>
      <c r="BB537">
        <v>466</v>
      </c>
      <c r="BC537">
        <v>472</v>
      </c>
      <c r="BD537" t="s">
        <v>74</v>
      </c>
      <c r="BE537" t="s">
        <v>9279</v>
      </c>
      <c r="BF537" t="str">
        <f>HYPERLINK("http://dx.doi.org/10.1179/1362171813Y.0000000123","http://dx.doi.org/10.1179/1362171813Y.0000000123")</f>
        <v>http://dx.doi.org/10.1179/1362171813Y.0000000123</v>
      </c>
      <c r="BG537" t="s">
        <v>74</v>
      </c>
      <c r="BH537" t="s">
        <v>74</v>
      </c>
      <c r="BI537">
        <v>7</v>
      </c>
      <c r="BJ537" t="s">
        <v>241</v>
      </c>
      <c r="BK537" t="s">
        <v>101</v>
      </c>
      <c r="BL537" t="s">
        <v>242</v>
      </c>
      <c r="BM537" t="s">
        <v>9280</v>
      </c>
      <c r="BN537" t="s">
        <v>74</v>
      </c>
      <c r="BO537" t="s">
        <v>74</v>
      </c>
      <c r="BP537" t="s">
        <v>74</v>
      </c>
      <c r="BQ537" t="s">
        <v>74</v>
      </c>
      <c r="BR537" t="s">
        <v>104</v>
      </c>
      <c r="BS537" t="s">
        <v>9281</v>
      </c>
      <c r="BT537" t="str">
        <f>HYPERLINK("https%3A%2F%2Fwww.webofscience.com%2Fwos%2Fwoscc%2Ffull-record%2FWOS:000320773900003","View Full Record in Web of Science")</f>
        <v>View Full Record in Web of Science</v>
      </c>
    </row>
    <row r="538" spans="1:72" x14ac:dyDescent="0.2">
      <c r="A538" t="s">
        <v>72</v>
      </c>
      <c r="B538" t="s">
        <v>9282</v>
      </c>
      <c r="C538" t="s">
        <v>74</v>
      </c>
      <c r="D538" t="s">
        <v>74</v>
      </c>
      <c r="E538" t="s">
        <v>74</v>
      </c>
      <c r="F538" t="s">
        <v>9283</v>
      </c>
      <c r="G538" t="s">
        <v>74</v>
      </c>
      <c r="H538" t="s">
        <v>74</v>
      </c>
      <c r="I538" t="s">
        <v>9284</v>
      </c>
      <c r="J538" t="s">
        <v>954</v>
      </c>
      <c r="K538" t="s">
        <v>74</v>
      </c>
      <c r="L538" t="s">
        <v>74</v>
      </c>
      <c r="M538" t="s">
        <v>78</v>
      </c>
      <c r="N538" t="s">
        <v>79</v>
      </c>
      <c r="O538" t="s">
        <v>74</v>
      </c>
      <c r="P538" t="s">
        <v>74</v>
      </c>
      <c r="Q538" t="s">
        <v>74</v>
      </c>
      <c r="R538" t="s">
        <v>74</v>
      </c>
      <c r="S538" t="s">
        <v>74</v>
      </c>
      <c r="T538" t="s">
        <v>9285</v>
      </c>
      <c r="U538" t="s">
        <v>9286</v>
      </c>
      <c r="V538" t="s">
        <v>9287</v>
      </c>
      <c r="W538" t="s">
        <v>9288</v>
      </c>
      <c r="X538" t="s">
        <v>74</v>
      </c>
      <c r="Y538" t="s">
        <v>9289</v>
      </c>
      <c r="Z538" t="s">
        <v>9290</v>
      </c>
      <c r="AA538" t="s">
        <v>9291</v>
      </c>
      <c r="AB538" t="s">
        <v>9292</v>
      </c>
      <c r="AC538" t="s">
        <v>74</v>
      </c>
      <c r="AD538" t="s">
        <v>74</v>
      </c>
      <c r="AE538" t="s">
        <v>74</v>
      </c>
      <c r="AF538" t="s">
        <v>74</v>
      </c>
      <c r="AG538">
        <v>42</v>
      </c>
      <c r="AH538">
        <v>2</v>
      </c>
      <c r="AI538">
        <v>2</v>
      </c>
      <c r="AJ538">
        <v>0</v>
      </c>
      <c r="AK538">
        <v>7</v>
      </c>
      <c r="AL538" t="s">
        <v>967</v>
      </c>
      <c r="AM538" t="s">
        <v>968</v>
      </c>
      <c r="AN538" t="s">
        <v>969</v>
      </c>
      <c r="AO538" t="s">
        <v>970</v>
      </c>
      <c r="AP538" t="s">
        <v>74</v>
      </c>
      <c r="AQ538" t="s">
        <v>74</v>
      </c>
      <c r="AR538" t="s">
        <v>972</v>
      </c>
      <c r="AS538" t="s">
        <v>973</v>
      </c>
      <c r="AT538" t="s">
        <v>4202</v>
      </c>
      <c r="AU538">
        <v>2013</v>
      </c>
      <c r="AV538">
        <v>47</v>
      </c>
      <c r="AW538">
        <v>3</v>
      </c>
      <c r="AX538" t="s">
        <v>74</v>
      </c>
      <c r="AY538" t="s">
        <v>74</v>
      </c>
      <c r="AZ538" t="s">
        <v>74</v>
      </c>
      <c r="BA538" t="s">
        <v>74</v>
      </c>
      <c r="BB538">
        <v>363</v>
      </c>
      <c r="BC538">
        <v>377</v>
      </c>
      <c r="BD538" t="s">
        <v>74</v>
      </c>
      <c r="BE538" t="s">
        <v>74</v>
      </c>
      <c r="BF538" t="s">
        <v>74</v>
      </c>
      <c r="BG538" t="s">
        <v>74</v>
      </c>
      <c r="BH538" t="s">
        <v>74</v>
      </c>
      <c r="BI538">
        <v>15</v>
      </c>
      <c r="BJ538" t="s">
        <v>241</v>
      </c>
      <c r="BK538" t="s">
        <v>101</v>
      </c>
      <c r="BL538" t="s">
        <v>242</v>
      </c>
      <c r="BM538" t="s">
        <v>9293</v>
      </c>
      <c r="BN538" t="s">
        <v>74</v>
      </c>
      <c r="BO538" t="s">
        <v>74</v>
      </c>
      <c r="BP538" t="s">
        <v>74</v>
      </c>
      <c r="BQ538" t="s">
        <v>74</v>
      </c>
      <c r="BR538" t="s">
        <v>104</v>
      </c>
      <c r="BS538" t="s">
        <v>9294</v>
      </c>
      <c r="BT538" t="str">
        <f>HYPERLINK("https%3A%2F%2Fwww.webofscience.com%2Fwos%2Fwoscc%2Ffull-record%2FWOS:000320904200018","View Full Record in Web of Science")</f>
        <v>View Full Record in Web of Science</v>
      </c>
    </row>
    <row r="539" spans="1:72" x14ac:dyDescent="0.2">
      <c r="A539" t="s">
        <v>72</v>
      </c>
      <c r="B539" t="s">
        <v>9295</v>
      </c>
      <c r="C539" t="s">
        <v>74</v>
      </c>
      <c r="D539" t="s">
        <v>74</v>
      </c>
      <c r="E539" t="s">
        <v>74</v>
      </c>
      <c r="F539" t="s">
        <v>9296</v>
      </c>
      <c r="G539" t="s">
        <v>74</v>
      </c>
      <c r="H539" t="s">
        <v>74</v>
      </c>
      <c r="I539" t="s">
        <v>9297</v>
      </c>
      <c r="J539" t="s">
        <v>9298</v>
      </c>
      <c r="K539" t="s">
        <v>74</v>
      </c>
      <c r="L539" t="s">
        <v>74</v>
      </c>
      <c r="M539" t="s">
        <v>78</v>
      </c>
      <c r="N539" t="s">
        <v>79</v>
      </c>
      <c r="O539" t="s">
        <v>74</v>
      </c>
      <c r="P539" t="s">
        <v>74</v>
      </c>
      <c r="Q539" t="s">
        <v>74</v>
      </c>
      <c r="R539" t="s">
        <v>74</v>
      </c>
      <c r="S539" t="s">
        <v>74</v>
      </c>
      <c r="T539" t="s">
        <v>74</v>
      </c>
      <c r="U539" t="s">
        <v>9299</v>
      </c>
      <c r="V539" t="s">
        <v>9300</v>
      </c>
      <c r="W539" t="s">
        <v>9301</v>
      </c>
      <c r="X539" t="s">
        <v>9302</v>
      </c>
      <c r="Y539" t="s">
        <v>9303</v>
      </c>
      <c r="Z539" t="s">
        <v>1246</v>
      </c>
      <c r="AA539" t="s">
        <v>9304</v>
      </c>
      <c r="AB539" t="s">
        <v>9305</v>
      </c>
      <c r="AC539" t="s">
        <v>9306</v>
      </c>
      <c r="AD539" t="s">
        <v>9307</v>
      </c>
      <c r="AE539" t="s">
        <v>9308</v>
      </c>
      <c r="AF539" t="s">
        <v>74</v>
      </c>
      <c r="AG539">
        <v>62</v>
      </c>
      <c r="AH539">
        <v>70</v>
      </c>
      <c r="AI539">
        <v>77</v>
      </c>
      <c r="AJ539">
        <v>0</v>
      </c>
      <c r="AK539">
        <v>52</v>
      </c>
      <c r="AL539" t="s">
        <v>1460</v>
      </c>
      <c r="AM539" t="s">
        <v>367</v>
      </c>
      <c r="AN539" t="s">
        <v>2536</v>
      </c>
      <c r="AO539" t="s">
        <v>9309</v>
      </c>
      <c r="AP539" t="s">
        <v>9310</v>
      </c>
      <c r="AQ539" t="s">
        <v>74</v>
      </c>
      <c r="AR539" t="s">
        <v>9311</v>
      </c>
      <c r="AS539" t="s">
        <v>9312</v>
      </c>
      <c r="AT539" t="s">
        <v>623</v>
      </c>
      <c r="AU539">
        <v>2011</v>
      </c>
      <c r="AV539" t="s">
        <v>9313</v>
      </c>
      <c r="AW539">
        <v>7</v>
      </c>
      <c r="AX539" t="s">
        <v>74</v>
      </c>
      <c r="AY539" t="s">
        <v>74</v>
      </c>
      <c r="AZ539" t="s">
        <v>74</v>
      </c>
      <c r="BA539" t="s">
        <v>74</v>
      </c>
      <c r="BB539">
        <v>1974</v>
      </c>
      <c r="BC539">
        <v>1989</v>
      </c>
      <c r="BD539" t="s">
        <v>74</v>
      </c>
      <c r="BE539" t="s">
        <v>9314</v>
      </c>
      <c r="BF539" t="str">
        <f>HYPERLINK("http://dx.doi.org/10.1007/s11661-010-0574-y","http://dx.doi.org/10.1007/s11661-010-0574-y")</f>
        <v>http://dx.doi.org/10.1007/s11661-010-0574-y</v>
      </c>
      <c r="BG539" t="s">
        <v>74</v>
      </c>
      <c r="BH539" t="s">
        <v>74</v>
      </c>
      <c r="BI539">
        <v>16</v>
      </c>
      <c r="BJ539" t="s">
        <v>241</v>
      </c>
      <c r="BK539" t="s">
        <v>101</v>
      </c>
      <c r="BL539" t="s">
        <v>242</v>
      </c>
      <c r="BM539" t="s">
        <v>9315</v>
      </c>
      <c r="BN539" t="s">
        <v>74</v>
      </c>
      <c r="BO539" t="s">
        <v>74</v>
      </c>
      <c r="BP539" t="s">
        <v>74</v>
      </c>
      <c r="BQ539" t="s">
        <v>74</v>
      </c>
      <c r="BR539" t="s">
        <v>104</v>
      </c>
      <c r="BS539" t="s">
        <v>9316</v>
      </c>
      <c r="BT539" t="str">
        <f>HYPERLINK("https%3A%2F%2Fwww.webofscience.com%2Fwos%2Fwoscc%2Ffull-record%2FWOS:000291484300027","View Full Record in Web of Science")</f>
        <v>View Full Record in Web of Science</v>
      </c>
    </row>
    <row r="540" spans="1:72" x14ac:dyDescent="0.2">
      <c r="A540" t="s">
        <v>72</v>
      </c>
      <c r="B540" t="s">
        <v>9317</v>
      </c>
      <c r="C540" t="s">
        <v>74</v>
      </c>
      <c r="D540" t="s">
        <v>74</v>
      </c>
      <c r="E540" t="s">
        <v>74</v>
      </c>
      <c r="F540" t="s">
        <v>9318</v>
      </c>
      <c r="G540" t="s">
        <v>74</v>
      </c>
      <c r="H540" t="s">
        <v>74</v>
      </c>
      <c r="I540" t="s">
        <v>9319</v>
      </c>
      <c r="J540" t="s">
        <v>980</v>
      </c>
      <c r="K540" t="s">
        <v>74</v>
      </c>
      <c r="L540" t="s">
        <v>74</v>
      </c>
      <c r="M540" t="s">
        <v>78</v>
      </c>
      <c r="N540" t="s">
        <v>79</v>
      </c>
      <c r="O540" t="s">
        <v>74</v>
      </c>
      <c r="P540" t="s">
        <v>74</v>
      </c>
      <c r="Q540" t="s">
        <v>74</v>
      </c>
      <c r="R540" t="s">
        <v>74</v>
      </c>
      <c r="S540" t="s">
        <v>74</v>
      </c>
      <c r="T540" t="s">
        <v>9320</v>
      </c>
      <c r="U540" t="s">
        <v>74</v>
      </c>
      <c r="V540" t="s">
        <v>9321</v>
      </c>
      <c r="W540" t="s">
        <v>9322</v>
      </c>
      <c r="X540" t="s">
        <v>9323</v>
      </c>
      <c r="Y540" t="s">
        <v>9324</v>
      </c>
      <c r="Z540" t="s">
        <v>1162</v>
      </c>
      <c r="AA540" t="s">
        <v>1283</v>
      </c>
      <c r="AB540" t="s">
        <v>74</v>
      </c>
      <c r="AC540" t="s">
        <v>9325</v>
      </c>
      <c r="AD540" t="s">
        <v>9326</v>
      </c>
      <c r="AE540" t="s">
        <v>9327</v>
      </c>
      <c r="AF540" t="s">
        <v>74</v>
      </c>
      <c r="AG540">
        <v>5</v>
      </c>
      <c r="AH540">
        <v>3</v>
      </c>
      <c r="AI540">
        <v>3</v>
      </c>
      <c r="AJ540">
        <v>1</v>
      </c>
      <c r="AK540">
        <v>18</v>
      </c>
      <c r="AL540" t="s">
        <v>486</v>
      </c>
      <c r="AM540" t="s">
        <v>487</v>
      </c>
      <c r="AN540" t="s">
        <v>488</v>
      </c>
      <c r="AO540" t="s">
        <v>993</v>
      </c>
      <c r="AP540" t="s">
        <v>994</v>
      </c>
      <c r="AQ540" t="s">
        <v>74</v>
      </c>
      <c r="AR540" t="s">
        <v>995</v>
      </c>
      <c r="AS540" t="s">
        <v>996</v>
      </c>
      <c r="AT540" t="s">
        <v>1087</v>
      </c>
      <c r="AU540">
        <v>2010</v>
      </c>
      <c r="AV540">
        <v>15</v>
      </c>
      <c r="AW540">
        <v>3</v>
      </c>
      <c r="AX540" t="s">
        <v>74</v>
      </c>
      <c r="AY540" t="s">
        <v>74</v>
      </c>
      <c r="AZ540" t="s">
        <v>74</v>
      </c>
      <c r="BA540" t="s">
        <v>74</v>
      </c>
      <c r="BB540">
        <v>239</v>
      </c>
      <c r="BC540">
        <v>241</v>
      </c>
      <c r="BD540" t="s">
        <v>74</v>
      </c>
      <c r="BE540" t="s">
        <v>9328</v>
      </c>
      <c r="BF540" t="str">
        <f>HYPERLINK("http://dx.doi.org/10.1179/136217110X12665778348542","http://dx.doi.org/10.1179/136217110X12665778348542")</f>
        <v>http://dx.doi.org/10.1179/136217110X12665778348542</v>
      </c>
      <c r="BG540" t="s">
        <v>74</v>
      </c>
      <c r="BH540" t="s">
        <v>74</v>
      </c>
      <c r="BI540">
        <v>3</v>
      </c>
      <c r="BJ540" t="s">
        <v>241</v>
      </c>
      <c r="BK540" t="s">
        <v>101</v>
      </c>
      <c r="BL540" t="s">
        <v>242</v>
      </c>
      <c r="BM540" t="s">
        <v>4033</v>
      </c>
      <c r="BN540" t="s">
        <v>74</v>
      </c>
      <c r="BO540" t="s">
        <v>924</v>
      </c>
      <c r="BP540" t="s">
        <v>74</v>
      </c>
      <c r="BQ540" t="s">
        <v>74</v>
      </c>
      <c r="BR540" t="s">
        <v>104</v>
      </c>
      <c r="BS540" t="s">
        <v>9329</v>
      </c>
      <c r="BT540" t="str">
        <f>HYPERLINK("https%3A%2F%2Fwww.webofscience.com%2Fwos%2Fwoscc%2Ffull-record%2FWOS:000277162500009","View Full Record in Web of Science")</f>
        <v>View Full Record in Web of Science</v>
      </c>
    </row>
    <row r="541" spans="1:72" x14ac:dyDescent="0.2">
      <c r="A541" t="s">
        <v>106</v>
      </c>
      <c r="B541" t="s">
        <v>9330</v>
      </c>
      <c r="C541" t="s">
        <v>74</v>
      </c>
      <c r="D541" t="s">
        <v>9331</v>
      </c>
      <c r="E541" t="s">
        <v>74</v>
      </c>
      <c r="F541" t="s">
        <v>9332</v>
      </c>
      <c r="G541" t="s">
        <v>74</v>
      </c>
      <c r="H541" t="s">
        <v>74</v>
      </c>
      <c r="I541" t="s">
        <v>9333</v>
      </c>
      <c r="J541" t="s">
        <v>9334</v>
      </c>
      <c r="K541" t="s">
        <v>74</v>
      </c>
      <c r="L541" t="s">
        <v>74</v>
      </c>
      <c r="M541" t="s">
        <v>78</v>
      </c>
      <c r="N541" t="s">
        <v>113</v>
      </c>
      <c r="O541" t="s">
        <v>9335</v>
      </c>
      <c r="P541" t="s">
        <v>9336</v>
      </c>
      <c r="Q541" t="s">
        <v>9337</v>
      </c>
      <c r="R541" t="s">
        <v>9338</v>
      </c>
      <c r="S541" t="s">
        <v>74</v>
      </c>
      <c r="T541" t="s">
        <v>74</v>
      </c>
      <c r="U541" t="s">
        <v>74</v>
      </c>
      <c r="V541" t="s">
        <v>9339</v>
      </c>
      <c r="W541" t="s">
        <v>9340</v>
      </c>
      <c r="X541" t="s">
        <v>3985</v>
      </c>
      <c r="Y541" t="s">
        <v>3986</v>
      </c>
      <c r="Z541" t="s">
        <v>74</v>
      </c>
      <c r="AA541" t="s">
        <v>3988</v>
      </c>
      <c r="AB541" t="s">
        <v>8470</v>
      </c>
      <c r="AC541" t="s">
        <v>74</v>
      </c>
      <c r="AD541" t="s">
        <v>74</v>
      </c>
      <c r="AE541" t="s">
        <v>74</v>
      </c>
      <c r="AF541" t="s">
        <v>74</v>
      </c>
      <c r="AG541">
        <v>10</v>
      </c>
      <c r="AH541">
        <v>6</v>
      </c>
      <c r="AI541">
        <v>6</v>
      </c>
      <c r="AJ541">
        <v>0</v>
      </c>
      <c r="AK541">
        <v>15</v>
      </c>
      <c r="AL541" t="s">
        <v>398</v>
      </c>
      <c r="AM541" t="s">
        <v>399</v>
      </c>
      <c r="AN541" t="s">
        <v>400</v>
      </c>
      <c r="AO541" t="s">
        <v>74</v>
      </c>
      <c r="AP541" t="s">
        <v>74</v>
      </c>
      <c r="AQ541" t="s">
        <v>9341</v>
      </c>
      <c r="AR541" t="s">
        <v>74</v>
      </c>
      <c r="AS541" t="s">
        <v>74</v>
      </c>
      <c r="AT541" t="s">
        <v>74</v>
      </c>
      <c r="AU541">
        <v>2009</v>
      </c>
      <c r="AV541" t="s">
        <v>74</v>
      </c>
      <c r="AW541" t="s">
        <v>74</v>
      </c>
      <c r="AX541" t="s">
        <v>74</v>
      </c>
      <c r="AY541" t="s">
        <v>74</v>
      </c>
      <c r="AZ541" t="s">
        <v>74</v>
      </c>
      <c r="BA541" t="s">
        <v>74</v>
      </c>
      <c r="BB541">
        <v>72</v>
      </c>
      <c r="BC541">
        <v>80</v>
      </c>
      <c r="BD541" t="s">
        <v>74</v>
      </c>
      <c r="BE541" t="s">
        <v>9342</v>
      </c>
      <c r="BF541" t="str">
        <f>HYPERLINK("http://dx.doi.org/10.1361/cp2008twr072","http://dx.doi.org/10.1361/cp2008twr072")</f>
        <v>http://dx.doi.org/10.1361/cp2008twr072</v>
      </c>
      <c r="BG541" t="s">
        <v>74</v>
      </c>
      <c r="BH541" t="s">
        <v>74</v>
      </c>
      <c r="BI541">
        <v>9</v>
      </c>
      <c r="BJ541" t="s">
        <v>241</v>
      </c>
      <c r="BK541" t="s">
        <v>138</v>
      </c>
      <c r="BL541" t="s">
        <v>242</v>
      </c>
      <c r="BM541" t="s">
        <v>9343</v>
      </c>
      <c r="BN541" t="s">
        <v>74</v>
      </c>
      <c r="BO541" t="s">
        <v>74</v>
      </c>
      <c r="BP541" t="s">
        <v>74</v>
      </c>
      <c r="BQ541" t="s">
        <v>74</v>
      </c>
      <c r="BR541" t="s">
        <v>104</v>
      </c>
      <c r="BS541" t="s">
        <v>9344</v>
      </c>
      <c r="BT541" t="str">
        <f>HYPERLINK("https%3A%2F%2Fwww.webofscience.com%2Fwos%2Fwoscc%2Ffull-record%2FWOS:000288153100010","View Full Record in Web of Science")</f>
        <v>View Full Record in Web of Science</v>
      </c>
    </row>
    <row r="542" spans="1:72" x14ac:dyDescent="0.2">
      <c r="A542" t="s">
        <v>72</v>
      </c>
      <c r="B542" t="s">
        <v>9345</v>
      </c>
      <c r="C542" t="s">
        <v>74</v>
      </c>
      <c r="D542" t="s">
        <v>74</v>
      </c>
      <c r="E542" t="s">
        <v>74</v>
      </c>
      <c r="F542" t="s">
        <v>9346</v>
      </c>
      <c r="G542" t="s">
        <v>74</v>
      </c>
      <c r="H542" t="s">
        <v>74</v>
      </c>
      <c r="I542" t="s">
        <v>9347</v>
      </c>
      <c r="J542" t="s">
        <v>3429</v>
      </c>
      <c r="K542" t="s">
        <v>74</v>
      </c>
      <c r="L542" t="s">
        <v>74</v>
      </c>
      <c r="M542" t="s">
        <v>78</v>
      </c>
      <c r="N542" t="s">
        <v>79</v>
      </c>
      <c r="O542" t="s">
        <v>74</v>
      </c>
      <c r="P542" t="s">
        <v>74</v>
      </c>
      <c r="Q542" t="s">
        <v>74</v>
      </c>
      <c r="R542" t="s">
        <v>74</v>
      </c>
      <c r="S542" t="s">
        <v>74</v>
      </c>
      <c r="T542" t="s">
        <v>9348</v>
      </c>
      <c r="U542" t="s">
        <v>9349</v>
      </c>
      <c r="V542" t="s">
        <v>9350</v>
      </c>
      <c r="W542" t="s">
        <v>9351</v>
      </c>
      <c r="X542" t="s">
        <v>1335</v>
      </c>
      <c r="Y542" t="s">
        <v>9352</v>
      </c>
      <c r="Z542" t="s">
        <v>1337</v>
      </c>
      <c r="AA542" t="s">
        <v>442</v>
      </c>
      <c r="AB542" t="s">
        <v>9353</v>
      </c>
      <c r="AC542" t="s">
        <v>74</v>
      </c>
      <c r="AD542" t="s">
        <v>74</v>
      </c>
      <c r="AE542" t="s">
        <v>74</v>
      </c>
      <c r="AF542" t="s">
        <v>74</v>
      </c>
      <c r="AG542">
        <v>16</v>
      </c>
      <c r="AH542">
        <v>14</v>
      </c>
      <c r="AI542">
        <v>17</v>
      </c>
      <c r="AJ542">
        <v>1</v>
      </c>
      <c r="AK542">
        <v>14</v>
      </c>
      <c r="AL542" t="s">
        <v>799</v>
      </c>
      <c r="AM542" t="s">
        <v>800</v>
      </c>
      <c r="AN542" t="s">
        <v>801</v>
      </c>
      <c r="AO542" t="s">
        <v>3437</v>
      </c>
      <c r="AP542" t="s">
        <v>3438</v>
      </c>
      <c r="AQ542" t="s">
        <v>74</v>
      </c>
      <c r="AR542" t="s">
        <v>3439</v>
      </c>
      <c r="AS542" t="s">
        <v>3440</v>
      </c>
      <c r="AT542" t="s">
        <v>623</v>
      </c>
      <c r="AU542">
        <v>2006</v>
      </c>
      <c r="AV542">
        <v>220</v>
      </c>
      <c r="AW542">
        <v>7</v>
      </c>
      <c r="AX542" t="s">
        <v>74</v>
      </c>
      <c r="AY542" t="s">
        <v>74</v>
      </c>
      <c r="AZ542" t="s">
        <v>74</v>
      </c>
      <c r="BA542" t="s">
        <v>74</v>
      </c>
      <c r="BB542">
        <v>1097</v>
      </c>
      <c r="BC542">
        <v>1106</v>
      </c>
      <c r="BD542" t="s">
        <v>74</v>
      </c>
      <c r="BE542" t="s">
        <v>9354</v>
      </c>
      <c r="BF542" t="str">
        <f>HYPERLINK("http://dx.doi.org/10.1243/09544054JEM425","http://dx.doi.org/10.1243/09544054JEM425")</f>
        <v>http://dx.doi.org/10.1243/09544054JEM425</v>
      </c>
      <c r="BG542" t="s">
        <v>74</v>
      </c>
      <c r="BH542" t="s">
        <v>74</v>
      </c>
      <c r="BI542">
        <v>10</v>
      </c>
      <c r="BJ542" t="s">
        <v>2849</v>
      </c>
      <c r="BK542" t="s">
        <v>101</v>
      </c>
      <c r="BL542" t="s">
        <v>214</v>
      </c>
      <c r="BM542" t="s">
        <v>9355</v>
      </c>
      <c r="BN542" t="s">
        <v>74</v>
      </c>
      <c r="BO542" t="s">
        <v>74</v>
      </c>
      <c r="BP542" t="s">
        <v>74</v>
      </c>
      <c r="BQ542" t="s">
        <v>74</v>
      </c>
      <c r="BR542" t="s">
        <v>104</v>
      </c>
      <c r="BS542" t="s">
        <v>9356</v>
      </c>
      <c r="BT542" t="str">
        <f>HYPERLINK("https%3A%2F%2Fwww.webofscience.com%2Fwos%2Fwoscc%2Ffull-record%2FWOS:000240922200008","View Full Record in Web of Science")</f>
        <v>View Full Record in Web of Science</v>
      </c>
    </row>
    <row r="543" spans="1:72" x14ac:dyDescent="0.2">
      <c r="A543" t="s">
        <v>106</v>
      </c>
      <c r="B543" t="s">
        <v>9357</v>
      </c>
      <c r="C543" t="s">
        <v>74</v>
      </c>
      <c r="D543" t="s">
        <v>9358</v>
      </c>
      <c r="E543" t="s">
        <v>74</v>
      </c>
      <c r="F543" t="s">
        <v>9359</v>
      </c>
      <c r="G543" t="s">
        <v>74</v>
      </c>
      <c r="H543" t="s">
        <v>74</v>
      </c>
      <c r="I543" t="s">
        <v>9360</v>
      </c>
      <c r="J543" t="s">
        <v>9361</v>
      </c>
      <c r="K543" t="s">
        <v>74</v>
      </c>
      <c r="L543" t="s">
        <v>74</v>
      </c>
      <c r="M543" t="s">
        <v>78</v>
      </c>
      <c r="N543" t="s">
        <v>113</v>
      </c>
      <c r="O543" t="s">
        <v>9362</v>
      </c>
      <c r="P543" t="s">
        <v>9363</v>
      </c>
      <c r="Q543" t="s">
        <v>9364</v>
      </c>
      <c r="R543" t="s">
        <v>9365</v>
      </c>
      <c r="S543" t="s">
        <v>74</v>
      </c>
      <c r="T543" t="s">
        <v>74</v>
      </c>
      <c r="U543" t="s">
        <v>74</v>
      </c>
      <c r="V543" t="s">
        <v>9366</v>
      </c>
      <c r="W543" t="s">
        <v>9367</v>
      </c>
      <c r="X543" t="s">
        <v>9368</v>
      </c>
      <c r="Y543" t="s">
        <v>9369</v>
      </c>
      <c r="Z543" t="s">
        <v>74</v>
      </c>
      <c r="AA543" t="s">
        <v>74</v>
      </c>
      <c r="AB543" t="s">
        <v>74</v>
      </c>
      <c r="AC543" t="s">
        <v>74</v>
      </c>
      <c r="AD543" t="s">
        <v>74</v>
      </c>
      <c r="AE543" t="s">
        <v>74</v>
      </c>
      <c r="AF543" t="s">
        <v>74</v>
      </c>
      <c r="AG543">
        <v>11</v>
      </c>
      <c r="AH543">
        <v>7</v>
      </c>
      <c r="AI543">
        <v>7</v>
      </c>
      <c r="AJ543">
        <v>0</v>
      </c>
      <c r="AK543">
        <v>2</v>
      </c>
      <c r="AL543" t="s">
        <v>398</v>
      </c>
      <c r="AM543" t="s">
        <v>399</v>
      </c>
      <c r="AN543" t="s">
        <v>400</v>
      </c>
      <c r="AO543" t="s">
        <v>74</v>
      </c>
      <c r="AP543" t="s">
        <v>74</v>
      </c>
      <c r="AQ543" t="s">
        <v>9370</v>
      </c>
      <c r="AR543" t="s">
        <v>74</v>
      </c>
      <c r="AS543" t="s">
        <v>74</v>
      </c>
      <c r="AT543" t="s">
        <v>74</v>
      </c>
      <c r="AU543">
        <v>2006</v>
      </c>
      <c r="AV543" t="s">
        <v>74</v>
      </c>
      <c r="AW543" t="s">
        <v>74</v>
      </c>
      <c r="AX543" t="s">
        <v>74</v>
      </c>
      <c r="AY543" t="s">
        <v>74</v>
      </c>
      <c r="AZ543" t="s">
        <v>74</v>
      </c>
      <c r="BA543" t="s">
        <v>74</v>
      </c>
      <c r="BB543">
        <v>421</v>
      </c>
      <c r="BC543">
        <v>426</v>
      </c>
      <c r="BD543" t="s">
        <v>74</v>
      </c>
      <c r="BE543" t="s">
        <v>74</v>
      </c>
      <c r="BF543" t="s">
        <v>74</v>
      </c>
      <c r="BG543" t="s">
        <v>74</v>
      </c>
      <c r="BH543" t="s">
        <v>74</v>
      </c>
      <c r="BI543">
        <v>6</v>
      </c>
      <c r="BJ543" t="s">
        <v>294</v>
      </c>
      <c r="BK543" t="s">
        <v>138</v>
      </c>
      <c r="BL543" t="s">
        <v>294</v>
      </c>
      <c r="BM543" t="s">
        <v>9371</v>
      </c>
      <c r="BN543" t="s">
        <v>74</v>
      </c>
      <c r="BO543" t="s">
        <v>74</v>
      </c>
      <c r="BP543" t="s">
        <v>74</v>
      </c>
      <c r="BQ543" t="s">
        <v>74</v>
      </c>
      <c r="BR543" t="s">
        <v>104</v>
      </c>
      <c r="BS543" t="s">
        <v>9372</v>
      </c>
      <c r="BT543" t="str">
        <f>HYPERLINK("https%3A%2F%2Fwww.webofscience.com%2Fwos%2Fwoscc%2Ffull-record%2FWOS:000279918300066","View Full Record in Web of Science")</f>
        <v>View Full Record in Web of Science</v>
      </c>
    </row>
    <row r="544" spans="1:72" x14ac:dyDescent="0.2">
      <c r="A544" t="s">
        <v>72</v>
      </c>
      <c r="B544" t="s">
        <v>9373</v>
      </c>
      <c r="C544" t="s">
        <v>74</v>
      </c>
      <c r="D544" t="s">
        <v>74</v>
      </c>
      <c r="E544" t="s">
        <v>74</v>
      </c>
      <c r="F544" t="s">
        <v>9374</v>
      </c>
      <c r="G544" t="s">
        <v>74</v>
      </c>
      <c r="H544" t="s">
        <v>74</v>
      </c>
      <c r="I544" t="s">
        <v>9375</v>
      </c>
      <c r="J544" t="s">
        <v>1003</v>
      </c>
      <c r="K544" t="s">
        <v>74</v>
      </c>
      <c r="L544" t="s">
        <v>74</v>
      </c>
      <c r="M544" t="s">
        <v>78</v>
      </c>
      <c r="N544" t="s">
        <v>79</v>
      </c>
      <c r="O544" t="s">
        <v>74</v>
      </c>
      <c r="P544" t="s">
        <v>74</v>
      </c>
      <c r="Q544" t="s">
        <v>74</v>
      </c>
      <c r="R544" t="s">
        <v>74</v>
      </c>
      <c r="S544" t="s">
        <v>74</v>
      </c>
      <c r="T544" t="s">
        <v>9376</v>
      </c>
      <c r="U544" t="s">
        <v>9377</v>
      </c>
      <c r="V544" t="s">
        <v>9378</v>
      </c>
      <c r="W544" t="s">
        <v>1377</v>
      </c>
      <c r="X544" t="s">
        <v>439</v>
      </c>
      <c r="Y544" t="s">
        <v>1378</v>
      </c>
      <c r="Z544" t="s">
        <v>441</v>
      </c>
      <c r="AA544" t="s">
        <v>9379</v>
      </c>
      <c r="AB544" t="s">
        <v>443</v>
      </c>
      <c r="AC544" t="s">
        <v>74</v>
      </c>
      <c r="AD544" t="s">
        <v>74</v>
      </c>
      <c r="AE544" t="s">
        <v>74</v>
      </c>
      <c r="AF544" t="s">
        <v>74</v>
      </c>
      <c r="AG544">
        <v>10</v>
      </c>
      <c r="AH544">
        <v>89</v>
      </c>
      <c r="AI544">
        <v>98</v>
      </c>
      <c r="AJ544">
        <v>2</v>
      </c>
      <c r="AK544">
        <v>53</v>
      </c>
      <c r="AL544" t="s">
        <v>203</v>
      </c>
      <c r="AM544" t="s">
        <v>873</v>
      </c>
      <c r="AN544" t="s">
        <v>874</v>
      </c>
      <c r="AO544" t="s">
        <v>1016</v>
      </c>
      <c r="AP544" t="s">
        <v>1017</v>
      </c>
      <c r="AQ544" t="s">
        <v>74</v>
      </c>
      <c r="AR544" t="s">
        <v>1018</v>
      </c>
      <c r="AS544" t="s">
        <v>1019</v>
      </c>
      <c r="AT544" t="s">
        <v>74</v>
      </c>
      <c r="AU544">
        <v>2006</v>
      </c>
      <c r="AV544">
        <v>27</v>
      </c>
      <c r="AW544">
        <v>9</v>
      </c>
      <c r="AX544" t="s">
        <v>74</v>
      </c>
      <c r="AY544" t="s">
        <v>74</v>
      </c>
      <c r="AZ544" t="s">
        <v>74</v>
      </c>
      <c r="BA544" t="s">
        <v>74</v>
      </c>
      <c r="BB544">
        <v>805</v>
      </c>
      <c r="BC544">
        <v>809</v>
      </c>
      <c r="BD544" t="s">
        <v>74</v>
      </c>
      <c r="BE544" t="s">
        <v>9380</v>
      </c>
      <c r="BF544" t="str">
        <f>HYPERLINK("http://dx.doi.org/10.1016/j.matdes.2005.01.016","http://dx.doi.org/10.1016/j.matdes.2005.01.016")</f>
        <v>http://dx.doi.org/10.1016/j.matdes.2005.01.016</v>
      </c>
      <c r="BG544" t="s">
        <v>74</v>
      </c>
      <c r="BH544" t="s">
        <v>74</v>
      </c>
      <c r="BI544">
        <v>5</v>
      </c>
      <c r="BJ544" t="s">
        <v>320</v>
      </c>
      <c r="BK544" t="s">
        <v>101</v>
      </c>
      <c r="BL544" t="s">
        <v>321</v>
      </c>
      <c r="BM544" t="s">
        <v>9381</v>
      </c>
      <c r="BN544" t="s">
        <v>74</v>
      </c>
      <c r="BO544" t="s">
        <v>74</v>
      </c>
      <c r="BP544" t="s">
        <v>74</v>
      </c>
      <c r="BQ544" t="s">
        <v>74</v>
      </c>
      <c r="BR544" t="s">
        <v>104</v>
      </c>
      <c r="BS544" t="s">
        <v>9382</v>
      </c>
      <c r="BT544" t="str">
        <f>HYPERLINK("https%3A%2F%2Fwww.webofscience.com%2Fwos%2Fwoscc%2Ffull-record%2FWOS:000238720000013","View Full Record in Web of Science")</f>
        <v>View Full Record in Web of Science</v>
      </c>
    </row>
    <row r="545" spans="1:72" x14ac:dyDescent="0.2">
      <c r="A545" t="s">
        <v>106</v>
      </c>
      <c r="B545" t="s">
        <v>9383</v>
      </c>
      <c r="C545" t="s">
        <v>74</v>
      </c>
      <c r="D545" t="s">
        <v>9358</v>
      </c>
      <c r="E545" t="s">
        <v>74</v>
      </c>
      <c r="F545" t="s">
        <v>9383</v>
      </c>
      <c r="G545" t="s">
        <v>74</v>
      </c>
      <c r="H545" t="s">
        <v>74</v>
      </c>
      <c r="I545" t="s">
        <v>9384</v>
      </c>
      <c r="J545" t="s">
        <v>9361</v>
      </c>
      <c r="K545" t="s">
        <v>74</v>
      </c>
      <c r="L545" t="s">
        <v>74</v>
      </c>
      <c r="M545" t="s">
        <v>78</v>
      </c>
      <c r="N545" t="s">
        <v>113</v>
      </c>
      <c r="O545" t="s">
        <v>9385</v>
      </c>
      <c r="P545" t="s">
        <v>9386</v>
      </c>
      <c r="Q545" t="s">
        <v>9387</v>
      </c>
      <c r="R545" t="s">
        <v>386</v>
      </c>
      <c r="S545" t="s">
        <v>74</v>
      </c>
      <c r="T545" t="s">
        <v>74</v>
      </c>
      <c r="U545" t="s">
        <v>9388</v>
      </c>
      <c r="V545" t="s">
        <v>9389</v>
      </c>
      <c r="W545" t="s">
        <v>9390</v>
      </c>
      <c r="X545" t="s">
        <v>74</v>
      </c>
      <c r="Y545" t="s">
        <v>9391</v>
      </c>
      <c r="Z545" t="s">
        <v>74</v>
      </c>
      <c r="AA545" t="s">
        <v>74</v>
      </c>
      <c r="AB545" t="s">
        <v>74</v>
      </c>
      <c r="AC545" t="s">
        <v>74</v>
      </c>
      <c r="AD545" t="s">
        <v>74</v>
      </c>
      <c r="AE545" t="s">
        <v>74</v>
      </c>
      <c r="AF545" t="s">
        <v>74</v>
      </c>
      <c r="AG545">
        <v>12</v>
      </c>
      <c r="AH545">
        <v>2</v>
      </c>
      <c r="AI545">
        <v>2</v>
      </c>
      <c r="AJ545">
        <v>0</v>
      </c>
      <c r="AK545">
        <v>1</v>
      </c>
      <c r="AL545" t="s">
        <v>398</v>
      </c>
      <c r="AM545" t="s">
        <v>399</v>
      </c>
      <c r="AN545" t="s">
        <v>400</v>
      </c>
      <c r="AO545" t="s">
        <v>74</v>
      </c>
      <c r="AP545" t="s">
        <v>74</v>
      </c>
      <c r="AQ545" t="s">
        <v>9392</v>
      </c>
      <c r="AR545" t="s">
        <v>74</v>
      </c>
      <c r="AS545" t="s">
        <v>74</v>
      </c>
      <c r="AT545" t="s">
        <v>74</v>
      </c>
      <c r="AU545">
        <v>2003</v>
      </c>
      <c r="AV545" t="s">
        <v>74</v>
      </c>
      <c r="AW545" t="s">
        <v>74</v>
      </c>
      <c r="AX545" t="s">
        <v>74</v>
      </c>
      <c r="AY545" t="s">
        <v>74</v>
      </c>
      <c r="AZ545" t="s">
        <v>74</v>
      </c>
      <c r="BA545" t="s">
        <v>74</v>
      </c>
      <c r="BB545">
        <v>754</v>
      </c>
      <c r="BC545">
        <v>759</v>
      </c>
      <c r="BD545" t="s">
        <v>74</v>
      </c>
      <c r="BE545" t="s">
        <v>74</v>
      </c>
      <c r="BF545" t="s">
        <v>74</v>
      </c>
      <c r="BG545" t="s">
        <v>74</v>
      </c>
      <c r="BH545" t="s">
        <v>74</v>
      </c>
      <c r="BI545">
        <v>6</v>
      </c>
      <c r="BJ545" t="s">
        <v>294</v>
      </c>
      <c r="BK545" t="s">
        <v>138</v>
      </c>
      <c r="BL545" t="s">
        <v>294</v>
      </c>
      <c r="BM545" t="s">
        <v>9393</v>
      </c>
      <c r="BN545" t="s">
        <v>74</v>
      </c>
      <c r="BO545" t="s">
        <v>74</v>
      </c>
      <c r="BP545" t="s">
        <v>74</v>
      </c>
      <c r="BQ545" t="s">
        <v>74</v>
      </c>
      <c r="BR545" t="s">
        <v>104</v>
      </c>
      <c r="BS545" t="s">
        <v>9394</v>
      </c>
      <c r="BT545" t="str">
        <f>HYPERLINK("https%3A%2F%2Fwww.webofscience.com%2Fwos%2Fwoscc%2Ffull-record%2FWOS:000182376700131","View Full Record in Web of Science")</f>
        <v>View Full Record in Web of Science</v>
      </c>
    </row>
    <row r="546" spans="1:72" x14ac:dyDescent="0.2">
      <c r="A546" t="s">
        <v>72</v>
      </c>
      <c r="B546" t="s">
        <v>9395</v>
      </c>
      <c r="C546" t="s">
        <v>74</v>
      </c>
      <c r="D546" t="s">
        <v>74</v>
      </c>
      <c r="E546" t="s">
        <v>74</v>
      </c>
      <c r="F546" t="s">
        <v>9396</v>
      </c>
      <c r="G546" t="s">
        <v>74</v>
      </c>
      <c r="H546" t="s">
        <v>74</v>
      </c>
      <c r="I546" t="s">
        <v>9397</v>
      </c>
      <c r="J546" t="s">
        <v>4104</v>
      </c>
      <c r="K546" t="s">
        <v>74</v>
      </c>
      <c r="L546" t="s">
        <v>74</v>
      </c>
      <c r="M546" t="s">
        <v>78</v>
      </c>
      <c r="N546" t="s">
        <v>79</v>
      </c>
      <c r="O546" t="s">
        <v>74</v>
      </c>
      <c r="P546" t="s">
        <v>74</v>
      </c>
      <c r="Q546" t="s">
        <v>74</v>
      </c>
      <c r="R546" t="s">
        <v>74</v>
      </c>
      <c r="S546" t="s">
        <v>74</v>
      </c>
      <c r="T546" t="s">
        <v>9398</v>
      </c>
      <c r="U546" t="s">
        <v>9399</v>
      </c>
      <c r="V546" t="s">
        <v>9400</v>
      </c>
      <c r="W546" t="s">
        <v>9401</v>
      </c>
      <c r="X546" t="s">
        <v>9402</v>
      </c>
      <c r="Y546" t="s">
        <v>9403</v>
      </c>
      <c r="Z546" t="s">
        <v>9404</v>
      </c>
      <c r="AA546" t="s">
        <v>9405</v>
      </c>
      <c r="AB546" t="s">
        <v>9406</v>
      </c>
      <c r="AC546" t="s">
        <v>74</v>
      </c>
      <c r="AD546" t="s">
        <v>74</v>
      </c>
      <c r="AE546" t="s">
        <v>74</v>
      </c>
      <c r="AF546" t="s">
        <v>74</v>
      </c>
      <c r="AG546">
        <v>63</v>
      </c>
      <c r="AH546">
        <v>1</v>
      </c>
      <c r="AI546">
        <v>1</v>
      </c>
      <c r="AJ546">
        <v>0</v>
      </c>
      <c r="AK546">
        <v>0</v>
      </c>
      <c r="AL546" t="s">
        <v>486</v>
      </c>
      <c r="AM546" t="s">
        <v>487</v>
      </c>
      <c r="AN546" t="s">
        <v>488</v>
      </c>
      <c r="AO546" t="s">
        <v>4115</v>
      </c>
      <c r="AP546" t="s">
        <v>4116</v>
      </c>
      <c r="AQ546" t="s">
        <v>74</v>
      </c>
      <c r="AR546" t="s">
        <v>4117</v>
      </c>
      <c r="AS546" t="s">
        <v>4118</v>
      </c>
      <c r="AT546" t="s">
        <v>5453</v>
      </c>
      <c r="AU546">
        <v>2024</v>
      </c>
      <c r="AV546">
        <v>38</v>
      </c>
      <c r="AW546">
        <v>12</v>
      </c>
      <c r="AX546" t="s">
        <v>74</v>
      </c>
      <c r="AY546" t="s">
        <v>74</v>
      </c>
      <c r="AZ546" t="s">
        <v>74</v>
      </c>
      <c r="BA546" t="s">
        <v>74</v>
      </c>
      <c r="BB546">
        <v>805</v>
      </c>
      <c r="BC546">
        <v>822</v>
      </c>
      <c r="BD546" t="s">
        <v>74</v>
      </c>
      <c r="BE546" t="s">
        <v>9407</v>
      </c>
      <c r="BF546" t="str">
        <f>HYPERLINK("http://dx.doi.org/10.1080/09507116.2024.2430208","http://dx.doi.org/10.1080/09507116.2024.2430208")</f>
        <v>http://dx.doi.org/10.1080/09507116.2024.2430208</v>
      </c>
      <c r="BG546" t="s">
        <v>74</v>
      </c>
      <c r="BH546" t="s">
        <v>1488</v>
      </c>
      <c r="BI546">
        <v>18</v>
      </c>
      <c r="BJ546" t="s">
        <v>294</v>
      </c>
      <c r="BK546" t="s">
        <v>568</v>
      </c>
      <c r="BL546" t="s">
        <v>294</v>
      </c>
      <c r="BM546" t="s">
        <v>9408</v>
      </c>
      <c r="BN546" t="s">
        <v>74</v>
      </c>
      <c r="BO546" t="s">
        <v>74</v>
      </c>
      <c r="BP546" t="s">
        <v>74</v>
      </c>
      <c r="BQ546" t="s">
        <v>74</v>
      </c>
      <c r="BR546" t="s">
        <v>104</v>
      </c>
      <c r="BS546" t="s">
        <v>9409</v>
      </c>
      <c r="BT546" t="str">
        <f>HYPERLINK("https%3A%2F%2Fwww.webofscience.com%2Fwos%2Fwoscc%2Ffull-record%2FWOS:001364521300001","View Full Record in Web of Science")</f>
        <v>View Full Record in Web of Science</v>
      </c>
    </row>
    <row r="547" spans="1:72" x14ac:dyDescent="0.2">
      <c r="A547" t="s">
        <v>72</v>
      </c>
      <c r="B547" t="s">
        <v>9410</v>
      </c>
      <c r="C547" t="s">
        <v>74</v>
      </c>
      <c r="D547" t="s">
        <v>74</v>
      </c>
      <c r="E547" t="s">
        <v>74</v>
      </c>
      <c r="F547" t="s">
        <v>9411</v>
      </c>
      <c r="G547" t="s">
        <v>74</v>
      </c>
      <c r="H547" t="s">
        <v>74</v>
      </c>
      <c r="I547" t="s">
        <v>9412</v>
      </c>
      <c r="J547" t="s">
        <v>610</v>
      </c>
      <c r="K547" t="s">
        <v>74</v>
      </c>
      <c r="L547" t="s">
        <v>74</v>
      </c>
      <c r="M547" t="s">
        <v>78</v>
      </c>
      <c r="N547" t="s">
        <v>79</v>
      </c>
      <c r="O547" t="s">
        <v>74</v>
      </c>
      <c r="P547" t="s">
        <v>74</v>
      </c>
      <c r="Q547" t="s">
        <v>74</v>
      </c>
      <c r="R547" t="s">
        <v>74</v>
      </c>
      <c r="S547" t="s">
        <v>74</v>
      </c>
      <c r="T547" t="s">
        <v>9413</v>
      </c>
      <c r="U547" t="s">
        <v>9414</v>
      </c>
      <c r="V547" t="s">
        <v>9415</v>
      </c>
      <c r="W547" t="s">
        <v>9416</v>
      </c>
      <c r="X547" t="s">
        <v>9417</v>
      </c>
      <c r="Y547" t="s">
        <v>9418</v>
      </c>
      <c r="Z547" t="s">
        <v>9419</v>
      </c>
      <c r="AA547" t="s">
        <v>74</v>
      </c>
      <c r="AB547" t="s">
        <v>74</v>
      </c>
      <c r="AC547" t="s">
        <v>9420</v>
      </c>
      <c r="AD547" t="s">
        <v>9421</v>
      </c>
      <c r="AE547" t="s">
        <v>9422</v>
      </c>
      <c r="AF547" t="s">
        <v>74</v>
      </c>
      <c r="AG547">
        <v>40</v>
      </c>
      <c r="AH547">
        <v>0</v>
      </c>
      <c r="AI547">
        <v>0</v>
      </c>
      <c r="AJ547">
        <v>6</v>
      </c>
      <c r="AK547">
        <v>6</v>
      </c>
      <c r="AL547" t="s">
        <v>536</v>
      </c>
      <c r="AM547" t="s">
        <v>537</v>
      </c>
      <c r="AN547" t="s">
        <v>538</v>
      </c>
      <c r="AO547" t="s">
        <v>74</v>
      </c>
      <c r="AP547" t="s">
        <v>621</v>
      </c>
      <c r="AQ547" t="s">
        <v>74</v>
      </c>
      <c r="AR547" t="s">
        <v>610</v>
      </c>
      <c r="AS547" t="s">
        <v>622</v>
      </c>
      <c r="AT547" t="s">
        <v>740</v>
      </c>
      <c r="AU547">
        <v>2024</v>
      </c>
      <c r="AV547">
        <v>17</v>
      </c>
      <c r="AW547">
        <v>20</v>
      </c>
      <c r="AX547" t="s">
        <v>74</v>
      </c>
      <c r="AY547" t="s">
        <v>74</v>
      </c>
      <c r="AZ547" t="s">
        <v>74</v>
      </c>
      <c r="BA547" t="s">
        <v>74</v>
      </c>
      <c r="BB547" t="s">
        <v>74</v>
      </c>
      <c r="BC547" t="s">
        <v>74</v>
      </c>
      <c r="BD547">
        <v>4974</v>
      </c>
      <c r="BE547" t="s">
        <v>9423</v>
      </c>
      <c r="BF547" t="str">
        <f>HYPERLINK("http://dx.doi.org/10.3390/ma17204974","http://dx.doi.org/10.3390/ma17204974")</f>
        <v>http://dx.doi.org/10.3390/ma17204974</v>
      </c>
      <c r="BG547" t="s">
        <v>74</v>
      </c>
      <c r="BH547" t="s">
        <v>74</v>
      </c>
      <c r="BI547">
        <v>15</v>
      </c>
      <c r="BJ547" t="s">
        <v>625</v>
      </c>
      <c r="BK547" t="s">
        <v>101</v>
      </c>
      <c r="BL547" t="s">
        <v>626</v>
      </c>
      <c r="BM547" t="s">
        <v>9424</v>
      </c>
      <c r="BN547">
        <v>39459680</v>
      </c>
      <c r="BO547" t="s">
        <v>244</v>
      </c>
      <c r="BP547" t="s">
        <v>74</v>
      </c>
      <c r="BQ547" t="s">
        <v>74</v>
      </c>
      <c r="BR547" t="s">
        <v>104</v>
      </c>
      <c r="BS547" t="s">
        <v>9425</v>
      </c>
      <c r="BT547" t="str">
        <f>HYPERLINK("https%3A%2F%2Fwww.webofscience.com%2Fwos%2Fwoscc%2Ffull-record%2FWOS:001341396100001","View Full Record in Web of Science")</f>
        <v>View Full Record in Web of Science</v>
      </c>
    </row>
    <row r="548" spans="1:72" x14ac:dyDescent="0.2">
      <c r="A548" t="s">
        <v>72</v>
      </c>
      <c r="B548" t="s">
        <v>9426</v>
      </c>
      <c r="C548" t="s">
        <v>74</v>
      </c>
      <c r="D548" t="s">
        <v>74</v>
      </c>
      <c r="E548" t="s">
        <v>74</v>
      </c>
      <c r="F548" t="s">
        <v>9427</v>
      </c>
      <c r="G548" t="s">
        <v>74</v>
      </c>
      <c r="H548" t="s">
        <v>74</v>
      </c>
      <c r="I548" t="s">
        <v>9428</v>
      </c>
      <c r="J548" t="s">
        <v>220</v>
      </c>
      <c r="K548" t="s">
        <v>74</v>
      </c>
      <c r="L548" t="s">
        <v>74</v>
      </c>
      <c r="M548" t="s">
        <v>78</v>
      </c>
      <c r="N548" t="s">
        <v>79</v>
      </c>
      <c r="O548" t="s">
        <v>74</v>
      </c>
      <c r="P548" t="s">
        <v>74</v>
      </c>
      <c r="Q548" t="s">
        <v>74</v>
      </c>
      <c r="R548" t="s">
        <v>74</v>
      </c>
      <c r="S548" t="s">
        <v>74</v>
      </c>
      <c r="T548" t="s">
        <v>9429</v>
      </c>
      <c r="U548" t="s">
        <v>9430</v>
      </c>
      <c r="V548" t="s">
        <v>9431</v>
      </c>
      <c r="W548" t="s">
        <v>9432</v>
      </c>
      <c r="X548" t="s">
        <v>9433</v>
      </c>
      <c r="Y548" t="s">
        <v>9434</v>
      </c>
      <c r="Z548" t="s">
        <v>9435</v>
      </c>
      <c r="AA548" t="s">
        <v>9436</v>
      </c>
      <c r="AB548" t="s">
        <v>74</v>
      </c>
      <c r="AC548" t="s">
        <v>9437</v>
      </c>
      <c r="AD548" t="s">
        <v>9438</v>
      </c>
      <c r="AE548" t="s">
        <v>9439</v>
      </c>
      <c r="AF548" t="s">
        <v>74</v>
      </c>
      <c r="AG548">
        <v>23</v>
      </c>
      <c r="AH548">
        <v>0</v>
      </c>
      <c r="AI548">
        <v>0</v>
      </c>
      <c r="AJ548">
        <v>5</v>
      </c>
      <c r="AK548">
        <v>5</v>
      </c>
      <c r="AL548" t="s">
        <v>232</v>
      </c>
      <c r="AM548" t="s">
        <v>233</v>
      </c>
      <c r="AN548" t="s">
        <v>234</v>
      </c>
      <c r="AO548" t="s">
        <v>235</v>
      </c>
      <c r="AP548" t="s">
        <v>236</v>
      </c>
      <c r="AQ548" t="s">
        <v>74</v>
      </c>
      <c r="AR548" t="s">
        <v>237</v>
      </c>
      <c r="AS548" t="s">
        <v>238</v>
      </c>
      <c r="AT548" t="s">
        <v>1543</v>
      </c>
      <c r="AU548">
        <v>2024</v>
      </c>
      <c r="AV548">
        <v>32</v>
      </c>
      <c r="AW548" t="s">
        <v>74</v>
      </c>
      <c r="AX548" t="s">
        <v>74</v>
      </c>
      <c r="AY548" t="s">
        <v>74</v>
      </c>
      <c r="AZ548" t="s">
        <v>74</v>
      </c>
      <c r="BA548" t="s">
        <v>74</v>
      </c>
      <c r="BB548">
        <v>4339</v>
      </c>
      <c r="BC548">
        <v>4350</v>
      </c>
      <c r="BD548" t="s">
        <v>74</v>
      </c>
      <c r="BE548" t="s">
        <v>9440</v>
      </c>
      <c r="BF548" t="str">
        <f>HYPERLINK("http://dx.doi.org/10.1016/j.jmrt.2024.09.016","http://dx.doi.org/10.1016/j.jmrt.2024.09.016")</f>
        <v>http://dx.doi.org/10.1016/j.jmrt.2024.09.016</v>
      </c>
      <c r="BG548" t="s">
        <v>74</v>
      </c>
      <c r="BH548" t="s">
        <v>1527</v>
      </c>
      <c r="BI548">
        <v>12</v>
      </c>
      <c r="BJ548" t="s">
        <v>241</v>
      </c>
      <c r="BK548" t="s">
        <v>101</v>
      </c>
      <c r="BL548" t="s">
        <v>242</v>
      </c>
      <c r="BM548" t="s">
        <v>9441</v>
      </c>
      <c r="BN548" t="s">
        <v>74</v>
      </c>
      <c r="BO548" t="s">
        <v>244</v>
      </c>
      <c r="BP548" t="s">
        <v>74</v>
      </c>
      <c r="BQ548" t="s">
        <v>74</v>
      </c>
      <c r="BR548" t="s">
        <v>104</v>
      </c>
      <c r="BS548" t="s">
        <v>9442</v>
      </c>
      <c r="BT548" t="str">
        <f>HYPERLINK("https%3A%2F%2Fwww.webofscience.com%2Fwos%2Fwoscc%2Ffull-record%2FWOS:001312166600001","View Full Record in Web of Science")</f>
        <v>View Full Record in Web of Science</v>
      </c>
    </row>
    <row r="549" spans="1:72" x14ac:dyDescent="0.2">
      <c r="A549" t="s">
        <v>72</v>
      </c>
      <c r="B549" t="s">
        <v>9443</v>
      </c>
      <c r="C549" t="s">
        <v>74</v>
      </c>
      <c r="D549" t="s">
        <v>74</v>
      </c>
      <c r="E549" t="s">
        <v>74</v>
      </c>
      <c r="F549" t="s">
        <v>9444</v>
      </c>
      <c r="G549" t="s">
        <v>74</v>
      </c>
      <c r="H549" t="s">
        <v>74</v>
      </c>
      <c r="I549" t="s">
        <v>9445</v>
      </c>
      <c r="J549" t="s">
        <v>190</v>
      </c>
      <c r="K549" t="s">
        <v>74</v>
      </c>
      <c r="L549" t="s">
        <v>74</v>
      </c>
      <c r="M549" t="s">
        <v>78</v>
      </c>
      <c r="N549" t="s">
        <v>79</v>
      </c>
      <c r="O549" t="s">
        <v>74</v>
      </c>
      <c r="P549" t="s">
        <v>74</v>
      </c>
      <c r="Q549" t="s">
        <v>74</v>
      </c>
      <c r="R549" t="s">
        <v>74</v>
      </c>
      <c r="S549" t="s">
        <v>74</v>
      </c>
      <c r="T549" t="s">
        <v>9446</v>
      </c>
      <c r="U549" t="s">
        <v>9447</v>
      </c>
      <c r="V549" t="s">
        <v>9448</v>
      </c>
      <c r="W549" t="s">
        <v>9449</v>
      </c>
      <c r="X549" t="s">
        <v>6236</v>
      </c>
      <c r="Y549" t="s">
        <v>9450</v>
      </c>
      <c r="Z549" t="s">
        <v>9451</v>
      </c>
      <c r="AA549" t="s">
        <v>74</v>
      </c>
      <c r="AB549" t="s">
        <v>74</v>
      </c>
      <c r="AC549" t="s">
        <v>9452</v>
      </c>
      <c r="AD549" t="s">
        <v>619</v>
      </c>
      <c r="AE549" t="s">
        <v>9453</v>
      </c>
      <c r="AF549" t="s">
        <v>74</v>
      </c>
      <c r="AG549">
        <v>40</v>
      </c>
      <c r="AH549">
        <v>4</v>
      </c>
      <c r="AI549">
        <v>4</v>
      </c>
      <c r="AJ549">
        <v>7</v>
      </c>
      <c r="AK549">
        <v>10</v>
      </c>
      <c r="AL549" t="s">
        <v>203</v>
      </c>
      <c r="AM549" t="s">
        <v>204</v>
      </c>
      <c r="AN549" t="s">
        <v>205</v>
      </c>
      <c r="AO549" t="s">
        <v>206</v>
      </c>
      <c r="AP549" t="s">
        <v>207</v>
      </c>
      <c r="AQ549" t="s">
        <v>74</v>
      </c>
      <c r="AR549" t="s">
        <v>208</v>
      </c>
      <c r="AS549" t="s">
        <v>209</v>
      </c>
      <c r="AT549" t="s">
        <v>9454</v>
      </c>
      <c r="AU549">
        <v>2024</v>
      </c>
      <c r="AV549">
        <v>124</v>
      </c>
      <c r="AW549" t="s">
        <v>74</v>
      </c>
      <c r="AX549" t="s">
        <v>74</v>
      </c>
      <c r="AY549" t="s">
        <v>74</v>
      </c>
      <c r="AZ549" t="s">
        <v>74</v>
      </c>
      <c r="BA549" t="s">
        <v>74</v>
      </c>
      <c r="BB549">
        <v>551</v>
      </c>
      <c r="BC549">
        <v>565</v>
      </c>
      <c r="BD549" t="s">
        <v>74</v>
      </c>
      <c r="BE549" t="s">
        <v>9455</v>
      </c>
      <c r="BF549" t="str">
        <f>HYPERLINK("http://dx.doi.org/10.1016/j.jmapro.2024.06.045","http://dx.doi.org/10.1016/j.jmapro.2024.06.045")</f>
        <v>http://dx.doi.org/10.1016/j.jmapro.2024.06.045</v>
      </c>
      <c r="BG549" t="s">
        <v>74</v>
      </c>
      <c r="BH549" t="s">
        <v>495</v>
      </c>
      <c r="BI549">
        <v>15</v>
      </c>
      <c r="BJ549" t="s">
        <v>213</v>
      </c>
      <c r="BK549" t="s">
        <v>101</v>
      </c>
      <c r="BL549" t="s">
        <v>214</v>
      </c>
      <c r="BM549" t="s">
        <v>9456</v>
      </c>
      <c r="BN549" t="s">
        <v>74</v>
      </c>
      <c r="BO549" t="s">
        <v>74</v>
      </c>
      <c r="BP549" t="s">
        <v>74</v>
      </c>
      <c r="BQ549" t="s">
        <v>74</v>
      </c>
      <c r="BR549" t="s">
        <v>104</v>
      </c>
      <c r="BS549" t="s">
        <v>9457</v>
      </c>
      <c r="BT549" t="str">
        <f>HYPERLINK("https%3A%2F%2Fwww.webofscience.com%2Fwos%2Fwoscc%2Ffull-record%2FWOS:001259233400001","View Full Record in Web of Science")</f>
        <v>View Full Record in Web of Science</v>
      </c>
    </row>
    <row r="550" spans="1:72" x14ac:dyDescent="0.2">
      <c r="A550" t="s">
        <v>72</v>
      </c>
      <c r="B550" t="s">
        <v>9458</v>
      </c>
      <c r="C550" t="s">
        <v>74</v>
      </c>
      <c r="D550" t="s">
        <v>74</v>
      </c>
      <c r="E550" t="s">
        <v>74</v>
      </c>
      <c r="F550" t="s">
        <v>9459</v>
      </c>
      <c r="G550" t="s">
        <v>74</v>
      </c>
      <c r="H550" t="s">
        <v>74</v>
      </c>
      <c r="I550" t="s">
        <v>9460</v>
      </c>
      <c r="J550" t="s">
        <v>220</v>
      </c>
      <c r="K550" t="s">
        <v>74</v>
      </c>
      <c r="L550" t="s">
        <v>74</v>
      </c>
      <c r="M550" t="s">
        <v>78</v>
      </c>
      <c r="N550" t="s">
        <v>79</v>
      </c>
      <c r="O550" t="s">
        <v>74</v>
      </c>
      <c r="P550" t="s">
        <v>74</v>
      </c>
      <c r="Q550" t="s">
        <v>74</v>
      </c>
      <c r="R550" t="s">
        <v>74</v>
      </c>
      <c r="S550" t="s">
        <v>74</v>
      </c>
      <c r="T550" t="s">
        <v>9461</v>
      </c>
      <c r="U550" t="s">
        <v>7111</v>
      </c>
      <c r="V550" t="s">
        <v>9462</v>
      </c>
      <c r="W550" t="s">
        <v>9463</v>
      </c>
      <c r="X550" t="s">
        <v>439</v>
      </c>
      <c r="Y550" t="s">
        <v>9464</v>
      </c>
      <c r="Z550" t="s">
        <v>9465</v>
      </c>
      <c r="AA550" t="s">
        <v>9466</v>
      </c>
      <c r="AB550" t="s">
        <v>74</v>
      </c>
      <c r="AC550" t="s">
        <v>9467</v>
      </c>
      <c r="AD550" t="s">
        <v>9468</v>
      </c>
      <c r="AE550" t="s">
        <v>9469</v>
      </c>
      <c r="AF550" t="s">
        <v>74</v>
      </c>
      <c r="AG550">
        <v>11</v>
      </c>
      <c r="AH550">
        <v>3</v>
      </c>
      <c r="AI550">
        <v>3</v>
      </c>
      <c r="AJ550">
        <v>1</v>
      </c>
      <c r="AK550">
        <v>13</v>
      </c>
      <c r="AL550" t="s">
        <v>232</v>
      </c>
      <c r="AM550" t="s">
        <v>233</v>
      </c>
      <c r="AN550" t="s">
        <v>234</v>
      </c>
      <c r="AO550" t="s">
        <v>235</v>
      </c>
      <c r="AP550" t="s">
        <v>236</v>
      </c>
      <c r="AQ550" t="s">
        <v>74</v>
      </c>
      <c r="AR550" t="s">
        <v>237</v>
      </c>
      <c r="AS550" t="s">
        <v>238</v>
      </c>
      <c r="AT550" t="s">
        <v>4202</v>
      </c>
      <c r="AU550">
        <v>2023</v>
      </c>
      <c r="AV550">
        <v>24</v>
      </c>
      <c r="AW550" t="s">
        <v>74</v>
      </c>
      <c r="AX550" t="s">
        <v>74</v>
      </c>
      <c r="AY550" t="s">
        <v>74</v>
      </c>
      <c r="AZ550" t="s">
        <v>74</v>
      </c>
      <c r="BA550" t="s">
        <v>74</v>
      </c>
      <c r="BB550">
        <v>2946</v>
      </c>
      <c r="BC550">
        <v>2951</v>
      </c>
      <c r="BD550" t="s">
        <v>74</v>
      </c>
      <c r="BE550" t="s">
        <v>9470</v>
      </c>
      <c r="BF550" t="str">
        <f>HYPERLINK("http://dx.doi.org/10.1016/j.jmrt.2023.03.126","http://dx.doi.org/10.1016/j.jmrt.2023.03.126")</f>
        <v>http://dx.doi.org/10.1016/j.jmrt.2023.03.126</v>
      </c>
      <c r="BG550" t="s">
        <v>74</v>
      </c>
      <c r="BH550" t="s">
        <v>9471</v>
      </c>
      <c r="BI550">
        <v>6</v>
      </c>
      <c r="BJ550" t="s">
        <v>241</v>
      </c>
      <c r="BK550" t="s">
        <v>101</v>
      </c>
      <c r="BL550" t="s">
        <v>242</v>
      </c>
      <c r="BM550" t="s">
        <v>9472</v>
      </c>
      <c r="BN550" t="s">
        <v>74</v>
      </c>
      <c r="BO550" t="s">
        <v>244</v>
      </c>
      <c r="BP550" t="s">
        <v>74</v>
      </c>
      <c r="BQ550" t="s">
        <v>74</v>
      </c>
      <c r="BR550" t="s">
        <v>104</v>
      </c>
      <c r="BS550" t="s">
        <v>9473</v>
      </c>
      <c r="BT550" t="str">
        <f>HYPERLINK("https%3A%2F%2Fwww.webofscience.com%2Fwos%2Fwoscc%2Ffull-record%2FWOS:001026864600001","View Full Record in Web of Science")</f>
        <v>View Full Record in Web of Science</v>
      </c>
    </row>
    <row r="551" spans="1:72" x14ac:dyDescent="0.2">
      <c r="A551" t="s">
        <v>72</v>
      </c>
      <c r="B551" t="s">
        <v>9474</v>
      </c>
      <c r="C551" t="s">
        <v>74</v>
      </c>
      <c r="D551" t="s">
        <v>74</v>
      </c>
      <c r="E551" t="s">
        <v>74</v>
      </c>
      <c r="F551" t="s">
        <v>9475</v>
      </c>
      <c r="G551" t="s">
        <v>74</v>
      </c>
      <c r="H551" t="s">
        <v>74</v>
      </c>
      <c r="I551" t="s">
        <v>9476</v>
      </c>
      <c r="J551" t="s">
        <v>190</v>
      </c>
      <c r="K551" t="s">
        <v>74</v>
      </c>
      <c r="L551" t="s">
        <v>74</v>
      </c>
      <c r="M551" t="s">
        <v>78</v>
      </c>
      <c r="N551" t="s">
        <v>79</v>
      </c>
      <c r="O551" t="s">
        <v>74</v>
      </c>
      <c r="P551" t="s">
        <v>74</v>
      </c>
      <c r="Q551" t="s">
        <v>74</v>
      </c>
      <c r="R551" t="s">
        <v>74</v>
      </c>
      <c r="S551" t="s">
        <v>74</v>
      </c>
      <c r="T551" t="s">
        <v>9477</v>
      </c>
      <c r="U551" t="s">
        <v>9478</v>
      </c>
      <c r="V551" t="s">
        <v>9479</v>
      </c>
      <c r="W551" t="s">
        <v>9480</v>
      </c>
      <c r="X551" t="s">
        <v>9481</v>
      </c>
      <c r="Y551" t="s">
        <v>9482</v>
      </c>
      <c r="Z551" t="s">
        <v>9483</v>
      </c>
      <c r="AA551" t="s">
        <v>74</v>
      </c>
      <c r="AB551" t="s">
        <v>6837</v>
      </c>
      <c r="AC551" t="s">
        <v>9484</v>
      </c>
      <c r="AD551" t="s">
        <v>619</v>
      </c>
      <c r="AE551" t="s">
        <v>9485</v>
      </c>
      <c r="AF551" t="s">
        <v>74</v>
      </c>
      <c r="AG551">
        <v>22</v>
      </c>
      <c r="AH551">
        <v>48</v>
      </c>
      <c r="AI551">
        <v>53</v>
      </c>
      <c r="AJ551">
        <v>8</v>
      </c>
      <c r="AK551">
        <v>69</v>
      </c>
      <c r="AL551" t="s">
        <v>203</v>
      </c>
      <c r="AM551" t="s">
        <v>873</v>
      </c>
      <c r="AN551" t="s">
        <v>874</v>
      </c>
      <c r="AO551" t="s">
        <v>206</v>
      </c>
      <c r="AP551" t="s">
        <v>74</v>
      </c>
      <c r="AQ551" t="s">
        <v>74</v>
      </c>
      <c r="AR551" t="s">
        <v>208</v>
      </c>
      <c r="AS551" t="s">
        <v>209</v>
      </c>
      <c r="AT551" t="s">
        <v>895</v>
      </c>
      <c r="AU551">
        <v>2019</v>
      </c>
      <c r="AV551">
        <v>45</v>
      </c>
      <c r="AW551" t="s">
        <v>74</v>
      </c>
      <c r="AX551" t="s">
        <v>74</v>
      </c>
      <c r="AY551" t="s">
        <v>74</v>
      </c>
      <c r="AZ551" t="s">
        <v>74</v>
      </c>
      <c r="BA551" t="s">
        <v>74</v>
      </c>
      <c r="BB551">
        <v>92</v>
      </c>
      <c r="BC551">
        <v>99</v>
      </c>
      <c r="BD551" t="s">
        <v>74</v>
      </c>
      <c r="BE551" t="s">
        <v>9486</v>
      </c>
      <c r="BF551" t="str">
        <f>HYPERLINK("http://dx.doi.org/10.1016/j.jmapro.2019.07.001","http://dx.doi.org/10.1016/j.jmapro.2019.07.001")</f>
        <v>http://dx.doi.org/10.1016/j.jmapro.2019.07.001</v>
      </c>
      <c r="BG551" t="s">
        <v>74</v>
      </c>
      <c r="BH551" t="s">
        <v>74</v>
      </c>
      <c r="BI551">
        <v>8</v>
      </c>
      <c r="BJ551" t="s">
        <v>213</v>
      </c>
      <c r="BK551" t="s">
        <v>101</v>
      </c>
      <c r="BL551" t="s">
        <v>214</v>
      </c>
      <c r="BM551" t="s">
        <v>9487</v>
      </c>
      <c r="BN551" t="s">
        <v>74</v>
      </c>
      <c r="BO551" t="s">
        <v>74</v>
      </c>
      <c r="BP551" t="s">
        <v>74</v>
      </c>
      <c r="BQ551" t="s">
        <v>74</v>
      </c>
      <c r="BR551" t="s">
        <v>104</v>
      </c>
      <c r="BS551" t="s">
        <v>9488</v>
      </c>
      <c r="BT551" t="str">
        <f>HYPERLINK("https%3A%2F%2Fwww.webofscience.com%2Fwos%2Fwoscc%2Ffull-record%2FWOS:000489192200008","View Full Record in Web of Science")</f>
        <v>View Full Record in Web of Science</v>
      </c>
    </row>
    <row r="552" spans="1:72" x14ac:dyDescent="0.2">
      <c r="A552" t="s">
        <v>72</v>
      </c>
      <c r="B552" t="s">
        <v>9489</v>
      </c>
      <c r="C552" t="s">
        <v>74</v>
      </c>
      <c r="D552" t="s">
        <v>74</v>
      </c>
      <c r="E552" t="s">
        <v>74</v>
      </c>
      <c r="F552" t="s">
        <v>9490</v>
      </c>
      <c r="G552" t="s">
        <v>74</v>
      </c>
      <c r="H552" t="s">
        <v>74</v>
      </c>
      <c r="I552" t="s">
        <v>9491</v>
      </c>
      <c r="J552" t="s">
        <v>1239</v>
      </c>
      <c r="K552" t="s">
        <v>74</v>
      </c>
      <c r="L552" t="s">
        <v>74</v>
      </c>
      <c r="M552" t="s">
        <v>78</v>
      </c>
      <c r="N552" t="s">
        <v>79</v>
      </c>
      <c r="O552" t="s">
        <v>74</v>
      </c>
      <c r="P552" t="s">
        <v>74</v>
      </c>
      <c r="Q552" t="s">
        <v>74</v>
      </c>
      <c r="R552" t="s">
        <v>74</v>
      </c>
      <c r="S552" t="s">
        <v>74</v>
      </c>
      <c r="T552" t="s">
        <v>9492</v>
      </c>
      <c r="U552" t="s">
        <v>9493</v>
      </c>
      <c r="V552" t="s">
        <v>9494</v>
      </c>
      <c r="W552" t="s">
        <v>9495</v>
      </c>
      <c r="X552" t="s">
        <v>9496</v>
      </c>
      <c r="Y552" t="s">
        <v>9497</v>
      </c>
      <c r="Z552" t="s">
        <v>9498</v>
      </c>
      <c r="AA552" t="s">
        <v>9499</v>
      </c>
      <c r="AB552" t="s">
        <v>9500</v>
      </c>
      <c r="AC552" t="s">
        <v>9501</v>
      </c>
      <c r="AD552" t="s">
        <v>9502</v>
      </c>
      <c r="AE552" t="s">
        <v>9503</v>
      </c>
      <c r="AF552" t="s">
        <v>74</v>
      </c>
      <c r="AG552">
        <v>29</v>
      </c>
      <c r="AH552">
        <v>101</v>
      </c>
      <c r="AI552">
        <v>104</v>
      </c>
      <c r="AJ552">
        <v>3</v>
      </c>
      <c r="AK552">
        <v>78</v>
      </c>
      <c r="AL552" t="s">
        <v>92</v>
      </c>
      <c r="AM552" t="s">
        <v>93</v>
      </c>
      <c r="AN552" t="s">
        <v>94</v>
      </c>
      <c r="AO552" t="s">
        <v>1252</v>
      </c>
      <c r="AP552" t="s">
        <v>1253</v>
      </c>
      <c r="AQ552" t="s">
        <v>74</v>
      </c>
      <c r="AR552" t="s">
        <v>1254</v>
      </c>
      <c r="AS552" t="s">
        <v>1255</v>
      </c>
      <c r="AT552" t="s">
        <v>9504</v>
      </c>
      <c r="AU552">
        <v>2019</v>
      </c>
      <c r="AV552">
        <v>759</v>
      </c>
      <c r="AW552" t="s">
        <v>74</v>
      </c>
      <c r="AX552" t="s">
        <v>74</v>
      </c>
      <c r="AY552" t="s">
        <v>74</v>
      </c>
      <c r="AZ552" t="s">
        <v>74</v>
      </c>
      <c r="BA552" t="s">
        <v>74</v>
      </c>
      <c r="BB552">
        <v>252</v>
      </c>
      <c r="BC552">
        <v>261</v>
      </c>
      <c r="BD552" t="s">
        <v>74</v>
      </c>
      <c r="BE552" t="s">
        <v>9505</v>
      </c>
      <c r="BF552" t="str">
        <f>HYPERLINK("http://dx.doi.org/10.1016/j.msea.2019.04.120","http://dx.doi.org/10.1016/j.msea.2019.04.120")</f>
        <v>http://dx.doi.org/10.1016/j.msea.2019.04.120</v>
      </c>
      <c r="BG552" t="s">
        <v>74</v>
      </c>
      <c r="BH552" t="s">
        <v>74</v>
      </c>
      <c r="BI552">
        <v>10</v>
      </c>
      <c r="BJ552" t="s">
        <v>1258</v>
      </c>
      <c r="BK552" t="s">
        <v>101</v>
      </c>
      <c r="BL552" t="s">
        <v>1259</v>
      </c>
      <c r="BM552" t="s">
        <v>9506</v>
      </c>
      <c r="BN552" t="s">
        <v>74</v>
      </c>
      <c r="BO552" t="s">
        <v>74</v>
      </c>
      <c r="BP552" t="s">
        <v>74</v>
      </c>
      <c r="BQ552" t="s">
        <v>74</v>
      </c>
      <c r="BR552" t="s">
        <v>104</v>
      </c>
      <c r="BS552" t="s">
        <v>9507</v>
      </c>
      <c r="BT552" t="str">
        <f>HYPERLINK("https%3A%2F%2Fwww.webofscience.com%2Fwos%2Fwoscc%2Ffull-record%2FWOS:000472813900028","View Full Record in Web of Science")</f>
        <v>View Full Record in Web of Science</v>
      </c>
    </row>
    <row r="553" spans="1:72" x14ac:dyDescent="0.2">
      <c r="A553" t="s">
        <v>72</v>
      </c>
      <c r="B553" t="s">
        <v>9508</v>
      </c>
      <c r="C553" t="s">
        <v>74</v>
      </c>
      <c r="D553" t="s">
        <v>74</v>
      </c>
      <c r="E553" t="s">
        <v>74</v>
      </c>
      <c r="F553" t="s">
        <v>9509</v>
      </c>
      <c r="G553" t="s">
        <v>74</v>
      </c>
      <c r="H553" t="s">
        <v>74</v>
      </c>
      <c r="I553" t="s">
        <v>9510</v>
      </c>
      <c r="J553" t="s">
        <v>524</v>
      </c>
      <c r="K553" t="s">
        <v>74</v>
      </c>
      <c r="L553" t="s">
        <v>74</v>
      </c>
      <c r="M553" t="s">
        <v>78</v>
      </c>
      <c r="N553" t="s">
        <v>79</v>
      </c>
      <c r="O553" t="s">
        <v>74</v>
      </c>
      <c r="P553" t="s">
        <v>74</v>
      </c>
      <c r="Q553" t="s">
        <v>74</v>
      </c>
      <c r="R553" t="s">
        <v>74</v>
      </c>
      <c r="S553" t="s">
        <v>74</v>
      </c>
      <c r="T553" t="s">
        <v>9511</v>
      </c>
      <c r="U553" t="s">
        <v>9512</v>
      </c>
      <c r="V553" t="s">
        <v>9513</v>
      </c>
      <c r="W553" t="s">
        <v>9514</v>
      </c>
      <c r="X553" t="s">
        <v>2699</v>
      </c>
      <c r="Y553" t="s">
        <v>9515</v>
      </c>
      <c r="Z553" t="s">
        <v>9516</v>
      </c>
      <c r="AA553" t="s">
        <v>2702</v>
      </c>
      <c r="AB553" t="s">
        <v>2901</v>
      </c>
      <c r="AC553" t="s">
        <v>9517</v>
      </c>
      <c r="AD553" t="s">
        <v>619</v>
      </c>
      <c r="AE553" t="s">
        <v>9518</v>
      </c>
      <c r="AF553" t="s">
        <v>74</v>
      </c>
      <c r="AG553">
        <v>26</v>
      </c>
      <c r="AH553">
        <v>11</v>
      </c>
      <c r="AI553">
        <v>12</v>
      </c>
      <c r="AJ553">
        <v>0</v>
      </c>
      <c r="AK553">
        <v>9</v>
      </c>
      <c r="AL553" t="s">
        <v>536</v>
      </c>
      <c r="AM553" t="s">
        <v>537</v>
      </c>
      <c r="AN553" t="s">
        <v>538</v>
      </c>
      <c r="AO553" t="s">
        <v>539</v>
      </c>
      <c r="AP553" t="s">
        <v>74</v>
      </c>
      <c r="AQ553" t="s">
        <v>74</v>
      </c>
      <c r="AR553" t="s">
        <v>540</v>
      </c>
      <c r="AS553" t="s">
        <v>541</v>
      </c>
      <c r="AT553" t="s">
        <v>1087</v>
      </c>
      <c r="AU553">
        <v>2018</v>
      </c>
      <c r="AV553">
        <v>8</v>
      </c>
      <c r="AW553">
        <v>4</v>
      </c>
      <c r="AX553" t="s">
        <v>74</v>
      </c>
      <c r="AY553" t="s">
        <v>74</v>
      </c>
      <c r="AZ553" t="s">
        <v>74</v>
      </c>
      <c r="BA553" t="s">
        <v>74</v>
      </c>
      <c r="BB553" t="s">
        <v>74</v>
      </c>
      <c r="BC553" t="s">
        <v>74</v>
      </c>
      <c r="BD553">
        <v>198</v>
      </c>
      <c r="BE553" t="s">
        <v>9519</v>
      </c>
      <c r="BF553" t="str">
        <f>HYPERLINK("http://dx.doi.org/10.3390/met8040198","http://dx.doi.org/10.3390/met8040198")</f>
        <v>http://dx.doi.org/10.3390/met8040198</v>
      </c>
      <c r="BG553" t="s">
        <v>74</v>
      </c>
      <c r="BH553" t="s">
        <v>74</v>
      </c>
      <c r="BI553">
        <v>15</v>
      </c>
      <c r="BJ553" t="s">
        <v>241</v>
      </c>
      <c r="BK553" t="s">
        <v>101</v>
      </c>
      <c r="BL553" t="s">
        <v>242</v>
      </c>
      <c r="BM553" t="s">
        <v>9520</v>
      </c>
      <c r="BN553" t="s">
        <v>74</v>
      </c>
      <c r="BO553" t="s">
        <v>244</v>
      </c>
      <c r="BP553" t="s">
        <v>74</v>
      </c>
      <c r="BQ553" t="s">
        <v>74</v>
      </c>
      <c r="BR553" t="s">
        <v>104</v>
      </c>
      <c r="BS553" t="s">
        <v>9521</v>
      </c>
      <c r="BT553" t="str">
        <f>HYPERLINK("https%3A%2F%2Fwww.webofscience.com%2Fwos%2Fwoscc%2Ffull-record%2FWOS:000434882800001","View Full Record in Web of Science")</f>
        <v>View Full Record in Web of Science</v>
      </c>
    </row>
    <row r="554" spans="1:72" x14ac:dyDescent="0.2">
      <c r="A554" t="s">
        <v>72</v>
      </c>
      <c r="B554" t="s">
        <v>9522</v>
      </c>
      <c r="C554" t="s">
        <v>74</v>
      </c>
      <c r="D554" t="s">
        <v>74</v>
      </c>
      <c r="E554" t="s">
        <v>74</v>
      </c>
      <c r="F554" t="s">
        <v>9523</v>
      </c>
      <c r="G554" t="s">
        <v>74</v>
      </c>
      <c r="H554" t="s">
        <v>74</v>
      </c>
      <c r="I554" t="s">
        <v>9524</v>
      </c>
      <c r="J554" t="s">
        <v>1239</v>
      </c>
      <c r="K554" t="s">
        <v>74</v>
      </c>
      <c r="L554" t="s">
        <v>74</v>
      </c>
      <c r="M554" t="s">
        <v>78</v>
      </c>
      <c r="N554" t="s">
        <v>79</v>
      </c>
      <c r="O554" t="s">
        <v>74</v>
      </c>
      <c r="P554" t="s">
        <v>74</v>
      </c>
      <c r="Q554" t="s">
        <v>74</v>
      </c>
      <c r="R554" t="s">
        <v>74</v>
      </c>
      <c r="S554" t="s">
        <v>74</v>
      </c>
      <c r="T554" t="s">
        <v>9525</v>
      </c>
      <c r="U554" t="s">
        <v>9526</v>
      </c>
      <c r="V554" t="s">
        <v>9527</v>
      </c>
      <c r="W554" t="s">
        <v>9528</v>
      </c>
      <c r="X554" t="s">
        <v>691</v>
      </c>
      <c r="Y554" t="s">
        <v>4752</v>
      </c>
      <c r="Z554" t="s">
        <v>7527</v>
      </c>
      <c r="AA554" t="s">
        <v>74</v>
      </c>
      <c r="AB554" t="s">
        <v>74</v>
      </c>
      <c r="AC554" t="s">
        <v>9529</v>
      </c>
      <c r="AD554" t="s">
        <v>619</v>
      </c>
      <c r="AE554" t="s">
        <v>9530</v>
      </c>
      <c r="AF554" t="s">
        <v>74</v>
      </c>
      <c r="AG554">
        <v>35</v>
      </c>
      <c r="AH554">
        <v>37</v>
      </c>
      <c r="AI554">
        <v>38</v>
      </c>
      <c r="AJ554">
        <v>2</v>
      </c>
      <c r="AK554">
        <v>66</v>
      </c>
      <c r="AL554" t="s">
        <v>92</v>
      </c>
      <c r="AM554" t="s">
        <v>93</v>
      </c>
      <c r="AN554" t="s">
        <v>94</v>
      </c>
      <c r="AO554" t="s">
        <v>1252</v>
      </c>
      <c r="AP554" t="s">
        <v>1253</v>
      </c>
      <c r="AQ554" t="s">
        <v>74</v>
      </c>
      <c r="AR554" t="s">
        <v>1254</v>
      </c>
      <c r="AS554" t="s">
        <v>1255</v>
      </c>
      <c r="AT554" t="s">
        <v>4251</v>
      </c>
      <c r="AU554">
        <v>2015</v>
      </c>
      <c r="AV554">
        <v>645</v>
      </c>
      <c r="AW554" t="s">
        <v>74</v>
      </c>
      <c r="AX554" t="s">
        <v>74</v>
      </c>
      <c r="AY554" t="s">
        <v>74</v>
      </c>
      <c r="AZ554" t="s">
        <v>74</v>
      </c>
      <c r="BA554" t="s">
        <v>74</v>
      </c>
      <c r="BB554">
        <v>170</v>
      </c>
      <c r="BC554">
        <v>180</v>
      </c>
      <c r="BD554" t="s">
        <v>74</v>
      </c>
      <c r="BE554" t="s">
        <v>9531</v>
      </c>
      <c r="BF554" t="str">
        <f>HYPERLINK("http://dx.doi.org/10.1016/j.msea.2015.07.089","http://dx.doi.org/10.1016/j.msea.2015.07.089")</f>
        <v>http://dx.doi.org/10.1016/j.msea.2015.07.089</v>
      </c>
      <c r="BG554" t="s">
        <v>74</v>
      </c>
      <c r="BH554" t="s">
        <v>74</v>
      </c>
      <c r="BI554">
        <v>11</v>
      </c>
      <c r="BJ554" t="s">
        <v>1258</v>
      </c>
      <c r="BK554" t="s">
        <v>101</v>
      </c>
      <c r="BL554" t="s">
        <v>1259</v>
      </c>
      <c r="BM554" t="s">
        <v>9532</v>
      </c>
      <c r="BN554" t="s">
        <v>74</v>
      </c>
      <c r="BO554" t="s">
        <v>74</v>
      </c>
      <c r="BP554" t="s">
        <v>74</v>
      </c>
      <c r="BQ554" t="s">
        <v>74</v>
      </c>
      <c r="BR554" t="s">
        <v>104</v>
      </c>
      <c r="BS554" t="s">
        <v>9533</v>
      </c>
      <c r="BT554" t="str">
        <f>HYPERLINK("https%3A%2F%2Fwww.webofscience.com%2Fwos%2Fwoscc%2Ffull-record%2FWOS:000361581900021","View Full Record in Web of Science")</f>
        <v>View Full Record in Web of Science</v>
      </c>
    </row>
    <row r="555" spans="1:72" x14ac:dyDescent="0.2">
      <c r="A555" t="s">
        <v>72</v>
      </c>
      <c r="B555" t="s">
        <v>9534</v>
      </c>
      <c r="C555" t="s">
        <v>74</v>
      </c>
      <c r="D555" t="s">
        <v>74</v>
      </c>
      <c r="E555" t="s">
        <v>74</v>
      </c>
      <c r="F555" t="s">
        <v>9535</v>
      </c>
      <c r="G555" t="s">
        <v>74</v>
      </c>
      <c r="H555" t="s">
        <v>74</v>
      </c>
      <c r="I555" t="s">
        <v>9536</v>
      </c>
      <c r="J555" t="s">
        <v>1003</v>
      </c>
      <c r="K555" t="s">
        <v>74</v>
      </c>
      <c r="L555" t="s">
        <v>74</v>
      </c>
      <c r="M555" t="s">
        <v>78</v>
      </c>
      <c r="N555" t="s">
        <v>79</v>
      </c>
      <c r="O555" t="s">
        <v>74</v>
      </c>
      <c r="P555" t="s">
        <v>74</v>
      </c>
      <c r="Q555" t="s">
        <v>74</v>
      </c>
      <c r="R555" t="s">
        <v>74</v>
      </c>
      <c r="S555" t="s">
        <v>74</v>
      </c>
      <c r="T555" t="s">
        <v>9537</v>
      </c>
      <c r="U555" t="s">
        <v>9538</v>
      </c>
      <c r="V555" t="s">
        <v>9539</v>
      </c>
      <c r="W555" t="s">
        <v>9540</v>
      </c>
      <c r="X555" t="s">
        <v>9541</v>
      </c>
      <c r="Y555" t="s">
        <v>9542</v>
      </c>
      <c r="Z555" t="s">
        <v>3972</v>
      </c>
      <c r="AA555" t="s">
        <v>74</v>
      </c>
      <c r="AB555" t="s">
        <v>74</v>
      </c>
      <c r="AC555" t="s">
        <v>9543</v>
      </c>
      <c r="AD555" t="s">
        <v>9544</v>
      </c>
      <c r="AE555" t="s">
        <v>9545</v>
      </c>
      <c r="AF555" t="s">
        <v>74</v>
      </c>
      <c r="AG555">
        <v>40</v>
      </c>
      <c r="AH555">
        <v>43</v>
      </c>
      <c r="AI555">
        <v>45</v>
      </c>
      <c r="AJ555">
        <v>1</v>
      </c>
      <c r="AK555">
        <v>97</v>
      </c>
      <c r="AL555" t="s">
        <v>203</v>
      </c>
      <c r="AM555" t="s">
        <v>873</v>
      </c>
      <c r="AN555" t="s">
        <v>874</v>
      </c>
      <c r="AO555" t="s">
        <v>1016</v>
      </c>
      <c r="AP555" t="s">
        <v>1017</v>
      </c>
      <c r="AQ555" t="s">
        <v>74</v>
      </c>
      <c r="AR555" t="s">
        <v>1018</v>
      </c>
      <c r="AS555" t="s">
        <v>1019</v>
      </c>
      <c r="AT555" t="s">
        <v>1647</v>
      </c>
      <c r="AU555">
        <v>2014</v>
      </c>
      <c r="AV555">
        <v>58</v>
      </c>
      <c r="AW555" t="s">
        <v>74</v>
      </c>
      <c r="AX555" t="s">
        <v>74</v>
      </c>
      <c r="AY555" t="s">
        <v>74</v>
      </c>
      <c r="AZ555" t="s">
        <v>74</v>
      </c>
      <c r="BA555" t="s">
        <v>74</v>
      </c>
      <c r="BB555">
        <v>265</v>
      </c>
      <c r="BC555">
        <v>276</v>
      </c>
      <c r="BD555" t="s">
        <v>74</v>
      </c>
      <c r="BE555" t="s">
        <v>9546</v>
      </c>
      <c r="BF555" t="str">
        <f>HYPERLINK("http://dx.doi.org/10.1016/j.matdes.2014.01.050","http://dx.doi.org/10.1016/j.matdes.2014.01.050")</f>
        <v>http://dx.doi.org/10.1016/j.matdes.2014.01.050</v>
      </c>
      <c r="BG555" t="s">
        <v>74</v>
      </c>
      <c r="BH555" t="s">
        <v>74</v>
      </c>
      <c r="BI555">
        <v>12</v>
      </c>
      <c r="BJ555" t="s">
        <v>320</v>
      </c>
      <c r="BK555" t="s">
        <v>101</v>
      </c>
      <c r="BL555" t="s">
        <v>321</v>
      </c>
      <c r="BM555" t="s">
        <v>9547</v>
      </c>
      <c r="BN555" t="s">
        <v>74</v>
      </c>
      <c r="BO555" t="s">
        <v>74</v>
      </c>
      <c r="BP555" t="s">
        <v>74</v>
      </c>
      <c r="BQ555" t="s">
        <v>74</v>
      </c>
      <c r="BR555" t="s">
        <v>104</v>
      </c>
      <c r="BS555" t="s">
        <v>9548</v>
      </c>
      <c r="BT555" t="str">
        <f>HYPERLINK("https%3A%2F%2Fwww.webofscience.com%2Fwos%2Fwoscc%2Ffull-record%2FWOS:000333423900034","View Full Record in Web of Science")</f>
        <v>View Full Record in Web of Science</v>
      </c>
    </row>
    <row r="556" spans="1:72" x14ac:dyDescent="0.2">
      <c r="A556" t="s">
        <v>106</v>
      </c>
      <c r="B556" t="s">
        <v>9549</v>
      </c>
      <c r="C556" t="s">
        <v>74</v>
      </c>
      <c r="D556" t="s">
        <v>9550</v>
      </c>
      <c r="E556" t="s">
        <v>74</v>
      </c>
      <c r="F556" t="s">
        <v>9551</v>
      </c>
      <c r="G556" t="s">
        <v>74</v>
      </c>
      <c r="H556" t="s">
        <v>74</v>
      </c>
      <c r="I556" t="s">
        <v>9552</v>
      </c>
      <c r="J556" t="s">
        <v>9553</v>
      </c>
      <c r="K556" t="s">
        <v>112</v>
      </c>
      <c r="L556" t="s">
        <v>74</v>
      </c>
      <c r="M556" t="s">
        <v>78</v>
      </c>
      <c r="N556" t="s">
        <v>113</v>
      </c>
      <c r="O556" t="s">
        <v>9554</v>
      </c>
      <c r="P556" t="s">
        <v>9555</v>
      </c>
      <c r="Q556" t="s">
        <v>9556</v>
      </c>
      <c r="R556" t="s">
        <v>74</v>
      </c>
      <c r="S556" t="s">
        <v>9557</v>
      </c>
      <c r="T556" t="s">
        <v>9558</v>
      </c>
      <c r="U556" t="s">
        <v>9559</v>
      </c>
      <c r="V556" t="s">
        <v>9560</v>
      </c>
      <c r="W556" t="s">
        <v>9561</v>
      </c>
      <c r="X556" t="s">
        <v>1749</v>
      </c>
      <c r="Y556" t="s">
        <v>9562</v>
      </c>
      <c r="Z556" t="s">
        <v>9563</v>
      </c>
      <c r="AA556" t="s">
        <v>9564</v>
      </c>
      <c r="AB556" t="s">
        <v>9565</v>
      </c>
      <c r="AC556" t="s">
        <v>74</v>
      </c>
      <c r="AD556" t="s">
        <v>74</v>
      </c>
      <c r="AE556" t="s">
        <v>74</v>
      </c>
      <c r="AF556" t="s">
        <v>74</v>
      </c>
      <c r="AG556">
        <v>36</v>
      </c>
      <c r="AH556">
        <v>0</v>
      </c>
      <c r="AI556">
        <v>0</v>
      </c>
      <c r="AJ556">
        <v>1</v>
      </c>
      <c r="AK556">
        <v>22</v>
      </c>
      <c r="AL556" t="s">
        <v>927</v>
      </c>
      <c r="AM556" t="s">
        <v>367</v>
      </c>
      <c r="AN556" t="s">
        <v>946</v>
      </c>
      <c r="AO556" t="s">
        <v>131</v>
      </c>
      <c r="AP556" t="s">
        <v>74</v>
      </c>
      <c r="AQ556" t="s">
        <v>9566</v>
      </c>
      <c r="AR556" t="s">
        <v>133</v>
      </c>
      <c r="AS556" t="s">
        <v>74</v>
      </c>
      <c r="AT556" t="s">
        <v>74</v>
      </c>
      <c r="AU556">
        <v>2014</v>
      </c>
      <c r="AV556">
        <v>849</v>
      </c>
      <c r="AW556" t="s">
        <v>74</v>
      </c>
      <c r="AX556" t="s">
        <v>74</v>
      </c>
      <c r="AY556" t="s">
        <v>74</v>
      </c>
      <c r="AZ556" t="s">
        <v>74</v>
      </c>
      <c r="BA556" t="s">
        <v>74</v>
      </c>
      <c r="BB556">
        <v>38</v>
      </c>
      <c r="BC556">
        <v>44</v>
      </c>
      <c r="BD556" t="s">
        <v>74</v>
      </c>
      <c r="BE556" t="s">
        <v>9567</v>
      </c>
      <c r="BF556" t="str">
        <f>HYPERLINK("http://dx.doi.org/10.4028/www.scientific.net/AMR.849.38","http://dx.doi.org/10.4028/www.scientific.net/AMR.849.38")</f>
        <v>http://dx.doi.org/10.4028/www.scientific.net/AMR.849.38</v>
      </c>
      <c r="BG556" t="s">
        <v>74</v>
      </c>
      <c r="BH556" t="s">
        <v>74</v>
      </c>
      <c r="BI556">
        <v>7</v>
      </c>
      <c r="BJ556" t="s">
        <v>320</v>
      </c>
      <c r="BK556" t="s">
        <v>138</v>
      </c>
      <c r="BL556" t="s">
        <v>321</v>
      </c>
      <c r="BM556" t="s">
        <v>9568</v>
      </c>
      <c r="BN556" t="s">
        <v>74</v>
      </c>
      <c r="BO556" t="s">
        <v>74</v>
      </c>
      <c r="BP556" t="s">
        <v>74</v>
      </c>
      <c r="BQ556" t="s">
        <v>74</v>
      </c>
      <c r="BR556" t="s">
        <v>104</v>
      </c>
      <c r="BS556" t="s">
        <v>9569</v>
      </c>
      <c r="BT556" t="str">
        <f>HYPERLINK("https%3A%2F%2Fwww.webofscience.com%2Fwos%2Fwoscc%2Ffull-record%2FWOS:000337766900007","View Full Record in Web of Science")</f>
        <v>View Full Record in Web of Science</v>
      </c>
    </row>
    <row r="557" spans="1:72" x14ac:dyDescent="0.2">
      <c r="A557" t="s">
        <v>72</v>
      </c>
      <c r="B557" t="s">
        <v>9570</v>
      </c>
      <c r="C557" t="s">
        <v>74</v>
      </c>
      <c r="D557" t="s">
        <v>74</v>
      </c>
      <c r="E557" t="s">
        <v>74</v>
      </c>
      <c r="F557" t="s">
        <v>9571</v>
      </c>
      <c r="G557" t="s">
        <v>74</v>
      </c>
      <c r="H557" t="s">
        <v>74</v>
      </c>
      <c r="I557" t="s">
        <v>9572</v>
      </c>
      <c r="J557" t="s">
        <v>6779</v>
      </c>
      <c r="K557" t="s">
        <v>74</v>
      </c>
      <c r="L557" t="s">
        <v>74</v>
      </c>
      <c r="M557" t="s">
        <v>78</v>
      </c>
      <c r="N557" t="s">
        <v>79</v>
      </c>
      <c r="O557" t="s">
        <v>74</v>
      </c>
      <c r="P557" t="s">
        <v>74</v>
      </c>
      <c r="Q557" t="s">
        <v>74</v>
      </c>
      <c r="R557" t="s">
        <v>74</v>
      </c>
      <c r="S557" t="s">
        <v>74</v>
      </c>
      <c r="T557" t="s">
        <v>9573</v>
      </c>
      <c r="U557" t="s">
        <v>9574</v>
      </c>
      <c r="V557" t="s">
        <v>9575</v>
      </c>
      <c r="W557" t="s">
        <v>9576</v>
      </c>
      <c r="X557" t="s">
        <v>3147</v>
      </c>
      <c r="Y557" t="s">
        <v>7721</v>
      </c>
      <c r="Z557" t="s">
        <v>3149</v>
      </c>
      <c r="AA557" t="s">
        <v>9577</v>
      </c>
      <c r="AB557" t="s">
        <v>74</v>
      </c>
      <c r="AC557" t="s">
        <v>9578</v>
      </c>
      <c r="AD557" t="s">
        <v>2741</v>
      </c>
      <c r="AE557" t="s">
        <v>9579</v>
      </c>
      <c r="AF557" t="s">
        <v>74</v>
      </c>
      <c r="AG557">
        <v>26</v>
      </c>
      <c r="AH557">
        <v>29</v>
      </c>
      <c r="AI557">
        <v>29</v>
      </c>
      <c r="AJ557">
        <v>1</v>
      </c>
      <c r="AK557">
        <v>40</v>
      </c>
      <c r="AL557" t="s">
        <v>232</v>
      </c>
      <c r="AM557" t="s">
        <v>233</v>
      </c>
      <c r="AN557" t="s">
        <v>234</v>
      </c>
      <c r="AO557" t="s">
        <v>6789</v>
      </c>
      <c r="AP557" t="s">
        <v>6790</v>
      </c>
      <c r="AQ557" t="s">
        <v>74</v>
      </c>
      <c r="AR557" t="s">
        <v>6791</v>
      </c>
      <c r="AS557" t="s">
        <v>6792</v>
      </c>
      <c r="AT557" t="s">
        <v>9580</v>
      </c>
      <c r="AU557">
        <v>2013</v>
      </c>
      <c r="AV557" t="s">
        <v>9581</v>
      </c>
      <c r="AW557" t="s">
        <v>74</v>
      </c>
      <c r="AX557" t="s">
        <v>74</v>
      </c>
      <c r="AY557" t="s">
        <v>74</v>
      </c>
      <c r="AZ557" t="s">
        <v>74</v>
      </c>
      <c r="BA557" t="s">
        <v>74</v>
      </c>
      <c r="BB557">
        <v>46</v>
      </c>
      <c r="BC557">
        <v>52</v>
      </c>
      <c r="BD557" t="s">
        <v>74</v>
      </c>
      <c r="BE557" t="s">
        <v>9582</v>
      </c>
      <c r="BF557" t="str">
        <f>HYPERLINK("http://dx.doi.org/10.1016/j.tafmec.2013.10.001","http://dx.doi.org/10.1016/j.tafmec.2013.10.001")</f>
        <v>http://dx.doi.org/10.1016/j.tafmec.2013.10.001</v>
      </c>
      <c r="BG557" t="s">
        <v>74</v>
      </c>
      <c r="BH557" t="s">
        <v>74</v>
      </c>
      <c r="BI557">
        <v>7</v>
      </c>
      <c r="BJ557" t="s">
        <v>6794</v>
      </c>
      <c r="BK557" t="s">
        <v>101</v>
      </c>
      <c r="BL557" t="s">
        <v>2725</v>
      </c>
      <c r="BM557" t="s">
        <v>9583</v>
      </c>
      <c r="BN557" t="s">
        <v>74</v>
      </c>
      <c r="BO557" t="s">
        <v>74</v>
      </c>
      <c r="BP557" t="s">
        <v>74</v>
      </c>
      <c r="BQ557" t="s">
        <v>74</v>
      </c>
      <c r="BR557" t="s">
        <v>104</v>
      </c>
      <c r="BS557" t="s">
        <v>9584</v>
      </c>
      <c r="BT557" t="str">
        <f>HYPERLINK("https%3A%2F%2Fwww.webofscience.com%2Fwos%2Fwoscc%2Ffull-record%2FWOS:000334000700006","View Full Record in Web of Science")</f>
        <v>View Full Record in Web of Science</v>
      </c>
    </row>
    <row r="558" spans="1:72" x14ac:dyDescent="0.2">
      <c r="A558" t="s">
        <v>72</v>
      </c>
      <c r="B558" t="s">
        <v>9585</v>
      </c>
      <c r="C558" t="s">
        <v>74</v>
      </c>
      <c r="D558" t="s">
        <v>74</v>
      </c>
      <c r="E558" t="s">
        <v>74</v>
      </c>
      <c r="F558" t="s">
        <v>9586</v>
      </c>
      <c r="G558" t="s">
        <v>74</v>
      </c>
      <c r="H558" t="s">
        <v>74</v>
      </c>
      <c r="I558" t="s">
        <v>9587</v>
      </c>
      <c r="J558" t="s">
        <v>980</v>
      </c>
      <c r="K558" t="s">
        <v>74</v>
      </c>
      <c r="L558" t="s">
        <v>74</v>
      </c>
      <c r="M558" t="s">
        <v>78</v>
      </c>
      <c r="N558" t="s">
        <v>79</v>
      </c>
      <c r="O558" t="s">
        <v>74</v>
      </c>
      <c r="P558" t="s">
        <v>74</v>
      </c>
      <c r="Q558" t="s">
        <v>74</v>
      </c>
      <c r="R558" t="s">
        <v>74</v>
      </c>
      <c r="S558" t="s">
        <v>74</v>
      </c>
      <c r="T558" t="s">
        <v>9588</v>
      </c>
      <c r="U558" t="s">
        <v>9589</v>
      </c>
      <c r="V558" t="s">
        <v>9590</v>
      </c>
      <c r="W558" t="s">
        <v>9591</v>
      </c>
      <c r="X558" t="s">
        <v>9592</v>
      </c>
      <c r="Y558" t="s">
        <v>9593</v>
      </c>
      <c r="Z558" t="s">
        <v>9594</v>
      </c>
      <c r="AA558" t="s">
        <v>74</v>
      </c>
      <c r="AB558" t="s">
        <v>74</v>
      </c>
      <c r="AC558" t="s">
        <v>9595</v>
      </c>
      <c r="AD558" t="s">
        <v>9596</v>
      </c>
      <c r="AE558" t="s">
        <v>9597</v>
      </c>
      <c r="AF558" t="s">
        <v>74</v>
      </c>
      <c r="AG558">
        <v>12</v>
      </c>
      <c r="AH558">
        <v>33</v>
      </c>
      <c r="AI558">
        <v>34</v>
      </c>
      <c r="AJ558">
        <v>0</v>
      </c>
      <c r="AK558">
        <v>65</v>
      </c>
      <c r="AL558" t="s">
        <v>486</v>
      </c>
      <c r="AM558" t="s">
        <v>487</v>
      </c>
      <c r="AN558" t="s">
        <v>488</v>
      </c>
      <c r="AO558" t="s">
        <v>993</v>
      </c>
      <c r="AP558" t="s">
        <v>994</v>
      </c>
      <c r="AQ558" t="s">
        <v>74</v>
      </c>
      <c r="AR558" t="s">
        <v>995</v>
      </c>
      <c r="AS558" t="s">
        <v>996</v>
      </c>
      <c r="AT558" t="s">
        <v>623</v>
      </c>
      <c r="AU558">
        <v>2012</v>
      </c>
      <c r="AV558">
        <v>17</v>
      </c>
      <c r="AW558">
        <v>5</v>
      </c>
      <c r="AX558" t="s">
        <v>74</v>
      </c>
      <c r="AY558" t="s">
        <v>74</v>
      </c>
      <c r="AZ558" t="s">
        <v>74</v>
      </c>
      <c r="BA558" t="s">
        <v>74</v>
      </c>
      <c r="BB558">
        <v>364</v>
      </c>
      <c r="BC558">
        <v>367</v>
      </c>
      <c r="BD558" t="s">
        <v>74</v>
      </c>
      <c r="BE558" t="s">
        <v>9598</v>
      </c>
      <c r="BF558" t="str">
        <f>HYPERLINK("http://dx.doi.org/10.1179/136217112X13333824902080","http://dx.doi.org/10.1179/136217112X13333824902080")</f>
        <v>http://dx.doi.org/10.1179/136217112X13333824902080</v>
      </c>
      <c r="BG558" t="s">
        <v>74</v>
      </c>
      <c r="BH558" t="s">
        <v>74</v>
      </c>
      <c r="BI558">
        <v>4</v>
      </c>
      <c r="BJ558" t="s">
        <v>241</v>
      </c>
      <c r="BK558" t="s">
        <v>101</v>
      </c>
      <c r="BL558" t="s">
        <v>242</v>
      </c>
      <c r="BM558" t="s">
        <v>5004</v>
      </c>
      <c r="BN558" t="s">
        <v>74</v>
      </c>
      <c r="BO558" t="s">
        <v>74</v>
      </c>
      <c r="BP558" t="s">
        <v>74</v>
      </c>
      <c r="BQ558" t="s">
        <v>74</v>
      </c>
      <c r="BR558" t="s">
        <v>104</v>
      </c>
      <c r="BS558" t="s">
        <v>9599</v>
      </c>
      <c r="BT558" t="str">
        <f>HYPERLINK("https%3A%2F%2Fwww.webofscience.com%2Fwos%2Fwoscc%2Ffull-record%2FWOS:000304531900004","View Full Record in Web of Science")</f>
        <v>View Full Record in Web of Science</v>
      </c>
    </row>
    <row r="559" spans="1:72" x14ac:dyDescent="0.2">
      <c r="A559" t="s">
        <v>72</v>
      </c>
      <c r="B559" t="s">
        <v>9600</v>
      </c>
      <c r="C559" t="s">
        <v>74</v>
      </c>
      <c r="D559" t="s">
        <v>74</v>
      </c>
      <c r="E559" t="s">
        <v>74</v>
      </c>
      <c r="F559" t="s">
        <v>9601</v>
      </c>
      <c r="G559" t="s">
        <v>74</v>
      </c>
      <c r="H559" t="s">
        <v>74</v>
      </c>
      <c r="I559" t="s">
        <v>9602</v>
      </c>
      <c r="J559" t="s">
        <v>980</v>
      </c>
      <c r="K559" t="s">
        <v>74</v>
      </c>
      <c r="L559" t="s">
        <v>74</v>
      </c>
      <c r="M559" t="s">
        <v>78</v>
      </c>
      <c r="N559" t="s">
        <v>79</v>
      </c>
      <c r="O559" t="s">
        <v>74</v>
      </c>
      <c r="P559" t="s">
        <v>74</v>
      </c>
      <c r="Q559" t="s">
        <v>74</v>
      </c>
      <c r="R559" t="s">
        <v>74</v>
      </c>
      <c r="S559" t="s">
        <v>74</v>
      </c>
      <c r="T559" t="s">
        <v>9603</v>
      </c>
      <c r="U559" t="s">
        <v>9604</v>
      </c>
      <c r="V559" t="s">
        <v>9605</v>
      </c>
      <c r="W559" t="s">
        <v>9606</v>
      </c>
      <c r="X559" t="s">
        <v>9607</v>
      </c>
      <c r="Y559" t="s">
        <v>9608</v>
      </c>
      <c r="Z559" t="s">
        <v>9609</v>
      </c>
      <c r="AA559" t="s">
        <v>74</v>
      </c>
      <c r="AB559" t="s">
        <v>74</v>
      </c>
      <c r="AC559" t="s">
        <v>9610</v>
      </c>
      <c r="AD559" t="s">
        <v>9611</v>
      </c>
      <c r="AE559" t="s">
        <v>9612</v>
      </c>
      <c r="AF559" t="s">
        <v>74</v>
      </c>
      <c r="AG559">
        <v>22</v>
      </c>
      <c r="AH559">
        <v>20</v>
      </c>
      <c r="AI559">
        <v>22</v>
      </c>
      <c r="AJ559">
        <v>0</v>
      </c>
      <c r="AK559">
        <v>24</v>
      </c>
      <c r="AL559" t="s">
        <v>1037</v>
      </c>
      <c r="AM559" t="s">
        <v>1038</v>
      </c>
      <c r="AN559" t="s">
        <v>1039</v>
      </c>
      <c r="AO559" t="s">
        <v>993</v>
      </c>
      <c r="AP559" t="s">
        <v>74</v>
      </c>
      <c r="AQ559" t="s">
        <v>74</v>
      </c>
      <c r="AR559" t="s">
        <v>995</v>
      </c>
      <c r="AS559" t="s">
        <v>996</v>
      </c>
      <c r="AT559" t="s">
        <v>1087</v>
      </c>
      <c r="AU559">
        <v>2012</v>
      </c>
      <c r="AV559">
        <v>17</v>
      </c>
      <c r="AW559">
        <v>3</v>
      </c>
      <c r="AX559" t="s">
        <v>74</v>
      </c>
      <c r="AY559" t="s">
        <v>74</v>
      </c>
      <c r="AZ559" t="s">
        <v>74</v>
      </c>
      <c r="BA559" t="s">
        <v>74</v>
      </c>
      <c r="BB559">
        <v>174</v>
      </c>
      <c r="BC559">
        <v>179</v>
      </c>
      <c r="BD559" t="s">
        <v>74</v>
      </c>
      <c r="BE559" t="s">
        <v>9613</v>
      </c>
      <c r="BF559" t="str">
        <f>HYPERLINK("http://dx.doi.org/10.1179/1362171811Y.0000000056","http://dx.doi.org/10.1179/1362171811Y.0000000056")</f>
        <v>http://dx.doi.org/10.1179/1362171811Y.0000000056</v>
      </c>
      <c r="BG559" t="s">
        <v>74</v>
      </c>
      <c r="BH559" t="s">
        <v>74</v>
      </c>
      <c r="BI559">
        <v>6</v>
      </c>
      <c r="BJ559" t="s">
        <v>241</v>
      </c>
      <c r="BK559" t="s">
        <v>101</v>
      </c>
      <c r="BL559" t="s">
        <v>242</v>
      </c>
      <c r="BM559" t="s">
        <v>1185</v>
      </c>
      <c r="BN559" t="s">
        <v>74</v>
      </c>
      <c r="BO559" t="s">
        <v>74</v>
      </c>
      <c r="BP559" t="s">
        <v>74</v>
      </c>
      <c r="BQ559" t="s">
        <v>74</v>
      </c>
      <c r="BR559" t="s">
        <v>104</v>
      </c>
      <c r="BS559" t="s">
        <v>9614</v>
      </c>
      <c r="BT559" t="str">
        <f>HYPERLINK("https%3A%2F%2Fwww.webofscience.com%2Fwos%2Fwoscc%2Ffull-record%2FWOS:000300821100002","View Full Record in Web of Science")</f>
        <v>View Full Record in Web of Science</v>
      </c>
    </row>
    <row r="560" spans="1:72" x14ac:dyDescent="0.2">
      <c r="A560" t="s">
        <v>72</v>
      </c>
      <c r="B560" t="s">
        <v>9615</v>
      </c>
      <c r="C560" t="s">
        <v>74</v>
      </c>
      <c r="D560" t="s">
        <v>74</v>
      </c>
      <c r="E560" t="s">
        <v>74</v>
      </c>
      <c r="F560" t="s">
        <v>9616</v>
      </c>
      <c r="G560" t="s">
        <v>74</v>
      </c>
      <c r="H560" t="s">
        <v>74</v>
      </c>
      <c r="I560" t="s">
        <v>9617</v>
      </c>
      <c r="J560" t="s">
        <v>2416</v>
      </c>
      <c r="K560" t="s">
        <v>74</v>
      </c>
      <c r="L560" t="s">
        <v>74</v>
      </c>
      <c r="M560" t="s">
        <v>78</v>
      </c>
      <c r="N560" t="s">
        <v>79</v>
      </c>
      <c r="O560" t="s">
        <v>74</v>
      </c>
      <c r="P560" t="s">
        <v>74</v>
      </c>
      <c r="Q560" t="s">
        <v>74</v>
      </c>
      <c r="R560" t="s">
        <v>74</v>
      </c>
      <c r="S560" t="s">
        <v>74</v>
      </c>
      <c r="T560" t="s">
        <v>9618</v>
      </c>
      <c r="U560" t="s">
        <v>74</v>
      </c>
      <c r="V560" t="s">
        <v>9619</v>
      </c>
      <c r="W560" t="s">
        <v>9620</v>
      </c>
      <c r="X560" t="s">
        <v>1097</v>
      </c>
      <c r="Y560" t="s">
        <v>9621</v>
      </c>
      <c r="Z560" t="s">
        <v>4031</v>
      </c>
      <c r="AA560" t="s">
        <v>9622</v>
      </c>
      <c r="AB560" t="s">
        <v>74</v>
      </c>
      <c r="AC560" t="s">
        <v>9623</v>
      </c>
      <c r="AD560" t="s">
        <v>9624</v>
      </c>
      <c r="AE560" t="s">
        <v>9625</v>
      </c>
      <c r="AF560" t="s">
        <v>74</v>
      </c>
      <c r="AG560">
        <v>15</v>
      </c>
      <c r="AH560">
        <v>33</v>
      </c>
      <c r="AI560">
        <v>40</v>
      </c>
      <c r="AJ560">
        <v>0</v>
      </c>
      <c r="AK560">
        <v>40</v>
      </c>
      <c r="AL560" t="s">
        <v>203</v>
      </c>
      <c r="AM560" t="s">
        <v>873</v>
      </c>
      <c r="AN560" t="s">
        <v>874</v>
      </c>
      <c r="AO560" t="s">
        <v>2423</v>
      </c>
      <c r="AP560" t="s">
        <v>2424</v>
      </c>
      <c r="AQ560" t="s">
        <v>74</v>
      </c>
      <c r="AR560" t="s">
        <v>2425</v>
      </c>
      <c r="AS560" t="s">
        <v>2426</v>
      </c>
      <c r="AT560" t="s">
        <v>98</v>
      </c>
      <c r="AU560">
        <v>2011</v>
      </c>
      <c r="AV560">
        <v>49</v>
      </c>
      <c r="AW560">
        <v>1</v>
      </c>
      <c r="AX560" t="s">
        <v>74</v>
      </c>
      <c r="AY560" t="s">
        <v>74</v>
      </c>
      <c r="AZ560" t="s">
        <v>74</v>
      </c>
      <c r="BA560" t="s">
        <v>74</v>
      </c>
      <c r="BB560">
        <v>82</v>
      </c>
      <c r="BC560">
        <v>88</v>
      </c>
      <c r="BD560" t="s">
        <v>74</v>
      </c>
      <c r="BE560" t="s">
        <v>9626</v>
      </c>
      <c r="BF560" t="str">
        <f>HYPERLINK("http://dx.doi.org/10.1016/j.optlaseng.2010.08.011","http://dx.doi.org/10.1016/j.optlaseng.2010.08.011")</f>
        <v>http://dx.doi.org/10.1016/j.optlaseng.2010.08.011</v>
      </c>
      <c r="BG560" t="s">
        <v>74</v>
      </c>
      <c r="BH560" t="s">
        <v>74</v>
      </c>
      <c r="BI560">
        <v>7</v>
      </c>
      <c r="BJ560" t="s">
        <v>2025</v>
      </c>
      <c r="BK560" t="s">
        <v>101</v>
      </c>
      <c r="BL560" t="s">
        <v>2025</v>
      </c>
      <c r="BM560" t="s">
        <v>9627</v>
      </c>
      <c r="BN560" t="s">
        <v>74</v>
      </c>
      <c r="BO560" t="s">
        <v>74</v>
      </c>
      <c r="BP560" t="s">
        <v>74</v>
      </c>
      <c r="BQ560" t="s">
        <v>74</v>
      </c>
      <c r="BR560" t="s">
        <v>104</v>
      </c>
      <c r="BS560" t="s">
        <v>9628</v>
      </c>
      <c r="BT560" t="str">
        <f>HYPERLINK("https%3A%2F%2Fwww.webofscience.com%2Fwos%2Fwoscc%2Ffull-record%2FWOS:000284436700013","View Full Record in Web of Science")</f>
        <v>View Full Record in Web of Science</v>
      </c>
    </row>
    <row r="561" spans="1:72" x14ac:dyDescent="0.2">
      <c r="A561" t="s">
        <v>72</v>
      </c>
      <c r="B561" t="s">
        <v>9629</v>
      </c>
      <c r="C561" t="s">
        <v>74</v>
      </c>
      <c r="D561" t="s">
        <v>74</v>
      </c>
      <c r="E561" t="s">
        <v>74</v>
      </c>
      <c r="F561" t="s">
        <v>9630</v>
      </c>
      <c r="G561" t="s">
        <v>74</v>
      </c>
      <c r="H561" t="s">
        <v>74</v>
      </c>
      <c r="I561" t="s">
        <v>9631</v>
      </c>
      <c r="J561" t="s">
        <v>2871</v>
      </c>
      <c r="K561" t="s">
        <v>74</v>
      </c>
      <c r="L561" t="s">
        <v>74</v>
      </c>
      <c r="M561" t="s">
        <v>78</v>
      </c>
      <c r="N561" t="s">
        <v>1448</v>
      </c>
      <c r="O561" t="s">
        <v>74</v>
      </c>
      <c r="P561" t="s">
        <v>74</v>
      </c>
      <c r="Q561" t="s">
        <v>74</v>
      </c>
      <c r="R561" t="s">
        <v>74</v>
      </c>
      <c r="S561" t="s">
        <v>74</v>
      </c>
      <c r="T561" t="s">
        <v>9632</v>
      </c>
      <c r="U561" t="s">
        <v>9633</v>
      </c>
      <c r="V561" t="s">
        <v>9634</v>
      </c>
      <c r="W561" t="s">
        <v>9635</v>
      </c>
      <c r="X561" t="s">
        <v>3023</v>
      </c>
      <c r="Y561" t="s">
        <v>9636</v>
      </c>
      <c r="Z561" t="s">
        <v>9637</v>
      </c>
      <c r="AA561" t="s">
        <v>9638</v>
      </c>
      <c r="AB561" t="s">
        <v>9639</v>
      </c>
      <c r="AC561" t="s">
        <v>74</v>
      </c>
      <c r="AD561" t="s">
        <v>74</v>
      </c>
      <c r="AE561" t="s">
        <v>74</v>
      </c>
      <c r="AF561" t="s">
        <v>74</v>
      </c>
      <c r="AG561">
        <v>66</v>
      </c>
      <c r="AH561">
        <v>0</v>
      </c>
      <c r="AI561">
        <v>0</v>
      </c>
      <c r="AJ561">
        <v>0</v>
      </c>
      <c r="AK561">
        <v>0</v>
      </c>
      <c r="AL561" t="s">
        <v>2151</v>
      </c>
      <c r="AM561" t="s">
        <v>2152</v>
      </c>
      <c r="AN561" t="s">
        <v>2153</v>
      </c>
      <c r="AO561" t="s">
        <v>2883</v>
      </c>
      <c r="AP561" t="s">
        <v>2884</v>
      </c>
      <c r="AQ561" t="s">
        <v>74</v>
      </c>
      <c r="AR561" t="s">
        <v>2885</v>
      </c>
      <c r="AS561" t="s">
        <v>2886</v>
      </c>
      <c r="AT561" t="s">
        <v>9640</v>
      </c>
      <c r="AU561">
        <v>2025</v>
      </c>
      <c r="AV561" t="s">
        <v>74</v>
      </c>
      <c r="AW561" t="s">
        <v>74</v>
      </c>
      <c r="AX561" t="s">
        <v>74</v>
      </c>
      <c r="AY561" t="s">
        <v>74</v>
      </c>
      <c r="AZ561" t="s">
        <v>74</v>
      </c>
      <c r="BA561" t="s">
        <v>74</v>
      </c>
      <c r="BB561" t="s">
        <v>74</v>
      </c>
      <c r="BC561" t="s">
        <v>74</v>
      </c>
      <c r="BD561" t="s">
        <v>74</v>
      </c>
      <c r="BE561" t="s">
        <v>9641</v>
      </c>
      <c r="BF561" t="str">
        <f>HYPERLINK("http://dx.doi.org/10.1142/S0218625X25500994","http://dx.doi.org/10.1142/S0218625X25500994")</f>
        <v>http://dx.doi.org/10.1142/S0218625X25500994</v>
      </c>
      <c r="BG561" t="s">
        <v>74</v>
      </c>
      <c r="BH561" t="s">
        <v>9642</v>
      </c>
      <c r="BI561">
        <v>26</v>
      </c>
      <c r="BJ561" t="s">
        <v>2888</v>
      </c>
      <c r="BK561" t="s">
        <v>101</v>
      </c>
      <c r="BL561" t="s">
        <v>2889</v>
      </c>
      <c r="BM561" t="s">
        <v>9643</v>
      </c>
      <c r="BN561" t="s">
        <v>74</v>
      </c>
      <c r="BO561" t="s">
        <v>74</v>
      </c>
      <c r="BP561" t="s">
        <v>74</v>
      </c>
      <c r="BQ561" t="s">
        <v>74</v>
      </c>
      <c r="BR561" t="s">
        <v>104</v>
      </c>
      <c r="BS561" t="s">
        <v>9644</v>
      </c>
      <c r="BT561" t="str">
        <f>HYPERLINK("https%3A%2F%2Fwww.webofscience.com%2Fwos%2Fwoscc%2Ffull-record%2FWOS:001399580400001","View Full Record in Web of Science")</f>
        <v>View Full Record in Web of Science</v>
      </c>
    </row>
    <row r="562" spans="1:72" x14ac:dyDescent="0.2">
      <c r="A562" t="s">
        <v>72</v>
      </c>
      <c r="B562" t="s">
        <v>9645</v>
      </c>
      <c r="C562" t="s">
        <v>74</v>
      </c>
      <c r="D562" t="s">
        <v>74</v>
      </c>
      <c r="E562" t="s">
        <v>74</v>
      </c>
      <c r="F562" t="s">
        <v>9646</v>
      </c>
      <c r="G562" t="s">
        <v>74</v>
      </c>
      <c r="H562" t="s">
        <v>74</v>
      </c>
      <c r="I562" t="s">
        <v>9647</v>
      </c>
      <c r="J562" t="s">
        <v>1592</v>
      </c>
      <c r="K562" t="s">
        <v>74</v>
      </c>
      <c r="L562" t="s">
        <v>74</v>
      </c>
      <c r="M562" t="s">
        <v>78</v>
      </c>
      <c r="N562" t="s">
        <v>79</v>
      </c>
      <c r="O562" t="s">
        <v>74</v>
      </c>
      <c r="P562" t="s">
        <v>74</v>
      </c>
      <c r="Q562" t="s">
        <v>74</v>
      </c>
      <c r="R562" t="s">
        <v>74</v>
      </c>
      <c r="S562" t="s">
        <v>74</v>
      </c>
      <c r="T562" t="s">
        <v>9648</v>
      </c>
      <c r="U562" t="s">
        <v>1594</v>
      </c>
      <c r="V562" t="s">
        <v>9649</v>
      </c>
      <c r="W562" t="s">
        <v>9650</v>
      </c>
      <c r="X562" t="s">
        <v>9651</v>
      </c>
      <c r="Y562" t="s">
        <v>9652</v>
      </c>
      <c r="Z562" t="s">
        <v>9653</v>
      </c>
      <c r="AA562" t="s">
        <v>9654</v>
      </c>
      <c r="AB562" t="s">
        <v>74</v>
      </c>
      <c r="AC562" t="s">
        <v>74</v>
      </c>
      <c r="AD562" t="s">
        <v>74</v>
      </c>
      <c r="AE562" t="s">
        <v>74</v>
      </c>
      <c r="AF562" t="s">
        <v>74</v>
      </c>
      <c r="AG562">
        <v>32</v>
      </c>
      <c r="AH562">
        <v>2</v>
      </c>
      <c r="AI562">
        <v>2</v>
      </c>
      <c r="AJ562">
        <v>5</v>
      </c>
      <c r="AK562">
        <v>5</v>
      </c>
      <c r="AL562" t="s">
        <v>232</v>
      </c>
      <c r="AM562" t="s">
        <v>233</v>
      </c>
      <c r="AN562" t="s">
        <v>234</v>
      </c>
      <c r="AO562" t="s">
        <v>1602</v>
      </c>
      <c r="AP562" t="s">
        <v>74</v>
      </c>
      <c r="AQ562" t="s">
        <v>74</v>
      </c>
      <c r="AR562" t="s">
        <v>1603</v>
      </c>
      <c r="AS562" t="s">
        <v>1604</v>
      </c>
      <c r="AT562" t="s">
        <v>292</v>
      </c>
      <c r="AU562">
        <v>2024</v>
      </c>
      <c r="AV562">
        <v>10</v>
      </c>
      <c r="AW562" t="s">
        <v>74</v>
      </c>
      <c r="AX562" t="s">
        <v>74</v>
      </c>
      <c r="AY562" t="s">
        <v>74</v>
      </c>
      <c r="AZ562" t="s">
        <v>74</v>
      </c>
      <c r="BA562" t="s">
        <v>74</v>
      </c>
      <c r="BB562" t="s">
        <v>74</v>
      </c>
      <c r="BC562" t="s">
        <v>74</v>
      </c>
      <c r="BD562">
        <v>100257</v>
      </c>
      <c r="BE562" t="s">
        <v>9655</v>
      </c>
      <c r="BF562" t="str">
        <f>HYPERLINK("http://dx.doi.org/10.1016/j.jajp.2024.100257","http://dx.doi.org/10.1016/j.jajp.2024.100257")</f>
        <v>http://dx.doi.org/10.1016/j.jajp.2024.100257</v>
      </c>
      <c r="BG562" t="s">
        <v>74</v>
      </c>
      <c r="BH562" t="s">
        <v>9656</v>
      </c>
      <c r="BI562">
        <v>17</v>
      </c>
      <c r="BJ562" t="s">
        <v>241</v>
      </c>
      <c r="BK562" t="s">
        <v>568</v>
      </c>
      <c r="BL562" t="s">
        <v>242</v>
      </c>
      <c r="BM562" t="s">
        <v>9657</v>
      </c>
      <c r="BN562" t="s">
        <v>74</v>
      </c>
      <c r="BO562" t="s">
        <v>244</v>
      </c>
      <c r="BP562" t="s">
        <v>74</v>
      </c>
      <c r="BQ562" t="s">
        <v>74</v>
      </c>
      <c r="BR562" t="s">
        <v>104</v>
      </c>
      <c r="BS562" t="s">
        <v>9658</v>
      </c>
      <c r="BT562" t="str">
        <f>HYPERLINK("https%3A%2F%2Fwww.webofscience.com%2Fwos%2Fwoscc%2Ffull-record%2FWOS:001331888800001","View Full Record in Web of Science")</f>
        <v>View Full Record in Web of Science</v>
      </c>
    </row>
    <row r="563" spans="1:72" x14ac:dyDescent="0.2">
      <c r="A563" t="s">
        <v>72</v>
      </c>
      <c r="B563" t="s">
        <v>9659</v>
      </c>
      <c r="C563" t="s">
        <v>74</v>
      </c>
      <c r="D563" t="s">
        <v>74</v>
      </c>
      <c r="E563" t="s">
        <v>74</v>
      </c>
      <c r="F563" t="s">
        <v>9660</v>
      </c>
      <c r="G563" t="s">
        <v>74</v>
      </c>
      <c r="H563" t="s">
        <v>74</v>
      </c>
      <c r="I563" t="s">
        <v>9661</v>
      </c>
      <c r="J563" t="s">
        <v>610</v>
      </c>
      <c r="K563" t="s">
        <v>74</v>
      </c>
      <c r="L563" t="s">
        <v>74</v>
      </c>
      <c r="M563" t="s">
        <v>78</v>
      </c>
      <c r="N563" t="s">
        <v>79</v>
      </c>
      <c r="O563" t="s">
        <v>74</v>
      </c>
      <c r="P563" t="s">
        <v>74</v>
      </c>
      <c r="Q563" t="s">
        <v>74</v>
      </c>
      <c r="R563" t="s">
        <v>74</v>
      </c>
      <c r="S563" t="s">
        <v>74</v>
      </c>
      <c r="T563" t="s">
        <v>9662</v>
      </c>
      <c r="U563" t="s">
        <v>9663</v>
      </c>
      <c r="V563" t="s">
        <v>9664</v>
      </c>
      <c r="W563" t="s">
        <v>9665</v>
      </c>
      <c r="X563" t="s">
        <v>9666</v>
      </c>
      <c r="Y563" t="s">
        <v>9667</v>
      </c>
      <c r="Z563" t="s">
        <v>9668</v>
      </c>
      <c r="AA563" t="s">
        <v>9669</v>
      </c>
      <c r="AB563" t="s">
        <v>9670</v>
      </c>
      <c r="AC563" t="s">
        <v>9671</v>
      </c>
      <c r="AD563" t="s">
        <v>619</v>
      </c>
      <c r="AE563" t="s">
        <v>535</v>
      </c>
      <c r="AF563" t="s">
        <v>74</v>
      </c>
      <c r="AG563">
        <v>39</v>
      </c>
      <c r="AH563">
        <v>0</v>
      </c>
      <c r="AI563">
        <v>0</v>
      </c>
      <c r="AJ563">
        <v>11</v>
      </c>
      <c r="AK563">
        <v>19</v>
      </c>
      <c r="AL563" t="s">
        <v>536</v>
      </c>
      <c r="AM563" t="s">
        <v>537</v>
      </c>
      <c r="AN563" t="s">
        <v>538</v>
      </c>
      <c r="AO563" t="s">
        <v>74</v>
      </c>
      <c r="AP563" t="s">
        <v>621</v>
      </c>
      <c r="AQ563" t="s">
        <v>74</v>
      </c>
      <c r="AR563" t="s">
        <v>610</v>
      </c>
      <c r="AS563" t="s">
        <v>622</v>
      </c>
      <c r="AT563" t="s">
        <v>267</v>
      </c>
      <c r="AU563">
        <v>2024</v>
      </c>
      <c r="AV563">
        <v>17</v>
      </c>
      <c r="AW563">
        <v>9</v>
      </c>
      <c r="AX563" t="s">
        <v>74</v>
      </c>
      <c r="AY563" t="s">
        <v>74</v>
      </c>
      <c r="AZ563" t="s">
        <v>74</v>
      </c>
      <c r="BA563" t="s">
        <v>74</v>
      </c>
      <c r="BB563" t="s">
        <v>74</v>
      </c>
      <c r="BC563" t="s">
        <v>74</v>
      </c>
      <c r="BD563">
        <v>2109</v>
      </c>
      <c r="BE563" t="s">
        <v>9672</v>
      </c>
      <c r="BF563" t="str">
        <f>HYPERLINK("http://dx.doi.org/10.3390/ma17092109","http://dx.doi.org/10.3390/ma17092109")</f>
        <v>http://dx.doi.org/10.3390/ma17092109</v>
      </c>
      <c r="BG563" t="s">
        <v>74</v>
      </c>
      <c r="BH563" t="s">
        <v>74</v>
      </c>
      <c r="BI563">
        <v>19</v>
      </c>
      <c r="BJ563" t="s">
        <v>625</v>
      </c>
      <c r="BK563" t="s">
        <v>101</v>
      </c>
      <c r="BL563" t="s">
        <v>626</v>
      </c>
      <c r="BM563" t="s">
        <v>9673</v>
      </c>
      <c r="BN563">
        <v>38730915</v>
      </c>
      <c r="BO563" t="s">
        <v>836</v>
      </c>
      <c r="BP563" t="s">
        <v>74</v>
      </c>
      <c r="BQ563" t="s">
        <v>74</v>
      </c>
      <c r="BR563" t="s">
        <v>104</v>
      </c>
      <c r="BS563" t="s">
        <v>9674</v>
      </c>
      <c r="BT563" t="str">
        <f>HYPERLINK("https%3A%2F%2Fwww.webofscience.com%2Fwos%2Fwoscc%2Ffull-record%2FWOS:001220004400001","View Full Record in Web of Science")</f>
        <v>View Full Record in Web of Science</v>
      </c>
    </row>
    <row r="564" spans="1:72" x14ac:dyDescent="0.2">
      <c r="A564" t="s">
        <v>72</v>
      </c>
      <c r="B564" t="s">
        <v>9675</v>
      </c>
      <c r="C564" t="s">
        <v>74</v>
      </c>
      <c r="D564" t="s">
        <v>74</v>
      </c>
      <c r="E564" t="s">
        <v>74</v>
      </c>
      <c r="F564" t="s">
        <v>9676</v>
      </c>
      <c r="G564" t="s">
        <v>74</v>
      </c>
      <c r="H564" t="s">
        <v>74</v>
      </c>
      <c r="I564" t="s">
        <v>9677</v>
      </c>
      <c r="J564" t="s">
        <v>3942</v>
      </c>
      <c r="K564" t="s">
        <v>74</v>
      </c>
      <c r="L564" t="s">
        <v>74</v>
      </c>
      <c r="M564" t="s">
        <v>78</v>
      </c>
      <c r="N564" t="s">
        <v>79</v>
      </c>
      <c r="O564" t="s">
        <v>74</v>
      </c>
      <c r="P564" t="s">
        <v>74</v>
      </c>
      <c r="Q564" t="s">
        <v>74</v>
      </c>
      <c r="R564" t="s">
        <v>74</v>
      </c>
      <c r="S564" t="s">
        <v>74</v>
      </c>
      <c r="T564" t="s">
        <v>9678</v>
      </c>
      <c r="U564" t="s">
        <v>9679</v>
      </c>
      <c r="V564" t="s">
        <v>9680</v>
      </c>
      <c r="W564" t="s">
        <v>9681</v>
      </c>
      <c r="X564" t="s">
        <v>9682</v>
      </c>
      <c r="Y564" t="s">
        <v>9683</v>
      </c>
      <c r="Z564" t="s">
        <v>9684</v>
      </c>
      <c r="AA564" t="s">
        <v>9685</v>
      </c>
      <c r="AB564" t="s">
        <v>9686</v>
      </c>
      <c r="AC564" t="s">
        <v>9687</v>
      </c>
      <c r="AD564" t="s">
        <v>9688</v>
      </c>
      <c r="AE564" t="s">
        <v>9689</v>
      </c>
      <c r="AF564" t="s">
        <v>74</v>
      </c>
      <c r="AG564">
        <v>52</v>
      </c>
      <c r="AH564">
        <v>10</v>
      </c>
      <c r="AI564">
        <v>10</v>
      </c>
      <c r="AJ564">
        <v>0</v>
      </c>
      <c r="AK564">
        <v>19</v>
      </c>
      <c r="AL564" t="s">
        <v>203</v>
      </c>
      <c r="AM564" t="s">
        <v>204</v>
      </c>
      <c r="AN564" t="s">
        <v>205</v>
      </c>
      <c r="AO564" t="s">
        <v>3954</v>
      </c>
      <c r="AP564" t="s">
        <v>3955</v>
      </c>
      <c r="AQ564" t="s">
        <v>74</v>
      </c>
      <c r="AR564" t="s">
        <v>3956</v>
      </c>
      <c r="AS564" t="s">
        <v>3957</v>
      </c>
      <c r="AT564" t="s">
        <v>720</v>
      </c>
      <c r="AU564">
        <v>2023</v>
      </c>
      <c r="AV564">
        <v>177</v>
      </c>
      <c r="AW564" t="s">
        <v>74</v>
      </c>
      <c r="AX564" t="s">
        <v>74</v>
      </c>
      <c r="AY564" t="s">
        <v>74</v>
      </c>
      <c r="AZ564" t="s">
        <v>74</v>
      </c>
      <c r="BA564" t="s">
        <v>74</v>
      </c>
      <c r="BB564" t="s">
        <v>74</v>
      </c>
      <c r="BC564" t="s">
        <v>74</v>
      </c>
      <c r="BD564">
        <v>107956</v>
      </c>
      <c r="BE564" t="s">
        <v>9690</v>
      </c>
      <c r="BF564" t="str">
        <f>HYPERLINK("http://dx.doi.org/10.1016/j.ijfatigue.2023.107956","http://dx.doi.org/10.1016/j.ijfatigue.2023.107956")</f>
        <v>http://dx.doi.org/10.1016/j.ijfatigue.2023.107956</v>
      </c>
      <c r="BG564" t="s">
        <v>74</v>
      </c>
      <c r="BH564" t="s">
        <v>3831</v>
      </c>
      <c r="BI564">
        <v>17</v>
      </c>
      <c r="BJ564" t="s">
        <v>3959</v>
      </c>
      <c r="BK564" t="s">
        <v>101</v>
      </c>
      <c r="BL564" t="s">
        <v>102</v>
      </c>
      <c r="BM564" t="s">
        <v>9691</v>
      </c>
      <c r="BN564" t="s">
        <v>74</v>
      </c>
      <c r="BO564" t="s">
        <v>74</v>
      </c>
      <c r="BP564" t="s">
        <v>74</v>
      </c>
      <c r="BQ564" t="s">
        <v>74</v>
      </c>
      <c r="BR564" t="s">
        <v>104</v>
      </c>
      <c r="BS564" t="s">
        <v>9692</v>
      </c>
      <c r="BT564" t="str">
        <f>HYPERLINK("https%3A%2F%2Fwww.webofscience.com%2Fwos%2Fwoscc%2Ffull-record%2FWOS:001097225800001","View Full Record in Web of Science")</f>
        <v>View Full Record in Web of Science</v>
      </c>
    </row>
    <row r="565" spans="1:72" x14ac:dyDescent="0.2">
      <c r="A565" t="s">
        <v>72</v>
      </c>
      <c r="B565" t="s">
        <v>9693</v>
      </c>
      <c r="C565" t="s">
        <v>74</v>
      </c>
      <c r="D565" t="s">
        <v>74</v>
      </c>
      <c r="E565" t="s">
        <v>74</v>
      </c>
      <c r="F565" t="s">
        <v>9694</v>
      </c>
      <c r="G565" t="s">
        <v>74</v>
      </c>
      <c r="H565" t="s">
        <v>74</v>
      </c>
      <c r="I565" t="s">
        <v>9695</v>
      </c>
      <c r="J565" t="s">
        <v>9696</v>
      </c>
      <c r="K565" t="s">
        <v>74</v>
      </c>
      <c r="L565" t="s">
        <v>74</v>
      </c>
      <c r="M565" t="s">
        <v>78</v>
      </c>
      <c r="N565" t="s">
        <v>79</v>
      </c>
      <c r="O565" t="s">
        <v>74</v>
      </c>
      <c r="P565" t="s">
        <v>74</v>
      </c>
      <c r="Q565" t="s">
        <v>74</v>
      </c>
      <c r="R565" t="s">
        <v>74</v>
      </c>
      <c r="S565" t="s">
        <v>74</v>
      </c>
      <c r="T565" t="s">
        <v>9697</v>
      </c>
      <c r="U565" t="s">
        <v>9698</v>
      </c>
      <c r="V565" t="s">
        <v>9699</v>
      </c>
      <c r="W565" t="s">
        <v>9700</v>
      </c>
      <c r="X565" t="s">
        <v>9701</v>
      </c>
      <c r="Y565" t="s">
        <v>9702</v>
      </c>
      <c r="Z565" t="s">
        <v>9703</v>
      </c>
      <c r="AA565" t="s">
        <v>9704</v>
      </c>
      <c r="AB565" t="s">
        <v>9705</v>
      </c>
      <c r="AC565" t="s">
        <v>9706</v>
      </c>
      <c r="AD565" t="s">
        <v>9707</v>
      </c>
      <c r="AE565" t="s">
        <v>9708</v>
      </c>
      <c r="AF565" t="s">
        <v>74</v>
      </c>
      <c r="AG565">
        <v>37</v>
      </c>
      <c r="AH565">
        <v>0</v>
      </c>
      <c r="AI565">
        <v>0</v>
      </c>
      <c r="AJ565">
        <v>3</v>
      </c>
      <c r="AK565">
        <v>5</v>
      </c>
      <c r="AL565" t="s">
        <v>2359</v>
      </c>
      <c r="AM565" t="s">
        <v>2360</v>
      </c>
      <c r="AN565" t="s">
        <v>2361</v>
      </c>
      <c r="AO565" t="s">
        <v>9709</v>
      </c>
      <c r="AP565" t="s">
        <v>9710</v>
      </c>
      <c r="AQ565" t="s">
        <v>74</v>
      </c>
      <c r="AR565" t="s">
        <v>9711</v>
      </c>
      <c r="AS565" t="s">
        <v>9712</v>
      </c>
      <c r="AT565" t="s">
        <v>9713</v>
      </c>
      <c r="AU565">
        <v>2024</v>
      </c>
      <c r="AV565">
        <v>80</v>
      </c>
      <c r="AW565">
        <v>5</v>
      </c>
      <c r="AX565" t="s">
        <v>74</v>
      </c>
      <c r="AY565" t="s">
        <v>74</v>
      </c>
      <c r="AZ565" t="s">
        <v>74</v>
      </c>
      <c r="BA565" t="s">
        <v>74</v>
      </c>
      <c r="BB565">
        <v>702</v>
      </c>
      <c r="BC565">
        <v>714</v>
      </c>
      <c r="BD565" t="s">
        <v>74</v>
      </c>
      <c r="BE565" t="s">
        <v>9714</v>
      </c>
      <c r="BF565" t="str">
        <f>HYPERLINK("http://dx.doi.org/10.1080/15361055.2023.2232670","http://dx.doi.org/10.1080/15361055.2023.2232670")</f>
        <v>http://dx.doi.org/10.1080/15361055.2023.2232670</v>
      </c>
      <c r="BG565" t="s">
        <v>74</v>
      </c>
      <c r="BH565" t="s">
        <v>3831</v>
      </c>
      <c r="BI565">
        <v>13</v>
      </c>
      <c r="BJ565" t="s">
        <v>9715</v>
      </c>
      <c r="BK565" t="s">
        <v>101</v>
      </c>
      <c r="BL565" t="s">
        <v>9715</v>
      </c>
      <c r="BM565" t="s">
        <v>9716</v>
      </c>
      <c r="BN565" t="s">
        <v>74</v>
      </c>
      <c r="BO565" t="s">
        <v>74</v>
      </c>
      <c r="BP565" t="s">
        <v>74</v>
      </c>
      <c r="BQ565" t="s">
        <v>74</v>
      </c>
      <c r="BR565" t="s">
        <v>104</v>
      </c>
      <c r="BS565" t="s">
        <v>9717</v>
      </c>
      <c r="BT565" t="str">
        <f>HYPERLINK("https%3A%2F%2Fwww.webofscience.com%2Fwos%2Fwoscc%2Ffull-record%2FWOS:001060333600001","View Full Record in Web of Science")</f>
        <v>View Full Record in Web of Science</v>
      </c>
    </row>
    <row r="566" spans="1:72" x14ac:dyDescent="0.2">
      <c r="A566" t="s">
        <v>72</v>
      </c>
      <c r="B566" t="s">
        <v>9718</v>
      </c>
      <c r="C566" t="s">
        <v>74</v>
      </c>
      <c r="D566" t="s">
        <v>74</v>
      </c>
      <c r="E566" t="s">
        <v>74</v>
      </c>
      <c r="F566" t="s">
        <v>9719</v>
      </c>
      <c r="G566" t="s">
        <v>74</v>
      </c>
      <c r="H566" t="s">
        <v>74</v>
      </c>
      <c r="I566" t="s">
        <v>9720</v>
      </c>
      <c r="J566" t="s">
        <v>220</v>
      </c>
      <c r="K566" t="s">
        <v>74</v>
      </c>
      <c r="L566" t="s">
        <v>74</v>
      </c>
      <c r="M566" t="s">
        <v>78</v>
      </c>
      <c r="N566" t="s">
        <v>79</v>
      </c>
      <c r="O566" t="s">
        <v>74</v>
      </c>
      <c r="P566" t="s">
        <v>74</v>
      </c>
      <c r="Q566" t="s">
        <v>74</v>
      </c>
      <c r="R566" t="s">
        <v>74</v>
      </c>
      <c r="S566" t="s">
        <v>74</v>
      </c>
      <c r="T566" t="s">
        <v>9721</v>
      </c>
      <c r="U566" t="s">
        <v>9722</v>
      </c>
      <c r="V566" t="s">
        <v>9723</v>
      </c>
      <c r="W566" t="s">
        <v>9724</v>
      </c>
      <c r="X566" t="s">
        <v>529</v>
      </c>
      <c r="Y566" t="s">
        <v>9725</v>
      </c>
      <c r="Z566" t="s">
        <v>9726</v>
      </c>
      <c r="AA566" t="s">
        <v>9727</v>
      </c>
      <c r="AB566" t="s">
        <v>74</v>
      </c>
      <c r="AC566" t="s">
        <v>9728</v>
      </c>
      <c r="AD566" t="s">
        <v>619</v>
      </c>
      <c r="AE566" t="s">
        <v>9729</v>
      </c>
      <c r="AF566" t="s">
        <v>74</v>
      </c>
      <c r="AG566">
        <v>36</v>
      </c>
      <c r="AH566">
        <v>9</v>
      </c>
      <c r="AI566">
        <v>9</v>
      </c>
      <c r="AJ566">
        <v>6</v>
      </c>
      <c r="AK566">
        <v>21</v>
      </c>
      <c r="AL566" t="s">
        <v>232</v>
      </c>
      <c r="AM566" t="s">
        <v>233</v>
      </c>
      <c r="AN566" t="s">
        <v>234</v>
      </c>
      <c r="AO566" t="s">
        <v>235</v>
      </c>
      <c r="AP566" t="s">
        <v>236</v>
      </c>
      <c r="AQ566" t="s">
        <v>74</v>
      </c>
      <c r="AR566" t="s">
        <v>237</v>
      </c>
      <c r="AS566" t="s">
        <v>238</v>
      </c>
      <c r="AT566" t="s">
        <v>1543</v>
      </c>
      <c r="AU566">
        <v>2023</v>
      </c>
      <c r="AV566">
        <v>26</v>
      </c>
      <c r="AW566" t="s">
        <v>74</v>
      </c>
      <c r="AX566" t="s">
        <v>74</v>
      </c>
      <c r="AY566" t="s">
        <v>74</v>
      </c>
      <c r="AZ566" t="s">
        <v>74</v>
      </c>
      <c r="BA566" t="s">
        <v>74</v>
      </c>
      <c r="BB566">
        <v>3710</v>
      </c>
      <c r="BC566">
        <v>3725</v>
      </c>
      <c r="BD566" t="s">
        <v>74</v>
      </c>
      <c r="BE566" t="s">
        <v>9730</v>
      </c>
      <c r="BF566" t="str">
        <f>HYPERLINK("http://dx.doi.org/10.1016/j.jmrt.2023.08.169","http://dx.doi.org/10.1016/j.jmrt.2023.08.169")</f>
        <v>http://dx.doi.org/10.1016/j.jmrt.2023.08.169</v>
      </c>
      <c r="BG566" t="s">
        <v>74</v>
      </c>
      <c r="BH566" t="s">
        <v>5743</v>
      </c>
      <c r="BI566">
        <v>16</v>
      </c>
      <c r="BJ566" t="s">
        <v>241</v>
      </c>
      <c r="BK566" t="s">
        <v>101</v>
      </c>
      <c r="BL566" t="s">
        <v>242</v>
      </c>
      <c r="BM566" t="s">
        <v>9731</v>
      </c>
      <c r="BN566" t="s">
        <v>74</v>
      </c>
      <c r="BO566" t="s">
        <v>244</v>
      </c>
      <c r="BP566" t="s">
        <v>74</v>
      </c>
      <c r="BQ566" t="s">
        <v>74</v>
      </c>
      <c r="BR566" t="s">
        <v>104</v>
      </c>
      <c r="BS566" t="s">
        <v>9732</v>
      </c>
      <c r="BT566" t="str">
        <f>HYPERLINK("https%3A%2F%2Fwww.webofscience.com%2Fwos%2Fwoscc%2Ffull-record%2FWOS:001068272900001","View Full Record in Web of Science")</f>
        <v>View Full Record in Web of Science</v>
      </c>
    </row>
    <row r="567" spans="1:72" x14ac:dyDescent="0.2">
      <c r="A567" t="s">
        <v>72</v>
      </c>
      <c r="B567" t="s">
        <v>9733</v>
      </c>
      <c r="C567" t="s">
        <v>74</v>
      </c>
      <c r="D567" t="s">
        <v>74</v>
      </c>
      <c r="E567" t="s">
        <v>74</v>
      </c>
      <c r="F567" t="s">
        <v>9734</v>
      </c>
      <c r="G567" t="s">
        <v>74</v>
      </c>
      <c r="H567" t="s">
        <v>74</v>
      </c>
      <c r="I567" t="s">
        <v>9735</v>
      </c>
      <c r="J567" t="s">
        <v>548</v>
      </c>
      <c r="K567" t="s">
        <v>74</v>
      </c>
      <c r="L567" t="s">
        <v>74</v>
      </c>
      <c r="M567" t="s">
        <v>78</v>
      </c>
      <c r="N567" t="s">
        <v>79</v>
      </c>
      <c r="O567" t="s">
        <v>74</v>
      </c>
      <c r="P567" t="s">
        <v>74</v>
      </c>
      <c r="Q567" t="s">
        <v>74</v>
      </c>
      <c r="R567" t="s">
        <v>74</v>
      </c>
      <c r="S567" t="s">
        <v>74</v>
      </c>
      <c r="T567" t="s">
        <v>9736</v>
      </c>
      <c r="U567" t="s">
        <v>9737</v>
      </c>
      <c r="V567" t="s">
        <v>9738</v>
      </c>
      <c r="W567" t="s">
        <v>9739</v>
      </c>
      <c r="X567" t="s">
        <v>9740</v>
      </c>
      <c r="Y567" t="s">
        <v>9741</v>
      </c>
      <c r="Z567" t="s">
        <v>9742</v>
      </c>
      <c r="AA567" t="s">
        <v>9743</v>
      </c>
      <c r="AB567" t="s">
        <v>9744</v>
      </c>
      <c r="AC567" t="s">
        <v>74</v>
      </c>
      <c r="AD567" t="s">
        <v>74</v>
      </c>
      <c r="AE567" t="s">
        <v>74</v>
      </c>
      <c r="AF567" t="s">
        <v>74</v>
      </c>
      <c r="AG567">
        <v>32</v>
      </c>
      <c r="AH567">
        <v>3</v>
      </c>
      <c r="AI567">
        <v>3</v>
      </c>
      <c r="AJ567">
        <v>0</v>
      </c>
      <c r="AK567">
        <v>9</v>
      </c>
      <c r="AL567" t="s">
        <v>559</v>
      </c>
      <c r="AM567" t="s">
        <v>560</v>
      </c>
      <c r="AN567" t="s">
        <v>561</v>
      </c>
      <c r="AO567" t="s">
        <v>562</v>
      </c>
      <c r="AP567" t="s">
        <v>563</v>
      </c>
      <c r="AQ567" t="s">
        <v>74</v>
      </c>
      <c r="AR567" t="s">
        <v>564</v>
      </c>
      <c r="AS567" t="s">
        <v>565</v>
      </c>
      <c r="AT567" t="s">
        <v>98</v>
      </c>
      <c r="AU567">
        <v>2025</v>
      </c>
      <c r="AV567">
        <v>19</v>
      </c>
      <c r="AW567">
        <v>1</v>
      </c>
      <c r="AX567" t="s">
        <v>74</v>
      </c>
      <c r="AY567" t="s">
        <v>74</v>
      </c>
      <c r="AZ567" t="s">
        <v>74</v>
      </c>
      <c r="BA567" t="s">
        <v>74</v>
      </c>
      <c r="BB567">
        <v>1</v>
      </c>
      <c r="BC567">
        <v>9</v>
      </c>
      <c r="BD567" t="s">
        <v>74</v>
      </c>
      <c r="BE567" t="s">
        <v>9745</v>
      </c>
      <c r="BF567" t="str">
        <f>HYPERLINK("http://dx.doi.org/10.1007/s12008-023-01416-3","http://dx.doi.org/10.1007/s12008-023-01416-3")</f>
        <v>http://dx.doi.org/10.1007/s12008-023-01416-3</v>
      </c>
      <c r="BG567" t="s">
        <v>74</v>
      </c>
      <c r="BH567" t="s">
        <v>1873</v>
      </c>
      <c r="BI567">
        <v>9</v>
      </c>
      <c r="BJ567" t="s">
        <v>213</v>
      </c>
      <c r="BK567" t="s">
        <v>568</v>
      </c>
      <c r="BL567" t="s">
        <v>214</v>
      </c>
      <c r="BM567" t="s">
        <v>569</v>
      </c>
      <c r="BN567" t="s">
        <v>74</v>
      </c>
      <c r="BO567" t="s">
        <v>74</v>
      </c>
      <c r="BP567" t="s">
        <v>74</v>
      </c>
      <c r="BQ567" t="s">
        <v>74</v>
      </c>
      <c r="BR567" t="s">
        <v>104</v>
      </c>
      <c r="BS567" t="s">
        <v>9746</v>
      </c>
      <c r="BT567" t="str">
        <f>HYPERLINK("https%3A%2F%2Fwww.webofscience.com%2Fwos%2Fwoscc%2Ffull-record%2FWOS:001013918100002","View Full Record in Web of Science")</f>
        <v>View Full Record in Web of Science</v>
      </c>
    </row>
    <row r="568" spans="1:72" x14ac:dyDescent="0.2">
      <c r="A568" t="s">
        <v>72</v>
      </c>
      <c r="B568" t="s">
        <v>1855</v>
      </c>
      <c r="C568" t="s">
        <v>74</v>
      </c>
      <c r="D568" t="s">
        <v>74</v>
      </c>
      <c r="E568" t="s">
        <v>74</v>
      </c>
      <c r="F568" t="s">
        <v>9747</v>
      </c>
      <c r="G568" t="s">
        <v>74</v>
      </c>
      <c r="H568" t="s">
        <v>74</v>
      </c>
      <c r="I568" t="s">
        <v>9748</v>
      </c>
      <c r="J568" t="s">
        <v>9749</v>
      </c>
      <c r="K568" t="s">
        <v>74</v>
      </c>
      <c r="L568" t="s">
        <v>74</v>
      </c>
      <c r="M568" t="s">
        <v>78</v>
      </c>
      <c r="N568" t="s">
        <v>79</v>
      </c>
      <c r="O568" t="s">
        <v>74</v>
      </c>
      <c r="P568" t="s">
        <v>74</v>
      </c>
      <c r="Q568" t="s">
        <v>74</v>
      </c>
      <c r="R568" t="s">
        <v>74</v>
      </c>
      <c r="S568" t="s">
        <v>74</v>
      </c>
      <c r="T568" t="s">
        <v>74</v>
      </c>
      <c r="U568" t="s">
        <v>9750</v>
      </c>
      <c r="V568" t="s">
        <v>9751</v>
      </c>
      <c r="W568" t="s">
        <v>9752</v>
      </c>
      <c r="X568" t="s">
        <v>1726</v>
      </c>
      <c r="Y568" t="s">
        <v>9753</v>
      </c>
      <c r="Z568" t="s">
        <v>9754</v>
      </c>
      <c r="AA568" t="s">
        <v>9755</v>
      </c>
      <c r="AB568" t="s">
        <v>9756</v>
      </c>
      <c r="AC568" t="s">
        <v>74</v>
      </c>
      <c r="AD568" t="s">
        <v>74</v>
      </c>
      <c r="AE568" t="s">
        <v>74</v>
      </c>
      <c r="AF568" t="s">
        <v>74</v>
      </c>
      <c r="AG568">
        <v>32</v>
      </c>
      <c r="AH568">
        <v>7</v>
      </c>
      <c r="AI568">
        <v>7</v>
      </c>
      <c r="AJ568">
        <v>2</v>
      </c>
      <c r="AK568">
        <v>14</v>
      </c>
      <c r="AL568" t="s">
        <v>1460</v>
      </c>
      <c r="AM568" t="s">
        <v>367</v>
      </c>
      <c r="AN568" t="s">
        <v>1461</v>
      </c>
      <c r="AO568" t="s">
        <v>9757</v>
      </c>
      <c r="AP568" t="s">
        <v>9758</v>
      </c>
      <c r="AQ568" t="s">
        <v>74</v>
      </c>
      <c r="AR568" t="s">
        <v>9759</v>
      </c>
      <c r="AS568" t="s">
        <v>9749</v>
      </c>
      <c r="AT568" t="s">
        <v>98</v>
      </c>
      <c r="AU568">
        <v>2023</v>
      </c>
      <c r="AV568">
        <v>75</v>
      </c>
      <c r="AW568">
        <v>1</v>
      </c>
      <c r="AX568" t="s">
        <v>74</v>
      </c>
      <c r="AY568" t="s">
        <v>74</v>
      </c>
      <c r="AZ568" t="s">
        <v>74</v>
      </c>
      <c r="BA568" t="s">
        <v>74</v>
      </c>
      <c r="BB568">
        <v>167</v>
      </c>
      <c r="BC568">
        <v>175</v>
      </c>
      <c r="BD568" t="s">
        <v>74</v>
      </c>
      <c r="BE568" t="s">
        <v>9760</v>
      </c>
      <c r="BF568" t="str">
        <f>HYPERLINK("http://dx.doi.org/10.1007/s11837-022-05579-4","http://dx.doi.org/10.1007/s11837-022-05579-4")</f>
        <v>http://dx.doi.org/10.1007/s11837-022-05579-4</v>
      </c>
      <c r="BG568" t="s">
        <v>74</v>
      </c>
      <c r="BH568" t="s">
        <v>1987</v>
      </c>
      <c r="BI568">
        <v>9</v>
      </c>
      <c r="BJ568" t="s">
        <v>9761</v>
      </c>
      <c r="BK568" t="s">
        <v>101</v>
      </c>
      <c r="BL568" t="s">
        <v>9762</v>
      </c>
      <c r="BM568" t="s">
        <v>9763</v>
      </c>
      <c r="BN568" t="s">
        <v>74</v>
      </c>
      <c r="BO568" t="s">
        <v>74</v>
      </c>
      <c r="BP568" t="s">
        <v>74</v>
      </c>
      <c r="BQ568" t="s">
        <v>74</v>
      </c>
      <c r="BR568" t="s">
        <v>104</v>
      </c>
      <c r="BS568" t="s">
        <v>9764</v>
      </c>
      <c r="BT568" t="str">
        <f>HYPERLINK("https%3A%2F%2Fwww.webofscience.com%2Fwos%2Fwoscc%2Ffull-record%2FWOS:000886437300004","View Full Record in Web of Science")</f>
        <v>View Full Record in Web of Science</v>
      </c>
    </row>
    <row r="569" spans="1:72" x14ac:dyDescent="0.2">
      <c r="A569" t="s">
        <v>72</v>
      </c>
      <c r="B569" t="s">
        <v>9765</v>
      </c>
      <c r="C569" t="s">
        <v>74</v>
      </c>
      <c r="D569" t="s">
        <v>74</v>
      </c>
      <c r="E569" t="s">
        <v>74</v>
      </c>
      <c r="F569" t="s">
        <v>9766</v>
      </c>
      <c r="G569" t="s">
        <v>74</v>
      </c>
      <c r="H569" t="s">
        <v>74</v>
      </c>
      <c r="I569" t="s">
        <v>9767</v>
      </c>
      <c r="J569" t="s">
        <v>9768</v>
      </c>
      <c r="K569" t="s">
        <v>74</v>
      </c>
      <c r="L569" t="s">
        <v>74</v>
      </c>
      <c r="M569" t="s">
        <v>78</v>
      </c>
      <c r="N569" t="s">
        <v>79</v>
      </c>
      <c r="O569" t="s">
        <v>74</v>
      </c>
      <c r="P569" t="s">
        <v>74</v>
      </c>
      <c r="Q569" t="s">
        <v>74</v>
      </c>
      <c r="R569" t="s">
        <v>74</v>
      </c>
      <c r="S569" t="s">
        <v>74</v>
      </c>
      <c r="T569" t="s">
        <v>9769</v>
      </c>
      <c r="U569" t="s">
        <v>9770</v>
      </c>
      <c r="V569" t="s">
        <v>9771</v>
      </c>
      <c r="W569" t="s">
        <v>9772</v>
      </c>
      <c r="X569" t="s">
        <v>9773</v>
      </c>
      <c r="Y569" t="s">
        <v>9774</v>
      </c>
      <c r="Z569" t="s">
        <v>9775</v>
      </c>
      <c r="AA569" t="s">
        <v>9776</v>
      </c>
      <c r="AB569" t="s">
        <v>9777</v>
      </c>
      <c r="AC569" t="s">
        <v>9778</v>
      </c>
      <c r="AD569" t="s">
        <v>9779</v>
      </c>
      <c r="AE569" t="s">
        <v>9780</v>
      </c>
      <c r="AF569" t="s">
        <v>74</v>
      </c>
      <c r="AG569">
        <v>38</v>
      </c>
      <c r="AH569">
        <v>1</v>
      </c>
      <c r="AI569">
        <v>1</v>
      </c>
      <c r="AJ569">
        <v>1</v>
      </c>
      <c r="AK569">
        <v>6</v>
      </c>
      <c r="AL569" t="s">
        <v>536</v>
      </c>
      <c r="AM569" t="s">
        <v>537</v>
      </c>
      <c r="AN569" t="s">
        <v>538</v>
      </c>
      <c r="AO569" t="s">
        <v>74</v>
      </c>
      <c r="AP569" t="s">
        <v>9781</v>
      </c>
      <c r="AQ569" t="s">
        <v>74</v>
      </c>
      <c r="AR569" t="s">
        <v>9782</v>
      </c>
      <c r="AS569" t="s">
        <v>9783</v>
      </c>
      <c r="AT569" t="s">
        <v>267</v>
      </c>
      <c r="AU569">
        <v>2022</v>
      </c>
      <c r="AV569">
        <v>12</v>
      </c>
      <c r="AW569">
        <v>9</v>
      </c>
      <c r="AX569" t="s">
        <v>74</v>
      </c>
      <c r="AY569" t="s">
        <v>74</v>
      </c>
      <c r="AZ569" t="s">
        <v>74</v>
      </c>
      <c r="BA569" t="s">
        <v>74</v>
      </c>
      <c r="BB569" t="s">
        <v>74</v>
      </c>
      <c r="BC569" t="s">
        <v>74</v>
      </c>
      <c r="BD569">
        <v>4417</v>
      </c>
      <c r="BE569" t="s">
        <v>9784</v>
      </c>
      <c r="BF569" t="str">
        <f>HYPERLINK("http://dx.doi.org/10.3390/app12094417","http://dx.doi.org/10.3390/app12094417")</f>
        <v>http://dx.doi.org/10.3390/app12094417</v>
      </c>
      <c r="BG569" t="s">
        <v>74</v>
      </c>
      <c r="BH569" t="s">
        <v>74</v>
      </c>
      <c r="BI569">
        <v>15</v>
      </c>
      <c r="BJ569" t="s">
        <v>9785</v>
      </c>
      <c r="BK569" t="s">
        <v>101</v>
      </c>
      <c r="BL569" t="s">
        <v>9786</v>
      </c>
      <c r="BM569" t="s">
        <v>9787</v>
      </c>
      <c r="BN569" t="s">
        <v>74</v>
      </c>
      <c r="BO569" t="s">
        <v>628</v>
      </c>
      <c r="BP569" t="s">
        <v>74</v>
      </c>
      <c r="BQ569" t="s">
        <v>74</v>
      </c>
      <c r="BR569" t="s">
        <v>104</v>
      </c>
      <c r="BS569" t="s">
        <v>9788</v>
      </c>
      <c r="BT569" t="str">
        <f>HYPERLINK("https%3A%2F%2Fwww.webofscience.com%2Fwos%2Fwoscc%2Ffull-record%2FWOS:000794716500001","View Full Record in Web of Science")</f>
        <v>View Full Record in Web of Science</v>
      </c>
    </row>
    <row r="570" spans="1:72" x14ac:dyDescent="0.2">
      <c r="A570" t="s">
        <v>72</v>
      </c>
      <c r="B570" t="s">
        <v>9789</v>
      </c>
      <c r="C570" t="s">
        <v>74</v>
      </c>
      <c r="D570" t="s">
        <v>74</v>
      </c>
      <c r="E570" t="s">
        <v>74</v>
      </c>
      <c r="F570" t="s">
        <v>9790</v>
      </c>
      <c r="G570" t="s">
        <v>74</v>
      </c>
      <c r="H570" t="s">
        <v>74</v>
      </c>
      <c r="I570" t="s">
        <v>9791</v>
      </c>
      <c r="J570" t="s">
        <v>524</v>
      </c>
      <c r="K570" t="s">
        <v>74</v>
      </c>
      <c r="L570" t="s">
        <v>74</v>
      </c>
      <c r="M570" t="s">
        <v>78</v>
      </c>
      <c r="N570" t="s">
        <v>79</v>
      </c>
      <c r="O570" t="s">
        <v>74</v>
      </c>
      <c r="P570" t="s">
        <v>74</v>
      </c>
      <c r="Q570" t="s">
        <v>74</v>
      </c>
      <c r="R570" t="s">
        <v>74</v>
      </c>
      <c r="S570" t="s">
        <v>74</v>
      </c>
      <c r="T570" t="s">
        <v>9792</v>
      </c>
      <c r="U570" t="s">
        <v>9793</v>
      </c>
      <c r="V570" t="s">
        <v>9794</v>
      </c>
      <c r="W570" t="s">
        <v>9795</v>
      </c>
      <c r="X570" t="s">
        <v>74</v>
      </c>
      <c r="Y570" t="s">
        <v>9796</v>
      </c>
      <c r="Z570" t="s">
        <v>9797</v>
      </c>
      <c r="AA570" t="s">
        <v>9798</v>
      </c>
      <c r="AB570" t="s">
        <v>74</v>
      </c>
      <c r="AC570" t="s">
        <v>74</v>
      </c>
      <c r="AD570" t="s">
        <v>74</v>
      </c>
      <c r="AE570" t="s">
        <v>74</v>
      </c>
      <c r="AF570" t="s">
        <v>74</v>
      </c>
      <c r="AG570">
        <v>47</v>
      </c>
      <c r="AH570">
        <v>0</v>
      </c>
      <c r="AI570">
        <v>0</v>
      </c>
      <c r="AJ570">
        <v>1</v>
      </c>
      <c r="AK570">
        <v>14</v>
      </c>
      <c r="AL570" t="s">
        <v>536</v>
      </c>
      <c r="AM570" t="s">
        <v>537</v>
      </c>
      <c r="AN570" t="s">
        <v>538</v>
      </c>
      <c r="AO570" t="s">
        <v>74</v>
      </c>
      <c r="AP570" t="s">
        <v>539</v>
      </c>
      <c r="AQ570" t="s">
        <v>74</v>
      </c>
      <c r="AR570" t="s">
        <v>540</v>
      </c>
      <c r="AS570" t="s">
        <v>541</v>
      </c>
      <c r="AT570" t="s">
        <v>720</v>
      </c>
      <c r="AU570">
        <v>2021</v>
      </c>
      <c r="AV570">
        <v>11</v>
      </c>
      <c r="AW570">
        <v>12</v>
      </c>
      <c r="AX570" t="s">
        <v>74</v>
      </c>
      <c r="AY570" t="s">
        <v>74</v>
      </c>
      <c r="AZ570" t="s">
        <v>74</v>
      </c>
      <c r="BA570" t="s">
        <v>74</v>
      </c>
      <c r="BB570" t="s">
        <v>74</v>
      </c>
      <c r="BC570" t="s">
        <v>74</v>
      </c>
      <c r="BD570">
        <v>1982</v>
      </c>
      <c r="BE570" t="s">
        <v>9799</v>
      </c>
      <c r="BF570" t="str">
        <f>HYPERLINK("http://dx.doi.org/10.3390/met11121982","http://dx.doi.org/10.3390/met11121982")</f>
        <v>http://dx.doi.org/10.3390/met11121982</v>
      </c>
      <c r="BG570" t="s">
        <v>74</v>
      </c>
      <c r="BH570" t="s">
        <v>74</v>
      </c>
      <c r="BI570">
        <v>11</v>
      </c>
      <c r="BJ570" t="s">
        <v>241</v>
      </c>
      <c r="BK570" t="s">
        <v>101</v>
      </c>
      <c r="BL570" t="s">
        <v>242</v>
      </c>
      <c r="BM570" t="s">
        <v>9800</v>
      </c>
      <c r="BN570" t="s">
        <v>74</v>
      </c>
      <c r="BO570" t="s">
        <v>244</v>
      </c>
      <c r="BP570" t="s">
        <v>74</v>
      </c>
      <c r="BQ570" t="s">
        <v>74</v>
      </c>
      <c r="BR570" t="s">
        <v>104</v>
      </c>
      <c r="BS570" t="s">
        <v>9801</v>
      </c>
      <c r="BT570" t="str">
        <f>HYPERLINK("https%3A%2F%2Fwww.webofscience.com%2Fwos%2Fwoscc%2Ffull-record%2FWOS:000736502500001","View Full Record in Web of Science")</f>
        <v>View Full Record in Web of Science</v>
      </c>
    </row>
    <row r="571" spans="1:72" x14ac:dyDescent="0.2">
      <c r="A571" t="s">
        <v>72</v>
      </c>
      <c r="B571" t="s">
        <v>9802</v>
      </c>
      <c r="C571" t="s">
        <v>74</v>
      </c>
      <c r="D571" t="s">
        <v>74</v>
      </c>
      <c r="E571" t="s">
        <v>74</v>
      </c>
      <c r="F571" t="s">
        <v>9803</v>
      </c>
      <c r="G571" t="s">
        <v>74</v>
      </c>
      <c r="H571" t="s">
        <v>74</v>
      </c>
      <c r="I571" t="s">
        <v>9804</v>
      </c>
      <c r="J571" t="s">
        <v>2832</v>
      </c>
      <c r="K571" t="s">
        <v>74</v>
      </c>
      <c r="L571" t="s">
        <v>74</v>
      </c>
      <c r="M571" t="s">
        <v>78</v>
      </c>
      <c r="N571" t="s">
        <v>79</v>
      </c>
      <c r="O571" t="s">
        <v>74</v>
      </c>
      <c r="P571" t="s">
        <v>74</v>
      </c>
      <c r="Q571" t="s">
        <v>74</v>
      </c>
      <c r="R571" t="s">
        <v>74</v>
      </c>
      <c r="S571" t="s">
        <v>74</v>
      </c>
      <c r="T571" t="s">
        <v>9805</v>
      </c>
      <c r="U571" t="s">
        <v>9806</v>
      </c>
      <c r="V571" t="s">
        <v>9807</v>
      </c>
      <c r="W571" t="s">
        <v>9808</v>
      </c>
      <c r="X571" t="s">
        <v>9809</v>
      </c>
      <c r="Y571" t="s">
        <v>9810</v>
      </c>
      <c r="Z571" t="s">
        <v>9811</v>
      </c>
      <c r="AA571" t="s">
        <v>9812</v>
      </c>
      <c r="AB571" t="s">
        <v>9813</v>
      </c>
      <c r="AC571" t="s">
        <v>9814</v>
      </c>
      <c r="AD571" t="s">
        <v>9815</v>
      </c>
      <c r="AE571" t="s">
        <v>9816</v>
      </c>
      <c r="AF571" t="s">
        <v>74</v>
      </c>
      <c r="AG571">
        <v>55</v>
      </c>
      <c r="AH571">
        <v>8</v>
      </c>
      <c r="AI571">
        <v>8</v>
      </c>
      <c r="AJ571">
        <v>2</v>
      </c>
      <c r="AK571">
        <v>32</v>
      </c>
      <c r="AL571" t="s">
        <v>2842</v>
      </c>
      <c r="AM571" t="s">
        <v>367</v>
      </c>
      <c r="AN571" t="s">
        <v>2843</v>
      </c>
      <c r="AO571" t="s">
        <v>2844</v>
      </c>
      <c r="AP571" t="s">
        <v>2845</v>
      </c>
      <c r="AQ571" t="s">
        <v>74</v>
      </c>
      <c r="AR571" t="s">
        <v>2846</v>
      </c>
      <c r="AS571" t="s">
        <v>2847</v>
      </c>
      <c r="AT571" t="s">
        <v>5453</v>
      </c>
      <c r="AU571">
        <v>2021</v>
      </c>
      <c r="AV571">
        <v>143</v>
      </c>
      <c r="AW571">
        <v>12</v>
      </c>
      <c r="AX571" t="s">
        <v>74</v>
      </c>
      <c r="AY571" t="s">
        <v>74</v>
      </c>
      <c r="AZ571" t="s">
        <v>74</v>
      </c>
      <c r="BA571" t="s">
        <v>74</v>
      </c>
      <c r="BB571" t="s">
        <v>74</v>
      </c>
      <c r="BC571" t="s">
        <v>74</v>
      </c>
      <c r="BD571">
        <v>121008</v>
      </c>
      <c r="BE571" t="s">
        <v>9817</v>
      </c>
      <c r="BF571" t="str">
        <f>HYPERLINK("http://dx.doi.org/10.1115/1.4051190","http://dx.doi.org/10.1115/1.4051190")</f>
        <v>http://dx.doi.org/10.1115/1.4051190</v>
      </c>
      <c r="BG571" t="s">
        <v>74</v>
      </c>
      <c r="BH571" t="s">
        <v>74</v>
      </c>
      <c r="BI571">
        <v>12</v>
      </c>
      <c r="BJ571" t="s">
        <v>2849</v>
      </c>
      <c r="BK571" t="s">
        <v>101</v>
      </c>
      <c r="BL571" t="s">
        <v>214</v>
      </c>
      <c r="BM571" t="s">
        <v>9818</v>
      </c>
      <c r="BN571" t="s">
        <v>74</v>
      </c>
      <c r="BO571" t="s">
        <v>2459</v>
      </c>
      <c r="BP571" t="s">
        <v>74</v>
      </c>
      <c r="BQ571" t="s">
        <v>74</v>
      </c>
      <c r="BR571" t="s">
        <v>104</v>
      </c>
      <c r="BS571" t="s">
        <v>9819</v>
      </c>
      <c r="BT571" t="str">
        <f>HYPERLINK("https%3A%2F%2Fwww.webofscience.com%2Fwos%2Fwoscc%2Ffull-record%2FWOS:000711861800004","View Full Record in Web of Science")</f>
        <v>View Full Record in Web of Science</v>
      </c>
    </row>
    <row r="572" spans="1:72" x14ac:dyDescent="0.2">
      <c r="A572" t="s">
        <v>106</v>
      </c>
      <c r="B572" t="s">
        <v>9820</v>
      </c>
      <c r="C572" t="s">
        <v>74</v>
      </c>
      <c r="D572" t="s">
        <v>74</v>
      </c>
      <c r="E572" t="s">
        <v>74</v>
      </c>
      <c r="F572" t="s">
        <v>9821</v>
      </c>
      <c r="G572" t="s">
        <v>74</v>
      </c>
      <c r="H572" t="s">
        <v>74</v>
      </c>
      <c r="I572" t="s">
        <v>9822</v>
      </c>
      <c r="J572" t="s">
        <v>327</v>
      </c>
      <c r="K572" t="s">
        <v>74</v>
      </c>
      <c r="L572" t="s">
        <v>74</v>
      </c>
      <c r="M572" t="s">
        <v>78</v>
      </c>
      <c r="N572" t="s">
        <v>113</v>
      </c>
      <c r="O572" t="s">
        <v>9823</v>
      </c>
      <c r="P572" t="s">
        <v>9824</v>
      </c>
      <c r="Q572" t="s">
        <v>9825</v>
      </c>
      <c r="R572" t="s">
        <v>74</v>
      </c>
      <c r="S572" t="s">
        <v>74</v>
      </c>
      <c r="T572" t="s">
        <v>9826</v>
      </c>
      <c r="U572" t="s">
        <v>9827</v>
      </c>
      <c r="V572" t="s">
        <v>9828</v>
      </c>
      <c r="W572" t="s">
        <v>9829</v>
      </c>
      <c r="X572" t="s">
        <v>9830</v>
      </c>
      <c r="Y572" t="s">
        <v>9831</v>
      </c>
      <c r="Z572" t="s">
        <v>74</v>
      </c>
      <c r="AA572" t="s">
        <v>9832</v>
      </c>
      <c r="AB572" t="s">
        <v>9833</v>
      </c>
      <c r="AC572" t="s">
        <v>74</v>
      </c>
      <c r="AD572" t="s">
        <v>74</v>
      </c>
      <c r="AE572" t="s">
        <v>74</v>
      </c>
      <c r="AF572" t="s">
        <v>74</v>
      </c>
      <c r="AG572">
        <v>17</v>
      </c>
      <c r="AH572">
        <v>4</v>
      </c>
      <c r="AI572">
        <v>4</v>
      </c>
      <c r="AJ572">
        <v>1</v>
      </c>
      <c r="AK572">
        <v>3</v>
      </c>
      <c r="AL572" t="s">
        <v>232</v>
      </c>
      <c r="AM572" t="s">
        <v>233</v>
      </c>
      <c r="AN572" t="s">
        <v>234</v>
      </c>
      <c r="AO572" t="s">
        <v>343</v>
      </c>
      <c r="AP572" t="s">
        <v>74</v>
      </c>
      <c r="AQ572" t="s">
        <v>74</v>
      </c>
      <c r="AR572" t="s">
        <v>344</v>
      </c>
      <c r="AS572" t="s">
        <v>345</v>
      </c>
      <c r="AT572" t="s">
        <v>74</v>
      </c>
      <c r="AU572">
        <v>2021</v>
      </c>
      <c r="AV572">
        <v>46</v>
      </c>
      <c r="AW572" t="s">
        <v>74</v>
      </c>
      <c r="AX572">
        <v>16</v>
      </c>
      <c r="AY572" t="s">
        <v>74</v>
      </c>
      <c r="AZ572" t="s">
        <v>1890</v>
      </c>
      <c r="BA572" t="s">
        <v>74</v>
      </c>
      <c r="BB572">
        <v>9736</v>
      </c>
      <c r="BC572">
        <v>9746</v>
      </c>
      <c r="BD572" t="s">
        <v>74</v>
      </c>
      <c r="BE572" t="s">
        <v>9834</v>
      </c>
      <c r="BF572" t="str">
        <f>HYPERLINK("http://dx.doi.org/10.1016/j.matpr.2020.09.049","http://dx.doi.org/10.1016/j.matpr.2020.09.049")</f>
        <v>http://dx.doi.org/10.1016/j.matpr.2020.09.049</v>
      </c>
      <c r="BG572" t="s">
        <v>74</v>
      </c>
      <c r="BH572" t="s">
        <v>6242</v>
      </c>
      <c r="BI572">
        <v>11</v>
      </c>
      <c r="BJ572" t="s">
        <v>320</v>
      </c>
      <c r="BK572" t="s">
        <v>138</v>
      </c>
      <c r="BL572" t="s">
        <v>321</v>
      </c>
      <c r="BM572" t="s">
        <v>9835</v>
      </c>
      <c r="BN572" t="s">
        <v>74</v>
      </c>
      <c r="BO572" t="s">
        <v>74</v>
      </c>
      <c r="BP572" t="s">
        <v>74</v>
      </c>
      <c r="BQ572" t="s">
        <v>74</v>
      </c>
      <c r="BR572" t="s">
        <v>104</v>
      </c>
      <c r="BS572" t="s">
        <v>9836</v>
      </c>
      <c r="BT572" t="str">
        <f>HYPERLINK("https%3A%2F%2Fwww.webofscience.com%2Fwos%2Fwoscc%2Ffull-record%2FWOS:000709764200015","View Full Record in Web of Science")</f>
        <v>View Full Record in Web of Science</v>
      </c>
    </row>
    <row r="573" spans="1:72" x14ac:dyDescent="0.2">
      <c r="A573" t="s">
        <v>72</v>
      </c>
      <c r="B573" t="s">
        <v>9837</v>
      </c>
      <c r="C573" t="s">
        <v>74</v>
      </c>
      <c r="D573" t="s">
        <v>74</v>
      </c>
      <c r="E573" t="s">
        <v>74</v>
      </c>
      <c r="F573" t="s">
        <v>9838</v>
      </c>
      <c r="G573" t="s">
        <v>74</v>
      </c>
      <c r="H573" t="s">
        <v>74</v>
      </c>
      <c r="I573" t="s">
        <v>9839</v>
      </c>
      <c r="J573" t="s">
        <v>1239</v>
      </c>
      <c r="K573" t="s">
        <v>74</v>
      </c>
      <c r="L573" t="s">
        <v>74</v>
      </c>
      <c r="M573" t="s">
        <v>78</v>
      </c>
      <c r="N573" t="s">
        <v>79</v>
      </c>
      <c r="O573" t="s">
        <v>74</v>
      </c>
      <c r="P573" t="s">
        <v>74</v>
      </c>
      <c r="Q573" t="s">
        <v>74</v>
      </c>
      <c r="R573" t="s">
        <v>74</v>
      </c>
      <c r="S573" t="s">
        <v>74</v>
      </c>
      <c r="T573" t="s">
        <v>9840</v>
      </c>
      <c r="U573" t="s">
        <v>9841</v>
      </c>
      <c r="V573" t="s">
        <v>9842</v>
      </c>
      <c r="W573" t="s">
        <v>9843</v>
      </c>
      <c r="X573" t="s">
        <v>9844</v>
      </c>
      <c r="Y573" t="s">
        <v>9845</v>
      </c>
      <c r="Z573" t="s">
        <v>9846</v>
      </c>
      <c r="AA573" t="s">
        <v>9847</v>
      </c>
      <c r="AB573" t="s">
        <v>9848</v>
      </c>
      <c r="AC573" t="s">
        <v>9849</v>
      </c>
      <c r="AD573" t="s">
        <v>9850</v>
      </c>
      <c r="AE573" t="s">
        <v>9851</v>
      </c>
      <c r="AF573" t="s">
        <v>74</v>
      </c>
      <c r="AG573">
        <v>27</v>
      </c>
      <c r="AH573">
        <v>5</v>
      </c>
      <c r="AI573">
        <v>9</v>
      </c>
      <c r="AJ573">
        <v>1</v>
      </c>
      <c r="AK573">
        <v>28</v>
      </c>
      <c r="AL573" t="s">
        <v>92</v>
      </c>
      <c r="AM573" t="s">
        <v>93</v>
      </c>
      <c r="AN573" t="s">
        <v>94</v>
      </c>
      <c r="AO573" t="s">
        <v>1252</v>
      </c>
      <c r="AP573" t="s">
        <v>1253</v>
      </c>
      <c r="AQ573" t="s">
        <v>74</v>
      </c>
      <c r="AR573" t="s">
        <v>1254</v>
      </c>
      <c r="AS573" t="s">
        <v>1255</v>
      </c>
      <c r="AT573" t="s">
        <v>9852</v>
      </c>
      <c r="AU573">
        <v>2021</v>
      </c>
      <c r="AV573">
        <v>819</v>
      </c>
      <c r="AW573" t="s">
        <v>74</v>
      </c>
      <c r="AX573" t="s">
        <v>74</v>
      </c>
      <c r="AY573" t="s">
        <v>74</v>
      </c>
      <c r="AZ573" t="s">
        <v>74</v>
      </c>
      <c r="BA573" t="s">
        <v>74</v>
      </c>
      <c r="BB573" t="s">
        <v>74</v>
      </c>
      <c r="BC573" t="s">
        <v>74</v>
      </c>
      <c r="BD573">
        <v>141456</v>
      </c>
      <c r="BE573" t="s">
        <v>9853</v>
      </c>
      <c r="BF573" t="str">
        <f>HYPERLINK("http://dx.doi.org/10.1016/j.msea.2021.141456","http://dx.doi.org/10.1016/j.msea.2021.141456")</f>
        <v>http://dx.doi.org/10.1016/j.msea.2021.141456</v>
      </c>
      <c r="BG573" t="s">
        <v>74</v>
      </c>
      <c r="BH573" t="s">
        <v>9854</v>
      </c>
      <c r="BI573">
        <v>9</v>
      </c>
      <c r="BJ573" t="s">
        <v>1258</v>
      </c>
      <c r="BK573" t="s">
        <v>101</v>
      </c>
      <c r="BL573" t="s">
        <v>1259</v>
      </c>
      <c r="BM573" t="s">
        <v>9855</v>
      </c>
      <c r="BN573" t="s">
        <v>74</v>
      </c>
      <c r="BO573" t="s">
        <v>74</v>
      </c>
      <c r="BP573" t="s">
        <v>74</v>
      </c>
      <c r="BQ573" t="s">
        <v>74</v>
      </c>
      <c r="BR573" t="s">
        <v>104</v>
      </c>
      <c r="BS573" t="s">
        <v>9856</v>
      </c>
      <c r="BT573" t="str">
        <f>HYPERLINK("https%3A%2F%2Fwww.webofscience.com%2Fwos%2Fwoscc%2Ffull-record%2FWOS:000668734300001","View Full Record in Web of Science")</f>
        <v>View Full Record in Web of Science</v>
      </c>
    </row>
    <row r="574" spans="1:72" x14ac:dyDescent="0.2">
      <c r="A574" t="s">
        <v>72</v>
      </c>
      <c r="B574" t="s">
        <v>9857</v>
      </c>
      <c r="C574" t="s">
        <v>74</v>
      </c>
      <c r="D574" t="s">
        <v>74</v>
      </c>
      <c r="E574" t="s">
        <v>74</v>
      </c>
      <c r="F574" t="s">
        <v>9858</v>
      </c>
      <c r="G574" t="s">
        <v>74</v>
      </c>
      <c r="H574" t="s">
        <v>74</v>
      </c>
      <c r="I574" t="s">
        <v>9859</v>
      </c>
      <c r="J574" t="s">
        <v>667</v>
      </c>
      <c r="K574" t="s">
        <v>74</v>
      </c>
      <c r="L574" t="s">
        <v>74</v>
      </c>
      <c r="M574" t="s">
        <v>78</v>
      </c>
      <c r="N574" t="s">
        <v>79</v>
      </c>
      <c r="O574" t="s">
        <v>74</v>
      </c>
      <c r="P574" t="s">
        <v>74</v>
      </c>
      <c r="Q574" t="s">
        <v>74</v>
      </c>
      <c r="R574" t="s">
        <v>74</v>
      </c>
      <c r="S574" t="s">
        <v>74</v>
      </c>
      <c r="T574" t="s">
        <v>9860</v>
      </c>
      <c r="U574" t="s">
        <v>74</v>
      </c>
      <c r="V574" t="s">
        <v>9861</v>
      </c>
      <c r="W574" t="s">
        <v>9862</v>
      </c>
      <c r="X574" t="s">
        <v>6326</v>
      </c>
      <c r="Y574" t="s">
        <v>6327</v>
      </c>
      <c r="Z574" t="s">
        <v>6328</v>
      </c>
      <c r="AA574" t="s">
        <v>9863</v>
      </c>
      <c r="AB574" t="s">
        <v>74</v>
      </c>
      <c r="AC574" t="s">
        <v>6330</v>
      </c>
      <c r="AD574" t="s">
        <v>6331</v>
      </c>
      <c r="AE574" t="s">
        <v>9864</v>
      </c>
      <c r="AF574" t="s">
        <v>74</v>
      </c>
      <c r="AG574">
        <v>33</v>
      </c>
      <c r="AH574">
        <v>11</v>
      </c>
      <c r="AI574">
        <v>11</v>
      </c>
      <c r="AJ574">
        <v>2</v>
      </c>
      <c r="AK574">
        <v>28</v>
      </c>
      <c r="AL574" t="s">
        <v>232</v>
      </c>
      <c r="AM574" t="s">
        <v>233</v>
      </c>
      <c r="AN574" t="s">
        <v>234</v>
      </c>
      <c r="AO574" t="s">
        <v>74</v>
      </c>
      <c r="AP574" t="s">
        <v>677</v>
      </c>
      <c r="AQ574" t="s">
        <v>74</v>
      </c>
      <c r="AR574" t="s">
        <v>678</v>
      </c>
      <c r="AS574" t="s">
        <v>679</v>
      </c>
      <c r="AT574" t="s">
        <v>373</v>
      </c>
      <c r="AU574">
        <v>2021</v>
      </c>
      <c r="AV574">
        <v>26</v>
      </c>
      <c r="AW574" t="s">
        <v>74</v>
      </c>
      <c r="AX574" t="s">
        <v>74</v>
      </c>
      <c r="AY574" t="s">
        <v>74</v>
      </c>
      <c r="AZ574" t="s">
        <v>74</v>
      </c>
      <c r="BA574" t="s">
        <v>74</v>
      </c>
      <c r="BB574" t="s">
        <v>74</v>
      </c>
      <c r="BC574" t="s">
        <v>74</v>
      </c>
      <c r="BD574">
        <v>102132</v>
      </c>
      <c r="BE574" t="s">
        <v>9865</v>
      </c>
      <c r="BF574" t="str">
        <f>HYPERLINK("http://dx.doi.org/10.1016/j.mtcomm.2021.102132","http://dx.doi.org/10.1016/j.mtcomm.2021.102132")</f>
        <v>http://dx.doi.org/10.1016/j.mtcomm.2021.102132</v>
      </c>
      <c r="BG574" t="s">
        <v>74</v>
      </c>
      <c r="BH574" t="s">
        <v>807</v>
      </c>
      <c r="BI574">
        <v>14</v>
      </c>
      <c r="BJ574" t="s">
        <v>320</v>
      </c>
      <c r="BK574" t="s">
        <v>101</v>
      </c>
      <c r="BL574" t="s">
        <v>321</v>
      </c>
      <c r="BM574" t="s">
        <v>9866</v>
      </c>
      <c r="BN574" t="s">
        <v>74</v>
      </c>
      <c r="BO574" t="s">
        <v>74</v>
      </c>
      <c r="BP574" t="s">
        <v>74</v>
      </c>
      <c r="BQ574" t="s">
        <v>74</v>
      </c>
      <c r="BR574" t="s">
        <v>104</v>
      </c>
      <c r="BS574" t="s">
        <v>9867</v>
      </c>
      <c r="BT574" t="str">
        <f>HYPERLINK("https%3A%2F%2Fwww.webofscience.com%2Fwos%2Fwoscc%2Ffull-record%2FWOS:000634327200004","View Full Record in Web of Science")</f>
        <v>View Full Record in Web of Science</v>
      </c>
    </row>
    <row r="575" spans="1:72" x14ac:dyDescent="0.2">
      <c r="A575" t="s">
        <v>72</v>
      </c>
      <c r="B575" t="s">
        <v>9868</v>
      </c>
      <c r="C575" t="s">
        <v>74</v>
      </c>
      <c r="D575" t="s">
        <v>74</v>
      </c>
      <c r="E575" t="s">
        <v>74</v>
      </c>
      <c r="F575" t="s">
        <v>9869</v>
      </c>
      <c r="G575" t="s">
        <v>74</v>
      </c>
      <c r="H575" t="s">
        <v>74</v>
      </c>
      <c r="I575" t="s">
        <v>9870</v>
      </c>
      <c r="J575" t="s">
        <v>2556</v>
      </c>
      <c r="K575" t="s">
        <v>74</v>
      </c>
      <c r="L575" t="s">
        <v>74</v>
      </c>
      <c r="M575" t="s">
        <v>78</v>
      </c>
      <c r="N575" t="s">
        <v>79</v>
      </c>
      <c r="O575" t="s">
        <v>74</v>
      </c>
      <c r="P575" t="s">
        <v>74</v>
      </c>
      <c r="Q575" t="s">
        <v>74</v>
      </c>
      <c r="R575" t="s">
        <v>74</v>
      </c>
      <c r="S575" t="s">
        <v>74</v>
      </c>
      <c r="T575" t="s">
        <v>9871</v>
      </c>
      <c r="U575" t="s">
        <v>74</v>
      </c>
      <c r="V575" t="s">
        <v>9872</v>
      </c>
      <c r="W575" t="s">
        <v>9873</v>
      </c>
      <c r="X575" t="s">
        <v>3147</v>
      </c>
      <c r="Y575" t="s">
        <v>9874</v>
      </c>
      <c r="Z575" t="s">
        <v>9875</v>
      </c>
      <c r="AA575" t="s">
        <v>9876</v>
      </c>
      <c r="AB575" t="s">
        <v>74</v>
      </c>
      <c r="AC575" t="s">
        <v>9877</v>
      </c>
      <c r="AD575" t="s">
        <v>9878</v>
      </c>
      <c r="AE575" t="s">
        <v>9879</v>
      </c>
      <c r="AF575" t="s">
        <v>74</v>
      </c>
      <c r="AG575">
        <v>35</v>
      </c>
      <c r="AH575">
        <v>45</v>
      </c>
      <c r="AI575">
        <v>46</v>
      </c>
      <c r="AJ575">
        <v>8</v>
      </c>
      <c r="AK575">
        <v>98</v>
      </c>
      <c r="AL575" t="s">
        <v>92</v>
      </c>
      <c r="AM575" t="s">
        <v>93</v>
      </c>
      <c r="AN575" t="s">
        <v>94</v>
      </c>
      <c r="AO575" t="s">
        <v>2568</v>
      </c>
      <c r="AP575" t="s">
        <v>2569</v>
      </c>
      <c r="AQ575" t="s">
        <v>74</v>
      </c>
      <c r="AR575" t="s">
        <v>2570</v>
      </c>
      <c r="AS575" t="s">
        <v>2571</v>
      </c>
      <c r="AT575" t="s">
        <v>1737</v>
      </c>
      <c r="AU575">
        <v>2021</v>
      </c>
      <c r="AV575">
        <v>861</v>
      </c>
      <c r="AW575" t="s">
        <v>74</v>
      </c>
      <c r="AX575" t="s">
        <v>74</v>
      </c>
      <c r="AY575" t="s">
        <v>74</v>
      </c>
      <c r="AZ575" t="s">
        <v>74</v>
      </c>
      <c r="BA575" t="s">
        <v>74</v>
      </c>
      <c r="BB575" t="s">
        <v>74</v>
      </c>
      <c r="BC575" t="s">
        <v>74</v>
      </c>
      <c r="BD575">
        <v>157942</v>
      </c>
      <c r="BE575" t="s">
        <v>9880</v>
      </c>
      <c r="BF575" t="str">
        <f>HYPERLINK("http://dx.doi.org/10.1016/j.jallcom.2020.157942","http://dx.doi.org/10.1016/j.jallcom.2020.157942")</f>
        <v>http://dx.doi.org/10.1016/j.jallcom.2020.157942</v>
      </c>
      <c r="BG575" t="s">
        <v>74</v>
      </c>
      <c r="BH575" t="s">
        <v>807</v>
      </c>
      <c r="BI575">
        <v>11</v>
      </c>
      <c r="BJ575" t="s">
        <v>2574</v>
      </c>
      <c r="BK575" t="s">
        <v>101</v>
      </c>
      <c r="BL575" t="s">
        <v>2575</v>
      </c>
      <c r="BM575" t="s">
        <v>9881</v>
      </c>
      <c r="BN575" t="s">
        <v>74</v>
      </c>
      <c r="BO575" t="s">
        <v>74</v>
      </c>
      <c r="BP575" t="s">
        <v>74</v>
      </c>
      <c r="BQ575" t="s">
        <v>74</v>
      </c>
      <c r="BR575" t="s">
        <v>104</v>
      </c>
      <c r="BS575" t="s">
        <v>9882</v>
      </c>
      <c r="BT575" t="str">
        <f>HYPERLINK("https%3A%2F%2Fwww.webofscience.com%2Fwos%2Fwoscc%2Ffull-record%2FWOS:000619199300011","View Full Record in Web of Science")</f>
        <v>View Full Record in Web of Science</v>
      </c>
    </row>
    <row r="576" spans="1:72" x14ac:dyDescent="0.2">
      <c r="A576" t="s">
        <v>72</v>
      </c>
      <c r="B576" t="s">
        <v>6005</v>
      </c>
      <c r="C576" t="s">
        <v>74</v>
      </c>
      <c r="D576" t="s">
        <v>74</v>
      </c>
      <c r="E576" t="s">
        <v>74</v>
      </c>
      <c r="F576" t="s">
        <v>6006</v>
      </c>
      <c r="G576" t="s">
        <v>74</v>
      </c>
      <c r="H576" t="s">
        <v>74</v>
      </c>
      <c r="I576" t="s">
        <v>9883</v>
      </c>
      <c r="J576" t="s">
        <v>275</v>
      </c>
      <c r="K576" t="s">
        <v>74</v>
      </c>
      <c r="L576" t="s">
        <v>74</v>
      </c>
      <c r="M576" t="s">
        <v>78</v>
      </c>
      <c r="N576" t="s">
        <v>79</v>
      </c>
      <c r="O576" t="s">
        <v>74</v>
      </c>
      <c r="P576" t="s">
        <v>74</v>
      </c>
      <c r="Q576" t="s">
        <v>74</v>
      </c>
      <c r="R576" t="s">
        <v>74</v>
      </c>
      <c r="S576" t="s">
        <v>74</v>
      </c>
      <c r="T576" t="s">
        <v>9884</v>
      </c>
      <c r="U576" t="s">
        <v>74</v>
      </c>
      <c r="V576" t="s">
        <v>9885</v>
      </c>
      <c r="W576" t="s">
        <v>9886</v>
      </c>
      <c r="X576" t="s">
        <v>1749</v>
      </c>
      <c r="Y576" t="s">
        <v>9887</v>
      </c>
      <c r="Z576" t="s">
        <v>2356</v>
      </c>
      <c r="AA576" t="s">
        <v>9888</v>
      </c>
      <c r="AB576" t="s">
        <v>2358</v>
      </c>
      <c r="AC576" t="s">
        <v>74</v>
      </c>
      <c r="AD576" t="s">
        <v>74</v>
      </c>
      <c r="AE576" t="s">
        <v>74</v>
      </c>
      <c r="AF576" t="s">
        <v>74</v>
      </c>
      <c r="AG576">
        <v>26</v>
      </c>
      <c r="AH576">
        <v>17</v>
      </c>
      <c r="AI576">
        <v>19</v>
      </c>
      <c r="AJ576">
        <v>2</v>
      </c>
      <c r="AK576">
        <v>25</v>
      </c>
      <c r="AL576" t="s">
        <v>232</v>
      </c>
      <c r="AM576" t="s">
        <v>233</v>
      </c>
      <c r="AN576" t="s">
        <v>234</v>
      </c>
      <c r="AO576" t="s">
        <v>288</v>
      </c>
      <c r="AP576" t="s">
        <v>289</v>
      </c>
      <c r="AQ576" t="s">
        <v>74</v>
      </c>
      <c r="AR576" t="s">
        <v>290</v>
      </c>
      <c r="AS576" t="s">
        <v>291</v>
      </c>
      <c r="AT576" t="s">
        <v>98</v>
      </c>
      <c r="AU576">
        <v>2021</v>
      </c>
      <c r="AV576">
        <v>31</v>
      </c>
      <c r="AW576">
        <v>1</v>
      </c>
      <c r="AX576" t="s">
        <v>74</v>
      </c>
      <c r="AY576" t="s">
        <v>74</v>
      </c>
      <c r="AZ576" t="s">
        <v>74</v>
      </c>
      <c r="BA576" t="s">
        <v>74</v>
      </c>
      <c r="BB576">
        <v>156</v>
      </c>
      <c r="BC576">
        <v>166</v>
      </c>
      <c r="BD576" t="s">
        <v>74</v>
      </c>
      <c r="BE576" t="s">
        <v>9889</v>
      </c>
      <c r="BF576" t="str">
        <f>HYPERLINK("http://dx.doi.org/10.1016/S1003-6326(20)65484-X","http://dx.doi.org/10.1016/S1003-6326(20)65484-X")</f>
        <v>http://dx.doi.org/10.1016/S1003-6326(20)65484-X</v>
      </c>
      <c r="BG576" t="s">
        <v>74</v>
      </c>
      <c r="BH576" t="s">
        <v>807</v>
      </c>
      <c r="BI576">
        <v>11</v>
      </c>
      <c r="BJ576" t="s">
        <v>294</v>
      </c>
      <c r="BK576" t="s">
        <v>101</v>
      </c>
      <c r="BL576" t="s">
        <v>294</v>
      </c>
      <c r="BM576" t="s">
        <v>9890</v>
      </c>
      <c r="BN576" t="s">
        <v>74</v>
      </c>
      <c r="BO576" t="s">
        <v>244</v>
      </c>
      <c r="BP576" t="s">
        <v>74</v>
      </c>
      <c r="BQ576" t="s">
        <v>74</v>
      </c>
      <c r="BR576" t="s">
        <v>104</v>
      </c>
      <c r="BS576" t="s">
        <v>9891</v>
      </c>
      <c r="BT576" t="str">
        <f>HYPERLINK("https%3A%2F%2Fwww.webofscience.com%2Fwos%2Fwoscc%2Ffull-record%2FWOS:000630205900011","View Full Record in Web of Science")</f>
        <v>View Full Record in Web of Science</v>
      </c>
    </row>
    <row r="577" spans="1:72" x14ac:dyDescent="0.2">
      <c r="A577" t="s">
        <v>106</v>
      </c>
      <c r="B577" t="s">
        <v>9892</v>
      </c>
      <c r="C577" t="s">
        <v>74</v>
      </c>
      <c r="D577" t="s">
        <v>9893</v>
      </c>
      <c r="E577" t="s">
        <v>74</v>
      </c>
      <c r="F577" t="s">
        <v>9894</v>
      </c>
      <c r="G577" t="s">
        <v>74</v>
      </c>
      <c r="H577" t="s">
        <v>74</v>
      </c>
      <c r="I577" t="s">
        <v>9895</v>
      </c>
      <c r="J577" t="s">
        <v>9896</v>
      </c>
      <c r="K577" t="s">
        <v>5163</v>
      </c>
      <c r="L577" t="s">
        <v>74</v>
      </c>
      <c r="M577" t="s">
        <v>78</v>
      </c>
      <c r="N577" t="s">
        <v>113</v>
      </c>
      <c r="O577" t="s">
        <v>9897</v>
      </c>
      <c r="P577" t="s">
        <v>9898</v>
      </c>
      <c r="Q577" t="s">
        <v>9899</v>
      </c>
      <c r="R577" t="s">
        <v>9900</v>
      </c>
      <c r="S577" t="s">
        <v>74</v>
      </c>
      <c r="T577" t="s">
        <v>9901</v>
      </c>
      <c r="U577" t="s">
        <v>1594</v>
      </c>
      <c r="V577" t="s">
        <v>9902</v>
      </c>
      <c r="W577" t="s">
        <v>9903</v>
      </c>
      <c r="X577" t="s">
        <v>9904</v>
      </c>
      <c r="Y577" t="s">
        <v>9905</v>
      </c>
      <c r="Z577" t="s">
        <v>9906</v>
      </c>
      <c r="AA577" t="s">
        <v>9907</v>
      </c>
      <c r="AB577" t="s">
        <v>9908</v>
      </c>
      <c r="AC577" t="s">
        <v>74</v>
      </c>
      <c r="AD577" t="s">
        <v>74</v>
      </c>
      <c r="AE577" t="s">
        <v>74</v>
      </c>
      <c r="AF577" t="s">
        <v>74</v>
      </c>
      <c r="AG577">
        <v>8</v>
      </c>
      <c r="AH577">
        <v>1</v>
      </c>
      <c r="AI577">
        <v>1</v>
      </c>
      <c r="AJ577">
        <v>2</v>
      </c>
      <c r="AK577">
        <v>22</v>
      </c>
      <c r="AL577" t="s">
        <v>5174</v>
      </c>
      <c r="AM577" t="s">
        <v>1707</v>
      </c>
      <c r="AN577" t="s">
        <v>5175</v>
      </c>
      <c r="AO577" t="s">
        <v>5176</v>
      </c>
      <c r="AP577" t="s">
        <v>74</v>
      </c>
      <c r="AQ577" t="s">
        <v>9909</v>
      </c>
      <c r="AR577" t="s">
        <v>5178</v>
      </c>
      <c r="AS577" t="s">
        <v>74</v>
      </c>
      <c r="AT577" t="s">
        <v>74</v>
      </c>
      <c r="AU577">
        <v>2020</v>
      </c>
      <c r="AV577">
        <v>2311</v>
      </c>
      <c r="AW577" t="s">
        <v>74</v>
      </c>
      <c r="AX577" t="s">
        <v>74</v>
      </c>
      <c r="AY577" t="s">
        <v>74</v>
      </c>
      <c r="AZ577" t="s">
        <v>74</v>
      </c>
      <c r="BA577" t="s">
        <v>74</v>
      </c>
      <c r="BB577" t="s">
        <v>74</v>
      </c>
      <c r="BC577" t="s">
        <v>74</v>
      </c>
      <c r="BD577">
        <v>70015</v>
      </c>
      <c r="BE577" t="s">
        <v>9910</v>
      </c>
      <c r="BF577" t="str">
        <f>HYPERLINK("http://dx.doi.org/10.1063/5.0034389","http://dx.doi.org/10.1063/5.0034389")</f>
        <v>http://dx.doi.org/10.1063/5.0034389</v>
      </c>
      <c r="BG577" t="s">
        <v>74</v>
      </c>
      <c r="BH577" t="s">
        <v>74</v>
      </c>
      <c r="BI577">
        <v>5</v>
      </c>
      <c r="BJ577" t="s">
        <v>9911</v>
      </c>
      <c r="BK577" t="s">
        <v>138</v>
      </c>
      <c r="BL577" t="s">
        <v>9912</v>
      </c>
      <c r="BM577" t="s">
        <v>9913</v>
      </c>
      <c r="BN577" t="s">
        <v>74</v>
      </c>
      <c r="BO577" t="s">
        <v>74</v>
      </c>
      <c r="BP577" t="s">
        <v>74</v>
      </c>
      <c r="BQ577" t="s">
        <v>74</v>
      </c>
      <c r="BR577" t="s">
        <v>104</v>
      </c>
      <c r="BS577" t="s">
        <v>9914</v>
      </c>
      <c r="BT577" t="str">
        <f>HYPERLINK("https%3A%2F%2Fwww.webofscience.com%2Fwos%2Fwoscc%2Ffull-record%2FWOS:000656372100097","View Full Record in Web of Science")</f>
        <v>View Full Record in Web of Science</v>
      </c>
    </row>
    <row r="578" spans="1:72" x14ac:dyDescent="0.2">
      <c r="A578" t="s">
        <v>72</v>
      </c>
      <c r="B578" t="s">
        <v>9915</v>
      </c>
      <c r="C578" t="s">
        <v>74</v>
      </c>
      <c r="D578" t="s">
        <v>74</v>
      </c>
      <c r="E578" t="s">
        <v>74</v>
      </c>
      <c r="F578" t="s">
        <v>9916</v>
      </c>
      <c r="G578" t="s">
        <v>74</v>
      </c>
      <c r="H578" t="s">
        <v>74</v>
      </c>
      <c r="I578" t="s">
        <v>9917</v>
      </c>
      <c r="J578" t="s">
        <v>9918</v>
      </c>
      <c r="K578" t="s">
        <v>74</v>
      </c>
      <c r="L578" t="s">
        <v>74</v>
      </c>
      <c r="M578" t="s">
        <v>78</v>
      </c>
      <c r="N578" t="s">
        <v>79</v>
      </c>
      <c r="O578" t="s">
        <v>74</v>
      </c>
      <c r="P578" t="s">
        <v>74</v>
      </c>
      <c r="Q578" t="s">
        <v>74</v>
      </c>
      <c r="R578" t="s">
        <v>74</v>
      </c>
      <c r="S578" t="s">
        <v>74</v>
      </c>
      <c r="T578" t="s">
        <v>9919</v>
      </c>
      <c r="U578" t="s">
        <v>74</v>
      </c>
      <c r="V578" t="s">
        <v>9920</v>
      </c>
      <c r="W578" t="s">
        <v>9921</v>
      </c>
      <c r="X578" t="s">
        <v>9922</v>
      </c>
      <c r="Y578" t="s">
        <v>9923</v>
      </c>
      <c r="Z578" t="s">
        <v>9924</v>
      </c>
      <c r="AA578" t="s">
        <v>9925</v>
      </c>
      <c r="AB578" t="s">
        <v>74</v>
      </c>
      <c r="AC578" t="s">
        <v>9926</v>
      </c>
      <c r="AD578" t="s">
        <v>9927</v>
      </c>
      <c r="AE578" t="s">
        <v>9928</v>
      </c>
      <c r="AF578" t="s">
        <v>74</v>
      </c>
      <c r="AG578">
        <v>10</v>
      </c>
      <c r="AH578">
        <v>5</v>
      </c>
      <c r="AI578">
        <v>5</v>
      </c>
      <c r="AJ578">
        <v>2</v>
      </c>
      <c r="AK578">
        <v>12</v>
      </c>
      <c r="AL578" t="s">
        <v>232</v>
      </c>
      <c r="AM578" t="s">
        <v>233</v>
      </c>
      <c r="AN578" t="s">
        <v>234</v>
      </c>
      <c r="AO578" t="s">
        <v>9929</v>
      </c>
      <c r="AP578" t="s">
        <v>74</v>
      </c>
      <c r="AQ578" t="s">
        <v>74</v>
      </c>
      <c r="AR578" t="s">
        <v>9930</v>
      </c>
      <c r="AS578" t="s">
        <v>9931</v>
      </c>
      <c r="AT578" t="s">
        <v>720</v>
      </c>
      <c r="AU578">
        <v>2018</v>
      </c>
      <c r="AV578">
        <v>11</v>
      </c>
      <c r="AW578" t="s">
        <v>74</v>
      </c>
      <c r="AX578" t="s">
        <v>74</v>
      </c>
      <c r="AY578" t="s">
        <v>74</v>
      </c>
      <c r="AZ578" t="s">
        <v>74</v>
      </c>
      <c r="BA578" t="s">
        <v>74</v>
      </c>
      <c r="BB578">
        <v>853</v>
      </c>
      <c r="BC578">
        <v>860</v>
      </c>
      <c r="BD578" t="s">
        <v>74</v>
      </c>
      <c r="BE578" t="s">
        <v>9932</v>
      </c>
      <c r="BF578" t="str">
        <f>HYPERLINK("http://dx.doi.org/10.1016/j.rinp.2018.10.058","http://dx.doi.org/10.1016/j.rinp.2018.10.058")</f>
        <v>http://dx.doi.org/10.1016/j.rinp.2018.10.058</v>
      </c>
      <c r="BG578" t="s">
        <v>74</v>
      </c>
      <c r="BH578" t="s">
        <v>74</v>
      </c>
      <c r="BI578">
        <v>8</v>
      </c>
      <c r="BJ578" t="s">
        <v>9933</v>
      </c>
      <c r="BK578" t="s">
        <v>101</v>
      </c>
      <c r="BL578" t="s">
        <v>1778</v>
      </c>
      <c r="BM578" t="s">
        <v>9934</v>
      </c>
      <c r="BN578" t="s">
        <v>74</v>
      </c>
      <c r="BO578" t="s">
        <v>244</v>
      </c>
      <c r="BP578" t="s">
        <v>74</v>
      </c>
      <c r="BQ578" t="s">
        <v>74</v>
      </c>
      <c r="BR578" t="s">
        <v>104</v>
      </c>
      <c r="BS578" t="s">
        <v>9935</v>
      </c>
      <c r="BT578" t="str">
        <f>HYPERLINK("https%3A%2F%2Fwww.webofscience.com%2Fwos%2Fwoscc%2Ffull-record%2FWOS:000454026000129","View Full Record in Web of Science")</f>
        <v>View Full Record in Web of Science</v>
      </c>
    </row>
    <row r="579" spans="1:72" x14ac:dyDescent="0.2">
      <c r="A579" t="s">
        <v>72</v>
      </c>
      <c r="B579" t="s">
        <v>9936</v>
      </c>
      <c r="C579" t="s">
        <v>74</v>
      </c>
      <c r="D579" t="s">
        <v>74</v>
      </c>
      <c r="E579" t="s">
        <v>74</v>
      </c>
      <c r="F579" t="s">
        <v>9937</v>
      </c>
      <c r="G579" t="s">
        <v>74</v>
      </c>
      <c r="H579" t="s">
        <v>74</v>
      </c>
      <c r="I579" t="s">
        <v>9938</v>
      </c>
      <c r="J579" t="s">
        <v>2832</v>
      </c>
      <c r="K579" t="s">
        <v>74</v>
      </c>
      <c r="L579" t="s">
        <v>74</v>
      </c>
      <c r="M579" t="s">
        <v>78</v>
      </c>
      <c r="N579" t="s">
        <v>79</v>
      </c>
      <c r="O579" t="s">
        <v>74</v>
      </c>
      <c r="P579" t="s">
        <v>74</v>
      </c>
      <c r="Q579" t="s">
        <v>74</v>
      </c>
      <c r="R579" t="s">
        <v>74</v>
      </c>
      <c r="S579" t="s">
        <v>74</v>
      </c>
      <c r="T579" t="s">
        <v>9939</v>
      </c>
      <c r="U579" t="s">
        <v>9940</v>
      </c>
      <c r="V579" t="s">
        <v>9941</v>
      </c>
      <c r="W579" t="s">
        <v>9942</v>
      </c>
      <c r="X579" t="s">
        <v>9943</v>
      </c>
      <c r="Y579" t="s">
        <v>9944</v>
      </c>
      <c r="Z579" t="s">
        <v>9945</v>
      </c>
      <c r="AA579" t="s">
        <v>9946</v>
      </c>
      <c r="AB579" t="s">
        <v>9947</v>
      </c>
      <c r="AC579" t="s">
        <v>74</v>
      </c>
      <c r="AD579" t="s">
        <v>74</v>
      </c>
      <c r="AE579" t="s">
        <v>74</v>
      </c>
      <c r="AF579" t="s">
        <v>74</v>
      </c>
      <c r="AG579">
        <v>37</v>
      </c>
      <c r="AH579">
        <v>29</v>
      </c>
      <c r="AI579">
        <v>30</v>
      </c>
      <c r="AJ579">
        <v>2</v>
      </c>
      <c r="AK579">
        <v>86</v>
      </c>
      <c r="AL579" t="s">
        <v>2842</v>
      </c>
      <c r="AM579" t="s">
        <v>367</v>
      </c>
      <c r="AN579" t="s">
        <v>2843</v>
      </c>
      <c r="AO579" t="s">
        <v>2844</v>
      </c>
      <c r="AP579" t="s">
        <v>2845</v>
      </c>
      <c r="AQ579" t="s">
        <v>74</v>
      </c>
      <c r="AR579" t="s">
        <v>2846</v>
      </c>
      <c r="AS579" t="s">
        <v>2847</v>
      </c>
      <c r="AT579" t="s">
        <v>267</v>
      </c>
      <c r="AU579">
        <v>2018</v>
      </c>
      <c r="AV579">
        <v>140</v>
      </c>
      <c r="AW579">
        <v>5</v>
      </c>
      <c r="AX579" t="s">
        <v>74</v>
      </c>
      <c r="AY579" t="s">
        <v>74</v>
      </c>
      <c r="AZ579" t="s">
        <v>74</v>
      </c>
      <c r="BA579" t="s">
        <v>74</v>
      </c>
      <c r="BB579" t="s">
        <v>74</v>
      </c>
      <c r="BC579" t="s">
        <v>74</v>
      </c>
      <c r="BD579">
        <v>51015</v>
      </c>
      <c r="BE579" t="s">
        <v>9948</v>
      </c>
      <c r="BF579" t="str">
        <f>HYPERLINK("http://dx.doi.org/10.1115/1.4039074","http://dx.doi.org/10.1115/1.4039074")</f>
        <v>http://dx.doi.org/10.1115/1.4039074</v>
      </c>
      <c r="BG579" t="s">
        <v>74</v>
      </c>
      <c r="BH579" t="s">
        <v>74</v>
      </c>
      <c r="BI579">
        <v>10</v>
      </c>
      <c r="BJ579" t="s">
        <v>2849</v>
      </c>
      <c r="BK579" t="s">
        <v>101</v>
      </c>
      <c r="BL579" t="s">
        <v>214</v>
      </c>
      <c r="BM579" t="s">
        <v>9949</v>
      </c>
      <c r="BN579" t="s">
        <v>74</v>
      </c>
      <c r="BO579" t="s">
        <v>74</v>
      </c>
      <c r="BP579" t="s">
        <v>74</v>
      </c>
      <c r="BQ579" t="s">
        <v>74</v>
      </c>
      <c r="BR579" t="s">
        <v>104</v>
      </c>
      <c r="BS579" t="s">
        <v>9950</v>
      </c>
      <c r="BT579" t="str">
        <f>HYPERLINK("https%3A%2F%2Fwww.webofscience.com%2Fwos%2Fwoscc%2Ffull-record%2FWOS:000428925800015","View Full Record in Web of Science")</f>
        <v>View Full Record in Web of Science</v>
      </c>
    </row>
    <row r="580" spans="1:72" x14ac:dyDescent="0.2">
      <c r="A580" t="s">
        <v>72</v>
      </c>
      <c r="B580" t="s">
        <v>9951</v>
      </c>
      <c r="C580" t="s">
        <v>74</v>
      </c>
      <c r="D580" t="s">
        <v>74</v>
      </c>
      <c r="E580" t="s">
        <v>74</v>
      </c>
      <c r="F580" t="s">
        <v>9952</v>
      </c>
      <c r="G580" t="s">
        <v>74</v>
      </c>
      <c r="H580" t="s">
        <v>74</v>
      </c>
      <c r="I580" t="s">
        <v>9953</v>
      </c>
      <c r="J580" t="s">
        <v>524</v>
      </c>
      <c r="K580" t="s">
        <v>74</v>
      </c>
      <c r="L580" t="s">
        <v>74</v>
      </c>
      <c r="M580" t="s">
        <v>78</v>
      </c>
      <c r="N580" t="s">
        <v>79</v>
      </c>
      <c r="O580" t="s">
        <v>74</v>
      </c>
      <c r="P580" t="s">
        <v>74</v>
      </c>
      <c r="Q580" t="s">
        <v>74</v>
      </c>
      <c r="R580" t="s">
        <v>74</v>
      </c>
      <c r="S580" t="s">
        <v>74</v>
      </c>
      <c r="T580" t="s">
        <v>9954</v>
      </c>
      <c r="U580" t="s">
        <v>9955</v>
      </c>
      <c r="V580" t="s">
        <v>9956</v>
      </c>
      <c r="W580" t="s">
        <v>9957</v>
      </c>
      <c r="X580" t="s">
        <v>2547</v>
      </c>
      <c r="Y580" t="s">
        <v>9958</v>
      </c>
      <c r="Z580" t="s">
        <v>9959</v>
      </c>
      <c r="AA580" t="s">
        <v>74</v>
      </c>
      <c r="AB580" t="s">
        <v>74</v>
      </c>
      <c r="AC580" t="s">
        <v>9960</v>
      </c>
      <c r="AD580" t="s">
        <v>9961</v>
      </c>
      <c r="AE580" t="s">
        <v>9962</v>
      </c>
      <c r="AF580" t="s">
        <v>74</v>
      </c>
      <c r="AG580">
        <v>38</v>
      </c>
      <c r="AH580">
        <v>18</v>
      </c>
      <c r="AI580">
        <v>18</v>
      </c>
      <c r="AJ580">
        <v>2</v>
      </c>
      <c r="AK580">
        <v>56</v>
      </c>
      <c r="AL580" t="s">
        <v>9963</v>
      </c>
      <c r="AM580" t="s">
        <v>537</v>
      </c>
      <c r="AN580" t="s">
        <v>538</v>
      </c>
      <c r="AO580" t="s">
        <v>539</v>
      </c>
      <c r="AP580" t="s">
        <v>74</v>
      </c>
      <c r="AQ580" t="s">
        <v>74</v>
      </c>
      <c r="AR580" t="s">
        <v>540</v>
      </c>
      <c r="AS580" t="s">
        <v>541</v>
      </c>
      <c r="AT580" t="s">
        <v>1087</v>
      </c>
      <c r="AU580">
        <v>2017</v>
      </c>
      <c r="AV580">
        <v>7</v>
      </c>
      <c r="AW580">
        <v>4</v>
      </c>
      <c r="AX580" t="s">
        <v>74</v>
      </c>
      <c r="AY580" t="s">
        <v>74</v>
      </c>
      <c r="AZ580" t="s">
        <v>74</v>
      </c>
      <c r="BA580" t="s">
        <v>74</v>
      </c>
      <c r="BB580" t="s">
        <v>74</v>
      </c>
      <c r="BC580" t="s">
        <v>74</v>
      </c>
      <c r="BD580">
        <v>125</v>
      </c>
      <c r="BE580" t="s">
        <v>9964</v>
      </c>
      <c r="BF580" t="str">
        <f>HYPERLINK("http://dx.doi.org/10.3390/met7040125","http://dx.doi.org/10.3390/met7040125")</f>
        <v>http://dx.doi.org/10.3390/met7040125</v>
      </c>
      <c r="BG580" t="s">
        <v>74</v>
      </c>
      <c r="BH580" t="s">
        <v>74</v>
      </c>
      <c r="BI580">
        <v>15</v>
      </c>
      <c r="BJ580" t="s">
        <v>241</v>
      </c>
      <c r="BK580" t="s">
        <v>101</v>
      </c>
      <c r="BL580" t="s">
        <v>242</v>
      </c>
      <c r="BM580" t="s">
        <v>9965</v>
      </c>
      <c r="BN580" t="s">
        <v>74</v>
      </c>
      <c r="BO580" t="s">
        <v>5867</v>
      </c>
      <c r="BP580" t="s">
        <v>74</v>
      </c>
      <c r="BQ580" t="s">
        <v>74</v>
      </c>
      <c r="BR580" t="s">
        <v>104</v>
      </c>
      <c r="BS580" t="s">
        <v>9966</v>
      </c>
      <c r="BT580" t="str">
        <f>HYPERLINK("https%3A%2F%2Fwww.webofscience.com%2Fwos%2Fwoscc%2Ffull-record%2FWOS:000404051600019","View Full Record in Web of Science")</f>
        <v>View Full Record in Web of Science</v>
      </c>
    </row>
    <row r="581" spans="1:72" x14ac:dyDescent="0.2">
      <c r="A581" t="s">
        <v>72</v>
      </c>
      <c r="B581" t="s">
        <v>9967</v>
      </c>
      <c r="C581" t="s">
        <v>74</v>
      </c>
      <c r="D581" t="s">
        <v>74</v>
      </c>
      <c r="E581" t="s">
        <v>74</v>
      </c>
      <c r="F581" t="s">
        <v>9968</v>
      </c>
      <c r="G581" t="s">
        <v>74</v>
      </c>
      <c r="H581" t="s">
        <v>74</v>
      </c>
      <c r="I581" t="s">
        <v>9969</v>
      </c>
      <c r="J581" t="s">
        <v>1308</v>
      </c>
      <c r="K581" t="s">
        <v>74</v>
      </c>
      <c r="L581" t="s">
        <v>74</v>
      </c>
      <c r="M581" t="s">
        <v>78</v>
      </c>
      <c r="N581" t="s">
        <v>79</v>
      </c>
      <c r="O581" t="s">
        <v>74</v>
      </c>
      <c r="P581" t="s">
        <v>74</v>
      </c>
      <c r="Q581" t="s">
        <v>74</v>
      </c>
      <c r="R581" t="s">
        <v>74</v>
      </c>
      <c r="S581" t="s">
        <v>74</v>
      </c>
      <c r="T581" t="s">
        <v>9970</v>
      </c>
      <c r="U581" t="s">
        <v>9971</v>
      </c>
      <c r="V581" t="s">
        <v>9972</v>
      </c>
      <c r="W581" t="s">
        <v>9973</v>
      </c>
      <c r="X581" t="s">
        <v>2967</v>
      </c>
      <c r="Y581" t="s">
        <v>9974</v>
      </c>
      <c r="Z581" t="s">
        <v>9975</v>
      </c>
      <c r="AA581" t="s">
        <v>74</v>
      </c>
      <c r="AB581" t="s">
        <v>9976</v>
      </c>
      <c r="AC581" t="s">
        <v>74</v>
      </c>
      <c r="AD581" t="s">
        <v>74</v>
      </c>
      <c r="AE581" t="s">
        <v>74</v>
      </c>
      <c r="AF581" t="s">
        <v>74</v>
      </c>
      <c r="AG581">
        <v>32</v>
      </c>
      <c r="AH581">
        <v>8</v>
      </c>
      <c r="AI581">
        <v>9</v>
      </c>
      <c r="AJ581">
        <v>0</v>
      </c>
      <c r="AK581">
        <v>42</v>
      </c>
      <c r="AL581" t="s">
        <v>3703</v>
      </c>
      <c r="AM581" t="s">
        <v>1318</v>
      </c>
      <c r="AN581" t="s">
        <v>1319</v>
      </c>
      <c r="AO581" t="s">
        <v>1320</v>
      </c>
      <c r="AP581" t="s">
        <v>1321</v>
      </c>
      <c r="AQ581" t="s">
        <v>74</v>
      </c>
      <c r="AR581" t="s">
        <v>1322</v>
      </c>
      <c r="AS581" t="s">
        <v>1323</v>
      </c>
      <c r="AT581" t="s">
        <v>74</v>
      </c>
      <c r="AU581">
        <v>2017</v>
      </c>
      <c r="AV581">
        <v>58</v>
      </c>
      <c r="AW581">
        <v>1</v>
      </c>
      <c r="AX581" t="s">
        <v>74</v>
      </c>
      <c r="AY581" t="s">
        <v>74</v>
      </c>
      <c r="AZ581" t="s">
        <v>74</v>
      </c>
      <c r="BA581" t="s">
        <v>74</v>
      </c>
      <c r="BB581">
        <v>95</v>
      </c>
      <c r="BC581">
        <v>102</v>
      </c>
      <c r="BD581" t="s">
        <v>74</v>
      </c>
      <c r="BE581" t="s">
        <v>9977</v>
      </c>
      <c r="BF581" t="str">
        <f>HYPERLINK("http://dx.doi.org/10.2320/matertrans.M2016224","http://dx.doi.org/10.2320/matertrans.M2016224")</f>
        <v>http://dx.doi.org/10.2320/matertrans.M2016224</v>
      </c>
      <c r="BG581" t="s">
        <v>74</v>
      </c>
      <c r="BH581" t="s">
        <v>74</v>
      </c>
      <c r="BI581">
        <v>8</v>
      </c>
      <c r="BJ581" t="s">
        <v>241</v>
      </c>
      <c r="BK581" t="s">
        <v>101</v>
      </c>
      <c r="BL581" t="s">
        <v>242</v>
      </c>
      <c r="BM581" t="s">
        <v>9978</v>
      </c>
      <c r="BN581" t="s">
        <v>74</v>
      </c>
      <c r="BO581" t="s">
        <v>924</v>
      </c>
      <c r="BP581" t="s">
        <v>74</v>
      </c>
      <c r="BQ581" t="s">
        <v>74</v>
      </c>
      <c r="BR581" t="s">
        <v>104</v>
      </c>
      <c r="BS581" t="s">
        <v>9979</v>
      </c>
      <c r="BT581" t="str">
        <f>HYPERLINK("https%3A%2F%2Fwww.webofscience.com%2Fwos%2Fwoscc%2Ffull-record%2FWOS:000390544700017","View Full Record in Web of Science")</f>
        <v>View Full Record in Web of Science</v>
      </c>
    </row>
    <row r="582" spans="1:72" x14ac:dyDescent="0.2">
      <c r="A582" t="s">
        <v>72</v>
      </c>
      <c r="B582" t="s">
        <v>9980</v>
      </c>
      <c r="C582" t="s">
        <v>74</v>
      </c>
      <c r="D582" t="s">
        <v>74</v>
      </c>
      <c r="E582" t="s">
        <v>74</v>
      </c>
      <c r="F582" t="s">
        <v>9981</v>
      </c>
      <c r="G582" t="s">
        <v>74</v>
      </c>
      <c r="H582" t="s">
        <v>74</v>
      </c>
      <c r="I582" t="s">
        <v>9982</v>
      </c>
      <c r="J582" t="s">
        <v>77</v>
      </c>
      <c r="K582" t="s">
        <v>74</v>
      </c>
      <c r="L582" t="s">
        <v>74</v>
      </c>
      <c r="M582" t="s">
        <v>78</v>
      </c>
      <c r="N582" t="s">
        <v>79</v>
      </c>
      <c r="O582" t="s">
        <v>74</v>
      </c>
      <c r="P582" t="s">
        <v>74</v>
      </c>
      <c r="Q582" t="s">
        <v>74</v>
      </c>
      <c r="R582" t="s">
        <v>74</v>
      </c>
      <c r="S582" t="s">
        <v>74</v>
      </c>
      <c r="T582" t="s">
        <v>9983</v>
      </c>
      <c r="U582" t="s">
        <v>1594</v>
      </c>
      <c r="V582" t="s">
        <v>9984</v>
      </c>
      <c r="W582" t="s">
        <v>9985</v>
      </c>
      <c r="X582" t="s">
        <v>985</v>
      </c>
      <c r="Y582" t="s">
        <v>9986</v>
      </c>
      <c r="Z582" t="s">
        <v>9987</v>
      </c>
      <c r="AA582" t="s">
        <v>9988</v>
      </c>
      <c r="AB582" t="s">
        <v>74</v>
      </c>
      <c r="AC582" t="s">
        <v>9989</v>
      </c>
      <c r="AD582" t="s">
        <v>619</v>
      </c>
      <c r="AE582" t="s">
        <v>9990</v>
      </c>
      <c r="AF582" t="s">
        <v>74</v>
      </c>
      <c r="AG582">
        <v>15</v>
      </c>
      <c r="AH582">
        <v>37</v>
      </c>
      <c r="AI582">
        <v>41</v>
      </c>
      <c r="AJ582">
        <v>0</v>
      </c>
      <c r="AK582">
        <v>52</v>
      </c>
      <c r="AL582" t="s">
        <v>92</v>
      </c>
      <c r="AM582" t="s">
        <v>93</v>
      </c>
      <c r="AN582" t="s">
        <v>94</v>
      </c>
      <c r="AO582" t="s">
        <v>95</v>
      </c>
      <c r="AP582" t="s">
        <v>74</v>
      </c>
      <c r="AQ582" t="s">
        <v>74</v>
      </c>
      <c r="AR582" t="s">
        <v>96</v>
      </c>
      <c r="AS582" t="s">
        <v>97</v>
      </c>
      <c r="AT582" t="s">
        <v>740</v>
      </c>
      <c r="AU582">
        <v>2016</v>
      </c>
      <c r="AV582">
        <v>236</v>
      </c>
      <c r="AW582" t="s">
        <v>74</v>
      </c>
      <c r="AX582" t="s">
        <v>74</v>
      </c>
      <c r="AY582" t="s">
        <v>74</v>
      </c>
      <c r="AZ582" t="s">
        <v>74</v>
      </c>
      <c r="BA582" t="s">
        <v>74</v>
      </c>
      <c r="BB582">
        <v>114</v>
      </c>
      <c r="BC582">
        <v>122</v>
      </c>
      <c r="BD582" t="s">
        <v>74</v>
      </c>
      <c r="BE582" t="s">
        <v>9991</v>
      </c>
      <c r="BF582" t="str">
        <f>HYPERLINK("http://dx.doi.org/10.1016/j.jmatprotec.2016.05.015","http://dx.doi.org/10.1016/j.jmatprotec.2016.05.015")</f>
        <v>http://dx.doi.org/10.1016/j.jmatprotec.2016.05.015</v>
      </c>
      <c r="BG582" t="s">
        <v>74</v>
      </c>
      <c r="BH582" t="s">
        <v>74</v>
      </c>
      <c r="BI582">
        <v>9</v>
      </c>
      <c r="BJ582" t="s">
        <v>100</v>
      </c>
      <c r="BK582" t="s">
        <v>101</v>
      </c>
      <c r="BL582" t="s">
        <v>102</v>
      </c>
      <c r="BM582" t="s">
        <v>9992</v>
      </c>
      <c r="BN582" t="s">
        <v>74</v>
      </c>
      <c r="BO582" t="s">
        <v>74</v>
      </c>
      <c r="BP582" t="s">
        <v>74</v>
      </c>
      <c r="BQ582" t="s">
        <v>74</v>
      </c>
      <c r="BR582" t="s">
        <v>104</v>
      </c>
      <c r="BS582" t="s">
        <v>9993</v>
      </c>
      <c r="BT582" t="str">
        <f>HYPERLINK("https%3A%2F%2Fwww.webofscience.com%2Fwos%2Fwoscc%2Ffull-record%2FWOS:000379559200013","View Full Record in Web of Science")</f>
        <v>View Full Record in Web of Science</v>
      </c>
    </row>
    <row r="583" spans="1:72" x14ac:dyDescent="0.2">
      <c r="A583" t="s">
        <v>72</v>
      </c>
      <c r="B583" t="s">
        <v>9994</v>
      </c>
      <c r="C583" t="s">
        <v>74</v>
      </c>
      <c r="D583" t="s">
        <v>74</v>
      </c>
      <c r="E583" t="s">
        <v>74</v>
      </c>
      <c r="F583" t="s">
        <v>9995</v>
      </c>
      <c r="G583" t="s">
        <v>74</v>
      </c>
      <c r="H583" t="s">
        <v>74</v>
      </c>
      <c r="I583" t="s">
        <v>9996</v>
      </c>
      <c r="J583" t="s">
        <v>1447</v>
      </c>
      <c r="K583" t="s">
        <v>74</v>
      </c>
      <c r="L583" t="s">
        <v>74</v>
      </c>
      <c r="M583" t="s">
        <v>78</v>
      </c>
      <c r="N583" t="s">
        <v>79</v>
      </c>
      <c r="O583" t="s">
        <v>74</v>
      </c>
      <c r="P583" t="s">
        <v>74</v>
      </c>
      <c r="Q583" t="s">
        <v>74</v>
      </c>
      <c r="R583" t="s">
        <v>74</v>
      </c>
      <c r="S583" t="s">
        <v>74</v>
      </c>
      <c r="T583" t="s">
        <v>9997</v>
      </c>
      <c r="U583" t="s">
        <v>74</v>
      </c>
      <c r="V583" t="s">
        <v>9998</v>
      </c>
      <c r="W583" t="s">
        <v>9999</v>
      </c>
      <c r="X583" t="s">
        <v>10000</v>
      </c>
      <c r="Y583" t="s">
        <v>10001</v>
      </c>
      <c r="Z583" t="s">
        <v>10002</v>
      </c>
      <c r="AA583" t="s">
        <v>9247</v>
      </c>
      <c r="AB583" t="s">
        <v>10003</v>
      </c>
      <c r="AC583" t="s">
        <v>74</v>
      </c>
      <c r="AD583" t="s">
        <v>74</v>
      </c>
      <c r="AE583" t="s">
        <v>74</v>
      </c>
      <c r="AF583" t="s">
        <v>74</v>
      </c>
      <c r="AG583">
        <v>22</v>
      </c>
      <c r="AH583">
        <v>49</v>
      </c>
      <c r="AI583">
        <v>50</v>
      </c>
      <c r="AJ583">
        <v>0</v>
      </c>
      <c r="AK583">
        <v>24</v>
      </c>
      <c r="AL583" t="s">
        <v>1460</v>
      </c>
      <c r="AM583" t="s">
        <v>367</v>
      </c>
      <c r="AN583" t="s">
        <v>1461</v>
      </c>
      <c r="AO583" t="s">
        <v>1462</v>
      </c>
      <c r="AP583" t="s">
        <v>1463</v>
      </c>
      <c r="AQ583" t="s">
        <v>74</v>
      </c>
      <c r="AR583" t="s">
        <v>1464</v>
      </c>
      <c r="AS583" t="s">
        <v>1465</v>
      </c>
      <c r="AT583" t="s">
        <v>720</v>
      </c>
      <c r="AU583">
        <v>2015</v>
      </c>
      <c r="AV583">
        <v>24</v>
      </c>
      <c r="AW583">
        <v>12</v>
      </c>
      <c r="AX583" t="s">
        <v>74</v>
      </c>
      <c r="AY583" t="s">
        <v>74</v>
      </c>
      <c r="AZ583" t="s">
        <v>74</v>
      </c>
      <c r="BA583" t="s">
        <v>74</v>
      </c>
      <c r="BB583">
        <v>5037</v>
      </c>
      <c r="BC583">
        <v>5045</v>
      </c>
      <c r="BD583" t="s">
        <v>74</v>
      </c>
      <c r="BE583" t="s">
        <v>10004</v>
      </c>
      <c r="BF583" t="str">
        <f>HYPERLINK("http://dx.doi.org/10.1007/s11665-015-1786-5","http://dx.doi.org/10.1007/s11665-015-1786-5")</f>
        <v>http://dx.doi.org/10.1007/s11665-015-1786-5</v>
      </c>
      <c r="BG583" t="s">
        <v>74</v>
      </c>
      <c r="BH583" t="s">
        <v>74</v>
      </c>
      <c r="BI583">
        <v>9</v>
      </c>
      <c r="BJ583" t="s">
        <v>320</v>
      </c>
      <c r="BK583" t="s">
        <v>101</v>
      </c>
      <c r="BL583" t="s">
        <v>321</v>
      </c>
      <c r="BM583" t="s">
        <v>10005</v>
      </c>
      <c r="BN583" t="s">
        <v>74</v>
      </c>
      <c r="BO583" t="s">
        <v>74</v>
      </c>
      <c r="BP583" t="s">
        <v>74</v>
      </c>
      <c r="BQ583" t="s">
        <v>74</v>
      </c>
      <c r="BR583" t="s">
        <v>104</v>
      </c>
      <c r="BS583" t="s">
        <v>10006</v>
      </c>
      <c r="BT583" t="str">
        <f>HYPERLINK("https%3A%2F%2Fwww.webofscience.com%2Fwos%2Fwoscc%2Ffull-record%2FWOS:000366107300049","View Full Record in Web of Science")</f>
        <v>View Full Record in Web of Science</v>
      </c>
    </row>
    <row r="584" spans="1:72" x14ac:dyDescent="0.2">
      <c r="A584" t="s">
        <v>72</v>
      </c>
      <c r="B584" t="s">
        <v>10007</v>
      </c>
      <c r="C584" t="s">
        <v>74</v>
      </c>
      <c r="D584" t="s">
        <v>74</v>
      </c>
      <c r="E584" t="s">
        <v>74</v>
      </c>
      <c r="F584" t="s">
        <v>10008</v>
      </c>
      <c r="G584" t="s">
        <v>74</v>
      </c>
      <c r="H584" t="s">
        <v>74</v>
      </c>
      <c r="I584" t="s">
        <v>10009</v>
      </c>
      <c r="J584" t="s">
        <v>10010</v>
      </c>
      <c r="K584" t="s">
        <v>74</v>
      </c>
      <c r="L584" t="s">
        <v>74</v>
      </c>
      <c r="M584" t="s">
        <v>78</v>
      </c>
      <c r="N584" t="s">
        <v>79</v>
      </c>
      <c r="O584" t="s">
        <v>74</v>
      </c>
      <c r="P584" t="s">
        <v>74</v>
      </c>
      <c r="Q584" t="s">
        <v>74</v>
      </c>
      <c r="R584" t="s">
        <v>74</v>
      </c>
      <c r="S584" t="s">
        <v>74</v>
      </c>
      <c r="T584" t="s">
        <v>74</v>
      </c>
      <c r="U584" t="s">
        <v>10011</v>
      </c>
      <c r="V584" t="s">
        <v>10012</v>
      </c>
      <c r="W584" t="s">
        <v>10013</v>
      </c>
      <c r="X584" t="s">
        <v>10014</v>
      </c>
      <c r="Y584" t="s">
        <v>10015</v>
      </c>
      <c r="Z584" t="s">
        <v>10016</v>
      </c>
      <c r="AA584" t="s">
        <v>74</v>
      </c>
      <c r="AB584" t="s">
        <v>10017</v>
      </c>
      <c r="AC584" t="s">
        <v>10018</v>
      </c>
      <c r="AD584" t="s">
        <v>10019</v>
      </c>
      <c r="AE584" t="s">
        <v>10020</v>
      </c>
      <c r="AF584" t="s">
        <v>74</v>
      </c>
      <c r="AG584">
        <v>26</v>
      </c>
      <c r="AH584">
        <v>17</v>
      </c>
      <c r="AI584">
        <v>17</v>
      </c>
      <c r="AJ584">
        <v>0</v>
      </c>
      <c r="AK584">
        <v>72</v>
      </c>
      <c r="AL584" t="s">
        <v>1460</v>
      </c>
      <c r="AM584" t="s">
        <v>367</v>
      </c>
      <c r="AN584" t="s">
        <v>2536</v>
      </c>
      <c r="AO584" t="s">
        <v>10021</v>
      </c>
      <c r="AP584" t="s">
        <v>10022</v>
      </c>
      <c r="AQ584" t="s">
        <v>74</v>
      </c>
      <c r="AR584" t="s">
        <v>10023</v>
      </c>
      <c r="AS584" t="s">
        <v>10024</v>
      </c>
      <c r="AT584" t="s">
        <v>1647</v>
      </c>
      <c r="AU584">
        <v>2015</v>
      </c>
      <c r="AV584">
        <v>50</v>
      </c>
      <c r="AW584">
        <v>12</v>
      </c>
      <c r="AX584" t="s">
        <v>74</v>
      </c>
      <c r="AY584" t="s">
        <v>74</v>
      </c>
      <c r="AZ584" t="s">
        <v>74</v>
      </c>
      <c r="BA584" t="s">
        <v>74</v>
      </c>
      <c r="BB584">
        <v>4160</v>
      </c>
      <c r="BC584">
        <v>4173</v>
      </c>
      <c r="BD584" t="s">
        <v>74</v>
      </c>
      <c r="BE584" t="s">
        <v>10025</v>
      </c>
      <c r="BF584" t="str">
        <f>HYPERLINK("http://dx.doi.org/10.1007/s10853-015-8841-3","http://dx.doi.org/10.1007/s10853-015-8841-3")</f>
        <v>http://dx.doi.org/10.1007/s10853-015-8841-3</v>
      </c>
      <c r="BG584" t="s">
        <v>74</v>
      </c>
      <c r="BH584" t="s">
        <v>74</v>
      </c>
      <c r="BI584">
        <v>14</v>
      </c>
      <c r="BJ584" t="s">
        <v>320</v>
      </c>
      <c r="BK584" t="s">
        <v>101</v>
      </c>
      <c r="BL584" t="s">
        <v>321</v>
      </c>
      <c r="BM584" t="s">
        <v>10026</v>
      </c>
      <c r="BN584" t="s">
        <v>74</v>
      </c>
      <c r="BO584" t="s">
        <v>74</v>
      </c>
      <c r="BP584" t="s">
        <v>74</v>
      </c>
      <c r="BQ584" t="s">
        <v>74</v>
      </c>
      <c r="BR584" t="s">
        <v>104</v>
      </c>
      <c r="BS584" t="s">
        <v>10027</v>
      </c>
      <c r="BT584" t="str">
        <f>HYPERLINK("https%3A%2F%2Fwww.webofscience.com%2Fwos%2Fwoscc%2Ffull-record%2FWOS:000354089200002","View Full Record in Web of Science")</f>
        <v>View Full Record in Web of Science</v>
      </c>
    </row>
    <row r="585" spans="1:72" x14ac:dyDescent="0.2">
      <c r="A585" t="s">
        <v>72</v>
      </c>
      <c r="B585" t="s">
        <v>10028</v>
      </c>
      <c r="C585" t="s">
        <v>74</v>
      </c>
      <c r="D585" t="s">
        <v>74</v>
      </c>
      <c r="E585" t="s">
        <v>74</v>
      </c>
      <c r="F585" t="s">
        <v>10029</v>
      </c>
      <c r="G585" t="s">
        <v>74</v>
      </c>
      <c r="H585" t="s">
        <v>74</v>
      </c>
      <c r="I585" t="s">
        <v>10030</v>
      </c>
      <c r="J585" t="s">
        <v>10031</v>
      </c>
      <c r="K585" t="s">
        <v>74</v>
      </c>
      <c r="L585" t="s">
        <v>74</v>
      </c>
      <c r="M585" t="s">
        <v>78</v>
      </c>
      <c r="N585" t="s">
        <v>79</v>
      </c>
      <c r="O585" t="s">
        <v>74</v>
      </c>
      <c r="P585" t="s">
        <v>74</v>
      </c>
      <c r="Q585" t="s">
        <v>74</v>
      </c>
      <c r="R585" t="s">
        <v>74</v>
      </c>
      <c r="S585" t="s">
        <v>74</v>
      </c>
      <c r="T585" t="s">
        <v>10032</v>
      </c>
      <c r="U585" t="s">
        <v>74</v>
      </c>
      <c r="V585" t="s">
        <v>10033</v>
      </c>
      <c r="W585" t="s">
        <v>10034</v>
      </c>
      <c r="X585" t="s">
        <v>7973</v>
      </c>
      <c r="Y585" t="s">
        <v>10035</v>
      </c>
      <c r="Z585" t="s">
        <v>10036</v>
      </c>
      <c r="AA585" t="s">
        <v>74</v>
      </c>
      <c r="AB585" t="s">
        <v>74</v>
      </c>
      <c r="AC585" t="s">
        <v>10037</v>
      </c>
      <c r="AD585" t="s">
        <v>619</v>
      </c>
      <c r="AE585" t="s">
        <v>10038</v>
      </c>
      <c r="AF585" t="s">
        <v>74</v>
      </c>
      <c r="AG585">
        <v>4</v>
      </c>
      <c r="AH585">
        <v>4</v>
      </c>
      <c r="AI585">
        <v>5</v>
      </c>
      <c r="AJ585">
        <v>1</v>
      </c>
      <c r="AK585">
        <v>41</v>
      </c>
      <c r="AL585" t="s">
        <v>1037</v>
      </c>
      <c r="AM585" t="s">
        <v>1038</v>
      </c>
      <c r="AN585" t="s">
        <v>1039</v>
      </c>
      <c r="AO585" t="s">
        <v>10039</v>
      </c>
      <c r="AP585" t="s">
        <v>10040</v>
      </c>
      <c r="AQ585" t="s">
        <v>74</v>
      </c>
      <c r="AR585" t="s">
        <v>10041</v>
      </c>
      <c r="AS585" t="s">
        <v>10042</v>
      </c>
      <c r="AT585" t="s">
        <v>267</v>
      </c>
      <c r="AU585">
        <v>2014</v>
      </c>
      <c r="AV585">
        <v>18</v>
      </c>
      <c r="AW585" t="s">
        <v>74</v>
      </c>
      <c r="AX585" t="s">
        <v>74</v>
      </c>
      <c r="AY585">
        <v>2</v>
      </c>
      <c r="AZ585" t="s">
        <v>74</v>
      </c>
      <c r="BA585" t="s">
        <v>74</v>
      </c>
      <c r="BB585">
        <v>1063</v>
      </c>
      <c r="BC585">
        <v>1066</v>
      </c>
      <c r="BD585" t="s">
        <v>74</v>
      </c>
      <c r="BE585" t="s">
        <v>10043</v>
      </c>
      <c r="BF585" t="str">
        <f>HYPERLINK("http://dx.doi.org/10.1179/1432891714Z.000000000471","http://dx.doi.org/10.1179/1432891714Z.000000000471")</f>
        <v>http://dx.doi.org/10.1179/1432891714Z.000000000471</v>
      </c>
      <c r="BG585" t="s">
        <v>74</v>
      </c>
      <c r="BH585" t="s">
        <v>74</v>
      </c>
      <c r="BI585">
        <v>4</v>
      </c>
      <c r="BJ585" t="s">
        <v>320</v>
      </c>
      <c r="BK585" t="s">
        <v>101</v>
      </c>
      <c r="BL585" t="s">
        <v>321</v>
      </c>
      <c r="BM585" t="s">
        <v>10044</v>
      </c>
      <c r="BN585" t="s">
        <v>74</v>
      </c>
      <c r="BO585" t="s">
        <v>74</v>
      </c>
      <c r="BP585" t="s">
        <v>74</v>
      </c>
      <c r="BQ585" t="s">
        <v>74</v>
      </c>
      <c r="BR585" t="s">
        <v>104</v>
      </c>
      <c r="BS585" t="s">
        <v>10045</v>
      </c>
      <c r="BT585" t="str">
        <f>HYPERLINK("https%3A%2F%2Fwww.webofscience.com%2Fwos%2Fwoscc%2Ffull-record%2FWOS:000337146600202","View Full Record in Web of Science")</f>
        <v>View Full Record in Web of Science</v>
      </c>
    </row>
    <row r="586" spans="1:72" x14ac:dyDescent="0.2">
      <c r="A586" t="s">
        <v>106</v>
      </c>
      <c r="B586" t="s">
        <v>10046</v>
      </c>
      <c r="C586" t="s">
        <v>74</v>
      </c>
      <c r="D586" t="s">
        <v>74</v>
      </c>
      <c r="E586" t="s">
        <v>6201</v>
      </c>
      <c r="F586" t="s">
        <v>10047</v>
      </c>
      <c r="G586" t="s">
        <v>74</v>
      </c>
      <c r="H586" t="s">
        <v>74</v>
      </c>
      <c r="I586" t="s">
        <v>10048</v>
      </c>
      <c r="J586" t="s">
        <v>10049</v>
      </c>
      <c r="K586" t="s">
        <v>74</v>
      </c>
      <c r="L586" t="s">
        <v>74</v>
      </c>
      <c r="M586" t="s">
        <v>78</v>
      </c>
      <c r="N586" t="s">
        <v>113</v>
      </c>
      <c r="O586" t="s">
        <v>10050</v>
      </c>
      <c r="P586" t="s">
        <v>10051</v>
      </c>
      <c r="Q586" t="s">
        <v>5388</v>
      </c>
      <c r="R586" t="s">
        <v>74</v>
      </c>
      <c r="S586" t="s">
        <v>74</v>
      </c>
      <c r="T586" t="s">
        <v>10052</v>
      </c>
      <c r="U586" t="s">
        <v>74</v>
      </c>
      <c r="V586" t="s">
        <v>10053</v>
      </c>
      <c r="W586" t="s">
        <v>10054</v>
      </c>
      <c r="X586" t="s">
        <v>10055</v>
      </c>
      <c r="Y586" t="s">
        <v>10056</v>
      </c>
      <c r="Z586" t="s">
        <v>74</v>
      </c>
      <c r="AA586" t="s">
        <v>10057</v>
      </c>
      <c r="AB586" t="s">
        <v>10058</v>
      </c>
      <c r="AC586" t="s">
        <v>74</v>
      </c>
      <c r="AD586" t="s">
        <v>74</v>
      </c>
      <c r="AE586" t="s">
        <v>74</v>
      </c>
      <c r="AF586" t="s">
        <v>74</v>
      </c>
      <c r="AG586">
        <v>12</v>
      </c>
      <c r="AH586">
        <v>1</v>
      </c>
      <c r="AI586">
        <v>1</v>
      </c>
      <c r="AJ586">
        <v>0</v>
      </c>
      <c r="AK586">
        <v>11</v>
      </c>
      <c r="AL586" t="s">
        <v>10059</v>
      </c>
      <c r="AM586" t="s">
        <v>4707</v>
      </c>
      <c r="AN586" t="s">
        <v>10060</v>
      </c>
      <c r="AO586" t="s">
        <v>74</v>
      </c>
      <c r="AP586" t="s">
        <v>74</v>
      </c>
      <c r="AQ586" t="s">
        <v>10061</v>
      </c>
      <c r="AR586" t="s">
        <v>74</v>
      </c>
      <c r="AS586" t="s">
        <v>74</v>
      </c>
      <c r="AT586" t="s">
        <v>74</v>
      </c>
      <c r="AU586">
        <v>2014</v>
      </c>
      <c r="AV586" t="s">
        <v>74</v>
      </c>
      <c r="AW586" t="s">
        <v>74</v>
      </c>
      <c r="AX586" t="s">
        <v>74</v>
      </c>
      <c r="AY586" t="s">
        <v>74</v>
      </c>
      <c r="AZ586" t="s">
        <v>74</v>
      </c>
      <c r="BA586" t="s">
        <v>74</v>
      </c>
      <c r="BB586">
        <v>1149</v>
      </c>
      <c r="BC586">
        <v>1156</v>
      </c>
      <c r="BD586" t="s">
        <v>74</v>
      </c>
      <c r="BE586" t="s">
        <v>74</v>
      </c>
      <c r="BF586" t="s">
        <v>74</v>
      </c>
      <c r="BG586" t="s">
        <v>74</v>
      </c>
      <c r="BH586" t="s">
        <v>74</v>
      </c>
      <c r="BI586">
        <v>8</v>
      </c>
      <c r="BJ586" t="s">
        <v>2073</v>
      </c>
      <c r="BK586" t="s">
        <v>138</v>
      </c>
      <c r="BL586" t="s">
        <v>2074</v>
      </c>
      <c r="BM586" t="s">
        <v>10062</v>
      </c>
      <c r="BN586" t="s">
        <v>74</v>
      </c>
      <c r="BO586" t="s">
        <v>74</v>
      </c>
      <c r="BP586" t="s">
        <v>74</v>
      </c>
      <c r="BQ586" t="s">
        <v>74</v>
      </c>
      <c r="BR586" t="s">
        <v>104</v>
      </c>
      <c r="BS586" t="s">
        <v>10063</v>
      </c>
      <c r="BT586" t="str">
        <f>HYPERLINK("https%3A%2F%2Fwww.webofscience.com%2Fwos%2Fwoscc%2Ffull-record%2FWOS:000354941300137","View Full Record in Web of Science")</f>
        <v>View Full Record in Web of Science</v>
      </c>
    </row>
    <row r="587" spans="1:72" x14ac:dyDescent="0.2">
      <c r="A587" t="s">
        <v>106</v>
      </c>
      <c r="B587" t="s">
        <v>7367</v>
      </c>
      <c r="C587" t="s">
        <v>74</v>
      </c>
      <c r="D587" t="s">
        <v>10064</v>
      </c>
      <c r="E587" t="s">
        <v>74</v>
      </c>
      <c r="F587" t="s">
        <v>7368</v>
      </c>
      <c r="G587" t="s">
        <v>74</v>
      </c>
      <c r="H587" t="s">
        <v>74</v>
      </c>
      <c r="I587" t="s">
        <v>10065</v>
      </c>
      <c r="J587" t="s">
        <v>10066</v>
      </c>
      <c r="K587" t="s">
        <v>10067</v>
      </c>
      <c r="L587" t="s">
        <v>74</v>
      </c>
      <c r="M587" t="s">
        <v>78</v>
      </c>
      <c r="N587" t="s">
        <v>113</v>
      </c>
      <c r="O587" t="s">
        <v>10068</v>
      </c>
      <c r="P587" t="s">
        <v>10069</v>
      </c>
      <c r="Q587" t="s">
        <v>411</v>
      </c>
      <c r="R587" t="s">
        <v>10070</v>
      </c>
      <c r="S587" t="s">
        <v>74</v>
      </c>
      <c r="T587" t="s">
        <v>74</v>
      </c>
      <c r="U587" t="s">
        <v>10071</v>
      </c>
      <c r="V587" t="s">
        <v>10072</v>
      </c>
      <c r="W587" t="s">
        <v>9151</v>
      </c>
      <c r="X587" t="s">
        <v>7374</v>
      </c>
      <c r="Y587" t="s">
        <v>10073</v>
      </c>
      <c r="Z587" t="s">
        <v>74</v>
      </c>
      <c r="AA587" t="s">
        <v>74</v>
      </c>
      <c r="AB587" t="s">
        <v>7377</v>
      </c>
      <c r="AC587" t="s">
        <v>74</v>
      </c>
      <c r="AD587" t="s">
        <v>74</v>
      </c>
      <c r="AE587" t="s">
        <v>74</v>
      </c>
      <c r="AF587" t="s">
        <v>74</v>
      </c>
      <c r="AG587">
        <v>15</v>
      </c>
      <c r="AH587">
        <v>4</v>
      </c>
      <c r="AI587">
        <v>5</v>
      </c>
      <c r="AJ587">
        <v>1</v>
      </c>
      <c r="AK587">
        <v>12</v>
      </c>
      <c r="AL587" t="s">
        <v>9156</v>
      </c>
      <c r="AM587" t="s">
        <v>9157</v>
      </c>
      <c r="AN587" t="s">
        <v>10074</v>
      </c>
      <c r="AO587" t="s">
        <v>10075</v>
      </c>
      <c r="AP587" t="s">
        <v>74</v>
      </c>
      <c r="AQ587" t="s">
        <v>10076</v>
      </c>
      <c r="AR587" t="s">
        <v>10077</v>
      </c>
      <c r="AS587" t="s">
        <v>74</v>
      </c>
      <c r="AT587" t="s">
        <v>74</v>
      </c>
      <c r="AU587">
        <v>2014</v>
      </c>
      <c r="AV587">
        <v>61</v>
      </c>
      <c r="AW587">
        <v>20</v>
      </c>
      <c r="AX587" t="s">
        <v>74</v>
      </c>
      <c r="AY587" t="s">
        <v>74</v>
      </c>
      <c r="AZ587" t="s">
        <v>74</v>
      </c>
      <c r="BA587" t="s">
        <v>74</v>
      </c>
      <c r="BB587">
        <v>73</v>
      </c>
      <c r="BC587">
        <v>79</v>
      </c>
      <c r="BD587" t="s">
        <v>74</v>
      </c>
      <c r="BE587" t="s">
        <v>10078</v>
      </c>
      <c r="BF587" t="str">
        <f>HYPERLINK("http://dx.doi.org/10.1149/06120.0073ecst","http://dx.doi.org/10.1149/06120.0073ecst")</f>
        <v>http://dx.doi.org/10.1149/06120.0073ecst</v>
      </c>
      <c r="BG587" t="s">
        <v>74</v>
      </c>
      <c r="BH587" t="s">
        <v>74</v>
      </c>
      <c r="BI587">
        <v>7</v>
      </c>
      <c r="BJ587" t="s">
        <v>10079</v>
      </c>
      <c r="BK587" t="s">
        <v>138</v>
      </c>
      <c r="BL587" t="s">
        <v>9167</v>
      </c>
      <c r="BM587" t="s">
        <v>10080</v>
      </c>
      <c r="BN587" t="s">
        <v>74</v>
      </c>
      <c r="BO587" t="s">
        <v>74</v>
      </c>
      <c r="BP587" t="s">
        <v>74</v>
      </c>
      <c r="BQ587" t="s">
        <v>74</v>
      </c>
      <c r="BR587" t="s">
        <v>104</v>
      </c>
      <c r="BS587" t="s">
        <v>10081</v>
      </c>
      <c r="BT587" t="str">
        <f>HYPERLINK("https%3A%2F%2Fwww.webofscience.com%2Fwos%2Fwoscc%2Ffull-record%2FWOS:000359485300007","View Full Record in Web of Science")</f>
        <v>View Full Record in Web of Science</v>
      </c>
    </row>
    <row r="588" spans="1:72" x14ac:dyDescent="0.2">
      <c r="A588" t="s">
        <v>72</v>
      </c>
      <c r="B588" t="s">
        <v>10082</v>
      </c>
      <c r="C588" t="s">
        <v>74</v>
      </c>
      <c r="D588" t="s">
        <v>74</v>
      </c>
      <c r="E588" t="s">
        <v>74</v>
      </c>
      <c r="F588" t="s">
        <v>10083</v>
      </c>
      <c r="G588" t="s">
        <v>74</v>
      </c>
      <c r="H588" t="s">
        <v>74</v>
      </c>
      <c r="I588" t="s">
        <v>10084</v>
      </c>
      <c r="J588" t="s">
        <v>1695</v>
      </c>
      <c r="K588" t="s">
        <v>74</v>
      </c>
      <c r="L588" t="s">
        <v>74</v>
      </c>
      <c r="M588" t="s">
        <v>78</v>
      </c>
      <c r="N588" t="s">
        <v>79</v>
      </c>
      <c r="O588" t="s">
        <v>74</v>
      </c>
      <c r="P588" t="s">
        <v>74</v>
      </c>
      <c r="Q588" t="s">
        <v>74</v>
      </c>
      <c r="R588" t="s">
        <v>74</v>
      </c>
      <c r="S588" t="s">
        <v>74</v>
      </c>
      <c r="T588" t="s">
        <v>10085</v>
      </c>
      <c r="U588" t="s">
        <v>10086</v>
      </c>
      <c r="V588" t="s">
        <v>10087</v>
      </c>
      <c r="W588" t="s">
        <v>10088</v>
      </c>
      <c r="X588" t="s">
        <v>10089</v>
      </c>
      <c r="Y588" t="s">
        <v>10090</v>
      </c>
      <c r="Z588" t="s">
        <v>10091</v>
      </c>
      <c r="AA588" t="s">
        <v>74</v>
      </c>
      <c r="AB588" t="s">
        <v>7569</v>
      </c>
      <c r="AC588" t="s">
        <v>74</v>
      </c>
      <c r="AD588" t="s">
        <v>74</v>
      </c>
      <c r="AE588" t="s">
        <v>74</v>
      </c>
      <c r="AF588" t="s">
        <v>74</v>
      </c>
      <c r="AG588">
        <v>13</v>
      </c>
      <c r="AH588">
        <v>17</v>
      </c>
      <c r="AI588">
        <v>19</v>
      </c>
      <c r="AJ588">
        <v>0</v>
      </c>
      <c r="AK588">
        <v>59</v>
      </c>
      <c r="AL588" t="s">
        <v>5174</v>
      </c>
      <c r="AM588" t="s">
        <v>1707</v>
      </c>
      <c r="AN588" t="s">
        <v>1708</v>
      </c>
      <c r="AO588" t="s">
        <v>1709</v>
      </c>
      <c r="AP588" t="s">
        <v>1710</v>
      </c>
      <c r="AQ588" t="s">
        <v>74</v>
      </c>
      <c r="AR588" t="s">
        <v>1711</v>
      </c>
      <c r="AS588" t="s">
        <v>1712</v>
      </c>
      <c r="AT588" t="s">
        <v>267</v>
      </c>
      <c r="AU588">
        <v>2013</v>
      </c>
      <c r="AV588">
        <v>25</v>
      </c>
      <c r="AW588">
        <v>3</v>
      </c>
      <c r="AX588" t="s">
        <v>74</v>
      </c>
      <c r="AY588" t="s">
        <v>74</v>
      </c>
      <c r="AZ588" t="s">
        <v>74</v>
      </c>
      <c r="BA588" t="s">
        <v>74</v>
      </c>
      <c r="BB588" t="s">
        <v>74</v>
      </c>
      <c r="BC588" t="s">
        <v>74</v>
      </c>
      <c r="BD588">
        <v>32001</v>
      </c>
      <c r="BE588" t="s">
        <v>10092</v>
      </c>
      <c r="BF588" t="str">
        <f>HYPERLINK("http://dx.doi.org/10.2351/1.4792615","http://dx.doi.org/10.2351/1.4792615")</f>
        <v>http://dx.doi.org/10.2351/1.4792615</v>
      </c>
      <c r="BG588" t="s">
        <v>74</v>
      </c>
      <c r="BH588" t="s">
        <v>74</v>
      </c>
      <c r="BI588">
        <v>8</v>
      </c>
      <c r="BJ588" t="s">
        <v>1714</v>
      </c>
      <c r="BK588" t="s">
        <v>101</v>
      </c>
      <c r="BL588" t="s">
        <v>1715</v>
      </c>
      <c r="BM588" t="s">
        <v>10093</v>
      </c>
      <c r="BN588" t="s">
        <v>74</v>
      </c>
      <c r="BO588" t="s">
        <v>2459</v>
      </c>
      <c r="BP588" t="s">
        <v>74</v>
      </c>
      <c r="BQ588" t="s">
        <v>74</v>
      </c>
      <c r="BR588" t="s">
        <v>104</v>
      </c>
      <c r="BS588" t="s">
        <v>10094</v>
      </c>
      <c r="BT588" t="str">
        <f>HYPERLINK("https%3A%2F%2Fwww.webofscience.com%2Fwos%2Fwoscc%2Ffull-record%2FWOS:000322535700002","View Full Record in Web of Science")</f>
        <v>View Full Record in Web of Science</v>
      </c>
    </row>
    <row r="589" spans="1:72" x14ac:dyDescent="0.2">
      <c r="A589" t="s">
        <v>72</v>
      </c>
      <c r="B589" t="s">
        <v>7994</v>
      </c>
      <c r="C589" t="s">
        <v>74</v>
      </c>
      <c r="D589" t="s">
        <v>74</v>
      </c>
      <c r="E589" t="s">
        <v>74</v>
      </c>
      <c r="F589" t="s">
        <v>7995</v>
      </c>
      <c r="G589" t="s">
        <v>74</v>
      </c>
      <c r="H589" t="s">
        <v>74</v>
      </c>
      <c r="I589" t="s">
        <v>10095</v>
      </c>
      <c r="J589" t="s">
        <v>9298</v>
      </c>
      <c r="K589" t="s">
        <v>74</v>
      </c>
      <c r="L589" t="s">
        <v>74</v>
      </c>
      <c r="M589" t="s">
        <v>78</v>
      </c>
      <c r="N589" t="s">
        <v>79</v>
      </c>
      <c r="O589" t="s">
        <v>74</v>
      </c>
      <c r="P589" t="s">
        <v>74</v>
      </c>
      <c r="Q589" t="s">
        <v>74</v>
      </c>
      <c r="R589" t="s">
        <v>74</v>
      </c>
      <c r="S589" t="s">
        <v>74</v>
      </c>
      <c r="T589" t="s">
        <v>74</v>
      </c>
      <c r="U589" t="s">
        <v>10096</v>
      </c>
      <c r="V589" t="s">
        <v>10097</v>
      </c>
      <c r="W589" t="s">
        <v>8000</v>
      </c>
      <c r="X589" t="s">
        <v>8001</v>
      </c>
      <c r="Y589" t="s">
        <v>1245</v>
      </c>
      <c r="Z589" t="s">
        <v>1246</v>
      </c>
      <c r="AA589" t="s">
        <v>1247</v>
      </c>
      <c r="AB589" t="s">
        <v>7885</v>
      </c>
      <c r="AC589" t="s">
        <v>7886</v>
      </c>
      <c r="AD589" t="s">
        <v>7887</v>
      </c>
      <c r="AE589" t="s">
        <v>10098</v>
      </c>
      <c r="AF589" t="s">
        <v>74</v>
      </c>
      <c r="AG589">
        <v>84</v>
      </c>
      <c r="AH589">
        <v>63</v>
      </c>
      <c r="AI589">
        <v>68</v>
      </c>
      <c r="AJ589">
        <v>0</v>
      </c>
      <c r="AK589">
        <v>102</v>
      </c>
      <c r="AL589" t="s">
        <v>1460</v>
      </c>
      <c r="AM589" t="s">
        <v>367</v>
      </c>
      <c r="AN589" t="s">
        <v>2536</v>
      </c>
      <c r="AO589" t="s">
        <v>9309</v>
      </c>
      <c r="AP589" t="s">
        <v>74</v>
      </c>
      <c r="AQ589" t="s">
        <v>74</v>
      </c>
      <c r="AR589" t="s">
        <v>9311</v>
      </c>
      <c r="AS589" t="s">
        <v>9312</v>
      </c>
      <c r="AT589" t="s">
        <v>98</v>
      </c>
      <c r="AU589">
        <v>2013</v>
      </c>
      <c r="AV589" t="s">
        <v>10099</v>
      </c>
      <c r="AW589">
        <v>1</v>
      </c>
      <c r="AX589" t="s">
        <v>74</v>
      </c>
      <c r="AY589" t="s">
        <v>74</v>
      </c>
      <c r="AZ589" t="s">
        <v>74</v>
      </c>
      <c r="BA589" t="s">
        <v>74</v>
      </c>
      <c r="BB589">
        <v>323</v>
      </c>
      <c r="BC589">
        <v>336</v>
      </c>
      <c r="BD589" t="s">
        <v>74</v>
      </c>
      <c r="BE589" t="s">
        <v>10100</v>
      </c>
      <c r="BF589" t="str">
        <f>HYPERLINK("http://dx.doi.org/10.1007/s11661-012-1382-3","http://dx.doi.org/10.1007/s11661-012-1382-3")</f>
        <v>http://dx.doi.org/10.1007/s11661-012-1382-3</v>
      </c>
      <c r="BG589" t="s">
        <v>74</v>
      </c>
      <c r="BH589" t="s">
        <v>74</v>
      </c>
      <c r="BI589">
        <v>14</v>
      </c>
      <c r="BJ589" t="s">
        <v>241</v>
      </c>
      <c r="BK589" t="s">
        <v>101</v>
      </c>
      <c r="BL589" t="s">
        <v>242</v>
      </c>
      <c r="BM589" t="s">
        <v>10101</v>
      </c>
      <c r="BN589" t="s">
        <v>74</v>
      </c>
      <c r="BO589" t="s">
        <v>74</v>
      </c>
      <c r="BP589" t="s">
        <v>74</v>
      </c>
      <c r="BQ589" t="s">
        <v>74</v>
      </c>
      <c r="BR589" t="s">
        <v>104</v>
      </c>
      <c r="BS589" t="s">
        <v>10102</v>
      </c>
      <c r="BT589" t="str">
        <f>HYPERLINK("https%3A%2F%2Fwww.webofscience.com%2Fwos%2Fwoscc%2Ffull-record%2FWOS:000313718500033","View Full Record in Web of Science")</f>
        <v>View Full Record in Web of Science</v>
      </c>
    </row>
    <row r="590" spans="1:72" x14ac:dyDescent="0.2">
      <c r="A590" t="s">
        <v>72</v>
      </c>
      <c r="B590" t="s">
        <v>378</v>
      </c>
      <c r="C590" t="s">
        <v>74</v>
      </c>
      <c r="D590" t="s">
        <v>74</v>
      </c>
      <c r="E590" t="s">
        <v>74</v>
      </c>
      <c r="F590" t="s">
        <v>380</v>
      </c>
      <c r="G590" t="s">
        <v>74</v>
      </c>
      <c r="H590" t="s">
        <v>74</v>
      </c>
      <c r="I590" t="s">
        <v>10103</v>
      </c>
      <c r="J590" t="s">
        <v>9298</v>
      </c>
      <c r="K590" t="s">
        <v>74</v>
      </c>
      <c r="L590" t="s">
        <v>74</v>
      </c>
      <c r="M590" t="s">
        <v>78</v>
      </c>
      <c r="N590" t="s">
        <v>1389</v>
      </c>
      <c r="O590" t="s">
        <v>10104</v>
      </c>
      <c r="P590" t="s">
        <v>5387</v>
      </c>
      <c r="Q590" t="s">
        <v>5388</v>
      </c>
      <c r="R590" t="s">
        <v>74</v>
      </c>
      <c r="S590" t="s">
        <v>74</v>
      </c>
      <c r="T590" t="s">
        <v>74</v>
      </c>
      <c r="U590" t="s">
        <v>10105</v>
      </c>
      <c r="V590" t="s">
        <v>10106</v>
      </c>
      <c r="W590" t="s">
        <v>10107</v>
      </c>
      <c r="X590" t="s">
        <v>391</v>
      </c>
      <c r="Y590" t="s">
        <v>10108</v>
      </c>
      <c r="Z590" t="s">
        <v>3119</v>
      </c>
      <c r="AA590" t="s">
        <v>394</v>
      </c>
      <c r="AB590" t="s">
        <v>10109</v>
      </c>
      <c r="AC590" t="s">
        <v>74</v>
      </c>
      <c r="AD590" t="s">
        <v>74</v>
      </c>
      <c r="AE590" t="s">
        <v>74</v>
      </c>
      <c r="AF590" t="s">
        <v>74</v>
      </c>
      <c r="AG590">
        <v>35</v>
      </c>
      <c r="AH590">
        <v>24</v>
      </c>
      <c r="AI590">
        <v>25</v>
      </c>
      <c r="AJ590">
        <v>1</v>
      </c>
      <c r="AK590">
        <v>45</v>
      </c>
      <c r="AL590" t="s">
        <v>1460</v>
      </c>
      <c r="AM590" t="s">
        <v>367</v>
      </c>
      <c r="AN590" t="s">
        <v>2536</v>
      </c>
      <c r="AO590" t="s">
        <v>9309</v>
      </c>
      <c r="AP590" t="s">
        <v>9310</v>
      </c>
      <c r="AQ590" t="s">
        <v>74</v>
      </c>
      <c r="AR590" t="s">
        <v>9311</v>
      </c>
      <c r="AS590" t="s">
        <v>9312</v>
      </c>
      <c r="AT590" t="s">
        <v>292</v>
      </c>
      <c r="AU590">
        <v>2012</v>
      </c>
      <c r="AV590" t="s">
        <v>10110</v>
      </c>
      <c r="AW590">
        <v>11</v>
      </c>
      <c r="AX590" t="s">
        <v>74</v>
      </c>
      <c r="AY590" t="s">
        <v>74</v>
      </c>
      <c r="AZ590" t="s">
        <v>74</v>
      </c>
      <c r="BA590" t="s">
        <v>74</v>
      </c>
      <c r="BB590">
        <v>4145</v>
      </c>
      <c r="BC590">
        <v>4154</v>
      </c>
      <c r="BD590" t="s">
        <v>74</v>
      </c>
      <c r="BE590" t="s">
        <v>10111</v>
      </c>
      <c r="BF590" t="str">
        <f>HYPERLINK("http://dx.doi.org/10.1007/s11661-012-1241-2","http://dx.doi.org/10.1007/s11661-012-1241-2")</f>
        <v>http://dx.doi.org/10.1007/s11661-012-1241-2</v>
      </c>
      <c r="BG590" t="s">
        <v>74</v>
      </c>
      <c r="BH590" t="s">
        <v>74</v>
      </c>
      <c r="BI590">
        <v>10</v>
      </c>
      <c r="BJ590" t="s">
        <v>241</v>
      </c>
      <c r="BK590" t="s">
        <v>1397</v>
      </c>
      <c r="BL590" t="s">
        <v>242</v>
      </c>
      <c r="BM590" t="s">
        <v>10112</v>
      </c>
      <c r="BN590" t="s">
        <v>74</v>
      </c>
      <c r="BO590" t="s">
        <v>74</v>
      </c>
      <c r="BP590" t="s">
        <v>74</v>
      </c>
      <c r="BQ590" t="s">
        <v>74</v>
      </c>
      <c r="BR590" t="s">
        <v>104</v>
      </c>
      <c r="BS590" t="s">
        <v>10113</v>
      </c>
      <c r="BT590" t="str">
        <f>HYPERLINK("https%3A%2F%2Fwww.webofscience.com%2Fwos%2Fwoscc%2Ffull-record%2FWOS:000309239900025","View Full Record in Web of Science")</f>
        <v>View Full Record in Web of Science</v>
      </c>
    </row>
    <row r="591" spans="1:72" x14ac:dyDescent="0.2">
      <c r="A591" t="s">
        <v>72</v>
      </c>
      <c r="B591" t="s">
        <v>10114</v>
      </c>
      <c r="C591" t="s">
        <v>74</v>
      </c>
      <c r="D591" t="s">
        <v>74</v>
      </c>
      <c r="E591" t="s">
        <v>74</v>
      </c>
      <c r="F591" t="s">
        <v>10115</v>
      </c>
      <c r="G591" t="s">
        <v>74</v>
      </c>
      <c r="H591" t="s">
        <v>74</v>
      </c>
      <c r="I591" t="s">
        <v>10116</v>
      </c>
      <c r="J591" t="s">
        <v>9298</v>
      </c>
      <c r="K591" t="s">
        <v>74</v>
      </c>
      <c r="L591" t="s">
        <v>74</v>
      </c>
      <c r="M591" t="s">
        <v>78</v>
      </c>
      <c r="N591" t="s">
        <v>79</v>
      </c>
      <c r="O591" t="s">
        <v>74</v>
      </c>
      <c r="P591" t="s">
        <v>74</v>
      </c>
      <c r="Q591" t="s">
        <v>74</v>
      </c>
      <c r="R591" t="s">
        <v>74</v>
      </c>
      <c r="S591" t="s">
        <v>74</v>
      </c>
      <c r="T591" t="s">
        <v>74</v>
      </c>
      <c r="U591" t="s">
        <v>10117</v>
      </c>
      <c r="V591" t="s">
        <v>10118</v>
      </c>
      <c r="W591" t="s">
        <v>10119</v>
      </c>
      <c r="X591" t="s">
        <v>9302</v>
      </c>
      <c r="Y591" t="s">
        <v>10120</v>
      </c>
      <c r="Z591" t="s">
        <v>1246</v>
      </c>
      <c r="AA591" t="s">
        <v>9304</v>
      </c>
      <c r="AB591" t="s">
        <v>9305</v>
      </c>
      <c r="AC591" t="s">
        <v>10121</v>
      </c>
      <c r="AD591" t="s">
        <v>10122</v>
      </c>
      <c r="AE591" t="s">
        <v>10123</v>
      </c>
      <c r="AF591" t="s">
        <v>74</v>
      </c>
      <c r="AG591">
        <v>56</v>
      </c>
      <c r="AH591">
        <v>39</v>
      </c>
      <c r="AI591">
        <v>40</v>
      </c>
      <c r="AJ591">
        <v>1</v>
      </c>
      <c r="AK591">
        <v>65</v>
      </c>
      <c r="AL591" t="s">
        <v>1460</v>
      </c>
      <c r="AM591" t="s">
        <v>367</v>
      </c>
      <c r="AN591" t="s">
        <v>1461</v>
      </c>
      <c r="AO591" t="s">
        <v>9309</v>
      </c>
      <c r="AP591" t="s">
        <v>9310</v>
      </c>
      <c r="AQ591" t="s">
        <v>74</v>
      </c>
      <c r="AR591" t="s">
        <v>9311</v>
      </c>
      <c r="AS591" t="s">
        <v>9312</v>
      </c>
      <c r="AT591" t="s">
        <v>1647</v>
      </c>
      <c r="AU591">
        <v>2012</v>
      </c>
      <c r="AV591" t="s">
        <v>10110</v>
      </c>
      <c r="AW591">
        <v>6</v>
      </c>
      <c r="AX591" t="s">
        <v>74</v>
      </c>
      <c r="AY591" t="s">
        <v>74</v>
      </c>
      <c r="AZ591" t="s">
        <v>74</v>
      </c>
      <c r="BA591" t="s">
        <v>74</v>
      </c>
      <c r="BB591">
        <v>2133</v>
      </c>
      <c r="BC591">
        <v>2147</v>
      </c>
      <c r="BD591" t="s">
        <v>74</v>
      </c>
      <c r="BE591" t="s">
        <v>10124</v>
      </c>
      <c r="BF591" t="str">
        <f>HYPERLINK("http://dx.doi.org/10.1007/s11661-011-1042-z","http://dx.doi.org/10.1007/s11661-011-1042-z")</f>
        <v>http://dx.doi.org/10.1007/s11661-011-1042-z</v>
      </c>
      <c r="BG591" t="s">
        <v>74</v>
      </c>
      <c r="BH591" t="s">
        <v>74</v>
      </c>
      <c r="BI591">
        <v>15</v>
      </c>
      <c r="BJ591" t="s">
        <v>241</v>
      </c>
      <c r="BK591" t="s">
        <v>101</v>
      </c>
      <c r="BL591" t="s">
        <v>242</v>
      </c>
      <c r="BM591" t="s">
        <v>10125</v>
      </c>
      <c r="BN591" t="s">
        <v>74</v>
      </c>
      <c r="BO591" t="s">
        <v>74</v>
      </c>
      <c r="BP591" t="s">
        <v>74</v>
      </c>
      <c r="BQ591" t="s">
        <v>74</v>
      </c>
      <c r="BR591" t="s">
        <v>104</v>
      </c>
      <c r="BS591" t="s">
        <v>10126</v>
      </c>
      <c r="BT591" t="str">
        <f>HYPERLINK("https%3A%2F%2Fwww.webofscience.com%2Fwos%2Fwoscc%2Ffull-record%2FWOS:000303457000039","View Full Record in Web of Science")</f>
        <v>View Full Record in Web of Science</v>
      </c>
    </row>
    <row r="592" spans="1:72" x14ac:dyDescent="0.2">
      <c r="A592" t="s">
        <v>72</v>
      </c>
      <c r="B592" t="s">
        <v>10127</v>
      </c>
      <c r="C592" t="s">
        <v>74</v>
      </c>
      <c r="D592" t="s">
        <v>74</v>
      </c>
      <c r="E592" t="s">
        <v>74</v>
      </c>
      <c r="F592" t="s">
        <v>10128</v>
      </c>
      <c r="G592" t="s">
        <v>74</v>
      </c>
      <c r="H592" t="s">
        <v>74</v>
      </c>
      <c r="I592" t="s">
        <v>10129</v>
      </c>
      <c r="J592" t="s">
        <v>9298</v>
      </c>
      <c r="K592" t="s">
        <v>74</v>
      </c>
      <c r="L592" t="s">
        <v>74</v>
      </c>
      <c r="M592" t="s">
        <v>78</v>
      </c>
      <c r="N592" t="s">
        <v>79</v>
      </c>
      <c r="O592" t="s">
        <v>74</v>
      </c>
      <c r="P592" t="s">
        <v>74</v>
      </c>
      <c r="Q592" t="s">
        <v>74</v>
      </c>
      <c r="R592" t="s">
        <v>74</v>
      </c>
      <c r="S592" t="s">
        <v>74</v>
      </c>
      <c r="T592" t="s">
        <v>74</v>
      </c>
      <c r="U592" t="s">
        <v>10130</v>
      </c>
      <c r="V592" t="s">
        <v>10131</v>
      </c>
      <c r="W592" t="s">
        <v>10132</v>
      </c>
      <c r="X592" t="s">
        <v>5073</v>
      </c>
      <c r="Y592" t="s">
        <v>5074</v>
      </c>
      <c r="Z592" t="s">
        <v>1099</v>
      </c>
      <c r="AA592" t="s">
        <v>74</v>
      </c>
      <c r="AB592" t="s">
        <v>74</v>
      </c>
      <c r="AC592" t="s">
        <v>10133</v>
      </c>
      <c r="AD592" t="s">
        <v>10134</v>
      </c>
      <c r="AE592" t="s">
        <v>10135</v>
      </c>
      <c r="AF592" t="s">
        <v>74</v>
      </c>
      <c r="AG592">
        <v>20</v>
      </c>
      <c r="AH592">
        <v>14</v>
      </c>
      <c r="AI592">
        <v>16</v>
      </c>
      <c r="AJ592">
        <v>0</v>
      </c>
      <c r="AK592">
        <v>56</v>
      </c>
      <c r="AL592" t="s">
        <v>1460</v>
      </c>
      <c r="AM592" t="s">
        <v>367</v>
      </c>
      <c r="AN592" t="s">
        <v>2536</v>
      </c>
      <c r="AO592" t="s">
        <v>9309</v>
      </c>
      <c r="AP592" t="s">
        <v>9310</v>
      </c>
      <c r="AQ592" t="s">
        <v>74</v>
      </c>
      <c r="AR592" t="s">
        <v>9311</v>
      </c>
      <c r="AS592" t="s">
        <v>9312</v>
      </c>
      <c r="AT592" t="s">
        <v>1647</v>
      </c>
      <c r="AU592">
        <v>2012</v>
      </c>
      <c r="AV592" t="s">
        <v>10110</v>
      </c>
      <c r="AW592">
        <v>6</v>
      </c>
      <c r="AX592" t="s">
        <v>74</v>
      </c>
      <c r="AY592" t="s">
        <v>74</v>
      </c>
      <c r="AZ592" t="s">
        <v>74</v>
      </c>
      <c r="BA592" t="s">
        <v>74</v>
      </c>
      <c r="BB592">
        <v>1976</v>
      </c>
      <c r="BC592">
        <v>1988</v>
      </c>
      <c r="BD592" t="s">
        <v>74</v>
      </c>
      <c r="BE592" t="s">
        <v>10136</v>
      </c>
      <c r="BF592" t="str">
        <f>HYPERLINK("http://dx.doi.org/10.1007/s11661-011-1071-7","http://dx.doi.org/10.1007/s11661-011-1071-7")</f>
        <v>http://dx.doi.org/10.1007/s11661-011-1071-7</v>
      </c>
      <c r="BG592" t="s">
        <v>74</v>
      </c>
      <c r="BH592" t="s">
        <v>74</v>
      </c>
      <c r="BI592">
        <v>13</v>
      </c>
      <c r="BJ592" t="s">
        <v>241</v>
      </c>
      <c r="BK592" t="s">
        <v>101</v>
      </c>
      <c r="BL592" t="s">
        <v>242</v>
      </c>
      <c r="BM592" t="s">
        <v>10125</v>
      </c>
      <c r="BN592" t="s">
        <v>74</v>
      </c>
      <c r="BO592" t="s">
        <v>74</v>
      </c>
      <c r="BP592" t="s">
        <v>74</v>
      </c>
      <c r="BQ592" t="s">
        <v>74</v>
      </c>
      <c r="BR592" t="s">
        <v>104</v>
      </c>
      <c r="BS592" t="s">
        <v>10137</v>
      </c>
      <c r="BT592" t="str">
        <f>HYPERLINK("https%3A%2F%2Fwww.webofscience.com%2Fwos%2Fwoscc%2Ffull-record%2FWOS:000303457000025","View Full Record in Web of Science")</f>
        <v>View Full Record in Web of Science</v>
      </c>
    </row>
    <row r="593" spans="1:72" x14ac:dyDescent="0.2">
      <c r="A593" t="s">
        <v>72</v>
      </c>
      <c r="B593" t="s">
        <v>10138</v>
      </c>
      <c r="C593" t="s">
        <v>74</v>
      </c>
      <c r="D593" t="s">
        <v>74</v>
      </c>
      <c r="E593" t="s">
        <v>74</v>
      </c>
      <c r="F593" t="s">
        <v>10139</v>
      </c>
      <c r="G593" t="s">
        <v>74</v>
      </c>
      <c r="H593" t="s">
        <v>74</v>
      </c>
      <c r="I593" t="s">
        <v>10140</v>
      </c>
      <c r="J593" t="s">
        <v>1003</v>
      </c>
      <c r="K593" t="s">
        <v>74</v>
      </c>
      <c r="L593" t="s">
        <v>74</v>
      </c>
      <c r="M593" t="s">
        <v>78</v>
      </c>
      <c r="N593" t="s">
        <v>79</v>
      </c>
      <c r="O593" t="s">
        <v>74</v>
      </c>
      <c r="P593" t="s">
        <v>74</v>
      </c>
      <c r="Q593" t="s">
        <v>74</v>
      </c>
      <c r="R593" t="s">
        <v>74</v>
      </c>
      <c r="S593" t="s">
        <v>74</v>
      </c>
      <c r="T593" t="s">
        <v>74</v>
      </c>
      <c r="U593" t="s">
        <v>2583</v>
      </c>
      <c r="V593" t="s">
        <v>10141</v>
      </c>
      <c r="W593" t="s">
        <v>10142</v>
      </c>
      <c r="X593" t="s">
        <v>4015</v>
      </c>
      <c r="Y593" t="s">
        <v>10143</v>
      </c>
      <c r="Z593" t="s">
        <v>4017</v>
      </c>
      <c r="AA593" t="s">
        <v>4018</v>
      </c>
      <c r="AB593" t="s">
        <v>10144</v>
      </c>
      <c r="AC593" t="s">
        <v>74</v>
      </c>
      <c r="AD593" t="s">
        <v>74</v>
      </c>
      <c r="AE593" t="s">
        <v>74</v>
      </c>
      <c r="AF593" t="s">
        <v>74</v>
      </c>
      <c r="AG593">
        <v>14</v>
      </c>
      <c r="AH593">
        <v>60</v>
      </c>
      <c r="AI593">
        <v>69</v>
      </c>
      <c r="AJ593">
        <v>0</v>
      </c>
      <c r="AK593">
        <v>67</v>
      </c>
      <c r="AL593" t="s">
        <v>203</v>
      </c>
      <c r="AM593" t="s">
        <v>873</v>
      </c>
      <c r="AN593" t="s">
        <v>874</v>
      </c>
      <c r="AO593" t="s">
        <v>7725</v>
      </c>
      <c r="AP593" t="s">
        <v>74</v>
      </c>
      <c r="AQ593" t="s">
        <v>74</v>
      </c>
      <c r="AR593" t="s">
        <v>1018</v>
      </c>
      <c r="AS593" t="s">
        <v>1019</v>
      </c>
      <c r="AT593" t="s">
        <v>373</v>
      </c>
      <c r="AU593">
        <v>2012</v>
      </c>
      <c r="AV593">
        <v>35</v>
      </c>
      <c r="AW593" t="s">
        <v>74</v>
      </c>
      <c r="AX593" t="s">
        <v>74</v>
      </c>
      <c r="AY593" t="s">
        <v>74</v>
      </c>
      <c r="AZ593" t="s">
        <v>74</v>
      </c>
      <c r="BA593" t="s">
        <v>74</v>
      </c>
      <c r="BB593">
        <v>701</v>
      </c>
      <c r="BC593">
        <v>706</v>
      </c>
      <c r="BD593" t="s">
        <v>74</v>
      </c>
      <c r="BE593" t="s">
        <v>10145</v>
      </c>
      <c r="BF593" t="str">
        <f>HYPERLINK("http://dx.doi.org/10.1016/j.matdes.2011.10.031","http://dx.doi.org/10.1016/j.matdes.2011.10.031")</f>
        <v>http://dx.doi.org/10.1016/j.matdes.2011.10.031</v>
      </c>
      <c r="BG593" t="s">
        <v>74</v>
      </c>
      <c r="BH593" t="s">
        <v>74</v>
      </c>
      <c r="BI593">
        <v>6</v>
      </c>
      <c r="BJ593" t="s">
        <v>320</v>
      </c>
      <c r="BK593" t="s">
        <v>101</v>
      </c>
      <c r="BL593" t="s">
        <v>321</v>
      </c>
      <c r="BM593" t="s">
        <v>10146</v>
      </c>
      <c r="BN593" t="s">
        <v>74</v>
      </c>
      <c r="BO593" t="s">
        <v>74</v>
      </c>
      <c r="BP593" t="s">
        <v>74</v>
      </c>
      <c r="BQ593" t="s">
        <v>74</v>
      </c>
      <c r="BR593" t="s">
        <v>104</v>
      </c>
      <c r="BS593" t="s">
        <v>10147</v>
      </c>
      <c r="BT593" t="str">
        <f>HYPERLINK("https%3A%2F%2Fwww.webofscience.com%2Fwos%2Fwoscc%2Ffull-record%2FWOS:000301578700086","View Full Record in Web of Science")</f>
        <v>View Full Record in Web of Science</v>
      </c>
    </row>
    <row r="594" spans="1:72" x14ac:dyDescent="0.2">
      <c r="A594" t="s">
        <v>72</v>
      </c>
      <c r="B594" t="s">
        <v>10148</v>
      </c>
      <c r="C594" t="s">
        <v>74</v>
      </c>
      <c r="D594" t="s">
        <v>74</v>
      </c>
      <c r="E594" t="s">
        <v>74</v>
      </c>
      <c r="F594" t="s">
        <v>10149</v>
      </c>
      <c r="G594" t="s">
        <v>74</v>
      </c>
      <c r="H594" t="s">
        <v>74</v>
      </c>
      <c r="I594" t="s">
        <v>10150</v>
      </c>
      <c r="J594" t="s">
        <v>9298</v>
      </c>
      <c r="K594" t="s">
        <v>74</v>
      </c>
      <c r="L594" t="s">
        <v>74</v>
      </c>
      <c r="M594" t="s">
        <v>78</v>
      </c>
      <c r="N594" t="s">
        <v>79</v>
      </c>
      <c r="O594" t="s">
        <v>74</v>
      </c>
      <c r="P594" t="s">
        <v>74</v>
      </c>
      <c r="Q594" t="s">
        <v>74</v>
      </c>
      <c r="R594" t="s">
        <v>74</v>
      </c>
      <c r="S594" t="s">
        <v>74</v>
      </c>
      <c r="T594" t="s">
        <v>74</v>
      </c>
      <c r="U594" t="s">
        <v>10151</v>
      </c>
      <c r="V594" t="s">
        <v>10152</v>
      </c>
      <c r="W594" t="s">
        <v>10153</v>
      </c>
      <c r="X594" t="s">
        <v>1194</v>
      </c>
      <c r="Y594" t="s">
        <v>10154</v>
      </c>
      <c r="Z594" t="s">
        <v>10155</v>
      </c>
      <c r="AA594" t="s">
        <v>10156</v>
      </c>
      <c r="AB594" t="s">
        <v>10157</v>
      </c>
      <c r="AC594" t="s">
        <v>10158</v>
      </c>
      <c r="AD594" t="s">
        <v>10159</v>
      </c>
      <c r="AE594" t="s">
        <v>10160</v>
      </c>
      <c r="AF594" t="s">
        <v>74</v>
      </c>
      <c r="AG594">
        <v>49</v>
      </c>
      <c r="AH594">
        <v>13</v>
      </c>
      <c r="AI594">
        <v>15</v>
      </c>
      <c r="AJ594">
        <v>4</v>
      </c>
      <c r="AK594">
        <v>39</v>
      </c>
      <c r="AL594" t="s">
        <v>1460</v>
      </c>
      <c r="AM594" t="s">
        <v>367</v>
      </c>
      <c r="AN594" t="s">
        <v>2536</v>
      </c>
      <c r="AO594" t="s">
        <v>9309</v>
      </c>
      <c r="AP594" t="s">
        <v>9310</v>
      </c>
      <c r="AQ594" t="s">
        <v>74</v>
      </c>
      <c r="AR594" t="s">
        <v>9311</v>
      </c>
      <c r="AS594" t="s">
        <v>9312</v>
      </c>
      <c r="AT594" t="s">
        <v>515</v>
      </c>
      <c r="AU594">
        <v>2012</v>
      </c>
      <c r="AV594" t="s">
        <v>10110</v>
      </c>
      <c r="AW594">
        <v>2</v>
      </c>
      <c r="AX594" t="s">
        <v>74</v>
      </c>
      <c r="AY594" t="s">
        <v>74</v>
      </c>
      <c r="AZ594" t="s">
        <v>74</v>
      </c>
      <c r="BA594" t="s">
        <v>74</v>
      </c>
      <c r="BB594">
        <v>598</v>
      </c>
      <c r="BC594">
        <v>609</v>
      </c>
      <c r="BD594" t="s">
        <v>74</v>
      </c>
      <c r="BE594" t="s">
        <v>10161</v>
      </c>
      <c r="BF594" t="str">
        <f>HYPERLINK("http://dx.doi.org/10.1007/s11661-011-0881-y","http://dx.doi.org/10.1007/s11661-011-0881-y")</f>
        <v>http://dx.doi.org/10.1007/s11661-011-0881-y</v>
      </c>
      <c r="BG594" t="s">
        <v>74</v>
      </c>
      <c r="BH594" t="s">
        <v>74</v>
      </c>
      <c r="BI594">
        <v>12</v>
      </c>
      <c r="BJ594" t="s">
        <v>241</v>
      </c>
      <c r="BK594" t="s">
        <v>101</v>
      </c>
      <c r="BL594" t="s">
        <v>242</v>
      </c>
      <c r="BM594" t="s">
        <v>10162</v>
      </c>
      <c r="BN594" t="s">
        <v>74</v>
      </c>
      <c r="BO594" t="s">
        <v>74</v>
      </c>
      <c r="BP594" t="s">
        <v>74</v>
      </c>
      <c r="BQ594" t="s">
        <v>74</v>
      </c>
      <c r="BR594" t="s">
        <v>104</v>
      </c>
      <c r="BS594" t="s">
        <v>10163</v>
      </c>
      <c r="BT594" t="str">
        <f>HYPERLINK("https%3A%2F%2Fwww.webofscience.com%2Fwos%2Fwoscc%2Ffull-record%2FWOS:000299332700022","View Full Record in Web of Science")</f>
        <v>View Full Record in Web of Science</v>
      </c>
    </row>
    <row r="595" spans="1:72" x14ac:dyDescent="0.2">
      <c r="A595" t="s">
        <v>106</v>
      </c>
      <c r="B595" t="s">
        <v>10164</v>
      </c>
      <c r="C595" t="s">
        <v>74</v>
      </c>
      <c r="D595" t="s">
        <v>10165</v>
      </c>
      <c r="E595" t="s">
        <v>74</v>
      </c>
      <c r="F595" t="s">
        <v>10166</v>
      </c>
      <c r="G595" t="s">
        <v>74</v>
      </c>
      <c r="H595" t="s">
        <v>74</v>
      </c>
      <c r="I595" t="s">
        <v>10167</v>
      </c>
      <c r="J595" t="s">
        <v>10168</v>
      </c>
      <c r="K595" t="s">
        <v>3037</v>
      </c>
      <c r="L595" t="s">
        <v>74</v>
      </c>
      <c r="M595" t="s">
        <v>78</v>
      </c>
      <c r="N595" t="s">
        <v>113</v>
      </c>
      <c r="O595" t="s">
        <v>10169</v>
      </c>
      <c r="P595" t="s">
        <v>10170</v>
      </c>
      <c r="Q595" t="s">
        <v>10171</v>
      </c>
      <c r="R595" t="s">
        <v>10172</v>
      </c>
      <c r="S595" t="s">
        <v>10173</v>
      </c>
      <c r="T595" t="s">
        <v>10174</v>
      </c>
      <c r="U595" t="s">
        <v>74</v>
      </c>
      <c r="V595" t="s">
        <v>10175</v>
      </c>
      <c r="W595" t="s">
        <v>10176</v>
      </c>
      <c r="X595" t="s">
        <v>74</v>
      </c>
      <c r="Y595" t="s">
        <v>10177</v>
      </c>
      <c r="Z595" t="s">
        <v>10178</v>
      </c>
      <c r="AA595" t="s">
        <v>74</v>
      </c>
      <c r="AB595" t="s">
        <v>74</v>
      </c>
      <c r="AC595" t="s">
        <v>74</v>
      </c>
      <c r="AD595" t="s">
        <v>74</v>
      </c>
      <c r="AE595" t="s">
        <v>74</v>
      </c>
      <c r="AF595" t="s">
        <v>74</v>
      </c>
      <c r="AG595">
        <v>7</v>
      </c>
      <c r="AH595">
        <v>1</v>
      </c>
      <c r="AI595">
        <v>1</v>
      </c>
      <c r="AJ595">
        <v>1</v>
      </c>
      <c r="AK595">
        <v>12</v>
      </c>
      <c r="AL595" t="s">
        <v>128</v>
      </c>
      <c r="AM595" t="s">
        <v>129</v>
      </c>
      <c r="AN595" t="s">
        <v>130</v>
      </c>
      <c r="AO595" t="s">
        <v>3048</v>
      </c>
      <c r="AP595" t="s">
        <v>74</v>
      </c>
      <c r="AQ595" t="s">
        <v>10179</v>
      </c>
      <c r="AR595" t="s">
        <v>3050</v>
      </c>
      <c r="AS595" t="s">
        <v>74</v>
      </c>
      <c r="AT595" t="s">
        <v>74</v>
      </c>
      <c r="AU595">
        <v>2012</v>
      </c>
      <c r="AV595">
        <v>233</v>
      </c>
      <c r="AW595" t="s">
        <v>74</v>
      </c>
      <c r="AX595" t="s">
        <v>74</v>
      </c>
      <c r="AY595" t="s">
        <v>74</v>
      </c>
      <c r="AZ595" t="s">
        <v>74</v>
      </c>
      <c r="BA595" t="s">
        <v>74</v>
      </c>
      <c r="BB595">
        <v>384</v>
      </c>
      <c r="BC595">
        <v>387</v>
      </c>
      <c r="BD595" t="s">
        <v>74</v>
      </c>
      <c r="BE595" t="s">
        <v>10180</v>
      </c>
      <c r="BF595" t="str">
        <f>HYPERLINK("http://dx.doi.org/10.4028/www.scientific.net/AMM.233.384","http://dx.doi.org/10.4028/www.scientific.net/AMM.233.384")</f>
        <v>http://dx.doi.org/10.4028/www.scientific.net/AMM.233.384</v>
      </c>
      <c r="BG595" t="s">
        <v>74</v>
      </c>
      <c r="BH595" t="s">
        <v>74</v>
      </c>
      <c r="BI595">
        <v>4</v>
      </c>
      <c r="BJ595" t="s">
        <v>10181</v>
      </c>
      <c r="BK595" t="s">
        <v>138</v>
      </c>
      <c r="BL595" t="s">
        <v>1875</v>
      </c>
      <c r="BM595" t="s">
        <v>10182</v>
      </c>
      <c r="BN595" t="s">
        <v>74</v>
      </c>
      <c r="BO595" t="s">
        <v>74</v>
      </c>
      <c r="BP595" t="s">
        <v>74</v>
      </c>
      <c r="BQ595" t="s">
        <v>74</v>
      </c>
      <c r="BR595" t="s">
        <v>104</v>
      </c>
      <c r="BS595" t="s">
        <v>10183</v>
      </c>
      <c r="BT595" t="str">
        <f>HYPERLINK("https%3A%2F%2Fwww.webofscience.com%2Fwos%2Fwoscc%2Ffull-record%2FWOS:000316578300081","View Full Record in Web of Science")</f>
        <v>View Full Record in Web of Science</v>
      </c>
    </row>
    <row r="596" spans="1:72" x14ac:dyDescent="0.2">
      <c r="A596" t="s">
        <v>106</v>
      </c>
      <c r="B596" t="s">
        <v>10184</v>
      </c>
      <c r="C596" t="s">
        <v>74</v>
      </c>
      <c r="D596" t="s">
        <v>3157</v>
      </c>
      <c r="E596" t="s">
        <v>74</v>
      </c>
      <c r="F596" t="s">
        <v>10185</v>
      </c>
      <c r="G596" t="s">
        <v>74</v>
      </c>
      <c r="H596" t="s">
        <v>74</v>
      </c>
      <c r="I596" t="s">
        <v>10186</v>
      </c>
      <c r="J596" t="s">
        <v>3160</v>
      </c>
      <c r="K596" t="s">
        <v>1354</v>
      </c>
      <c r="L596" t="s">
        <v>74</v>
      </c>
      <c r="M596" t="s">
        <v>78</v>
      </c>
      <c r="N596" t="s">
        <v>113</v>
      </c>
      <c r="O596" t="s">
        <v>3161</v>
      </c>
      <c r="P596" t="s">
        <v>3162</v>
      </c>
      <c r="Q596" t="s">
        <v>3163</v>
      </c>
      <c r="R596" t="s">
        <v>3164</v>
      </c>
      <c r="S596" t="s">
        <v>74</v>
      </c>
      <c r="T596" t="s">
        <v>10187</v>
      </c>
      <c r="U596" t="s">
        <v>10188</v>
      </c>
      <c r="V596" t="s">
        <v>10189</v>
      </c>
      <c r="W596" t="s">
        <v>10190</v>
      </c>
      <c r="X596" t="s">
        <v>10191</v>
      </c>
      <c r="Y596" t="s">
        <v>10192</v>
      </c>
      <c r="Z596" t="s">
        <v>10193</v>
      </c>
      <c r="AA596" t="s">
        <v>10194</v>
      </c>
      <c r="AB596" t="s">
        <v>8657</v>
      </c>
      <c r="AC596" t="s">
        <v>10195</v>
      </c>
      <c r="AD596" t="s">
        <v>10196</v>
      </c>
      <c r="AE596" t="s">
        <v>10197</v>
      </c>
      <c r="AF596" t="s">
        <v>74</v>
      </c>
      <c r="AG596">
        <v>8</v>
      </c>
      <c r="AH596">
        <v>4</v>
      </c>
      <c r="AI596">
        <v>4</v>
      </c>
      <c r="AJ596">
        <v>3</v>
      </c>
      <c r="AK596">
        <v>22</v>
      </c>
      <c r="AL596" t="s">
        <v>128</v>
      </c>
      <c r="AM596" t="s">
        <v>129</v>
      </c>
      <c r="AN596" t="s">
        <v>130</v>
      </c>
      <c r="AO596" t="s">
        <v>1363</v>
      </c>
      <c r="AP596" t="s">
        <v>74</v>
      </c>
      <c r="AQ596" t="s">
        <v>74</v>
      </c>
      <c r="AR596" t="s">
        <v>1365</v>
      </c>
      <c r="AS596" t="s">
        <v>74</v>
      </c>
      <c r="AT596" t="s">
        <v>74</v>
      </c>
      <c r="AU596">
        <v>2012</v>
      </c>
      <c r="AV596" t="s">
        <v>3174</v>
      </c>
      <c r="AW596" t="s">
        <v>74</v>
      </c>
      <c r="AX596" t="s">
        <v>74</v>
      </c>
      <c r="AY596" t="s">
        <v>74</v>
      </c>
      <c r="AZ596" t="s">
        <v>74</v>
      </c>
      <c r="BA596" t="s">
        <v>74</v>
      </c>
      <c r="BB596">
        <v>757</v>
      </c>
      <c r="BC596" t="s">
        <v>135</v>
      </c>
      <c r="BD596" t="s">
        <v>74</v>
      </c>
      <c r="BE596" t="s">
        <v>10198</v>
      </c>
      <c r="BF596" t="str">
        <f>HYPERLINK("http://dx.doi.org/10.4028/www.scientific.net/MSF.706-709.757","http://dx.doi.org/10.4028/www.scientific.net/MSF.706-709.757")</f>
        <v>http://dx.doi.org/10.4028/www.scientific.net/MSF.706-709.757</v>
      </c>
      <c r="BG596" t="s">
        <v>74</v>
      </c>
      <c r="BH596" t="s">
        <v>74</v>
      </c>
      <c r="BI596">
        <v>2</v>
      </c>
      <c r="BJ596" t="s">
        <v>320</v>
      </c>
      <c r="BK596" t="s">
        <v>138</v>
      </c>
      <c r="BL596" t="s">
        <v>321</v>
      </c>
      <c r="BM596" t="s">
        <v>3176</v>
      </c>
      <c r="BN596" t="s">
        <v>74</v>
      </c>
      <c r="BO596" t="s">
        <v>74</v>
      </c>
      <c r="BP596" t="s">
        <v>74</v>
      </c>
      <c r="BQ596" t="s">
        <v>74</v>
      </c>
      <c r="BR596" t="s">
        <v>104</v>
      </c>
      <c r="BS596" t="s">
        <v>10199</v>
      </c>
      <c r="BT596" t="str">
        <f>HYPERLINK("https%3A%2F%2Fwww.webofscience.com%2Fwos%2Fwoscc%2Ffull-record%2FWOS:000308517300125","View Full Record in Web of Science")</f>
        <v>View Full Record in Web of Science</v>
      </c>
    </row>
    <row r="597" spans="1:72" x14ac:dyDescent="0.2">
      <c r="A597" t="s">
        <v>72</v>
      </c>
      <c r="B597" t="s">
        <v>10200</v>
      </c>
      <c r="C597" t="s">
        <v>74</v>
      </c>
      <c r="D597" t="s">
        <v>74</v>
      </c>
      <c r="E597" t="s">
        <v>74</v>
      </c>
      <c r="F597" t="s">
        <v>10201</v>
      </c>
      <c r="G597" t="s">
        <v>74</v>
      </c>
      <c r="H597" t="s">
        <v>74</v>
      </c>
      <c r="I597" t="s">
        <v>10202</v>
      </c>
      <c r="J597" t="s">
        <v>1671</v>
      </c>
      <c r="K597" t="s">
        <v>74</v>
      </c>
      <c r="L597" t="s">
        <v>74</v>
      </c>
      <c r="M597" t="s">
        <v>78</v>
      </c>
      <c r="N597" t="s">
        <v>79</v>
      </c>
      <c r="O597" t="s">
        <v>74</v>
      </c>
      <c r="P597" t="s">
        <v>74</v>
      </c>
      <c r="Q597" t="s">
        <v>74</v>
      </c>
      <c r="R597" t="s">
        <v>74</v>
      </c>
      <c r="S597" t="s">
        <v>74</v>
      </c>
      <c r="T597" t="s">
        <v>10203</v>
      </c>
      <c r="U597" t="s">
        <v>1094</v>
      </c>
      <c r="V597" t="s">
        <v>10204</v>
      </c>
      <c r="W597" t="s">
        <v>10205</v>
      </c>
      <c r="X597" t="s">
        <v>10206</v>
      </c>
      <c r="Y597" t="s">
        <v>10207</v>
      </c>
      <c r="Z597" t="s">
        <v>10208</v>
      </c>
      <c r="AA597" t="s">
        <v>10209</v>
      </c>
      <c r="AB597" t="s">
        <v>74</v>
      </c>
      <c r="AC597" t="s">
        <v>74</v>
      </c>
      <c r="AD597" t="s">
        <v>74</v>
      </c>
      <c r="AE597" t="s">
        <v>74</v>
      </c>
      <c r="AF597" t="s">
        <v>74</v>
      </c>
      <c r="AG597">
        <v>22</v>
      </c>
      <c r="AH597">
        <v>22</v>
      </c>
      <c r="AI597">
        <v>25</v>
      </c>
      <c r="AJ597">
        <v>1</v>
      </c>
      <c r="AK597">
        <v>34</v>
      </c>
      <c r="AL597" t="s">
        <v>1681</v>
      </c>
      <c r="AM597" t="s">
        <v>1682</v>
      </c>
      <c r="AN597" t="s">
        <v>1683</v>
      </c>
      <c r="AO597" t="s">
        <v>1684</v>
      </c>
      <c r="AP597" t="s">
        <v>1685</v>
      </c>
      <c r="AQ597" t="s">
        <v>74</v>
      </c>
      <c r="AR597" t="s">
        <v>1686</v>
      </c>
      <c r="AS597" t="s">
        <v>1687</v>
      </c>
      <c r="AT597" t="s">
        <v>623</v>
      </c>
      <c r="AU597">
        <v>2011</v>
      </c>
      <c r="AV597">
        <v>27</v>
      </c>
      <c r="AW597">
        <v>7</v>
      </c>
      <c r="AX597" t="s">
        <v>74</v>
      </c>
      <c r="AY597" t="s">
        <v>74</v>
      </c>
      <c r="AZ597" t="s">
        <v>74</v>
      </c>
      <c r="BA597" t="s">
        <v>74</v>
      </c>
      <c r="BB597">
        <v>633</v>
      </c>
      <c r="BC597">
        <v>640</v>
      </c>
      <c r="BD597" t="s">
        <v>74</v>
      </c>
      <c r="BE597" t="s">
        <v>10210</v>
      </c>
      <c r="BF597" t="str">
        <f>HYPERLINK("http://dx.doi.org/10.1016/S1005-0302(11)60118-7","http://dx.doi.org/10.1016/S1005-0302(11)60118-7")</f>
        <v>http://dx.doi.org/10.1016/S1005-0302(11)60118-7</v>
      </c>
      <c r="BG597" t="s">
        <v>74</v>
      </c>
      <c r="BH597" t="s">
        <v>74</v>
      </c>
      <c r="BI597">
        <v>8</v>
      </c>
      <c r="BJ597" t="s">
        <v>241</v>
      </c>
      <c r="BK597" t="s">
        <v>101</v>
      </c>
      <c r="BL597" t="s">
        <v>242</v>
      </c>
      <c r="BM597" t="s">
        <v>10211</v>
      </c>
      <c r="BN597" t="s">
        <v>74</v>
      </c>
      <c r="BO597" t="s">
        <v>74</v>
      </c>
      <c r="BP597" t="s">
        <v>74</v>
      </c>
      <c r="BQ597" t="s">
        <v>74</v>
      </c>
      <c r="BR597" t="s">
        <v>104</v>
      </c>
      <c r="BS597" t="s">
        <v>10212</v>
      </c>
      <c r="BT597" t="str">
        <f>HYPERLINK("https%3A%2F%2Fwww.webofscience.com%2Fwos%2Fwoscc%2Ffull-record%2FWOS:000293991200008","View Full Record in Web of Science")</f>
        <v>View Full Record in Web of Science</v>
      </c>
    </row>
    <row r="598" spans="1:72" x14ac:dyDescent="0.2">
      <c r="A598" t="s">
        <v>72</v>
      </c>
      <c r="B598" t="s">
        <v>10213</v>
      </c>
      <c r="C598" t="s">
        <v>74</v>
      </c>
      <c r="D598" t="s">
        <v>74</v>
      </c>
      <c r="E598" t="s">
        <v>74</v>
      </c>
      <c r="F598" t="s">
        <v>10214</v>
      </c>
      <c r="G598" t="s">
        <v>74</v>
      </c>
      <c r="H598" t="s">
        <v>74</v>
      </c>
      <c r="I598" t="s">
        <v>10215</v>
      </c>
      <c r="J598" t="s">
        <v>1372</v>
      </c>
      <c r="K598" t="s">
        <v>74</v>
      </c>
      <c r="L598" t="s">
        <v>74</v>
      </c>
      <c r="M598" t="s">
        <v>1373</v>
      </c>
      <c r="N598" t="s">
        <v>79</v>
      </c>
      <c r="O598" t="s">
        <v>74</v>
      </c>
      <c r="P598" t="s">
        <v>74</v>
      </c>
      <c r="Q598" t="s">
        <v>74</v>
      </c>
      <c r="R598" t="s">
        <v>74</v>
      </c>
      <c r="S598" t="s">
        <v>74</v>
      </c>
      <c r="T598" t="s">
        <v>10216</v>
      </c>
      <c r="U598" t="s">
        <v>7111</v>
      </c>
      <c r="V598" t="s">
        <v>10217</v>
      </c>
      <c r="W598" t="s">
        <v>10218</v>
      </c>
      <c r="X598" t="s">
        <v>74</v>
      </c>
      <c r="Y598" t="s">
        <v>10219</v>
      </c>
      <c r="Z598" t="s">
        <v>10220</v>
      </c>
      <c r="AA598" t="s">
        <v>10221</v>
      </c>
      <c r="AB598" t="s">
        <v>74</v>
      </c>
      <c r="AC598" t="s">
        <v>74</v>
      </c>
      <c r="AD598" t="s">
        <v>74</v>
      </c>
      <c r="AE598" t="s">
        <v>74</v>
      </c>
      <c r="AF598" t="s">
        <v>74</v>
      </c>
      <c r="AG598">
        <v>9</v>
      </c>
      <c r="AH598">
        <v>3</v>
      </c>
      <c r="AI598">
        <v>3</v>
      </c>
      <c r="AJ598">
        <v>1</v>
      </c>
      <c r="AK598">
        <v>16</v>
      </c>
      <c r="AL598" t="s">
        <v>1379</v>
      </c>
      <c r="AM598" t="s">
        <v>1380</v>
      </c>
      <c r="AN598" t="s">
        <v>1381</v>
      </c>
      <c r="AO598" t="s">
        <v>1382</v>
      </c>
      <c r="AP598" t="s">
        <v>74</v>
      </c>
      <c r="AQ598" t="s">
        <v>74</v>
      </c>
      <c r="AR598" t="s">
        <v>1383</v>
      </c>
      <c r="AS598" t="s">
        <v>1384</v>
      </c>
      <c r="AT598" t="s">
        <v>623</v>
      </c>
      <c r="AU598">
        <v>2011</v>
      </c>
      <c r="AV598">
        <v>40</v>
      </c>
      <c r="AW598" t="s">
        <v>74</v>
      </c>
      <c r="AX598" t="s">
        <v>74</v>
      </c>
      <c r="AY598">
        <v>2</v>
      </c>
      <c r="AZ598" t="s">
        <v>74</v>
      </c>
      <c r="BA598" t="s">
        <v>74</v>
      </c>
      <c r="BB598">
        <v>294</v>
      </c>
      <c r="BC598">
        <v>299</v>
      </c>
      <c r="BD598" t="s">
        <v>74</v>
      </c>
      <c r="BE598" t="s">
        <v>74</v>
      </c>
      <c r="BF598" t="s">
        <v>74</v>
      </c>
      <c r="BG598" t="s">
        <v>74</v>
      </c>
      <c r="BH598" t="s">
        <v>74</v>
      </c>
      <c r="BI598">
        <v>6</v>
      </c>
      <c r="BJ598" t="s">
        <v>241</v>
      </c>
      <c r="BK598" t="s">
        <v>101</v>
      </c>
      <c r="BL598" t="s">
        <v>242</v>
      </c>
      <c r="BM598" t="s">
        <v>10222</v>
      </c>
      <c r="BN598" t="s">
        <v>74</v>
      </c>
      <c r="BO598" t="s">
        <v>74</v>
      </c>
      <c r="BP598" t="s">
        <v>74</v>
      </c>
      <c r="BQ598" t="s">
        <v>74</v>
      </c>
      <c r="BR598" t="s">
        <v>104</v>
      </c>
      <c r="BS598" t="s">
        <v>10223</v>
      </c>
      <c r="BT598" t="str">
        <f>HYPERLINK("https%3A%2F%2Fwww.webofscience.com%2Fwos%2Fwoscc%2Ffull-record%2FWOS:000296927800068","View Full Record in Web of Science")</f>
        <v>View Full Record in Web of Science</v>
      </c>
    </row>
    <row r="599" spans="1:72" x14ac:dyDescent="0.2">
      <c r="A599" t="s">
        <v>106</v>
      </c>
      <c r="B599" t="s">
        <v>10224</v>
      </c>
      <c r="C599" t="s">
        <v>74</v>
      </c>
      <c r="D599" t="s">
        <v>8308</v>
      </c>
      <c r="E599" t="s">
        <v>74</v>
      </c>
      <c r="F599" t="s">
        <v>10225</v>
      </c>
      <c r="G599" t="s">
        <v>74</v>
      </c>
      <c r="H599" t="s">
        <v>74</v>
      </c>
      <c r="I599" t="s">
        <v>10226</v>
      </c>
      <c r="J599" t="s">
        <v>8311</v>
      </c>
      <c r="K599" t="s">
        <v>112</v>
      </c>
      <c r="L599" t="s">
        <v>74</v>
      </c>
      <c r="M599" t="s">
        <v>78</v>
      </c>
      <c r="N599" t="s">
        <v>113</v>
      </c>
      <c r="O599" t="s">
        <v>8312</v>
      </c>
      <c r="P599" t="s">
        <v>8313</v>
      </c>
      <c r="Q599" t="s">
        <v>5366</v>
      </c>
      <c r="R599" t="s">
        <v>8314</v>
      </c>
      <c r="S599" t="s">
        <v>74</v>
      </c>
      <c r="T599" t="s">
        <v>10227</v>
      </c>
      <c r="U599" t="s">
        <v>3524</v>
      </c>
      <c r="V599" t="s">
        <v>10228</v>
      </c>
      <c r="W599" t="s">
        <v>10229</v>
      </c>
      <c r="X599" t="s">
        <v>10230</v>
      </c>
      <c r="Y599" t="s">
        <v>10231</v>
      </c>
      <c r="Z599" t="s">
        <v>10232</v>
      </c>
      <c r="AA599" t="s">
        <v>74</v>
      </c>
      <c r="AB599" t="s">
        <v>74</v>
      </c>
      <c r="AC599" t="s">
        <v>10233</v>
      </c>
      <c r="AD599" t="s">
        <v>10234</v>
      </c>
      <c r="AE599" t="s">
        <v>10235</v>
      </c>
      <c r="AF599" t="s">
        <v>74</v>
      </c>
      <c r="AG599">
        <v>8</v>
      </c>
      <c r="AH599">
        <v>1</v>
      </c>
      <c r="AI599">
        <v>1</v>
      </c>
      <c r="AJ599">
        <v>0</v>
      </c>
      <c r="AK599">
        <v>7</v>
      </c>
      <c r="AL599" t="s">
        <v>128</v>
      </c>
      <c r="AM599" t="s">
        <v>129</v>
      </c>
      <c r="AN599" t="s">
        <v>130</v>
      </c>
      <c r="AO599" t="s">
        <v>131</v>
      </c>
      <c r="AP599" t="s">
        <v>74</v>
      </c>
      <c r="AQ599" t="s">
        <v>8321</v>
      </c>
      <c r="AR599" t="s">
        <v>133</v>
      </c>
      <c r="AS599" t="s">
        <v>74</v>
      </c>
      <c r="AT599" t="s">
        <v>74</v>
      </c>
      <c r="AU599">
        <v>2011</v>
      </c>
      <c r="AV599" t="s">
        <v>8322</v>
      </c>
      <c r="AW599" t="s">
        <v>74</v>
      </c>
      <c r="AX599" t="s">
        <v>1367</v>
      </c>
      <c r="AY599" t="s">
        <v>74</v>
      </c>
      <c r="AZ599" t="s">
        <v>74</v>
      </c>
      <c r="BA599" t="s">
        <v>74</v>
      </c>
      <c r="BB599">
        <v>855</v>
      </c>
      <c r="BC599" t="s">
        <v>135</v>
      </c>
      <c r="BD599" t="s">
        <v>74</v>
      </c>
      <c r="BE599" t="s">
        <v>10236</v>
      </c>
      <c r="BF599" t="str">
        <f>HYPERLINK("http://dx.doi.org/10.4028/www.scientific.net/AMR.291-294.855","http://dx.doi.org/10.4028/www.scientific.net/AMR.291-294.855")</f>
        <v>http://dx.doi.org/10.4028/www.scientific.net/AMR.291-294.855</v>
      </c>
      <c r="BG599" t="s">
        <v>74</v>
      </c>
      <c r="BH599" t="s">
        <v>74</v>
      </c>
      <c r="BI599">
        <v>2</v>
      </c>
      <c r="BJ599" t="s">
        <v>320</v>
      </c>
      <c r="BK599" t="s">
        <v>138</v>
      </c>
      <c r="BL599" t="s">
        <v>321</v>
      </c>
      <c r="BM599" t="s">
        <v>8324</v>
      </c>
      <c r="BN599" t="s">
        <v>74</v>
      </c>
      <c r="BO599" t="s">
        <v>74</v>
      </c>
      <c r="BP599" t="s">
        <v>74</v>
      </c>
      <c r="BQ599" t="s">
        <v>74</v>
      </c>
      <c r="BR599" t="s">
        <v>104</v>
      </c>
      <c r="BS599" t="s">
        <v>10237</v>
      </c>
      <c r="BT599" t="str">
        <f>HYPERLINK("https%3A%2F%2Fwww.webofscience.com%2Fwos%2Fwoscc%2Ffull-record%2FWOS:000302382700167","View Full Record in Web of Science")</f>
        <v>View Full Record in Web of Science</v>
      </c>
    </row>
    <row r="600" spans="1:72" x14ac:dyDescent="0.2">
      <c r="A600" t="s">
        <v>72</v>
      </c>
      <c r="B600" t="s">
        <v>10238</v>
      </c>
      <c r="C600" t="s">
        <v>74</v>
      </c>
      <c r="D600" t="s">
        <v>74</v>
      </c>
      <c r="E600" t="s">
        <v>74</v>
      </c>
      <c r="F600" t="s">
        <v>10239</v>
      </c>
      <c r="G600" t="s">
        <v>74</v>
      </c>
      <c r="H600" t="s">
        <v>74</v>
      </c>
      <c r="I600" t="s">
        <v>10240</v>
      </c>
      <c r="J600" t="s">
        <v>9298</v>
      </c>
      <c r="K600" t="s">
        <v>74</v>
      </c>
      <c r="L600" t="s">
        <v>74</v>
      </c>
      <c r="M600" t="s">
        <v>78</v>
      </c>
      <c r="N600" t="s">
        <v>79</v>
      </c>
      <c r="O600" t="s">
        <v>74</v>
      </c>
      <c r="P600" t="s">
        <v>74</v>
      </c>
      <c r="Q600" t="s">
        <v>74</v>
      </c>
      <c r="R600" t="s">
        <v>74</v>
      </c>
      <c r="S600" t="s">
        <v>74</v>
      </c>
      <c r="T600" t="s">
        <v>74</v>
      </c>
      <c r="U600" t="s">
        <v>10241</v>
      </c>
      <c r="V600" t="s">
        <v>10242</v>
      </c>
      <c r="W600" t="s">
        <v>10243</v>
      </c>
      <c r="X600" t="s">
        <v>10244</v>
      </c>
      <c r="Y600" t="s">
        <v>10245</v>
      </c>
      <c r="Z600" t="s">
        <v>10155</v>
      </c>
      <c r="AA600" t="s">
        <v>10156</v>
      </c>
      <c r="AB600" t="s">
        <v>10157</v>
      </c>
      <c r="AC600" t="s">
        <v>10246</v>
      </c>
      <c r="AD600" t="s">
        <v>10247</v>
      </c>
      <c r="AE600" t="s">
        <v>10248</v>
      </c>
      <c r="AF600" t="s">
        <v>74</v>
      </c>
      <c r="AG600">
        <v>32</v>
      </c>
      <c r="AH600">
        <v>28</v>
      </c>
      <c r="AI600">
        <v>29</v>
      </c>
      <c r="AJ600">
        <v>1</v>
      </c>
      <c r="AK600">
        <v>38</v>
      </c>
      <c r="AL600" t="s">
        <v>1460</v>
      </c>
      <c r="AM600" t="s">
        <v>367</v>
      </c>
      <c r="AN600" t="s">
        <v>2536</v>
      </c>
      <c r="AO600" t="s">
        <v>9309</v>
      </c>
      <c r="AP600" t="s">
        <v>9310</v>
      </c>
      <c r="AQ600" t="s">
        <v>74</v>
      </c>
      <c r="AR600" t="s">
        <v>9311</v>
      </c>
      <c r="AS600" t="s">
        <v>9312</v>
      </c>
      <c r="AT600" t="s">
        <v>740</v>
      </c>
      <c r="AU600">
        <v>2010</v>
      </c>
      <c r="AV600" t="s">
        <v>10249</v>
      </c>
      <c r="AW600">
        <v>10</v>
      </c>
      <c r="AX600" t="s">
        <v>74</v>
      </c>
      <c r="AY600" t="s">
        <v>74</v>
      </c>
      <c r="AZ600" t="s">
        <v>74</v>
      </c>
      <c r="BA600" t="s">
        <v>74</v>
      </c>
      <c r="BB600">
        <v>2642</v>
      </c>
      <c r="BC600">
        <v>2650</v>
      </c>
      <c r="BD600" t="s">
        <v>74</v>
      </c>
      <c r="BE600" t="s">
        <v>10250</v>
      </c>
      <c r="BF600" t="str">
        <f>HYPERLINK("http://dx.doi.org/10.1007/s11661-010-0339-7","http://dx.doi.org/10.1007/s11661-010-0339-7")</f>
        <v>http://dx.doi.org/10.1007/s11661-010-0339-7</v>
      </c>
      <c r="BG600" t="s">
        <v>74</v>
      </c>
      <c r="BH600" t="s">
        <v>74</v>
      </c>
      <c r="BI600">
        <v>9</v>
      </c>
      <c r="BJ600" t="s">
        <v>241</v>
      </c>
      <c r="BK600" t="s">
        <v>101</v>
      </c>
      <c r="BL600" t="s">
        <v>242</v>
      </c>
      <c r="BM600" t="s">
        <v>10251</v>
      </c>
      <c r="BN600" t="s">
        <v>74</v>
      </c>
      <c r="BO600" t="s">
        <v>74</v>
      </c>
      <c r="BP600" t="s">
        <v>74</v>
      </c>
      <c r="BQ600" t="s">
        <v>74</v>
      </c>
      <c r="BR600" t="s">
        <v>104</v>
      </c>
      <c r="BS600" t="s">
        <v>10252</v>
      </c>
      <c r="BT600" t="str">
        <f>HYPERLINK("https%3A%2F%2Fwww.webofscience.com%2Fwos%2Fwoscc%2Ffull-record%2FWOS:000281323900022","View Full Record in Web of Science")</f>
        <v>View Full Record in Web of Science</v>
      </c>
    </row>
    <row r="601" spans="1:72" x14ac:dyDescent="0.2">
      <c r="A601" t="s">
        <v>72</v>
      </c>
      <c r="B601" t="s">
        <v>10253</v>
      </c>
      <c r="C601" t="s">
        <v>74</v>
      </c>
      <c r="D601" t="s">
        <v>74</v>
      </c>
      <c r="E601" t="s">
        <v>74</v>
      </c>
      <c r="F601" t="s">
        <v>10254</v>
      </c>
      <c r="G601" t="s">
        <v>74</v>
      </c>
      <c r="H601" t="s">
        <v>74</v>
      </c>
      <c r="I601" t="s">
        <v>10255</v>
      </c>
      <c r="J601" t="s">
        <v>9298</v>
      </c>
      <c r="K601" t="s">
        <v>74</v>
      </c>
      <c r="L601" t="s">
        <v>74</v>
      </c>
      <c r="M601" t="s">
        <v>78</v>
      </c>
      <c r="N601" t="s">
        <v>79</v>
      </c>
      <c r="O601" t="s">
        <v>74</v>
      </c>
      <c r="P601" t="s">
        <v>74</v>
      </c>
      <c r="Q601" t="s">
        <v>74</v>
      </c>
      <c r="R601" t="s">
        <v>74</v>
      </c>
      <c r="S601" t="s">
        <v>74</v>
      </c>
      <c r="T601" t="s">
        <v>74</v>
      </c>
      <c r="U601" t="s">
        <v>10256</v>
      </c>
      <c r="V601" t="s">
        <v>10257</v>
      </c>
      <c r="W601" t="s">
        <v>10258</v>
      </c>
      <c r="X601" t="s">
        <v>4699</v>
      </c>
      <c r="Y601" t="s">
        <v>10154</v>
      </c>
      <c r="Z601" t="s">
        <v>10155</v>
      </c>
      <c r="AA601" t="s">
        <v>10156</v>
      </c>
      <c r="AB601" t="s">
        <v>10157</v>
      </c>
      <c r="AC601" t="s">
        <v>10259</v>
      </c>
      <c r="AD601" t="s">
        <v>10260</v>
      </c>
      <c r="AE601" t="s">
        <v>10261</v>
      </c>
      <c r="AF601" t="s">
        <v>74</v>
      </c>
      <c r="AG601">
        <v>34</v>
      </c>
      <c r="AH601">
        <v>48</v>
      </c>
      <c r="AI601">
        <v>52</v>
      </c>
      <c r="AJ601">
        <v>0</v>
      </c>
      <c r="AK601">
        <v>36</v>
      </c>
      <c r="AL601" t="s">
        <v>1460</v>
      </c>
      <c r="AM601" t="s">
        <v>367</v>
      </c>
      <c r="AN601" t="s">
        <v>2536</v>
      </c>
      <c r="AO601" t="s">
        <v>9309</v>
      </c>
      <c r="AP601" t="s">
        <v>9310</v>
      </c>
      <c r="AQ601" t="s">
        <v>74</v>
      </c>
      <c r="AR601" t="s">
        <v>9311</v>
      </c>
      <c r="AS601" t="s">
        <v>9312</v>
      </c>
      <c r="AT601" t="s">
        <v>1647</v>
      </c>
      <c r="AU601">
        <v>2010</v>
      </c>
      <c r="AV601" t="s">
        <v>10249</v>
      </c>
      <c r="AW601">
        <v>6</v>
      </c>
      <c r="AX601" t="s">
        <v>74</v>
      </c>
      <c r="AY601" t="s">
        <v>74</v>
      </c>
      <c r="AZ601" t="s">
        <v>74</v>
      </c>
      <c r="BA601" t="s">
        <v>74</v>
      </c>
      <c r="BB601">
        <v>1511</v>
      </c>
      <c r="BC601">
        <v>1522</v>
      </c>
      <c r="BD601" t="s">
        <v>74</v>
      </c>
      <c r="BE601" t="s">
        <v>10262</v>
      </c>
      <c r="BF601" t="str">
        <f>HYPERLINK("http://dx.doi.org/10.1007/s11661-010-0197-3","http://dx.doi.org/10.1007/s11661-010-0197-3")</f>
        <v>http://dx.doi.org/10.1007/s11661-010-0197-3</v>
      </c>
      <c r="BG601" t="s">
        <v>74</v>
      </c>
      <c r="BH601" t="s">
        <v>74</v>
      </c>
      <c r="BI601">
        <v>12</v>
      </c>
      <c r="BJ601" t="s">
        <v>241</v>
      </c>
      <c r="BK601" t="s">
        <v>101</v>
      </c>
      <c r="BL601" t="s">
        <v>242</v>
      </c>
      <c r="BM601" t="s">
        <v>10263</v>
      </c>
      <c r="BN601" t="s">
        <v>74</v>
      </c>
      <c r="BO601" t="s">
        <v>74</v>
      </c>
      <c r="BP601" t="s">
        <v>74</v>
      </c>
      <c r="BQ601" t="s">
        <v>74</v>
      </c>
      <c r="BR601" t="s">
        <v>104</v>
      </c>
      <c r="BS601" t="s">
        <v>10264</v>
      </c>
      <c r="BT601" t="str">
        <f>HYPERLINK("https%3A%2F%2Fwww.webofscience.com%2Fwos%2Fwoscc%2Ffull-record%2FWOS:000277022700015","View Full Record in Web of Science")</f>
        <v>View Full Record in Web of Science</v>
      </c>
    </row>
    <row r="602" spans="1:72" x14ac:dyDescent="0.2">
      <c r="A602" t="s">
        <v>72</v>
      </c>
      <c r="B602" t="s">
        <v>10265</v>
      </c>
      <c r="C602" t="s">
        <v>74</v>
      </c>
      <c r="D602" t="s">
        <v>74</v>
      </c>
      <c r="E602" t="s">
        <v>74</v>
      </c>
      <c r="F602" t="s">
        <v>10266</v>
      </c>
      <c r="G602" t="s">
        <v>74</v>
      </c>
      <c r="H602" t="s">
        <v>74</v>
      </c>
      <c r="I602" t="s">
        <v>10267</v>
      </c>
      <c r="J602" t="s">
        <v>10268</v>
      </c>
      <c r="K602" t="s">
        <v>74</v>
      </c>
      <c r="L602" t="s">
        <v>74</v>
      </c>
      <c r="M602" t="s">
        <v>1373</v>
      </c>
      <c r="N602" t="s">
        <v>79</v>
      </c>
      <c r="O602" t="s">
        <v>74</v>
      </c>
      <c r="P602" t="s">
        <v>74</v>
      </c>
      <c r="Q602" t="s">
        <v>74</v>
      </c>
      <c r="R602" t="s">
        <v>74</v>
      </c>
      <c r="S602" t="s">
        <v>74</v>
      </c>
      <c r="T602" t="s">
        <v>10269</v>
      </c>
      <c r="U602" t="s">
        <v>10270</v>
      </c>
      <c r="V602" t="s">
        <v>10271</v>
      </c>
      <c r="W602" t="s">
        <v>10272</v>
      </c>
      <c r="X602" t="s">
        <v>10273</v>
      </c>
      <c r="Y602" t="s">
        <v>10274</v>
      </c>
      <c r="Z602" t="s">
        <v>10016</v>
      </c>
      <c r="AA602" t="s">
        <v>74</v>
      </c>
      <c r="AB602" t="s">
        <v>74</v>
      </c>
      <c r="AC602" t="s">
        <v>10275</v>
      </c>
      <c r="AD602" t="s">
        <v>10276</v>
      </c>
      <c r="AE602" t="s">
        <v>10277</v>
      </c>
      <c r="AF602" t="s">
        <v>74</v>
      </c>
      <c r="AG602">
        <v>21</v>
      </c>
      <c r="AH602">
        <v>13</v>
      </c>
      <c r="AI602">
        <v>24</v>
      </c>
      <c r="AJ602">
        <v>3</v>
      </c>
      <c r="AK602">
        <v>65</v>
      </c>
      <c r="AL602" t="s">
        <v>10278</v>
      </c>
      <c r="AM602" t="s">
        <v>1341</v>
      </c>
      <c r="AN602" t="s">
        <v>10279</v>
      </c>
      <c r="AO602" t="s">
        <v>10280</v>
      </c>
      <c r="AP602" t="s">
        <v>74</v>
      </c>
      <c r="AQ602" t="s">
        <v>74</v>
      </c>
      <c r="AR602" t="s">
        <v>10281</v>
      </c>
      <c r="AS602" t="s">
        <v>10282</v>
      </c>
      <c r="AT602" t="s">
        <v>10283</v>
      </c>
      <c r="AU602">
        <v>2010</v>
      </c>
      <c r="AV602">
        <v>46</v>
      </c>
      <c r="AW602">
        <v>5</v>
      </c>
      <c r="AX602" t="s">
        <v>74</v>
      </c>
      <c r="AY602" t="s">
        <v>74</v>
      </c>
      <c r="AZ602" t="s">
        <v>74</v>
      </c>
      <c r="BA602" t="s">
        <v>74</v>
      </c>
      <c r="BB602">
        <v>589</v>
      </c>
      <c r="BC602">
        <v>594</v>
      </c>
      <c r="BD602" t="s">
        <v>74</v>
      </c>
      <c r="BE602" t="s">
        <v>10284</v>
      </c>
      <c r="BF602" t="str">
        <f>HYPERLINK("http://dx.doi.org/10.3724/SP.J.1037.2009.00802","http://dx.doi.org/10.3724/SP.J.1037.2009.00802")</f>
        <v>http://dx.doi.org/10.3724/SP.J.1037.2009.00802</v>
      </c>
      <c r="BG602" t="s">
        <v>74</v>
      </c>
      <c r="BH602" t="s">
        <v>74</v>
      </c>
      <c r="BI602">
        <v>6</v>
      </c>
      <c r="BJ602" t="s">
        <v>294</v>
      </c>
      <c r="BK602" t="s">
        <v>101</v>
      </c>
      <c r="BL602" t="s">
        <v>294</v>
      </c>
      <c r="BM602" t="s">
        <v>10285</v>
      </c>
      <c r="BN602" t="s">
        <v>74</v>
      </c>
      <c r="BO602" t="s">
        <v>74</v>
      </c>
      <c r="BP602" t="s">
        <v>74</v>
      </c>
      <c r="BQ602" t="s">
        <v>74</v>
      </c>
      <c r="BR602" t="s">
        <v>104</v>
      </c>
      <c r="BS602" t="s">
        <v>10286</v>
      </c>
      <c r="BT602" t="str">
        <f>HYPERLINK("https%3A%2F%2Fwww.webofscience.com%2Fwos%2Fwoscc%2Ffull-record%2FWOS:000278475200011","View Full Record in Web of Science")</f>
        <v>View Full Record in Web of Science</v>
      </c>
    </row>
    <row r="603" spans="1:72" x14ac:dyDescent="0.2">
      <c r="A603" t="s">
        <v>72</v>
      </c>
      <c r="B603" t="s">
        <v>10287</v>
      </c>
      <c r="C603" t="s">
        <v>74</v>
      </c>
      <c r="D603" t="s">
        <v>74</v>
      </c>
      <c r="E603" t="s">
        <v>74</v>
      </c>
      <c r="F603" t="s">
        <v>10288</v>
      </c>
      <c r="G603" t="s">
        <v>74</v>
      </c>
      <c r="H603" t="s">
        <v>74</v>
      </c>
      <c r="I603" t="s">
        <v>10289</v>
      </c>
      <c r="J603" t="s">
        <v>1308</v>
      </c>
      <c r="K603" t="s">
        <v>74</v>
      </c>
      <c r="L603" t="s">
        <v>74</v>
      </c>
      <c r="M603" t="s">
        <v>78</v>
      </c>
      <c r="N603" t="s">
        <v>79</v>
      </c>
      <c r="O603" t="s">
        <v>74</v>
      </c>
      <c r="P603" t="s">
        <v>74</v>
      </c>
      <c r="Q603" t="s">
        <v>74</v>
      </c>
      <c r="R603" t="s">
        <v>74</v>
      </c>
      <c r="S603" t="s">
        <v>74</v>
      </c>
      <c r="T603" t="s">
        <v>10290</v>
      </c>
      <c r="U603" t="s">
        <v>10291</v>
      </c>
      <c r="V603" t="s">
        <v>10292</v>
      </c>
      <c r="W603" t="s">
        <v>10293</v>
      </c>
      <c r="X603" t="s">
        <v>10294</v>
      </c>
      <c r="Y603" t="s">
        <v>10295</v>
      </c>
      <c r="Z603" t="s">
        <v>74</v>
      </c>
      <c r="AA603" t="s">
        <v>10296</v>
      </c>
      <c r="AB603" t="s">
        <v>10297</v>
      </c>
      <c r="AC603" t="s">
        <v>74</v>
      </c>
      <c r="AD603" t="s">
        <v>74</v>
      </c>
      <c r="AE603" t="s">
        <v>74</v>
      </c>
      <c r="AF603" t="s">
        <v>74</v>
      </c>
      <c r="AG603">
        <v>19</v>
      </c>
      <c r="AH603">
        <v>79</v>
      </c>
      <c r="AI603">
        <v>86</v>
      </c>
      <c r="AJ603">
        <v>6</v>
      </c>
      <c r="AK603">
        <v>70</v>
      </c>
      <c r="AL603" t="s">
        <v>1317</v>
      </c>
      <c r="AM603" t="s">
        <v>1318</v>
      </c>
      <c r="AN603" t="s">
        <v>1319</v>
      </c>
      <c r="AO603" t="s">
        <v>1320</v>
      </c>
      <c r="AP603" t="s">
        <v>1321</v>
      </c>
      <c r="AQ603" t="s">
        <v>74</v>
      </c>
      <c r="AR603" t="s">
        <v>1322</v>
      </c>
      <c r="AS603" t="s">
        <v>1323</v>
      </c>
      <c r="AT603" t="s">
        <v>267</v>
      </c>
      <c r="AU603">
        <v>2008</v>
      </c>
      <c r="AV603">
        <v>49</v>
      </c>
      <c r="AW603">
        <v>5</v>
      </c>
      <c r="AX603" t="s">
        <v>74</v>
      </c>
      <c r="AY603" t="s">
        <v>74</v>
      </c>
      <c r="AZ603" t="s">
        <v>74</v>
      </c>
      <c r="BA603" t="s">
        <v>74</v>
      </c>
      <c r="BB603">
        <v>1129</v>
      </c>
      <c r="BC603">
        <v>1131</v>
      </c>
      <c r="BD603" t="s">
        <v>74</v>
      </c>
      <c r="BE603" t="s">
        <v>10298</v>
      </c>
      <c r="BF603" t="str">
        <f>HYPERLINK("http://dx.doi.org/10.2320/matertrans.MC200768","http://dx.doi.org/10.2320/matertrans.MC200768")</f>
        <v>http://dx.doi.org/10.2320/matertrans.MC200768</v>
      </c>
      <c r="BG603" t="s">
        <v>74</v>
      </c>
      <c r="BH603" t="s">
        <v>74</v>
      </c>
      <c r="BI603">
        <v>3</v>
      </c>
      <c r="BJ603" t="s">
        <v>241</v>
      </c>
      <c r="BK603" t="s">
        <v>101</v>
      </c>
      <c r="BL603" t="s">
        <v>242</v>
      </c>
      <c r="BM603" t="s">
        <v>8659</v>
      </c>
      <c r="BN603" t="s">
        <v>74</v>
      </c>
      <c r="BO603" t="s">
        <v>924</v>
      </c>
      <c r="BP603" t="s">
        <v>74</v>
      </c>
      <c r="BQ603" t="s">
        <v>74</v>
      </c>
      <c r="BR603" t="s">
        <v>104</v>
      </c>
      <c r="BS603" t="s">
        <v>10299</v>
      </c>
      <c r="BT603" t="str">
        <f>HYPERLINK("https%3A%2F%2Fwww.webofscience.com%2Fwos%2Fwoscc%2Ffull-record%2FWOS:000256950400047","View Full Record in Web of Science")</f>
        <v>View Full Record in Web of Science</v>
      </c>
    </row>
    <row r="604" spans="1:72" x14ac:dyDescent="0.2">
      <c r="A604" t="s">
        <v>106</v>
      </c>
      <c r="B604" t="s">
        <v>10300</v>
      </c>
      <c r="C604" t="s">
        <v>74</v>
      </c>
      <c r="D604" t="s">
        <v>10301</v>
      </c>
      <c r="E604" t="s">
        <v>74</v>
      </c>
      <c r="F604" t="s">
        <v>10302</v>
      </c>
      <c r="G604" t="s">
        <v>74</v>
      </c>
      <c r="H604" t="s">
        <v>74</v>
      </c>
      <c r="I604" t="s">
        <v>10303</v>
      </c>
      <c r="J604" t="s">
        <v>10304</v>
      </c>
      <c r="K604" t="s">
        <v>1354</v>
      </c>
      <c r="L604" t="s">
        <v>74</v>
      </c>
      <c r="M604" t="s">
        <v>78</v>
      </c>
      <c r="N604" t="s">
        <v>113</v>
      </c>
      <c r="O604" t="s">
        <v>10305</v>
      </c>
      <c r="P604" t="s">
        <v>10306</v>
      </c>
      <c r="Q604" t="s">
        <v>10307</v>
      </c>
      <c r="R604" t="s">
        <v>74</v>
      </c>
      <c r="S604" t="s">
        <v>74</v>
      </c>
      <c r="T604" t="s">
        <v>10308</v>
      </c>
      <c r="U604" t="s">
        <v>74</v>
      </c>
      <c r="V604" t="s">
        <v>10309</v>
      </c>
      <c r="W604" t="s">
        <v>10310</v>
      </c>
      <c r="X604" t="s">
        <v>74</v>
      </c>
      <c r="Y604" t="s">
        <v>10311</v>
      </c>
      <c r="Z604" t="s">
        <v>10312</v>
      </c>
      <c r="AA604" t="s">
        <v>74</v>
      </c>
      <c r="AB604" t="s">
        <v>74</v>
      </c>
      <c r="AC604" t="s">
        <v>74</v>
      </c>
      <c r="AD604" t="s">
        <v>74</v>
      </c>
      <c r="AE604" t="s">
        <v>74</v>
      </c>
      <c r="AF604" t="s">
        <v>74</v>
      </c>
      <c r="AG604">
        <v>5</v>
      </c>
      <c r="AH604">
        <v>0</v>
      </c>
      <c r="AI604">
        <v>0</v>
      </c>
      <c r="AJ604">
        <v>2</v>
      </c>
      <c r="AK604">
        <v>12</v>
      </c>
      <c r="AL604" t="s">
        <v>128</v>
      </c>
      <c r="AM604" t="s">
        <v>129</v>
      </c>
      <c r="AN604" t="s">
        <v>130</v>
      </c>
      <c r="AO604" t="s">
        <v>1363</v>
      </c>
      <c r="AP604" t="s">
        <v>74</v>
      </c>
      <c r="AQ604" t="s">
        <v>74</v>
      </c>
      <c r="AR604" t="s">
        <v>1365</v>
      </c>
      <c r="AS604" t="s">
        <v>74</v>
      </c>
      <c r="AT604" t="s">
        <v>74</v>
      </c>
      <c r="AU604">
        <v>2008</v>
      </c>
      <c r="AV604" t="s">
        <v>10313</v>
      </c>
      <c r="AW604" t="s">
        <v>74</v>
      </c>
      <c r="AX604" t="s">
        <v>74</v>
      </c>
      <c r="AY604" t="s">
        <v>74</v>
      </c>
      <c r="AZ604" t="s">
        <v>74</v>
      </c>
      <c r="BA604" t="s">
        <v>74</v>
      </c>
      <c r="BB604">
        <v>489</v>
      </c>
      <c r="BC604">
        <v>492</v>
      </c>
      <c r="BD604" t="s">
        <v>74</v>
      </c>
      <c r="BE604" t="s">
        <v>10314</v>
      </c>
      <c r="BF604" t="str">
        <f>HYPERLINK("http://dx.doi.org/10.4028/www.scientific.net/MSF.580-582.489","http://dx.doi.org/10.4028/www.scientific.net/MSF.580-582.489")</f>
        <v>http://dx.doi.org/10.4028/www.scientific.net/MSF.580-582.489</v>
      </c>
      <c r="BG604" t="s">
        <v>74</v>
      </c>
      <c r="BH604" t="s">
        <v>74</v>
      </c>
      <c r="BI604">
        <v>4</v>
      </c>
      <c r="BJ604" t="s">
        <v>375</v>
      </c>
      <c r="BK604" t="s">
        <v>138</v>
      </c>
      <c r="BL604" t="s">
        <v>242</v>
      </c>
      <c r="BM604" t="s">
        <v>10315</v>
      </c>
      <c r="BN604" t="s">
        <v>74</v>
      </c>
      <c r="BO604" t="s">
        <v>74</v>
      </c>
      <c r="BP604" t="s">
        <v>74</v>
      </c>
      <c r="BQ604" t="s">
        <v>74</v>
      </c>
      <c r="BR604" t="s">
        <v>104</v>
      </c>
      <c r="BS604" t="s">
        <v>10316</v>
      </c>
      <c r="BT604" t="str">
        <f>HYPERLINK("https%3A%2F%2Fwww.webofscience.com%2Fwos%2Fwoscc%2Ffull-record%2FWOS:000258372000116","View Full Record in Web of Science")</f>
        <v>View Full Record in Web of Science</v>
      </c>
    </row>
    <row r="605" spans="1:72" x14ac:dyDescent="0.2">
      <c r="A605" t="s">
        <v>72</v>
      </c>
      <c r="B605" t="s">
        <v>10317</v>
      </c>
      <c r="C605" t="s">
        <v>74</v>
      </c>
      <c r="D605" t="s">
        <v>74</v>
      </c>
      <c r="E605" t="s">
        <v>74</v>
      </c>
      <c r="F605" t="s">
        <v>10317</v>
      </c>
      <c r="G605" t="s">
        <v>74</v>
      </c>
      <c r="H605" t="s">
        <v>74</v>
      </c>
      <c r="I605" t="s">
        <v>10318</v>
      </c>
      <c r="J605" t="s">
        <v>353</v>
      </c>
      <c r="K605" t="s">
        <v>74</v>
      </c>
      <c r="L605" t="s">
        <v>74</v>
      </c>
      <c r="M605" t="s">
        <v>78</v>
      </c>
      <c r="N605" t="s">
        <v>79</v>
      </c>
      <c r="O605" t="s">
        <v>74</v>
      </c>
      <c r="P605" t="s">
        <v>74</v>
      </c>
      <c r="Q605" t="s">
        <v>74</v>
      </c>
      <c r="R605" t="s">
        <v>74</v>
      </c>
      <c r="S605" t="s">
        <v>74</v>
      </c>
      <c r="T605" t="s">
        <v>10319</v>
      </c>
      <c r="U605" t="s">
        <v>74</v>
      </c>
      <c r="V605" t="s">
        <v>10320</v>
      </c>
      <c r="W605" t="s">
        <v>10321</v>
      </c>
      <c r="X605" t="s">
        <v>10322</v>
      </c>
      <c r="Y605" t="s">
        <v>10323</v>
      </c>
      <c r="Z605" t="s">
        <v>10324</v>
      </c>
      <c r="AA605" t="s">
        <v>74</v>
      </c>
      <c r="AB605" t="s">
        <v>10325</v>
      </c>
      <c r="AC605" t="s">
        <v>74</v>
      </c>
      <c r="AD605" t="s">
        <v>74</v>
      </c>
      <c r="AE605" t="s">
        <v>74</v>
      </c>
      <c r="AF605" t="s">
        <v>74</v>
      </c>
      <c r="AG605">
        <v>12</v>
      </c>
      <c r="AH605">
        <v>203</v>
      </c>
      <c r="AI605">
        <v>236</v>
      </c>
      <c r="AJ605">
        <v>1</v>
      </c>
      <c r="AK605">
        <v>112</v>
      </c>
      <c r="AL605" t="s">
        <v>366</v>
      </c>
      <c r="AM605" t="s">
        <v>367</v>
      </c>
      <c r="AN605" t="s">
        <v>7103</v>
      </c>
      <c r="AO605" t="s">
        <v>369</v>
      </c>
      <c r="AP605" t="s">
        <v>370</v>
      </c>
      <c r="AQ605" t="s">
        <v>74</v>
      </c>
      <c r="AR605" t="s">
        <v>371</v>
      </c>
      <c r="AS605" t="s">
        <v>372</v>
      </c>
      <c r="AT605" t="s">
        <v>373</v>
      </c>
      <c r="AU605">
        <v>2004</v>
      </c>
      <c r="AV605">
        <v>52</v>
      </c>
      <c r="AW605">
        <v>1</v>
      </c>
      <c r="AX605" t="s">
        <v>74</v>
      </c>
      <c r="AY605" t="s">
        <v>74</v>
      </c>
      <c r="AZ605" t="s">
        <v>74</v>
      </c>
      <c r="BA605" t="s">
        <v>74</v>
      </c>
      <c r="BB605">
        <v>49</v>
      </c>
      <c r="BC605">
        <v>64</v>
      </c>
      <c r="BD605" t="s">
        <v>74</v>
      </c>
      <c r="BE605" t="s">
        <v>10326</v>
      </c>
      <c r="BF605" t="str">
        <f>HYPERLINK("http://dx.doi.org/10.1016/j.matchar.2004.03.005","http://dx.doi.org/10.1016/j.matchar.2004.03.005")</f>
        <v>http://dx.doi.org/10.1016/j.matchar.2004.03.005</v>
      </c>
      <c r="BG605" t="s">
        <v>74</v>
      </c>
      <c r="BH605" t="s">
        <v>74</v>
      </c>
      <c r="BI605">
        <v>16</v>
      </c>
      <c r="BJ605" t="s">
        <v>375</v>
      </c>
      <c r="BK605" t="s">
        <v>101</v>
      </c>
      <c r="BL605" t="s">
        <v>242</v>
      </c>
      <c r="BM605" t="s">
        <v>10327</v>
      </c>
      <c r="BN605" t="s">
        <v>74</v>
      </c>
      <c r="BO605" t="s">
        <v>74</v>
      </c>
      <c r="BP605" t="s">
        <v>74</v>
      </c>
      <c r="BQ605" t="s">
        <v>74</v>
      </c>
      <c r="BR605" t="s">
        <v>104</v>
      </c>
      <c r="BS605" t="s">
        <v>10328</v>
      </c>
      <c r="BT605" t="str">
        <f>HYPERLINK("https%3A%2F%2Fwww.webofscience.com%2Fwos%2Fwoscc%2Ffull-record%2FWOS:000222442300006","View Full Record in Web of Science")</f>
        <v>View Full Record in Web of Science</v>
      </c>
    </row>
    <row r="606" spans="1:72" x14ac:dyDescent="0.2">
      <c r="A606" t="s">
        <v>106</v>
      </c>
      <c r="B606" t="s">
        <v>10317</v>
      </c>
      <c r="C606" t="s">
        <v>74</v>
      </c>
      <c r="D606" t="s">
        <v>74</v>
      </c>
      <c r="E606" t="s">
        <v>74</v>
      </c>
      <c r="F606" t="s">
        <v>10317</v>
      </c>
      <c r="G606" t="s">
        <v>74</v>
      </c>
      <c r="H606" t="s">
        <v>74</v>
      </c>
      <c r="I606" t="s">
        <v>10329</v>
      </c>
      <c r="J606" t="s">
        <v>10330</v>
      </c>
      <c r="K606" t="s">
        <v>74</v>
      </c>
      <c r="L606" t="s">
        <v>74</v>
      </c>
      <c r="M606" t="s">
        <v>78</v>
      </c>
      <c r="N606" t="s">
        <v>113</v>
      </c>
      <c r="O606" t="s">
        <v>10331</v>
      </c>
      <c r="P606" t="s">
        <v>10332</v>
      </c>
      <c r="Q606" t="s">
        <v>10333</v>
      </c>
      <c r="R606" t="s">
        <v>10334</v>
      </c>
      <c r="S606" t="s">
        <v>74</v>
      </c>
      <c r="T606" t="s">
        <v>10335</v>
      </c>
      <c r="U606" t="s">
        <v>74</v>
      </c>
      <c r="V606" t="s">
        <v>10336</v>
      </c>
      <c r="W606" t="s">
        <v>10321</v>
      </c>
      <c r="X606" t="s">
        <v>10322</v>
      </c>
      <c r="Y606" t="s">
        <v>10337</v>
      </c>
      <c r="Z606" t="s">
        <v>74</v>
      </c>
      <c r="AA606" t="s">
        <v>74</v>
      </c>
      <c r="AB606" t="s">
        <v>10325</v>
      </c>
      <c r="AC606" t="s">
        <v>74</v>
      </c>
      <c r="AD606" t="s">
        <v>74</v>
      </c>
      <c r="AE606" t="s">
        <v>74</v>
      </c>
      <c r="AF606" t="s">
        <v>74</v>
      </c>
      <c r="AG606">
        <v>10</v>
      </c>
      <c r="AH606">
        <v>14</v>
      </c>
      <c r="AI606">
        <v>14</v>
      </c>
      <c r="AJ606">
        <v>0</v>
      </c>
      <c r="AK606">
        <v>7</v>
      </c>
      <c r="AL606" t="s">
        <v>421</v>
      </c>
      <c r="AM606" t="s">
        <v>422</v>
      </c>
      <c r="AN606" t="s">
        <v>423</v>
      </c>
      <c r="AO606" t="s">
        <v>74</v>
      </c>
      <c r="AP606" t="s">
        <v>74</v>
      </c>
      <c r="AQ606" t="s">
        <v>10338</v>
      </c>
      <c r="AR606" t="s">
        <v>74</v>
      </c>
      <c r="AS606" t="s">
        <v>74</v>
      </c>
      <c r="AT606" t="s">
        <v>74</v>
      </c>
      <c r="AU606">
        <v>2004</v>
      </c>
      <c r="AV606" t="s">
        <v>74</v>
      </c>
      <c r="AW606" t="s">
        <v>74</v>
      </c>
      <c r="AX606" t="s">
        <v>74</v>
      </c>
      <c r="AY606" t="s">
        <v>74</v>
      </c>
      <c r="AZ606" t="s">
        <v>74</v>
      </c>
      <c r="BA606" t="s">
        <v>74</v>
      </c>
      <c r="BB606">
        <v>31</v>
      </c>
      <c r="BC606">
        <v>36</v>
      </c>
      <c r="BD606" t="s">
        <v>74</v>
      </c>
      <c r="BE606" t="s">
        <v>74</v>
      </c>
      <c r="BF606" t="s">
        <v>74</v>
      </c>
      <c r="BG606" t="s">
        <v>74</v>
      </c>
      <c r="BH606" t="s">
        <v>74</v>
      </c>
      <c r="BI606">
        <v>6</v>
      </c>
      <c r="BJ606" t="s">
        <v>8846</v>
      </c>
      <c r="BK606" t="s">
        <v>138</v>
      </c>
      <c r="BL606" t="s">
        <v>8846</v>
      </c>
      <c r="BM606" t="s">
        <v>10339</v>
      </c>
      <c r="BN606" t="s">
        <v>74</v>
      </c>
      <c r="BO606" t="s">
        <v>74</v>
      </c>
      <c r="BP606" t="s">
        <v>74</v>
      </c>
      <c r="BQ606" t="s">
        <v>74</v>
      </c>
      <c r="BR606" t="s">
        <v>104</v>
      </c>
      <c r="BS606" t="s">
        <v>10340</v>
      </c>
      <c r="BT606" t="str">
        <f>HYPERLINK("https%3A%2F%2Fwww.webofscience.com%2Fwos%2Fwoscc%2Ffull-record%2FWOS:000222131600005","View Full Record in Web of Science")</f>
        <v>View Full Record in Web of Science</v>
      </c>
    </row>
    <row r="607" spans="1:72" x14ac:dyDescent="0.2">
      <c r="A607" t="s">
        <v>72</v>
      </c>
      <c r="B607" t="s">
        <v>10341</v>
      </c>
      <c r="C607" t="s">
        <v>74</v>
      </c>
      <c r="D607" t="s">
        <v>74</v>
      </c>
      <c r="E607" t="s">
        <v>74</v>
      </c>
      <c r="F607" t="s">
        <v>10341</v>
      </c>
      <c r="G607" t="s">
        <v>74</v>
      </c>
      <c r="H607" t="s">
        <v>74</v>
      </c>
      <c r="I607" t="s">
        <v>10342</v>
      </c>
      <c r="J607" t="s">
        <v>2731</v>
      </c>
      <c r="K607" t="s">
        <v>74</v>
      </c>
      <c r="L607" t="s">
        <v>74</v>
      </c>
      <c r="M607" t="s">
        <v>78</v>
      </c>
      <c r="N607" t="s">
        <v>79</v>
      </c>
      <c r="O607" t="s">
        <v>74</v>
      </c>
      <c r="P607" t="s">
        <v>74</v>
      </c>
      <c r="Q607" t="s">
        <v>74</v>
      </c>
      <c r="R607" t="s">
        <v>74</v>
      </c>
      <c r="S607" t="s">
        <v>74</v>
      </c>
      <c r="T607" t="s">
        <v>74</v>
      </c>
      <c r="U607" t="s">
        <v>10343</v>
      </c>
      <c r="V607" t="s">
        <v>10344</v>
      </c>
      <c r="W607" t="s">
        <v>10345</v>
      </c>
      <c r="X607" t="s">
        <v>3652</v>
      </c>
      <c r="Y607" t="s">
        <v>10346</v>
      </c>
      <c r="Z607" t="s">
        <v>10347</v>
      </c>
      <c r="AA607" t="s">
        <v>74</v>
      </c>
      <c r="AB607" t="s">
        <v>74</v>
      </c>
      <c r="AC607" t="s">
        <v>74</v>
      </c>
      <c r="AD607" t="s">
        <v>74</v>
      </c>
      <c r="AE607" t="s">
        <v>74</v>
      </c>
      <c r="AF607" t="s">
        <v>74</v>
      </c>
      <c r="AG607">
        <v>22</v>
      </c>
      <c r="AH607">
        <v>110</v>
      </c>
      <c r="AI607">
        <v>130</v>
      </c>
      <c r="AJ607">
        <v>0</v>
      </c>
      <c r="AK607">
        <v>22</v>
      </c>
      <c r="AL607" t="s">
        <v>486</v>
      </c>
      <c r="AM607" t="s">
        <v>487</v>
      </c>
      <c r="AN607" t="s">
        <v>488</v>
      </c>
      <c r="AO607" t="s">
        <v>2743</v>
      </c>
      <c r="AP607" t="s">
        <v>2744</v>
      </c>
      <c r="AQ607" t="s">
        <v>74</v>
      </c>
      <c r="AR607" t="s">
        <v>2745</v>
      </c>
      <c r="AS607" t="s">
        <v>2746</v>
      </c>
      <c r="AT607" t="s">
        <v>1647</v>
      </c>
      <c r="AU607">
        <v>2003</v>
      </c>
      <c r="AV607">
        <v>19</v>
      </c>
      <c r="AW607">
        <v>6</v>
      </c>
      <c r="AX607" t="s">
        <v>74</v>
      </c>
      <c r="AY607" t="s">
        <v>74</v>
      </c>
      <c r="AZ607" t="s">
        <v>74</v>
      </c>
      <c r="BA607" t="s">
        <v>74</v>
      </c>
      <c r="BB607">
        <v>785</v>
      </c>
      <c r="BC607">
        <v>790</v>
      </c>
      <c r="BD607" t="s">
        <v>74</v>
      </c>
      <c r="BE607" t="s">
        <v>10348</v>
      </c>
      <c r="BF607" t="str">
        <f>HYPERLINK("http://dx.doi.org/10.1179/026708303225001867","http://dx.doi.org/10.1179/026708303225001867")</f>
        <v>http://dx.doi.org/10.1179/026708303225001867</v>
      </c>
      <c r="BG607" t="s">
        <v>74</v>
      </c>
      <c r="BH607" t="s">
        <v>74</v>
      </c>
      <c r="BI607">
        <v>6</v>
      </c>
      <c r="BJ607" t="s">
        <v>241</v>
      </c>
      <c r="BK607" t="s">
        <v>101</v>
      </c>
      <c r="BL607" t="s">
        <v>242</v>
      </c>
      <c r="BM607" t="s">
        <v>10349</v>
      </c>
      <c r="BN607" t="s">
        <v>74</v>
      </c>
      <c r="BO607" t="s">
        <v>74</v>
      </c>
      <c r="BP607" t="s">
        <v>74</v>
      </c>
      <c r="BQ607" t="s">
        <v>74</v>
      </c>
      <c r="BR607" t="s">
        <v>104</v>
      </c>
      <c r="BS607" t="s">
        <v>10350</v>
      </c>
      <c r="BT607" t="str">
        <f>HYPERLINK("https%3A%2F%2Fwww.webofscience.com%2Fwos%2Fwoscc%2Ffull-record%2FWOS:000183983400018","View Full Record in Web of Science")</f>
        <v>View Full Record in Web of Science</v>
      </c>
    </row>
    <row r="608" spans="1:72" x14ac:dyDescent="0.2">
      <c r="A608" t="s">
        <v>72</v>
      </c>
      <c r="B608" t="s">
        <v>10351</v>
      </c>
      <c r="C608" t="s">
        <v>74</v>
      </c>
      <c r="D608" t="s">
        <v>74</v>
      </c>
      <c r="E608" t="s">
        <v>74</v>
      </c>
      <c r="F608" t="s">
        <v>10351</v>
      </c>
      <c r="G608" t="s">
        <v>74</v>
      </c>
      <c r="H608" t="s">
        <v>74</v>
      </c>
      <c r="I608" t="s">
        <v>10352</v>
      </c>
      <c r="J608" t="s">
        <v>980</v>
      </c>
      <c r="K608" t="s">
        <v>74</v>
      </c>
      <c r="L608" t="s">
        <v>74</v>
      </c>
      <c r="M608" t="s">
        <v>78</v>
      </c>
      <c r="N608" t="s">
        <v>79</v>
      </c>
      <c r="O608" t="s">
        <v>74</v>
      </c>
      <c r="P608" t="s">
        <v>74</v>
      </c>
      <c r="Q608" t="s">
        <v>74</v>
      </c>
      <c r="R608" t="s">
        <v>74</v>
      </c>
      <c r="S608" t="s">
        <v>74</v>
      </c>
      <c r="T608" t="s">
        <v>74</v>
      </c>
      <c r="U608" t="s">
        <v>10353</v>
      </c>
      <c r="V608" t="s">
        <v>10354</v>
      </c>
      <c r="W608" t="s">
        <v>10355</v>
      </c>
      <c r="X608" t="s">
        <v>10356</v>
      </c>
      <c r="Y608" t="s">
        <v>10357</v>
      </c>
      <c r="Z608" t="s">
        <v>74</v>
      </c>
      <c r="AA608" t="s">
        <v>74</v>
      </c>
      <c r="AB608" t="s">
        <v>10358</v>
      </c>
      <c r="AC608" t="s">
        <v>74</v>
      </c>
      <c r="AD608" t="s">
        <v>74</v>
      </c>
      <c r="AE608" t="s">
        <v>74</v>
      </c>
      <c r="AF608" t="s">
        <v>74</v>
      </c>
      <c r="AG608">
        <v>13</v>
      </c>
      <c r="AH608">
        <v>64</v>
      </c>
      <c r="AI608">
        <v>72</v>
      </c>
      <c r="AJ608">
        <v>1</v>
      </c>
      <c r="AK608">
        <v>38</v>
      </c>
      <c r="AL608" t="s">
        <v>1037</v>
      </c>
      <c r="AM608" t="s">
        <v>1038</v>
      </c>
      <c r="AN608" t="s">
        <v>10359</v>
      </c>
      <c r="AO608" t="s">
        <v>993</v>
      </c>
      <c r="AP608" t="s">
        <v>74</v>
      </c>
      <c r="AQ608" t="s">
        <v>74</v>
      </c>
      <c r="AR608" t="s">
        <v>995</v>
      </c>
      <c r="AS608" t="s">
        <v>996</v>
      </c>
      <c r="AT608" t="s">
        <v>720</v>
      </c>
      <c r="AU608">
        <v>2002</v>
      </c>
      <c r="AV608">
        <v>7</v>
      </c>
      <c r="AW608">
        <v>6</v>
      </c>
      <c r="AX608" t="s">
        <v>74</v>
      </c>
      <c r="AY608" t="s">
        <v>74</v>
      </c>
      <c r="AZ608" t="s">
        <v>74</v>
      </c>
      <c r="BA608" t="s">
        <v>74</v>
      </c>
      <c r="BB608">
        <v>343</v>
      </c>
      <c r="BC608">
        <v>351</v>
      </c>
      <c r="BD608" t="s">
        <v>74</v>
      </c>
      <c r="BE608" t="s">
        <v>10360</v>
      </c>
      <c r="BF608" t="str">
        <f>HYPERLINK("http://dx.doi.org/10.1179/136217102225006831","http://dx.doi.org/10.1179/136217102225006831")</f>
        <v>http://dx.doi.org/10.1179/136217102225006831</v>
      </c>
      <c r="BG608" t="s">
        <v>74</v>
      </c>
      <c r="BH608" t="s">
        <v>74</v>
      </c>
      <c r="BI608">
        <v>9</v>
      </c>
      <c r="BJ608" t="s">
        <v>241</v>
      </c>
      <c r="BK608" t="s">
        <v>101</v>
      </c>
      <c r="BL608" t="s">
        <v>242</v>
      </c>
      <c r="BM608" t="s">
        <v>10361</v>
      </c>
      <c r="BN608" t="s">
        <v>74</v>
      </c>
      <c r="BO608" t="s">
        <v>74</v>
      </c>
      <c r="BP608" t="s">
        <v>74</v>
      </c>
      <c r="BQ608" t="s">
        <v>74</v>
      </c>
      <c r="BR608" t="s">
        <v>104</v>
      </c>
      <c r="BS608" t="s">
        <v>10362</v>
      </c>
      <c r="BT608" t="str">
        <f>HYPERLINK("https%3A%2F%2Fwww.webofscience.com%2Fwos%2Fwoscc%2Ffull-record%2FWOS:000180386300001","View Full Record in Web of Science")</f>
        <v>View Full Record in Web of Science</v>
      </c>
    </row>
    <row r="609" spans="1:72" x14ac:dyDescent="0.2">
      <c r="A609" t="s">
        <v>72</v>
      </c>
      <c r="B609" t="s">
        <v>10363</v>
      </c>
      <c r="C609" t="s">
        <v>74</v>
      </c>
      <c r="D609" t="s">
        <v>74</v>
      </c>
      <c r="E609" t="s">
        <v>74</v>
      </c>
      <c r="F609" t="s">
        <v>10363</v>
      </c>
      <c r="G609" t="s">
        <v>74</v>
      </c>
      <c r="H609" t="s">
        <v>74</v>
      </c>
      <c r="I609" t="s">
        <v>10364</v>
      </c>
      <c r="J609" t="s">
        <v>10365</v>
      </c>
      <c r="K609" t="s">
        <v>74</v>
      </c>
      <c r="L609" t="s">
        <v>74</v>
      </c>
      <c r="M609" t="s">
        <v>10366</v>
      </c>
      <c r="N609" t="s">
        <v>79</v>
      </c>
      <c r="O609" t="s">
        <v>74</v>
      </c>
      <c r="P609" t="s">
        <v>74</v>
      </c>
      <c r="Q609" t="s">
        <v>74</v>
      </c>
      <c r="R609" t="s">
        <v>74</v>
      </c>
      <c r="S609" t="s">
        <v>74</v>
      </c>
      <c r="T609" t="s">
        <v>10367</v>
      </c>
      <c r="U609" t="s">
        <v>74</v>
      </c>
      <c r="V609" t="s">
        <v>10368</v>
      </c>
      <c r="W609" t="s">
        <v>10369</v>
      </c>
      <c r="X609" t="s">
        <v>10370</v>
      </c>
      <c r="Y609" t="s">
        <v>10371</v>
      </c>
      <c r="Z609" t="s">
        <v>74</v>
      </c>
      <c r="AA609" t="s">
        <v>74</v>
      </c>
      <c r="AB609" t="s">
        <v>74</v>
      </c>
      <c r="AC609" t="s">
        <v>74</v>
      </c>
      <c r="AD609" t="s">
        <v>74</v>
      </c>
      <c r="AE609" t="s">
        <v>74</v>
      </c>
      <c r="AF609" t="s">
        <v>74</v>
      </c>
      <c r="AG609">
        <v>5</v>
      </c>
      <c r="AH609">
        <v>4</v>
      </c>
      <c r="AI609">
        <v>4</v>
      </c>
      <c r="AJ609">
        <v>3</v>
      </c>
      <c r="AK609">
        <v>7</v>
      </c>
      <c r="AL609" t="s">
        <v>1317</v>
      </c>
      <c r="AM609" t="s">
        <v>1318</v>
      </c>
      <c r="AN609" t="s">
        <v>1319</v>
      </c>
      <c r="AO609" t="s">
        <v>10372</v>
      </c>
      <c r="AP609" t="s">
        <v>10373</v>
      </c>
      <c r="AQ609" t="s">
        <v>74</v>
      </c>
      <c r="AR609" t="s">
        <v>10374</v>
      </c>
      <c r="AS609" t="s">
        <v>10375</v>
      </c>
      <c r="AT609" t="s">
        <v>720</v>
      </c>
      <c r="AU609">
        <v>2000</v>
      </c>
      <c r="AV609">
        <v>64</v>
      </c>
      <c r="AW609">
        <v>12</v>
      </c>
      <c r="AX609" t="s">
        <v>74</v>
      </c>
      <c r="AY609" t="s">
        <v>74</v>
      </c>
      <c r="AZ609" t="s">
        <v>74</v>
      </c>
      <c r="BA609" t="s">
        <v>74</v>
      </c>
      <c r="BB609">
        <v>1239</v>
      </c>
      <c r="BC609">
        <v>1244</v>
      </c>
      <c r="BD609" t="s">
        <v>74</v>
      </c>
      <c r="BE609" t="s">
        <v>10376</v>
      </c>
      <c r="BF609" t="str">
        <f>HYPERLINK("http://dx.doi.org/10.2320/jinstmet1952.64.12_1239","http://dx.doi.org/10.2320/jinstmet1952.64.12_1239")</f>
        <v>http://dx.doi.org/10.2320/jinstmet1952.64.12_1239</v>
      </c>
      <c r="BG609" t="s">
        <v>74</v>
      </c>
      <c r="BH609" t="s">
        <v>74</v>
      </c>
      <c r="BI609">
        <v>6</v>
      </c>
      <c r="BJ609" t="s">
        <v>294</v>
      </c>
      <c r="BK609" t="s">
        <v>101</v>
      </c>
      <c r="BL609" t="s">
        <v>294</v>
      </c>
      <c r="BM609" t="s">
        <v>10377</v>
      </c>
      <c r="BN609" t="s">
        <v>74</v>
      </c>
      <c r="BO609" t="s">
        <v>924</v>
      </c>
      <c r="BP609" t="s">
        <v>74</v>
      </c>
      <c r="BQ609" t="s">
        <v>74</v>
      </c>
      <c r="BR609" t="s">
        <v>104</v>
      </c>
      <c r="BS609" t="s">
        <v>10378</v>
      </c>
      <c r="BT609" t="str">
        <f>HYPERLINK("https%3A%2F%2Fwww.webofscience.com%2Fwos%2Fwoscc%2Ffull-record%2FWOS:000166995300014","View Full Record in Web of Science")</f>
        <v>View Full Record in Web of Science</v>
      </c>
    </row>
    <row r="610" spans="1:72" x14ac:dyDescent="0.2">
      <c r="A610" t="s">
        <v>72</v>
      </c>
      <c r="B610" t="s">
        <v>10379</v>
      </c>
      <c r="C610" t="s">
        <v>74</v>
      </c>
      <c r="D610" t="s">
        <v>74</v>
      </c>
      <c r="E610" t="s">
        <v>74</v>
      </c>
      <c r="F610" t="s">
        <v>10379</v>
      </c>
      <c r="G610" t="s">
        <v>74</v>
      </c>
      <c r="H610" t="s">
        <v>74</v>
      </c>
      <c r="I610" t="s">
        <v>10380</v>
      </c>
      <c r="J610" t="s">
        <v>1695</v>
      </c>
      <c r="K610" t="s">
        <v>74</v>
      </c>
      <c r="L610" t="s">
        <v>74</v>
      </c>
      <c r="M610" t="s">
        <v>78</v>
      </c>
      <c r="N610" t="s">
        <v>79</v>
      </c>
      <c r="O610" t="s">
        <v>74</v>
      </c>
      <c r="P610" t="s">
        <v>74</v>
      </c>
      <c r="Q610" t="s">
        <v>74</v>
      </c>
      <c r="R610" t="s">
        <v>74</v>
      </c>
      <c r="S610" t="s">
        <v>74</v>
      </c>
      <c r="T610" t="s">
        <v>10381</v>
      </c>
      <c r="U610" t="s">
        <v>74</v>
      </c>
      <c r="V610" t="s">
        <v>10382</v>
      </c>
      <c r="W610" t="s">
        <v>10383</v>
      </c>
      <c r="X610" t="s">
        <v>10384</v>
      </c>
      <c r="Y610" t="s">
        <v>10385</v>
      </c>
      <c r="Z610" t="s">
        <v>74</v>
      </c>
      <c r="AA610" t="s">
        <v>74</v>
      </c>
      <c r="AB610" t="s">
        <v>74</v>
      </c>
      <c r="AC610" t="s">
        <v>74</v>
      </c>
      <c r="AD610" t="s">
        <v>74</v>
      </c>
      <c r="AE610" t="s">
        <v>74</v>
      </c>
      <c r="AF610" t="s">
        <v>74</v>
      </c>
      <c r="AG610">
        <v>14</v>
      </c>
      <c r="AH610">
        <v>58</v>
      </c>
      <c r="AI610">
        <v>64</v>
      </c>
      <c r="AJ610">
        <v>0</v>
      </c>
      <c r="AK610">
        <v>19</v>
      </c>
      <c r="AL610" t="s">
        <v>5174</v>
      </c>
      <c r="AM610" t="s">
        <v>10386</v>
      </c>
      <c r="AN610" t="s">
        <v>10387</v>
      </c>
      <c r="AO610" t="s">
        <v>1709</v>
      </c>
      <c r="AP610" t="s">
        <v>74</v>
      </c>
      <c r="AQ610" t="s">
        <v>74</v>
      </c>
      <c r="AR610" t="s">
        <v>1711</v>
      </c>
      <c r="AS610" t="s">
        <v>1712</v>
      </c>
      <c r="AT610" t="s">
        <v>1087</v>
      </c>
      <c r="AU610">
        <v>1999</v>
      </c>
      <c r="AV610">
        <v>11</v>
      </c>
      <c r="AW610">
        <v>2</v>
      </c>
      <c r="AX610" t="s">
        <v>74</v>
      </c>
      <c r="AY610" t="s">
        <v>74</v>
      </c>
      <c r="AZ610" t="s">
        <v>74</v>
      </c>
      <c r="BA610" t="s">
        <v>74</v>
      </c>
      <c r="BB610">
        <v>96</v>
      </c>
      <c r="BC610">
        <v>103</v>
      </c>
      <c r="BD610" t="s">
        <v>74</v>
      </c>
      <c r="BE610" t="s">
        <v>10388</v>
      </c>
      <c r="BF610" t="str">
        <f>HYPERLINK("http://dx.doi.org/10.2351/1.521885","http://dx.doi.org/10.2351/1.521885")</f>
        <v>http://dx.doi.org/10.2351/1.521885</v>
      </c>
      <c r="BG610" t="s">
        <v>74</v>
      </c>
      <c r="BH610" t="s">
        <v>74</v>
      </c>
      <c r="BI610">
        <v>8</v>
      </c>
      <c r="BJ610" t="s">
        <v>1714</v>
      </c>
      <c r="BK610" t="s">
        <v>101</v>
      </c>
      <c r="BL610" t="s">
        <v>1715</v>
      </c>
      <c r="BM610" t="s">
        <v>10389</v>
      </c>
      <c r="BN610" t="s">
        <v>74</v>
      </c>
      <c r="BO610" t="s">
        <v>74</v>
      </c>
      <c r="BP610" t="s">
        <v>74</v>
      </c>
      <c r="BQ610" t="s">
        <v>74</v>
      </c>
      <c r="BR610" t="s">
        <v>104</v>
      </c>
      <c r="BS610" t="s">
        <v>10390</v>
      </c>
      <c r="BT610" t="str">
        <f>HYPERLINK("https%3A%2F%2Fwww.webofscience.com%2Fwos%2Fwoscc%2Ffull-record%2FWOS:000079637400007","View Full Record in Web of Science")</f>
        <v>View Full Record in Web of Science</v>
      </c>
    </row>
    <row r="611" spans="1:72" x14ac:dyDescent="0.2">
      <c r="A611" t="s">
        <v>72</v>
      </c>
      <c r="B611" t="s">
        <v>10391</v>
      </c>
      <c r="C611" t="s">
        <v>74</v>
      </c>
      <c r="D611" t="s">
        <v>74</v>
      </c>
      <c r="E611" t="s">
        <v>74</v>
      </c>
      <c r="F611" t="s">
        <v>10392</v>
      </c>
      <c r="G611" t="s">
        <v>74</v>
      </c>
      <c r="H611" t="s">
        <v>74</v>
      </c>
      <c r="I611" t="s">
        <v>10393</v>
      </c>
      <c r="J611" t="s">
        <v>1761</v>
      </c>
      <c r="K611" t="s">
        <v>74</v>
      </c>
      <c r="L611" t="s">
        <v>74</v>
      </c>
      <c r="M611" t="s">
        <v>78</v>
      </c>
      <c r="N611" t="s">
        <v>79</v>
      </c>
      <c r="O611" t="s">
        <v>74</v>
      </c>
      <c r="P611" t="s">
        <v>74</v>
      </c>
      <c r="Q611" t="s">
        <v>74</v>
      </c>
      <c r="R611" t="s">
        <v>74</v>
      </c>
      <c r="S611" t="s">
        <v>74</v>
      </c>
      <c r="T611" t="s">
        <v>10394</v>
      </c>
      <c r="U611" t="s">
        <v>74</v>
      </c>
      <c r="V611" t="s">
        <v>10395</v>
      </c>
      <c r="W611" t="s">
        <v>10396</v>
      </c>
      <c r="X611" t="s">
        <v>691</v>
      </c>
      <c r="Y611" t="s">
        <v>10397</v>
      </c>
      <c r="Z611" t="s">
        <v>10398</v>
      </c>
      <c r="AA611" t="s">
        <v>10399</v>
      </c>
      <c r="AB611" t="s">
        <v>74</v>
      </c>
      <c r="AC611" t="s">
        <v>74</v>
      </c>
      <c r="AD611" t="s">
        <v>74</v>
      </c>
      <c r="AE611" t="s">
        <v>74</v>
      </c>
      <c r="AF611" t="s">
        <v>74</v>
      </c>
      <c r="AG611">
        <v>14</v>
      </c>
      <c r="AH611">
        <v>0</v>
      </c>
      <c r="AI611">
        <v>0</v>
      </c>
      <c r="AJ611">
        <v>3</v>
      </c>
      <c r="AK611">
        <v>3</v>
      </c>
      <c r="AL611" t="s">
        <v>232</v>
      </c>
      <c r="AM611" t="s">
        <v>233</v>
      </c>
      <c r="AN611" t="s">
        <v>234</v>
      </c>
      <c r="AO611" t="s">
        <v>1770</v>
      </c>
      <c r="AP611" t="s">
        <v>1771</v>
      </c>
      <c r="AQ611" t="s">
        <v>74</v>
      </c>
      <c r="AR611" t="s">
        <v>1772</v>
      </c>
      <c r="AS611" t="s">
        <v>1773</v>
      </c>
      <c r="AT611" t="s">
        <v>7905</v>
      </c>
      <c r="AU611">
        <v>2025</v>
      </c>
      <c r="AV611">
        <v>382</v>
      </c>
      <c r="AW611" t="s">
        <v>74</v>
      </c>
      <c r="AX611" t="s">
        <v>74</v>
      </c>
      <c r="AY611" t="s">
        <v>74</v>
      </c>
      <c r="AZ611" t="s">
        <v>74</v>
      </c>
      <c r="BA611" t="s">
        <v>74</v>
      </c>
      <c r="BB611" t="s">
        <v>74</v>
      </c>
      <c r="BC611" t="s">
        <v>74</v>
      </c>
      <c r="BD611">
        <v>137884</v>
      </c>
      <c r="BE611" t="s">
        <v>10400</v>
      </c>
      <c r="BF611" t="str">
        <f>HYPERLINK("http://dx.doi.org/10.1016/j.matlet.2024.137884","http://dx.doi.org/10.1016/j.matlet.2024.137884")</f>
        <v>http://dx.doi.org/10.1016/j.matlet.2024.137884</v>
      </c>
      <c r="BG611" t="s">
        <v>74</v>
      </c>
      <c r="BH611" t="s">
        <v>1468</v>
      </c>
      <c r="BI611">
        <v>5</v>
      </c>
      <c r="BJ611" t="s">
        <v>1777</v>
      </c>
      <c r="BK611" t="s">
        <v>101</v>
      </c>
      <c r="BL611" t="s">
        <v>1778</v>
      </c>
      <c r="BM611" t="s">
        <v>10401</v>
      </c>
      <c r="BN611" t="s">
        <v>74</v>
      </c>
      <c r="BO611" t="s">
        <v>74</v>
      </c>
      <c r="BP611" t="s">
        <v>74</v>
      </c>
      <c r="BQ611" t="s">
        <v>74</v>
      </c>
      <c r="BR611" t="s">
        <v>104</v>
      </c>
      <c r="BS611" t="s">
        <v>10402</v>
      </c>
      <c r="BT611" t="str">
        <f>HYPERLINK("https%3A%2F%2Fwww.webofscience.com%2Fwos%2Fwoscc%2Ffull-record%2FWOS:001391048500001","View Full Record in Web of Science")</f>
        <v>View Full Record in Web of Science</v>
      </c>
    </row>
    <row r="612" spans="1:72" x14ac:dyDescent="0.2">
      <c r="A612" t="s">
        <v>72</v>
      </c>
      <c r="B612" t="s">
        <v>10403</v>
      </c>
      <c r="C612" t="s">
        <v>74</v>
      </c>
      <c r="D612" t="s">
        <v>74</v>
      </c>
      <c r="E612" t="s">
        <v>74</v>
      </c>
      <c r="F612" t="s">
        <v>10404</v>
      </c>
      <c r="G612" t="s">
        <v>74</v>
      </c>
      <c r="H612" t="s">
        <v>74</v>
      </c>
      <c r="I612" t="s">
        <v>10405</v>
      </c>
      <c r="J612" t="s">
        <v>862</v>
      </c>
      <c r="K612" t="s">
        <v>74</v>
      </c>
      <c r="L612" t="s">
        <v>74</v>
      </c>
      <c r="M612" t="s">
        <v>78</v>
      </c>
      <c r="N612" t="s">
        <v>79</v>
      </c>
      <c r="O612" t="s">
        <v>74</v>
      </c>
      <c r="P612" t="s">
        <v>74</v>
      </c>
      <c r="Q612" t="s">
        <v>74</v>
      </c>
      <c r="R612" t="s">
        <v>74</v>
      </c>
      <c r="S612" t="s">
        <v>74</v>
      </c>
      <c r="T612" t="s">
        <v>10406</v>
      </c>
      <c r="U612" t="s">
        <v>10407</v>
      </c>
      <c r="V612" t="s">
        <v>10408</v>
      </c>
      <c r="W612" t="s">
        <v>10409</v>
      </c>
      <c r="X612" t="s">
        <v>10410</v>
      </c>
      <c r="Y612" t="s">
        <v>9055</v>
      </c>
      <c r="Z612" t="s">
        <v>9056</v>
      </c>
      <c r="AA612" t="s">
        <v>10411</v>
      </c>
      <c r="AB612" t="s">
        <v>74</v>
      </c>
      <c r="AC612" t="s">
        <v>10412</v>
      </c>
      <c r="AD612" t="s">
        <v>10413</v>
      </c>
      <c r="AE612" t="s">
        <v>10414</v>
      </c>
      <c r="AF612" t="s">
        <v>74</v>
      </c>
      <c r="AG612">
        <v>39</v>
      </c>
      <c r="AH612">
        <v>0</v>
      </c>
      <c r="AI612">
        <v>0</v>
      </c>
      <c r="AJ612">
        <v>9</v>
      </c>
      <c r="AK612">
        <v>9</v>
      </c>
      <c r="AL612" t="s">
        <v>203</v>
      </c>
      <c r="AM612" t="s">
        <v>204</v>
      </c>
      <c r="AN612" t="s">
        <v>205</v>
      </c>
      <c r="AO612" t="s">
        <v>875</v>
      </c>
      <c r="AP612" t="s">
        <v>876</v>
      </c>
      <c r="AQ612" t="s">
        <v>74</v>
      </c>
      <c r="AR612" t="s">
        <v>877</v>
      </c>
      <c r="AS612" t="s">
        <v>878</v>
      </c>
      <c r="AT612" t="s">
        <v>1087</v>
      </c>
      <c r="AU612">
        <v>2025</v>
      </c>
      <c r="AV612">
        <v>182</v>
      </c>
      <c r="AW612" t="s">
        <v>74</v>
      </c>
      <c r="AX612" t="s">
        <v>10415</v>
      </c>
      <c r="AY612" t="s">
        <v>74</v>
      </c>
      <c r="AZ612" t="s">
        <v>74</v>
      </c>
      <c r="BA612" t="s">
        <v>74</v>
      </c>
      <c r="BB612" t="s">
        <v>74</v>
      </c>
      <c r="BC612" t="s">
        <v>74</v>
      </c>
      <c r="BD612">
        <v>112227</v>
      </c>
      <c r="BE612" t="s">
        <v>10416</v>
      </c>
      <c r="BF612" t="str">
        <f>HYPERLINK("http://dx.doi.org/10.1016/j.optlastec.2024.112227","http://dx.doi.org/10.1016/j.optlastec.2024.112227")</f>
        <v>http://dx.doi.org/10.1016/j.optlastec.2024.112227</v>
      </c>
      <c r="BG612" t="s">
        <v>74</v>
      </c>
      <c r="BH612" t="s">
        <v>1468</v>
      </c>
      <c r="BI612">
        <v>13</v>
      </c>
      <c r="BJ612" t="s">
        <v>880</v>
      </c>
      <c r="BK612" t="s">
        <v>101</v>
      </c>
      <c r="BL612" t="s">
        <v>881</v>
      </c>
      <c r="BM612" t="s">
        <v>10417</v>
      </c>
      <c r="BN612" t="s">
        <v>74</v>
      </c>
      <c r="BO612" t="s">
        <v>74</v>
      </c>
      <c r="BP612" t="s">
        <v>74</v>
      </c>
      <c r="BQ612" t="s">
        <v>74</v>
      </c>
      <c r="BR612" t="s">
        <v>104</v>
      </c>
      <c r="BS612" t="s">
        <v>10418</v>
      </c>
      <c r="BT612" t="str">
        <f>HYPERLINK("https%3A%2F%2Fwww.webofscience.com%2Fwos%2Fwoscc%2Ffull-record%2FWOS:001372516900001","View Full Record in Web of Science")</f>
        <v>View Full Record in Web of Science</v>
      </c>
    </row>
    <row r="613" spans="1:72" x14ac:dyDescent="0.2">
      <c r="A613" t="s">
        <v>72</v>
      </c>
      <c r="B613" t="s">
        <v>10419</v>
      </c>
      <c r="C613" t="s">
        <v>74</v>
      </c>
      <c r="D613" t="s">
        <v>74</v>
      </c>
      <c r="E613" t="s">
        <v>74</v>
      </c>
      <c r="F613" t="s">
        <v>10420</v>
      </c>
      <c r="G613" t="s">
        <v>74</v>
      </c>
      <c r="H613" t="s">
        <v>74</v>
      </c>
      <c r="I613" t="s">
        <v>10421</v>
      </c>
      <c r="J613" t="s">
        <v>1447</v>
      </c>
      <c r="K613" t="s">
        <v>74</v>
      </c>
      <c r="L613" t="s">
        <v>74</v>
      </c>
      <c r="M613" t="s">
        <v>78</v>
      </c>
      <c r="N613" t="s">
        <v>1448</v>
      </c>
      <c r="O613" t="s">
        <v>74</v>
      </c>
      <c r="P613" t="s">
        <v>74</v>
      </c>
      <c r="Q613" t="s">
        <v>74</v>
      </c>
      <c r="R613" t="s">
        <v>74</v>
      </c>
      <c r="S613" t="s">
        <v>74</v>
      </c>
      <c r="T613" t="s">
        <v>10422</v>
      </c>
      <c r="U613" t="s">
        <v>10423</v>
      </c>
      <c r="V613" t="s">
        <v>10424</v>
      </c>
      <c r="W613" t="s">
        <v>10425</v>
      </c>
      <c r="X613" t="s">
        <v>4436</v>
      </c>
      <c r="Y613" t="s">
        <v>10426</v>
      </c>
      <c r="Z613" t="s">
        <v>4438</v>
      </c>
      <c r="AA613" t="s">
        <v>4439</v>
      </c>
      <c r="AB613" t="s">
        <v>74</v>
      </c>
      <c r="AC613" t="s">
        <v>74</v>
      </c>
      <c r="AD613" t="s">
        <v>74</v>
      </c>
      <c r="AE613" t="s">
        <v>10427</v>
      </c>
      <c r="AF613" t="s">
        <v>74</v>
      </c>
      <c r="AG613">
        <v>54</v>
      </c>
      <c r="AH613">
        <v>0</v>
      </c>
      <c r="AI613">
        <v>0</v>
      </c>
      <c r="AJ613">
        <v>3</v>
      </c>
      <c r="AK613">
        <v>3</v>
      </c>
      <c r="AL613" t="s">
        <v>1460</v>
      </c>
      <c r="AM613" t="s">
        <v>367</v>
      </c>
      <c r="AN613" t="s">
        <v>1461</v>
      </c>
      <c r="AO613" t="s">
        <v>1462</v>
      </c>
      <c r="AP613" t="s">
        <v>1463</v>
      </c>
      <c r="AQ613" t="s">
        <v>74</v>
      </c>
      <c r="AR613" t="s">
        <v>1464</v>
      </c>
      <c r="AS613" t="s">
        <v>1465</v>
      </c>
      <c r="AT613" t="s">
        <v>10428</v>
      </c>
      <c r="AU613">
        <v>2024</v>
      </c>
      <c r="AV613" t="s">
        <v>74</v>
      </c>
      <c r="AW613" t="s">
        <v>74</v>
      </c>
      <c r="AX613" t="s">
        <v>74</v>
      </c>
      <c r="AY613" t="s">
        <v>74</v>
      </c>
      <c r="AZ613" t="s">
        <v>74</v>
      </c>
      <c r="BA613" t="s">
        <v>74</v>
      </c>
      <c r="BB613" t="s">
        <v>74</v>
      </c>
      <c r="BC613" t="s">
        <v>74</v>
      </c>
      <c r="BD613" t="s">
        <v>74</v>
      </c>
      <c r="BE613" t="s">
        <v>10429</v>
      </c>
      <c r="BF613" t="str">
        <f>HYPERLINK("http://dx.doi.org/10.1007/s11665-024-10159-5","http://dx.doi.org/10.1007/s11665-024-10159-5")</f>
        <v>http://dx.doi.org/10.1007/s11665-024-10159-5</v>
      </c>
      <c r="BG613" t="s">
        <v>74</v>
      </c>
      <c r="BH613" t="s">
        <v>1527</v>
      </c>
      <c r="BI613">
        <v>15</v>
      </c>
      <c r="BJ613" t="s">
        <v>320</v>
      </c>
      <c r="BK613" t="s">
        <v>101</v>
      </c>
      <c r="BL613" t="s">
        <v>321</v>
      </c>
      <c r="BM613" t="s">
        <v>10430</v>
      </c>
      <c r="BN613" t="s">
        <v>74</v>
      </c>
      <c r="BO613" t="s">
        <v>74</v>
      </c>
      <c r="BP613" t="s">
        <v>74</v>
      </c>
      <c r="BQ613" t="s">
        <v>74</v>
      </c>
      <c r="BR613" t="s">
        <v>104</v>
      </c>
      <c r="BS613" t="s">
        <v>10431</v>
      </c>
      <c r="BT613" t="str">
        <f>HYPERLINK("https%3A%2F%2Fwww.webofscience.com%2Fwos%2Fwoscc%2Ffull-record%2FWOS:001325492100005","View Full Record in Web of Science")</f>
        <v>View Full Record in Web of Science</v>
      </c>
    </row>
    <row r="614" spans="1:72" x14ac:dyDescent="0.2">
      <c r="A614" t="s">
        <v>72</v>
      </c>
      <c r="B614" t="s">
        <v>10432</v>
      </c>
      <c r="C614" t="s">
        <v>74</v>
      </c>
      <c r="D614" t="s">
        <v>74</v>
      </c>
      <c r="E614" t="s">
        <v>74</v>
      </c>
      <c r="F614" t="s">
        <v>10433</v>
      </c>
      <c r="G614" t="s">
        <v>74</v>
      </c>
      <c r="H614" t="s">
        <v>74</v>
      </c>
      <c r="I614" t="s">
        <v>10434</v>
      </c>
      <c r="J614" t="s">
        <v>1898</v>
      </c>
      <c r="K614" t="s">
        <v>74</v>
      </c>
      <c r="L614" t="s">
        <v>74</v>
      </c>
      <c r="M614" t="s">
        <v>78</v>
      </c>
      <c r="N614" t="s">
        <v>79</v>
      </c>
      <c r="O614" t="s">
        <v>74</v>
      </c>
      <c r="P614" t="s">
        <v>74</v>
      </c>
      <c r="Q614" t="s">
        <v>74</v>
      </c>
      <c r="R614" t="s">
        <v>74</v>
      </c>
      <c r="S614" t="s">
        <v>74</v>
      </c>
      <c r="T614" t="s">
        <v>10435</v>
      </c>
      <c r="U614" t="s">
        <v>10436</v>
      </c>
      <c r="V614" t="s">
        <v>10437</v>
      </c>
      <c r="W614" t="s">
        <v>10438</v>
      </c>
      <c r="X614" t="s">
        <v>10439</v>
      </c>
      <c r="Y614" t="s">
        <v>10440</v>
      </c>
      <c r="Z614" t="s">
        <v>10441</v>
      </c>
      <c r="AA614" t="s">
        <v>74</v>
      </c>
      <c r="AB614" t="s">
        <v>10442</v>
      </c>
      <c r="AC614" t="s">
        <v>74</v>
      </c>
      <c r="AD614" t="s">
        <v>74</v>
      </c>
      <c r="AE614" t="s">
        <v>74</v>
      </c>
      <c r="AF614" t="s">
        <v>74</v>
      </c>
      <c r="AG614">
        <v>73</v>
      </c>
      <c r="AH614">
        <v>0</v>
      </c>
      <c r="AI614">
        <v>0</v>
      </c>
      <c r="AJ614">
        <v>2</v>
      </c>
      <c r="AK614">
        <v>2</v>
      </c>
      <c r="AL614" t="s">
        <v>1909</v>
      </c>
      <c r="AM614" t="s">
        <v>1341</v>
      </c>
      <c r="AN614" t="s">
        <v>1910</v>
      </c>
      <c r="AO614" t="s">
        <v>1911</v>
      </c>
      <c r="AP614" t="s">
        <v>74</v>
      </c>
      <c r="AQ614" t="s">
        <v>74</v>
      </c>
      <c r="AR614" t="s">
        <v>1912</v>
      </c>
      <c r="AS614" t="s">
        <v>1913</v>
      </c>
      <c r="AT614" t="s">
        <v>895</v>
      </c>
      <c r="AU614">
        <v>2024</v>
      </c>
      <c r="AV614">
        <v>12</v>
      </c>
      <c r="AW614">
        <v>9</v>
      </c>
      <c r="AX614" t="s">
        <v>74</v>
      </c>
      <c r="AY614" t="s">
        <v>74</v>
      </c>
      <c r="AZ614" t="s">
        <v>74</v>
      </c>
      <c r="BA614" t="s">
        <v>74</v>
      </c>
      <c r="BB614">
        <v>3589</v>
      </c>
      <c r="BC614">
        <v>3601</v>
      </c>
      <c r="BD614" t="s">
        <v>74</v>
      </c>
      <c r="BE614" t="s">
        <v>10443</v>
      </c>
      <c r="BF614" t="str">
        <f>HYPERLINK("http://dx.doi.org/10.1016/j.jma.2024.09.004","http://dx.doi.org/10.1016/j.jma.2024.09.004")</f>
        <v>http://dx.doi.org/10.1016/j.jma.2024.09.004</v>
      </c>
      <c r="BG614" t="s">
        <v>74</v>
      </c>
      <c r="BH614" t="s">
        <v>74</v>
      </c>
      <c r="BI614">
        <v>13</v>
      </c>
      <c r="BJ614" t="s">
        <v>294</v>
      </c>
      <c r="BK614" t="s">
        <v>101</v>
      </c>
      <c r="BL614" t="s">
        <v>294</v>
      </c>
      <c r="BM614" t="s">
        <v>10444</v>
      </c>
      <c r="BN614" t="s">
        <v>74</v>
      </c>
      <c r="BO614" t="s">
        <v>244</v>
      </c>
      <c r="BP614" t="s">
        <v>74</v>
      </c>
      <c r="BQ614" t="s">
        <v>74</v>
      </c>
      <c r="BR614" t="s">
        <v>104</v>
      </c>
      <c r="BS614" t="s">
        <v>10445</v>
      </c>
      <c r="BT614" t="str">
        <f>HYPERLINK("https%3A%2F%2Fwww.webofscience.com%2Fwos%2Fwoscc%2Ffull-record%2FWOS:001356183200001","View Full Record in Web of Science")</f>
        <v>View Full Record in Web of Science</v>
      </c>
    </row>
    <row r="615" spans="1:72" x14ac:dyDescent="0.2">
      <c r="A615" t="s">
        <v>72</v>
      </c>
      <c r="B615" t="s">
        <v>10446</v>
      </c>
      <c r="C615" t="s">
        <v>74</v>
      </c>
      <c r="D615" t="s">
        <v>74</v>
      </c>
      <c r="E615" t="s">
        <v>74</v>
      </c>
      <c r="F615" t="s">
        <v>10447</v>
      </c>
      <c r="G615" t="s">
        <v>74</v>
      </c>
      <c r="H615" t="s">
        <v>74</v>
      </c>
      <c r="I615" t="s">
        <v>10448</v>
      </c>
      <c r="J615" t="s">
        <v>1372</v>
      </c>
      <c r="K615" t="s">
        <v>74</v>
      </c>
      <c r="L615" t="s">
        <v>74</v>
      </c>
      <c r="M615" t="s">
        <v>1373</v>
      </c>
      <c r="N615" t="s">
        <v>79</v>
      </c>
      <c r="O615" t="s">
        <v>74</v>
      </c>
      <c r="P615" t="s">
        <v>74</v>
      </c>
      <c r="Q615" t="s">
        <v>74</v>
      </c>
      <c r="R615" t="s">
        <v>74</v>
      </c>
      <c r="S615" t="s">
        <v>74</v>
      </c>
      <c r="T615" t="s">
        <v>10449</v>
      </c>
      <c r="U615" t="s">
        <v>3235</v>
      </c>
      <c r="V615" t="s">
        <v>10450</v>
      </c>
      <c r="W615" t="s">
        <v>10451</v>
      </c>
      <c r="X615" t="s">
        <v>10452</v>
      </c>
      <c r="Y615" t="s">
        <v>10453</v>
      </c>
      <c r="Z615" t="s">
        <v>10454</v>
      </c>
      <c r="AA615" t="s">
        <v>2564</v>
      </c>
      <c r="AB615" t="s">
        <v>74</v>
      </c>
      <c r="AC615" t="s">
        <v>74</v>
      </c>
      <c r="AD615" t="s">
        <v>74</v>
      </c>
      <c r="AE615" t="s">
        <v>74</v>
      </c>
      <c r="AF615" t="s">
        <v>74</v>
      </c>
      <c r="AG615">
        <v>23</v>
      </c>
      <c r="AH615">
        <v>2</v>
      </c>
      <c r="AI615">
        <v>2</v>
      </c>
      <c r="AJ615">
        <v>7</v>
      </c>
      <c r="AK615">
        <v>9</v>
      </c>
      <c r="AL615" t="s">
        <v>1379</v>
      </c>
      <c r="AM615" t="s">
        <v>1380</v>
      </c>
      <c r="AN615" t="s">
        <v>1381</v>
      </c>
      <c r="AO615" t="s">
        <v>1382</v>
      </c>
      <c r="AP615" t="s">
        <v>10455</v>
      </c>
      <c r="AQ615" t="s">
        <v>74</v>
      </c>
      <c r="AR615" t="s">
        <v>1383</v>
      </c>
      <c r="AS615" t="s">
        <v>1384</v>
      </c>
      <c r="AT615" t="s">
        <v>98</v>
      </c>
      <c r="AU615">
        <v>2024</v>
      </c>
      <c r="AV615">
        <v>53</v>
      </c>
      <c r="AW615">
        <v>1</v>
      </c>
      <c r="AX615" t="s">
        <v>74</v>
      </c>
      <c r="AY615" t="s">
        <v>74</v>
      </c>
      <c r="AZ615" t="s">
        <v>74</v>
      </c>
      <c r="BA615" t="s">
        <v>74</v>
      </c>
      <c r="BB615">
        <v>169</v>
      </c>
      <c r="BC615">
        <v>177</v>
      </c>
      <c r="BD615" t="s">
        <v>74</v>
      </c>
      <c r="BE615" t="s">
        <v>10456</v>
      </c>
      <c r="BF615" t="str">
        <f>HYPERLINK("http://dx.doi.org/10.12442/j.issn.1002-185X.20220985","http://dx.doi.org/10.12442/j.issn.1002-185X.20220985")</f>
        <v>http://dx.doi.org/10.12442/j.issn.1002-185X.20220985</v>
      </c>
      <c r="BG615" t="s">
        <v>74</v>
      </c>
      <c r="BH615" t="s">
        <v>74</v>
      </c>
      <c r="BI615">
        <v>9</v>
      </c>
      <c r="BJ615" t="s">
        <v>241</v>
      </c>
      <c r="BK615" t="s">
        <v>101</v>
      </c>
      <c r="BL615" t="s">
        <v>242</v>
      </c>
      <c r="BM615" t="s">
        <v>10457</v>
      </c>
      <c r="BN615" t="s">
        <v>74</v>
      </c>
      <c r="BO615" t="s">
        <v>74</v>
      </c>
      <c r="BP615" t="s">
        <v>74</v>
      </c>
      <c r="BQ615" t="s">
        <v>74</v>
      </c>
      <c r="BR615" t="s">
        <v>104</v>
      </c>
      <c r="BS615" t="s">
        <v>10458</v>
      </c>
      <c r="BT615" t="str">
        <f>HYPERLINK("https%3A%2F%2Fwww.webofscience.com%2Fwos%2Fwoscc%2Ffull-record%2FWOS:001191464400019","View Full Record in Web of Science")</f>
        <v>View Full Record in Web of Science</v>
      </c>
    </row>
    <row r="616" spans="1:72" x14ac:dyDescent="0.2">
      <c r="A616" t="s">
        <v>72</v>
      </c>
      <c r="B616" t="s">
        <v>10459</v>
      </c>
      <c r="C616" t="s">
        <v>74</v>
      </c>
      <c r="D616" t="s">
        <v>74</v>
      </c>
      <c r="E616" t="s">
        <v>74</v>
      </c>
      <c r="F616" t="s">
        <v>10460</v>
      </c>
      <c r="G616" t="s">
        <v>74</v>
      </c>
      <c r="H616" t="s">
        <v>74</v>
      </c>
      <c r="I616" t="s">
        <v>10461</v>
      </c>
      <c r="J616" t="s">
        <v>190</v>
      </c>
      <c r="K616" t="s">
        <v>74</v>
      </c>
      <c r="L616" t="s">
        <v>74</v>
      </c>
      <c r="M616" t="s">
        <v>78</v>
      </c>
      <c r="N616" t="s">
        <v>79</v>
      </c>
      <c r="O616" t="s">
        <v>74</v>
      </c>
      <c r="P616" t="s">
        <v>74</v>
      </c>
      <c r="Q616" t="s">
        <v>74</v>
      </c>
      <c r="R616" t="s">
        <v>74</v>
      </c>
      <c r="S616" t="s">
        <v>74</v>
      </c>
      <c r="T616" t="s">
        <v>10462</v>
      </c>
      <c r="U616" t="s">
        <v>10463</v>
      </c>
      <c r="V616" t="s">
        <v>10464</v>
      </c>
      <c r="W616" t="s">
        <v>10465</v>
      </c>
      <c r="X616" t="s">
        <v>10466</v>
      </c>
      <c r="Y616" t="s">
        <v>10467</v>
      </c>
      <c r="Z616" t="s">
        <v>10468</v>
      </c>
      <c r="AA616" t="s">
        <v>10469</v>
      </c>
      <c r="AB616" t="s">
        <v>74</v>
      </c>
      <c r="AC616" t="s">
        <v>10470</v>
      </c>
      <c r="AD616" t="s">
        <v>619</v>
      </c>
      <c r="AE616" t="s">
        <v>10471</v>
      </c>
      <c r="AF616" t="s">
        <v>74</v>
      </c>
      <c r="AG616">
        <v>32</v>
      </c>
      <c r="AH616">
        <v>13</v>
      </c>
      <c r="AI616">
        <v>14</v>
      </c>
      <c r="AJ616">
        <v>15</v>
      </c>
      <c r="AK616">
        <v>63</v>
      </c>
      <c r="AL616" t="s">
        <v>203</v>
      </c>
      <c r="AM616" t="s">
        <v>204</v>
      </c>
      <c r="AN616" t="s">
        <v>205</v>
      </c>
      <c r="AO616" t="s">
        <v>206</v>
      </c>
      <c r="AP616" t="s">
        <v>207</v>
      </c>
      <c r="AQ616" t="s">
        <v>74</v>
      </c>
      <c r="AR616" t="s">
        <v>208</v>
      </c>
      <c r="AS616" t="s">
        <v>209</v>
      </c>
      <c r="AT616" t="s">
        <v>10472</v>
      </c>
      <c r="AU616">
        <v>2023</v>
      </c>
      <c r="AV616">
        <v>93</v>
      </c>
      <c r="AW616" t="s">
        <v>74</v>
      </c>
      <c r="AX616" t="s">
        <v>74</v>
      </c>
      <c r="AY616" t="s">
        <v>74</v>
      </c>
      <c r="AZ616" t="s">
        <v>74</v>
      </c>
      <c r="BA616" t="s">
        <v>74</v>
      </c>
      <c r="BB616">
        <v>208</v>
      </c>
      <c r="BC616">
        <v>218</v>
      </c>
      <c r="BD616" t="s">
        <v>74</v>
      </c>
      <c r="BE616" t="s">
        <v>10473</v>
      </c>
      <c r="BF616" t="str">
        <f>HYPERLINK("http://dx.doi.org/10.1016/j.jmapro.2023.03.028","http://dx.doi.org/10.1016/j.jmapro.2023.03.028")</f>
        <v>http://dx.doi.org/10.1016/j.jmapro.2023.03.028</v>
      </c>
      <c r="BG616" t="s">
        <v>74</v>
      </c>
      <c r="BH616" t="s">
        <v>643</v>
      </c>
      <c r="BI616">
        <v>11</v>
      </c>
      <c r="BJ616" t="s">
        <v>213</v>
      </c>
      <c r="BK616" t="s">
        <v>101</v>
      </c>
      <c r="BL616" t="s">
        <v>214</v>
      </c>
      <c r="BM616" t="s">
        <v>10474</v>
      </c>
      <c r="BN616" t="s">
        <v>74</v>
      </c>
      <c r="BO616" t="s">
        <v>74</v>
      </c>
      <c r="BP616" t="s">
        <v>74</v>
      </c>
      <c r="BQ616" t="s">
        <v>74</v>
      </c>
      <c r="BR616" t="s">
        <v>104</v>
      </c>
      <c r="BS616" t="s">
        <v>10475</v>
      </c>
      <c r="BT616" t="str">
        <f>HYPERLINK("https%3A%2F%2Fwww.webofscience.com%2Fwos%2Fwoscc%2Ffull-record%2FWOS:000969125400001","View Full Record in Web of Science")</f>
        <v>View Full Record in Web of Science</v>
      </c>
    </row>
    <row r="617" spans="1:72" x14ac:dyDescent="0.2">
      <c r="A617" t="s">
        <v>72</v>
      </c>
      <c r="B617" t="s">
        <v>10476</v>
      </c>
      <c r="C617" t="s">
        <v>74</v>
      </c>
      <c r="D617" t="s">
        <v>74</v>
      </c>
      <c r="E617" t="s">
        <v>74</v>
      </c>
      <c r="F617" t="s">
        <v>10477</v>
      </c>
      <c r="G617" t="s">
        <v>74</v>
      </c>
      <c r="H617" t="s">
        <v>74</v>
      </c>
      <c r="I617" t="s">
        <v>10478</v>
      </c>
      <c r="J617" t="s">
        <v>1372</v>
      </c>
      <c r="K617" t="s">
        <v>74</v>
      </c>
      <c r="L617" t="s">
        <v>74</v>
      </c>
      <c r="M617" t="s">
        <v>1373</v>
      </c>
      <c r="N617" t="s">
        <v>79</v>
      </c>
      <c r="O617" t="s">
        <v>74</v>
      </c>
      <c r="P617" t="s">
        <v>74</v>
      </c>
      <c r="Q617" t="s">
        <v>74</v>
      </c>
      <c r="R617" t="s">
        <v>74</v>
      </c>
      <c r="S617" t="s">
        <v>74</v>
      </c>
      <c r="T617" t="s">
        <v>10479</v>
      </c>
      <c r="U617" t="s">
        <v>2834</v>
      </c>
      <c r="V617" t="s">
        <v>10480</v>
      </c>
      <c r="W617" t="s">
        <v>10481</v>
      </c>
      <c r="X617" t="s">
        <v>10482</v>
      </c>
      <c r="Y617" t="s">
        <v>10483</v>
      </c>
      <c r="Z617" t="s">
        <v>10484</v>
      </c>
      <c r="AA617" t="s">
        <v>74</v>
      </c>
      <c r="AB617" t="s">
        <v>74</v>
      </c>
      <c r="AC617" t="s">
        <v>74</v>
      </c>
      <c r="AD617" t="s">
        <v>74</v>
      </c>
      <c r="AE617" t="s">
        <v>74</v>
      </c>
      <c r="AF617" t="s">
        <v>74</v>
      </c>
      <c r="AG617">
        <v>14</v>
      </c>
      <c r="AH617">
        <v>0</v>
      </c>
      <c r="AI617">
        <v>0</v>
      </c>
      <c r="AJ617">
        <v>1</v>
      </c>
      <c r="AK617">
        <v>16</v>
      </c>
      <c r="AL617" t="s">
        <v>1379</v>
      </c>
      <c r="AM617" t="s">
        <v>1380</v>
      </c>
      <c r="AN617" t="s">
        <v>1381</v>
      </c>
      <c r="AO617" t="s">
        <v>1382</v>
      </c>
      <c r="AP617" t="s">
        <v>74</v>
      </c>
      <c r="AQ617" t="s">
        <v>74</v>
      </c>
      <c r="AR617" t="s">
        <v>1383</v>
      </c>
      <c r="AS617" t="s">
        <v>1384</v>
      </c>
      <c r="AT617" t="s">
        <v>1647</v>
      </c>
      <c r="AU617">
        <v>2022</v>
      </c>
      <c r="AV617">
        <v>51</v>
      </c>
      <c r="AW617">
        <v>6</v>
      </c>
      <c r="AX617" t="s">
        <v>74</v>
      </c>
      <c r="AY617" t="s">
        <v>74</v>
      </c>
      <c r="AZ617" t="s">
        <v>74</v>
      </c>
      <c r="BA617" t="s">
        <v>74</v>
      </c>
      <c r="BB617">
        <v>2209</v>
      </c>
      <c r="BC617">
        <v>2214</v>
      </c>
      <c r="BD617" t="s">
        <v>74</v>
      </c>
      <c r="BE617" t="s">
        <v>74</v>
      </c>
      <c r="BF617" t="s">
        <v>74</v>
      </c>
      <c r="BG617" t="s">
        <v>74</v>
      </c>
      <c r="BH617" t="s">
        <v>74</v>
      </c>
      <c r="BI617">
        <v>6</v>
      </c>
      <c r="BJ617" t="s">
        <v>241</v>
      </c>
      <c r="BK617" t="s">
        <v>101</v>
      </c>
      <c r="BL617" t="s">
        <v>242</v>
      </c>
      <c r="BM617" t="s">
        <v>10485</v>
      </c>
      <c r="BN617" t="s">
        <v>74</v>
      </c>
      <c r="BO617" t="s">
        <v>74</v>
      </c>
      <c r="BP617" t="s">
        <v>74</v>
      </c>
      <c r="BQ617" t="s">
        <v>74</v>
      </c>
      <c r="BR617" t="s">
        <v>104</v>
      </c>
      <c r="BS617" t="s">
        <v>10486</v>
      </c>
      <c r="BT617" t="str">
        <f>HYPERLINK("https%3A%2F%2Fwww.webofscience.com%2Fwos%2Fwoscc%2Ffull-record%2FWOS:000863156900037","View Full Record in Web of Science")</f>
        <v>View Full Record in Web of Science</v>
      </c>
    </row>
    <row r="618" spans="1:72" x14ac:dyDescent="0.2">
      <c r="A618" t="s">
        <v>72</v>
      </c>
      <c r="B618" t="s">
        <v>10487</v>
      </c>
      <c r="C618" t="s">
        <v>74</v>
      </c>
      <c r="D618" t="s">
        <v>74</v>
      </c>
      <c r="E618" t="s">
        <v>74</v>
      </c>
      <c r="F618" t="s">
        <v>10488</v>
      </c>
      <c r="G618" t="s">
        <v>74</v>
      </c>
      <c r="H618" t="s">
        <v>74</v>
      </c>
      <c r="I618" t="s">
        <v>10489</v>
      </c>
      <c r="J618" t="s">
        <v>687</v>
      </c>
      <c r="K618" t="s">
        <v>74</v>
      </c>
      <c r="L618" t="s">
        <v>74</v>
      </c>
      <c r="M618" t="s">
        <v>78</v>
      </c>
      <c r="N618" t="s">
        <v>79</v>
      </c>
      <c r="O618" t="s">
        <v>74</v>
      </c>
      <c r="P618" t="s">
        <v>74</v>
      </c>
      <c r="Q618" t="s">
        <v>74</v>
      </c>
      <c r="R618" t="s">
        <v>74</v>
      </c>
      <c r="S618" t="s">
        <v>74</v>
      </c>
      <c r="T618" t="s">
        <v>10490</v>
      </c>
      <c r="U618" t="s">
        <v>10491</v>
      </c>
      <c r="V618" t="s">
        <v>10492</v>
      </c>
      <c r="W618" t="s">
        <v>10493</v>
      </c>
      <c r="X618" t="s">
        <v>10494</v>
      </c>
      <c r="Y618" t="s">
        <v>10495</v>
      </c>
      <c r="Z618" t="s">
        <v>10496</v>
      </c>
      <c r="AA618" t="s">
        <v>74</v>
      </c>
      <c r="AB618" t="s">
        <v>74</v>
      </c>
      <c r="AC618" t="s">
        <v>10497</v>
      </c>
      <c r="AD618" t="s">
        <v>10498</v>
      </c>
      <c r="AE618" t="s">
        <v>10499</v>
      </c>
      <c r="AF618" t="s">
        <v>74</v>
      </c>
      <c r="AG618">
        <v>42</v>
      </c>
      <c r="AH618">
        <v>9</v>
      </c>
      <c r="AI618">
        <v>11</v>
      </c>
      <c r="AJ618">
        <v>0</v>
      </c>
      <c r="AK618">
        <v>41</v>
      </c>
      <c r="AL618" t="s">
        <v>559</v>
      </c>
      <c r="AM618" t="s">
        <v>560</v>
      </c>
      <c r="AN618" t="s">
        <v>561</v>
      </c>
      <c r="AO618" t="s">
        <v>696</v>
      </c>
      <c r="AP618" t="s">
        <v>697</v>
      </c>
      <c r="AQ618" t="s">
        <v>74</v>
      </c>
      <c r="AR618" t="s">
        <v>698</v>
      </c>
      <c r="AS618" t="s">
        <v>699</v>
      </c>
      <c r="AT618" t="s">
        <v>515</v>
      </c>
      <c r="AU618">
        <v>2021</v>
      </c>
      <c r="AV618">
        <v>65</v>
      </c>
      <c r="AW618">
        <v>2</v>
      </c>
      <c r="AX618" t="s">
        <v>74</v>
      </c>
      <c r="AY618" t="s">
        <v>74</v>
      </c>
      <c r="AZ618" t="s">
        <v>74</v>
      </c>
      <c r="BA618" t="s">
        <v>74</v>
      </c>
      <c r="BB618">
        <v>229</v>
      </c>
      <c r="BC618">
        <v>241</v>
      </c>
      <c r="BD618" t="s">
        <v>74</v>
      </c>
      <c r="BE618" t="s">
        <v>10500</v>
      </c>
      <c r="BF618" t="str">
        <f>HYPERLINK("http://dx.doi.org/10.1007/s40194-020-01012-z","http://dx.doi.org/10.1007/s40194-020-01012-z")</f>
        <v>http://dx.doi.org/10.1007/s40194-020-01012-z</v>
      </c>
      <c r="BG618" t="s">
        <v>74</v>
      </c>
      <c r="BH618" t="s">
        <v>10501</v>
      </c>
      <c r="BI618">
        <v>13</v>
      </c>
      <c r="BJ618" t="s">
        <v>294</v>
      </c>
      <c r="BK618" t="s">
        <v>101</v>
      </c>
      <c r="BL618" t="s">
        <v>294</v>
      </c>
      <c r="BM618" t="s">
        <v>10502</v>
      </c>
      <c r="BN618" t="s">
        <v>74</v>
      </c>
      <c r="BO618" t="s">
        <v>74</v>
      </c>
      <c r="BP618" t="s">
        <v>74</v>
      </c>
      <c r="BQ618" t="s">
        <v>74</v>
      </c>
      <c r="BR618" t="s">
        <v>104</v>
      </c>
      <c r="BS618" t="s">
        <v>10503</v>
      </c>
      <c r="BT618" t="str">
        <f>HYPERLINK("https%3A%2F%2Fwww.webofscience.com%2Fwos%2Fwoscc%2Ffull-record%2FWOS:000577862600002","View Full Record in Web of Science")</f>
        <v>View Full Record in Web of Science</v>
      </c>
    </row>
    <row r="619" spans="1:72" x14ac:dyDescent="0.2">
      <c r="A619" t="s">
        <v>72</v>
      </c>
      <c r="B619" t="s">
        <v>10504</v>
      </c>
      <c r="C619" t="s">
        <v>74</v>
      </c>
      <c r="D619" t="s">
        <v>74</v>
      </c>
      <c r="E619" t="s">
        <v>74</v>
      </c>
      <c r="F619" t="s">
        <v>10505</v>
      </c>
      <c r="G619" t="s">
        <v>74</v>
      </c>
      <c r="H619" t="s">
        <v>74</v>
      </c>
      <c r="I619" t="s">
        <v>10506</v>
      </c>
      <c r="J619" t="s">
        <v>4431</v>
      </c>
      <c r="K619" t="s">
        <v>74</v>
      </c>
      <c r="L619" t="s">
        <v>74</v>
      </c>
      <c r="M619" t="s">
        <v>78</v>
      </c>
      <c r="N619" t="s">
        <v>79</v>
      </c>
      <c r="O619" t="s">
        <v>74</v>
      </c>
      <c r="P619" t="s">
        <v>74</v>
      </c>
      <c r="Q619" t="s">
        <v>74</v>
      </c>
      <c r="R619" t="s">
        <v>74</v>
      </c>
      <c r="S619" t="s">
        <v>74</v>
      </c>
      <c r="T619" t="s">
        <v>10507</v>
      </c>
      <c r="U619" t="s">
        <v>10508</v>
      </c>
      <c r="V619" t="s">
        <v>10509</v>
      </c>
      <c r="W619" t="s">
        <v>10510</v>
      </c>
      <c r="X619" t="s">
        <v>10511</v>
      </c>
      <c r="Y619" t="s">
        <v>10512</v>
      </c>
      <c r="Z619" t="s">
        <v>10513</v>
      </c>
      <c r="AA619" t="s">
        <v>10514</v>
      </c>
      <c r="AB619" t="s">
        <v>10515</v>
      </c>
      <c r="AC619" t="s">
        <v>10516</v>
      </c>
      <c r="AD619" t="s">
        <v>10516</v>
      </c>
      <c r="AE619" t="s">
        <v>10517</v>
      </c>
      <c r="AF619" t="s">
        <v>74</v>
      </c>
      <c r="AG619">
        <v>43</v>
      </c>
      <c r="AH619">
        <v>4</v>
      </c>
      <c r="AI619">
        <v>4</v>
      </c>
      <c r="AJ619">
        <v>4</v>
      </c>
      <c r="AK619">
        <v>17</v>
      </c>
      <c r="AL619" t="s">
        <v>799</v>
      </c>
      <c r="AM619" t="s">
        <v>800</v>
      </c>
      <c r="AN619" t="s">
        <v>801</v>
      </c>
      <c r="AO619" t="s">
        <v>4441</v>
      </c>
      <c r="AP619" t="s">
        <v>4442</v>
      </c>
      <c r="AQ619" t="s">
        <v>74</v>
      </c>
      <c r="AR619" t="s">
        <v>4443</v>
      </c>
      <c r="AS619" t="s">
        <v>4444</v>
      </c>
      <c r="AT619" t="s">
        <v>740</v>
      </c>
      <c r="AU619">
        <v>2021</v>
      </c>
      <c r="AV619">
        <v>235</v>
      </c>
      <c r="AW619">
        <v>19</v>
      </c>
      <c r="AX619" t="s">
        <v>74</v>
      </c>
      <c r="AY619" t="s">
        <v>74</v>
      </c>
      <c r="AZ619" t="s">
        <v>74</v>
      </c>
      <c r="BA619" t="s">
        <v>74</v>
      </c>
      <c r="BB619">
        <v>4194</v>
      </c>
      <c r="BC619">
        <v>4203</v>
      </c>
      <c r="BD619">
        <v>954406220962540</v>
      </c>
      <c r="BE619" t="s">
        <v>10518</v>
      </c>
      <c r="BF619" t="str">
        <f>HYPERLINK("http://dx.doi.org/10.1177/0954406220962540","http://dx.doi.org/10.1177/0954406220962540")</f>
        <v>http://dx.doi.org/10.1177/0954406220962540</v>
      </c>
      <c r="BG619" t="s">
        <v>74</v>
      </c>
      <c r="BH619" t="s">
        <v>6526</v>
      </c>
      <c r="BI619">
        <v>10</v>
      </c>
      <c r="BJ619" t="s">
        <v>808</v>
      </c>
      <c r="BK619" t="s">
        <v>101</v>
      </c>
      <c r="BL619" t="s">
        <v>214</v>
      </c>
      <c r="BM619" t="s">
        <v>10519</v>
      </c>
      <c r="BN619" t="s">
        <v>74</v>
      </c>
      <c r="BO619" t="s">
        <v>2459</v>
      </c>
      <c r="BP619" t="s">
        <v>74</v>
      </c>
      <c r="BQ619" t="s">
        <v>74</v>
      </c>
      <c r="BR619" t="s">
        <v>104</v>
      </c>
      <c r="BS619" t="s">
        <v>10520</v>
      </c>
      <c r="BT619" t="str">
        <f>HYPERLINK("https%3A%2F%2Fwww.webofscience.com%2Fwos%2Fwoscc%2Ffull-record%2FWOS:000683098800001","View Full Record in Web of Science")</f>
        <v>View Full Record in Web of Science</v>
      </c>
    </row>
    <row r="620" spans="1:72" x14ac:dyDescent="0.2">
      <c r="A620" t="s">
        <v>72</v>
      </c>
      <c r="B620" t="s">
        <v>10521</v>
      </c>
      <c r="C620" t="s">
        <v>74</v>
      </c>
      <c r="D620" t="s">
        <v>74</v>
      </c>
      <c r="E620" t="s">
        <v>74</v>
      </c>
      <c r="F620" t="s">
        <v>10522</v>
      </c>
      <c r="G620" t="s">
        <v>74</v>
      </c>
      <c r="H620" t="s">
        <v>74</v>
      </c>
      <c r="I620" t="s">
        <v>10523</v>
      </c>
      <c r="J620" t="s">
        <v>524</v>
      </c>
      <c r="K620" t="s">
        <v>74</v>
      </c>
      <c r="L620" t="s">
        <v>74</v>
      </c>
      <c r="M620" t="s">
        <v>78</v>
      </c>
      <c r="N620" t="s">
        <v>79</v>
      </c>
      <c r="O620" t="s">
        <v>74</v>
      </c>
      <c r="P620" t="s">
        <v>74</v>
      </c>
      <c r="Q620" t="s">
        <v>74</v>
      </c>
      <c r="R620" t="s">
        <v>74</v>
      </c>
      <c r="S620" t="s">
        <v>74</v>
      </c>
      <c r="T620" t="s">
        <v>10524</v>
      </c>
      <c r="U620" t="s">
        <v>10525</v>
      </c>
      <c r="V620" t="s">
        <v>10526</v>
      </c>
      <c r="W620" t="s">
        <v>10527</v>
      </c>
      <c r="X620" t="s">
        <v>10528</v>
      </c>
      <c r="Y620" t="s">
        <v>10529</v>
      </c>
      <c r="Z620" t="s">
        <v>10530</v>
      </c>
      <c r="AA620" t="s">
        <v>74</v>
      </c>
      <c r="AB620" t="s">
        <v>74</v>
      </c>
      <c r="AC620" t="s">
        <v>10531</v>
      </c>
      <c r="AD620" t="s">
        <v>10532</v>
      </c>
      <c r="AE620" t="s">
        <v>10533</v>
      </c>
      <c r="AF620" t="s">
        <v>74</v>
      </c>
      <c r="AG620">
        <v>45</v>
      </c>
      <c r="AH620">
        <v>15</v>
      </c>
      <c r="AI620">
        <v>15</v>
      </c>
      <c r="AJ620">
        <v>5</v>
      </c>
      <c r="AK620">
        <v>35</v>
      </c>
      <c r="AL620" t="s">
        <v>536</v>
      </c>
      <c r="AM620" t="s">
        <v>537</v>
      </c>
      <c r="AN620" t="s">
        <v>538</v>
      </c>
      <c r="AO620" t="s">
        <v>74</v>
      </c>
      <c r="AP620" t="s">
        <v>539</v>
      </c>
      <c r="AQ620" t="s">
        <v>74</v>
      </c>
      <c r="AR620" t="s">
        <v>540</v>
      </c>
      <c r="AS620" t="s">
        <v>541</v>
      </c>
      <c r="AT620" t="s">
        <v>318</v>
      </c>
      <c r="AU620">
        <v>2020</v>
      </c>
      <c r="AV620">
        <v>10</v>
      </c>
      <c r="AW620">
        <v>8</v>
      </c>
      <c r="AX620" t="s">
        <v>74</v>
      </c>
      <c r="AY620" t="s">
        <v>74</v>
      </c>
      <c r="AZ620" t="s">
        <v>74</v>
      </c>
      <c r="BA620" t="s">
        <v>74</v>
      </c>
      <c r="BB620" t="s">
        <v>74</v>
      </c>
      <c r="BC620" t="s">
        <v>74</v>
      </c>
      <c r="BD620">
        <v>1023</v>
      </c>
      <c r="BE620" t="s">
        <v>10534</v>
      </c>
      <c r="BF620" t="str">
        <f>HYPERLINK("http://dx.doi.org/10.3390/met10081023","http://dx.doi.org/10.3390/met10081023")</f>
        <v>http://dx.doi.org/10.3390/met10081023</v>
      </c>
      <c r="BG620" t="s">
        <v>74</v>
      </c>
      <c r="BH620" t="s">
        <v>74</v>
      </c>
      <c r="BI620">
        <v>13</v>
      </c>
      <c r="BJ620" t="s">
        <v>241</v>
      </c>
      <c r="BK620" t="s">
        <v>101</v>
      </c>
      <c r="BL620" t="s">
        <v>242</v>
      </c>
      <c r="BM620" t="s">
        <v>10535</v>
      </c>
      <c r="BN620" t="s">
        <v>74</v>
      </c>
      <c r="BO620" t="s">
        <v>244</v>
      </c>
      <c r="BP620" t="s">
        <v>74</v>
      </c>
      <c r="BQ620" t="s">
        <v>74</v>
      </c>
      <c r="BR620" t="s">
        <v>104</v>
      </c>
      <c r="BS620" t="s">
        <v>10536</v>
      </c>
      <c r="BT620" t="str">
        <f>HYPERLINK("https%3A%2F%2Fwww.webofscience.com%2Fwos%2Fwoscc%2Ffull-record%2FWOS:000568031900001","View Full Record in Web of Science")</f>
        <v>View Full Record in Web of Science</v>
      </c>
    </row>
    <row r="621" spans="1:72" x14ac:dyDescent="0.2">
      <c r="A621" t="s">
        <v>72</v>
      </c>
      <c r="B621" t="s">
        <v>10537</v>
      </c>
      <c r="C621" t="s">
        <v>74</v>
      </c>
      <c r="D621" t="s">
        <v>74</v>
      </c>
      <c r="E621" t="s">
        <v>74</v>
      </c>
      <c r="F621" t="s">
        <v>10538</v>
      </c>
      <c r="G621" t="s">
        <v>74</v>
      </c>
      <c r="H621" t="s">
        <v>74</v>
      </c>
      <c r="I621" t="s">
        <v>10539</v>
      </c>
      <c r="J621" t="s">
        <v>862</v>
      </c>
      <c r="K621" t="s">
        <v>74</v>
      </c>
      <c r="L621" t="s">
        <v>74</v>
      </c>
      <c r="M621" t="s">
        <v>78</v>
      </c>
      <c r="N621" t="s">
        <v>79</v>
      </c>
      <c r="O621" t="s">
        <v>74</v>
      </c>
      <c r="P621" t="s">
        <v>74</v>
      </c>
      <c r="Q621" t="s">
        <v>74</v>
      </c>
      <c r="R621" t="s">
        <v>74</v>
      </c>
      <c r="S621" t="s">
        <v>74</v>
      </c>
      <c r="T621" t="s">
        <v>10540</v>
      </c>
      <c r="U621" t="s">
        <v>10541</v>
      </c>
      <c r="V621" t="s">
        <v>10542</v>
      </c>
      <c r="W621" t="s">
        <v>10543</v>
      </c>
      <c r="X621" t="s">
        <v>2406</v>
      </c>
      <c r="Y621" t="s">
        <v>10544</v>
      </c>
      <c r="Z621" t="s">
        <v>1999</v>
      </c>
      <c r="AA621" t="s">
        <v>74</v>
      </c>
      <c r="AB621" t="s">
        <v>74</v>
      </c>
      <c r="AC621" t="s">
        <v>2408</v>
      </c>
      <c r="AD621" t="s">
        <v>2409</v>
      </c>
      <c r="AE621" t="s">
        <v>2422</v>
      </c>
      <c r="AF621" t="s">
        <v>74</v>
      </c>
      <c r="AG621">
        <v>19</v>
      </c>
      <c r="AH621">
        <v>16</v>
      </c>
      <c r="AI621">
        <v>18</v>
      </c>
      <c r="AJ621">
        <v>2</v>
      </c>
      <c r="AK621">
        <v>36</v>
      </c>
      <c r="AL621" t="s">
        <v>203</v>
      </c>
      <c r="AM621" t="s">
        <v>873</v>
      </c>
      <c r="AN621" t="s">
        <v>874</v>
      </c>
      <c r="AO621" t="s">
        <v>875</v>
      </c>
      <c r="AP621" t="s">
        <v>876</v>
      </c>
      <c r="AQ621" t="s">
        <v>74</v>
      </c>
      <c r="AR621" t="s">
        <v>877</v>
      </c>
      <c r="AS621" t="s">
        <v>878</v>
      </c>
      <c r="AT621" t="s">
        <v>1647</v>
      </c>
      <c r="AU621">
        <v>2020</v>
      </c>
      <c r="AV621">
        <v>126</v>
      </c>
      <c r="AW621" t="s">
        <v>74</v>
      </c>
      <c r="AX621" t="s">
        <v>74</v>
      </c>
      <c r="AY621" t="s">
        <v>74</v>
      </c>
      <c r="AZ621" t="s">
        <v>74</v>
      </c>
      <c r="BA621" t="s">
        <v>74</v>
      </c>
      <c r="BB621" t="s">
        <v>74</v>
      </c>
      <c r="BC621" t="s">
        <v>74</v>
      </c>
      <c r="BD621">
        <v>106132</v>
      </c>
      <c r="BE621" t="s">
        <v>10545</v>
      </c>
      <c r="BF621" t="str">
        <f>HYPERLINK("http://dx.doi.org/10.1016/j.optlastec.2020.106132","http://dx.doi.org/10.1016/j.optlastec.2020.106132")</f>
        <v>http://dx.doi.org/10.1016/j.optlastec.2020.106132</v>
      </c>
      <c r="BG621" t="s">
        <v>74</v>
      </c>
      <c r="BH621" t="s">
        <v>74</v>
      </c>
      <c r="BI621">
        <v>10</v>
      </c>
      <c r="BJ621" t="s">
        <v>880</v>
      </c>
      <c r="BK621" t="s">
        <v>101</v>
      </c>
      <c r="BL621" t="s">
        <v>881</v>
      </c>
      <c r="BM621" t="s">
        <v>10546</v>
      </c>
      <c r="BN621" t="s">
        <v>74</v>
      </c>
      <c r="BO621" t="s">
        <v>74</v>
      </c>
      <c r="BP621" t="s">
        <v>74</v>
      </c>
      <c r="BQ621" t="s">
        <v>74</v>
      </c>
      <c r="BR621" t="s">
        <v>104</v>
      </c>
      <c r="BS621" t="s">
        <v>10547</v>
      </c>
      <c r="BT621" t="str">
        <f>HYPERLINK("https%3A%2F%2Fwww.webofscience.com%2Fwos%2Fwoscc%2Ffull-record%2FWOS:000523646300037","View Full Record in Web of Science")</f>
        <v>View Full Record in Web of Science</v>
      </c>
    </row>
    <row r="622" spans="1:72" x14ac:dyDescent="0.2">
      <c r="A622" t="s">
        <v>72</v>
      </c>
      <c r="B622" t="s">
        <v>10548</v>
      </c>
      <c r="C622" t="s">
        <v>74</v>
      </c>
      <c r="D622" t="s">
        <v>74</v>
      </c>
      <c r="E622" t="s">
        <v>74</v>
      </c>
      <c r="F622" t="s">
        <v>10549</v>
      </c>
      <c r="G622" t="s">
        <v>74</v>
      </c>
      <c r="H622" t="s">
        <v>74</v>
      </c>
      <c r="I622" t="s">
        <v>10550</v>
      </c>
      <c r="J622" t="s">
        <v>1761</v>
      </c>
      <c r="K622" t="s">
        <v>74</v>
      </c>
      <c r="L622" t="s">
        <v>74</v>
      </c>
      <c r="M622" t="s">
        <v>78</v>
      </c>
      <c r="N622" t="s">
        <v>79</v>
      </c>
      <c r="O622" t="s">
        <v>74</v>
      </c>
      <c r="P622" t="s">
        <v>74</v>
      </c>
      <c r="Q622" t="s">
        <v>74</v>
      </c>
      <c r="R622" t="s">
        <v>74</v>
      </c>
      <c r="S622" t="s">
        <v>74</v>
      </c>
      <c r="T622" t="s">
        <v>10551</v>
      </c>
      <c r="U622" t="s">
        <v>1094</v>
      </c>
      <c r="V622" t="s">
        <v>10552</v>
      </c>
      <c r="W622" t="s">
        <v>10553</v>
      </c>
      <c r="X622" t="s">
        <v>151</v>
      </c>
      <c r="Y622" t="s">
        <v>10554</v>
      </c>
      <c r="Z622" t="s">
        <v>10555</v>
      </c>
      <c r="AA622" t="s">
        <v>74</v>
      </c>
      <c r="AB622" t="s">
        <v>74</v>
      </c>
      <c r="AC622" t="s">
        <v>10556</v>
      </c>
      <c r="AD622" t="s">
        <v>10557</v>
      </c>
      <c r="AE622" t="s">
        <v>10558</v>
      </c>
      <c r="AF622" t="s">
        <v>74</v>
      </c>
      <c r="AG622">
        <v>16</v>
      </c>
      <c r="AH622">
        <v>11</v>
      </c>
      <c r="AI622">
        <v>12</v>
      </c>
      <c r="AJ622">
        <v>0</v>
      </c>
      <c r="AK622">
        <v>56</v>
      </c>
      <c r="AL622" t="s">
        <v>232</v>
      </c>
      <c r="AM622" t="s">
        <v>233</v>
      </c>
      <c r="AN622" t="s">
        <v>234</v>
      </c>
      <c r="AO622" t="s">
        <v>1770</v>
      </c>
      <c r="AP622" t="s">
        <v>1771</v>
      </c>
      <c r="AQ622" t="s">
        <v>74</v>
      </c>
      <c r="AR622" t="s">
        <v>1772</v>
      </c>
      <c r="AS622" t="s">
        <v>1773</v>
      </c>
      <c r="AT622" t="s">
        <v>920</v>
      </c>
      <c r="AU622">
        <v>2020</v>
      </c>
      <c r="AV622">
        <v>261</v>
      </c>
      <c r="AW622" t="s">
        <v>74</v>
      </c>
      <c r="AX622" t="s">
        <v>74</v>
      </c>
      <c r="AY622" t="s">
        <v>74</v>
      </c>
      <c r="AZ622" t="s">
        <v>74</v>
      </c>
      <c r="BA622" t="s">
        <v>74</v>
      </c>
      <c r="BB622" t="s">
        <v>74</v>
      </c>
      <c r="BC622" t="s">
        <v>74</v>
      </c>
      <c r="BD622">
        <v>127138</v>
      </c>
      <c r="BE622" t="s">
        <v>10559</v>
      </c>
      <c r="BF622" t="str">
        <f>HYPERLINK("http://dx.doi.org/10.1016/j.matlet.2019.127138","http://dx.doi.org/10.1016/j.matlet.2019.127138")</f>
        <v>http://dx.doi.org/10.1016/j.matlet.2019.127138</v>
      </c>
      <c r="BG622" t="s">
        <v>74</v>
      </c>
      <c r="BH622" t="s">
        <v>74</v>
      </c>
      <c r="BI622">
        <v>4</v>
      </c>
      <c r="BJ622" t="s">
        <v>1777</v>
      </c>
      <c r="BK622" t="s">
        <v>101</v>
      </c>
      <c r="BL622" t="s">
        <v>1778</v>
      </c>
      <c r="BM622" t="s">
        <v>10560</v>
      </c>
      <c r="BN622" t="s">
        <v>74</v>
      </c>
      <c r="BO622" t="s">
        <v>74</v>
      </c>
      <c r="BP622" t="s">
        <v>74</v>
      </c>
      <c r="BQ622" t="s">
        <v>74</v>
      </c>
      <c r="BR622" t="s">
        <v>104</v>
      </c>
      <c r="BS622" t="s">
        <v>10561</v>
      </c>
      <c r="BT622" t="str">
        <f>HYPERLINK("https%3A%2F%2Fwww.webofscience.com%2Fwos%2Fwoscc%2Ffull-record%2FWOS:000506193100100","View Full Record in Web of Science")</f>
        <v>View Full Record in Web of Science</v>
      </c>
    </row>
    <row r="623" spans="1:72" x14ac:dyDescent="0.2">
      <c r="A623" t="s">
        <v>72</v>
      </c>
      <c r="B623" t="s">
        <v>10562</v>
      </c>
      <c r="C623" t="s">
        <v>74</v>
      </c>
      <c r="D623" t="s">
        <v>74</v>
      </c>
      <c r="E623" t="s">
        <v>74</v>
      </c>
      <c r="F623" t="s">
        <v>10563</v>
      </c>
      <c r="G623" t="s">
        <v>74</v>
      </c>
      <c r="H623" t="s">
        <v>74</v>
      </c>
      <c r="I623" t="s">
        <v>10564</v>
      </c>
      <c r="J623" t="s">
        <v>190</v>
      </c>
      <c r="K623" t="s">
        <v>74</v>
      </c>
      <c r="L623" t="s">
        <v>74</v>
      </c>
      <c r="M623" t="s">
        <v>78</v>
      </c>
      <c r="N623" t="s">
        <v>79</v>
      </c>
      <c r="O623" t="s">
        <v>74</v>
      </c>
      <c r="P623" t="s">
        <v>74</v>
      </c>
      <c r="Q623" t="s">
        <v>74</v>
      </c>
      <c r="R623" t="s">
        <v>74</v>
      </c>
      <c r="S623" t="s">
        <v>74</v>
      </c>
      <c r="T623" t="s">
        <v>10565</v>
      </c>
      <c r="U623" t="s">
        <v>10566</v>
      </c>
      <c r="V623" t="s">
        <v>10567</v>
      </c>
      <c r="W623" t="s">
        <v>10568</v>
      </c>
      <c r="X623" t="s">
        <v>10569</v>
      </c>
      <c r="Y623" t="s">
        <v>10570</v>
      </c>
      <c r="Z623" t="s">
        <v>10571</v>
      </c>
      <c r="AA623" t="s">
        <v>10572</v>
      </c>
      <c r="AB623" t="s">
        <v>10573</v>
      </c>
      <c r="AC623" t="s">
        <v>74</v>
      </c>
      <c r="AD623" t="s">
        <v>74</v>
      </c>
      <c r="AE623" t="s">
        <v>74</v>
      </c>
      <c r="AF623" t="s">
        <v>74</v>
      </c>
      <c r="AG623">
        <v>54</v>
      </c>
      <c r="AH623">
        <v>34</v>
      </c>
      <c r="AI623">
        <v>35</v>
      </c>
      <c r="AJ623">
        <v>3</v>
      </c>
      <c r="AK623">
        <v>55</v>
      </c>
      <c r="AL623" t="s">
        <v>203</v>
      </c>
      <c r="AM623" t="s">
        <v>873</v>
      </c>
      <c r="AN623" t="s">
        <v>874</v>
      </c>
      <c r="AO623" t="s">
        <v>206</v>
      </c>
      <c r="AP623" t="s">
        <v>74</v>
      </c>
      <c r="AQ623" t="s">
        <v>74</v>
      </c>
      <c r="AR623" t="s">
        <v>208</v>
      </c>
      <c r="AS623" t="s">
        <v>209</v>
      </c>
      <c r="AT623" t="s">
        <v>318</v>
      </c>
      <c r="AU623">
        <v>2019</v>
      </c>
      <c r="AV623">
        <v>44</v>
      </c>
      <c r="AW623" t="s">
        <v>74</v>
      </c>
      <c r="AX623" t="s">
        <v>74</v>
      </c>
      <c r="AY623" t="s">
        <v>74</v>
      </c>
      <c r="AZ623" t="s">
        <v>74</v>
      </c>
      <c r="BA623" t="s">
        <v>74</v>
      </c>
      <c r="BB623">
        <v>376</v>
      </c>
      <c r="BC623">
        <v>388</v>
      </c>
      <c r="BD623" t="s">
        <v>74</v>
      </c>
      <c r="BE623" t="s">
        <v>10574</v>
      </c>
      <c r="BF623" t="str">
        <f>HYPERLINK("http://dx.doi.org/10.1016/j.jmapro.2019.06.022","http://dx.doi.org/10.1016/j.jmapro.2019.06.022")</f>
        <v>http://dx.doi.org/10.1016/j.jmapro.2019.06.022</v>
      </c>
      <c r="BG623" t="s">
        <v>74</v>
      </c>
      <c r="BH623" t="s">
        <v>74</v>
      </c>
      <c r="BI623">
        <v>13</v>
      </c>
      <c r="BJ623" t="s">
        <v>213</v>
      </c>
      <c r="BK623" t="s">
        <v>101</v>
      </c>
      <c r="BL623" t="s">
        <v>214</v>
      </c>
      <c r="BM623" t="s">
        <v>10575</v>
      </c>
      <c r="BN623" t="s">
        <v>74</v>
      </c>
      <c r="BO623" t="s">
        <v>74</v>
      </c>
      <c r="BP623" t="s">
        <v>74</v>
      </c>
      <c r="BQ623" t="s">
        <v>74</v>
      </c>
      <c r="BR623" t="s">
        <v>104</v>
      </c>
      <c r="BS623" t="s">
        <v>10576</v>
      </c>
      <c r="BT623" t="str">
        <f>HYPERLINK("https%3A%2F%2Fwww.webofscience.com%2Fwos%2Fwoscc%2Ffull-record%2FWOS:000482512800036","View Full Record in Web of Science")</f>
        <v>View Full Record in Web of Science</v>
      </c>
    </row>
    <row r="624" spans="1:72" x14ac:dyDescent="0.2">
      <c r="A624" t="s">
        <v>72</v>
      </c>
      <c r="B624" t="s">
        <v>10577</v>
      </c>
      <c r="C624" t="s">
        <v>74</v>
      </c>
      <c r="D624" t="s">
        <v>74</v>
      </c>
      <c r="E624" t="s">
        <v>74</v>
      </c>
      <c r="F624" t="s">
        <v>10578</v>
      </c>
      <c r="G624" t="s">
        <v>74</v>
      </c>
      <c r="H624" t="s">
        <v>74</v>
      </c>
      <c r="I624" t="s">
        <v>10579</v>
      </c>
      <c r="J624" t="s">
        <v>1239</v>
      </c>
      <c r="K624" t="s">
        <v>74</v>
      </c>
      <c r="L624" t="s">
        <v>74</v>
      </c>
      <c r="M624" t="s">
        <v>78</v>
      </c>
      <c r="N624" t="s">
        <v>79</v>
      </c>
      <c r="O624" t="s">
        <v>74</v>
      </c>
      <c r="P624" t="s">
        <v>74</v>
      </c>
      <c r="Q624" t="s">
        <v>74</v>
      </c>
      <c r="R624" t="s">
        <v>74</v>
      </c>
      <c r="S624" t="s">
        <v>74</v>
      </c>
      <c r="T624" t="s">
        <v>10580</v>
      </c>
      <c r="U624" t="s">
        <v>10581</v>
      </c>
      <c r="V624" t="s">
        <v>10582</v>
      </c>
      <c r="W624" t="s">
        <v>10583</v>
      </c>
      <c r="X624" t="s">
        <v>1298</v>
      </c>
      <c r="Y624" t="s">
        <v>10584</v>
      </c>
      <c r="Z624" t="s">
        <v>10585</v>
      </c>
      <c r="AA624" t="s">
        <v>10586</v>
      </c>
      <c r="AB624" t="s">
        <v>10587</v>
      </c>
      <c r="AC624" t="s">
        <v>10588</v>
      </c>
      <c r="AD624" t="s">
        <v>619</v>
      </c>
      <c r="AE624" t="s">
        <v>10589</v>
      </c>
      <c r="AF624" t="s">
        <v>74</v>
      </c>
      <c r="AG624">
        <v>13</v>
      </c>
      <c r="AH624">
        <v>9</v>
      </c>
      <c r="AI624">
        <v>11</v>
      </c>
      <c r="AJ624">
        <v>3</v>
      </c>
      <c r="AK624">
        <v>33</v>
      </c>
      <c r="AL624" t="s">
        <v>92</v>
      </c>
      <c r="AM624" t="s">
        <v>93</v>
      </c>
      <c r="AN624" t="s">
        <v>94</v>
      </c>
      <c r="AO624" t="s">
        <v>1252</v>
      </c>
      <c r="AP624" t="s">
        <v>1253</v>
      </c>
      <c r="AQ624" t="s">
        <v>74</v>
      </c>
      <c r="AR624" t="s">
        <v>1254</v>
      </c>
      <c r="AS624" t="s">
        <v>1255</v>
      </c>
      <c r="AT624" t="s">
        <v>2472</v>
      </c>
      <c r="AU624">
        <v>2019</v>
      </c>
      <c r="AV624">
        <v>753</v>
      </c>
      <c r="AW624" t="s">
        <v>74</v>
      </c>
      <c r="AX624" t="s">
        <v>74</v>
      </c>
      <c r="AY624" t="s">
        <v>74</v>
      </c>
      <c r="AZ624" t="s">
        <v>74</v>
      </c>
      <c r="BA624" t="s">
        <v>74</v>
      </c>
      <c r="BB624">
        <v>192</v>
      </c>
      <c r="BC624">
        <v>196</v>
      </c>
      <c r="BD624" t="s">
        <v>74</v>
      </c>
      <c r="BE624" t="s">
        <v>10590</v>
      </c>
      <c r="BF624" t="str">
        <f>HYPERLINK("http://dx.doi.org/10.1016/j.msea.2019.03.051","http://dx.doi.org/10.1016/j.msea.2019.03.051")</f>
        <v>http://dx.doi.org/10.1016/j.msea.2019.03.051</v>
      </c>
      <c r="BG624" t="s">
        <v>74</v>
      </c>
      <c r="BH624" t="s">
        <v>74</v>
      </c>
      <c r="BI624">
        <v>5</v>
      </c>
      <c r="BJ624" t="s">
        <v>1258</v>
      </c>
      <c r="BK624" t="s">
        <v>101</v>
      </c>
      <c r="BL624" t="s">
        <v>1259</v>
      </c>
      <c r="BM624" t="s">
        <v>10591</v>
      </c>
      <c r="BN624" t="s">
        <v>74</v>
      </c>
      <c r="BO624" t="s">
        <v>74</v>
      </c>
      <c r="BP624" t="s">
        <v>74</v>
      </c>
      <c r="BQ624" t="s">
        <v>74</v>
      </c>
      <c r="BR624" t="s">
        <v>104</v>
      </c>
      <c r="BS624" t="s">
        <v>10592</v>
      </c>
      <c r="BT624" t="str">
        <f>HYPERLINK("https%3A%2F%2Fwww.webofscience.com%2Fwos%2Fwoscc%2Ffull-record%2FWOS:000466619200019","View Full Record in Web of Science")</f>
        <v>View Full Record in Web of Science</v>
      </c>
    </row>
    <row r="625" spans="1:72" x14ac:dyDescent="0.2">
      <c r="A625" t="s">
        <v>72</v>
      </c>
      <c r="B625" t="s">
        <v>10593</v>
      </c>
      <c r="C625" t="s">
        <v>74</v>
      </c>
      <c r="D625" t="s">
        <v>74</v>
      </c>
      <c r="E625" t="s">
        <v>74</v>
      </c>
      <c r="F625" t="s">
        <v>10594</v>
      </c>
      <c r="G625" t="s">
        <v>74</v>
      </c>
      <c r="H625" t="s">
        <v>74</v>
      </c>
      <c r="I625" t="s">
        <v>10595</v>
      </c>
      <c r="J625" t="s">
        <v>220</v>
      </c>
      <c r="K625" t="s">
        <v>74</v>
      </c>
      <c r="L625" t="s">
        <v>74</v>
      </c>
      <c r="M625" t="s">
        <v>78</v>
      </c>
      <c r="N625" t="s">
        <v>79</v>
      </c>
      <c r="O625" t="s">
        <v>74</v>
      </c>
      <c r="P625" t="s">
        <v>74</v>
      </c>
      <c r="Q625" t="s">
        <v>74</v>
      </c>
      <c r="R625" t="s">
        <v>74</v>
      </c>
      <c r="S625" t="s">
        <v>74</v>
      </c>
      <c r="T625" t="s">
        <v>10596</v>
      </c>
      <c r="U625" t="s">
        <v>10597</v>
      </c>
      <c r="V625" t="s">
        <v>10598</v>
      </c>
      <c r="W625" t="s">
        <v>10599</v>
      </c>
      <c r="X625" t="s">
        <v>10600</v>
      </c>
      <c r="Y625" t="s">
        <v>10601</v>
      </c>
      <c r="Z625" t="s">
        <v>10602</v>
      </c>
      <c r="AA625" t="s">
        <v>10603</v>
      </c>
      <c r="AB625" t="s">
        <v>10604</v>
      </c>
      <c r="AC625" t="s">
        <v>74</v>
      </c>
      <c r="AD625" t="s">
        <v>74</v>
      </c>
      <c r="AE625" t="s">
        <v>74</v>
      </c>
      <c r="AF625" t="s">
        <v>74</v>
      </c>
      <c r="AG625">
        <v>36</v>
      </c>
      <c r="AH625">
        <v>26</v>
      </c>
      <c r="AI625">
        <v>26</v>
      </c>
      <c r="AJ625">
        <v>6</v>
      </c>
      <c r="AK625">
        <v>37</v>
      </c>
      <c r="AL625" t="s">
        <v>341</v>
      </c>
      <c r="AM625" t="s">
        <v>233</v>
      </c>
      <c r="AN625" t="s">
        <v>342</v>
      </c>
      <c r="AO625" t="s">
        <v>235</v>
      </c>
      <c r="AP625" t="s">
        <v>236</v>
      </c>
      <c r="AQ625" t="s">
        <v>74</v>
      </c>
      <c r="AR625" t="s">
        <v>237</v>
      </c>
      <c r="AS625" t="s">
        <v>238</v>
      </c>
      <c r="AT625" t="s">
        <v>1087</v>
      </c>
      <c r="AU625">
        <v>2019</v>
      </c>
      <c r="AV625">
        <v>8</v>
      </c>
      <c r="AW625">
        <v>2</v>
      </c>
      <c r="AX625" t="s">
        <v>74</v>
      </c>
      <c r="AY625" t="s">
        <v>74</v>
      </c>
      <c r="AZ625" t="s">
        <v>74</v>
      </c>
      <c r="BA625" t="s">
        <v>74</v>
      </c>
      <c r="BB625">
        <v>1819</v>
      </c>
      <c r="BC625">
        <v>1827</v>
      </c>
      <c r="BD625" t="s">
        <v>74</v>
      </c>
      <c r="BE625" t="s">
        <v>10605</v>
      </c>
      <c r="BF625" t="str">
        <f>HYPERLINK("http://dx.doi.org/10.1016/j.jmrt.2018.11.016","http://dx.doi.org/10.1016/j.jmrt.2018.11.016")</f>
        <v>http://dx.doi.org/10.1016/j.jmrt.2018.11.016</v>
      </c>
      <c r="BG625" t="s">
        <v>74</v>
      </c>
      <c r="BH625" t="s">
        <v>74</v>
      </c>
      <c r="BI625">
        <v>9</v>
      </c>
      <c r="BJ625" t="s">
        <v>241</v>
      </c>
      <c r="BK625" t="s">
        <v>101</v>
      </c>
      <c r="BL625" t="s">
        <v>242</v>
      </c>
      <c r="BM625" t="s">
        <v>10606</v>
      </c>
      <c r="BN625" t="s">
        <v>74</v>
      </c>
      <c r="BO625" t="s">
        <v>244</v>
      </c>
      <c r="BP625" t="s">
        <v>74</v>
      </c>
      <c r="BQ625" t="s">
        <v>74</v>
      </c>
      <c r="BR625" t="s">
        <v>104</v>
      </c>
      <c r="BS625" t="s">
        <v>10607</v>
      </c>
      <c r="BT625" t="str">
        <f>HYPERLINK("https%3A%2F%2Fwww.webofscience.com%2Fwos%2Fwoscc%2Ffull-record%2FWOS:000469405800025","View Full Record in Web of Science")</f>
        <v>View Full Record in Web of Science</v>
      </c>
    </row>
    <row r="626" spans="1:72" x14ac:dyDescent="0.2">
      <c r="A626" t="s">
        <v>106</v>
      </c>
      <c r="B626" t="s">
        <v>10608</v>
      </c>
      <c r="C626" t="s">
        <v>74</v>
      </c>
      <c r="D626" t="s">
        <v>74</v>
      </c>
      <c r="E626" t="s">
        <v>74</v>
      </c>
      <c r="F626" t="s">
        <v>10609</v>
      </c>
      <c r="G626" t="s">
        <v>74</v>
      </c>
      <c r="H626" t="s">
        <v>74</v>
      </c>
      <c r="I626" t="s">
        <v>10610</v>
      </c>
      <c r="J626" t="s">
        <v>327</v>
      </c>
      <c r="K626" t="s">
        <v>74</v>
      </c>
      <c r="L626" t="s">
        <v>74</v>
      </c>
      <c r="M626" t="s">
        <v>78</v>
      </c>
      <c r="N626" t="s">
        <v>113</v>
      </c>
      <c r="O626" t="s">
        <v>10611</v>
      </c>
      <c r="P626" t="s">
        <v>10612</v>
      </c>
      <c r="Q626" t="s">
        <v>10613</v>
      </c>
      <c r="R626" t="s">
        <v>74</v>
      </c>
      <c r="S626" t="s">
        <v>10614</v>
      </c>
      <c r="T626" t="s">
        <v>10615</v>
      </c>
      <c r="U626" t="s">
        <v>10616</v>
      </c>
      <c r="V626" t="s">
        <v>10617</v>
      </c>
      <c r="W626" t="s">
        <v>10618</v>
      </c>
      <c r="X626" t="s">
        <v>74</v>
      </c>
      <c r="Y626" t="s">
        <v>10619</v>
      </c>
      <c r="Z626" t="s">
        <v>74</v>
      </c>
      <c r="AA626" t="s">
        <v>74</v>
      </c>
      <c r="AB626" t="s">
        <v>74</v>
      </c>
      <c r="AC626" t="s">
        <v>74</v>
      </c>
      <c r="AD626" t="s">
        <v>74</v>
      </c>
      <c r="AE626" t="s">
        <v>74</v>
      </c>
      <c r="AF626" t="s">
        <v>74</v>
      </c>
      <c r="AG626">
        <v>16</v>
      </c>
      <c r="AH626">
        <v>7</v>
      </c>
      <c r="AI626">
        <v>7</v>
      </c>
      <c r="AJ626">
        <v>0</v>
      </c>
      <c r="AK626">
        <v>3</v>
      </c>
      <c r="AL626" t="s">
        <v>232</v>
      </c>
      <c r="AM626" t="s">
        <v>233</v>
      </c>
      <c r="AN626" t="s">
        <v>234</v>
      </c>
      <c r="AO626" t="s">
        <v>343</v>
      </c>
      <c r="AP626" t="s">
        <v>74</v>
      </c>
      <c r="AQ626" t="s">
        <v>74</v>
      </c>
      <c r="AR626" t="s">
        <v>344</v>
      </c>
      <c r="AS626" t="s">
        <v>345</v>
      </c>
      <c r="AT626" t="s">
        <v>74</v>
      </c>
      <c r="AU626">
        <v>2019</v>
      </c>
      <c r="AV626">
        <v>15</v>
      </c>
      <c r="AW626" t="s">
        <v>74</v>
      </c>
      <c r="AX626">
        <v>1</v>
      </c>
      <c r="AY626" t="s">
        <v>74</v>
      </c>
      <c r="AZ626" t="s">
        <v>74</v>
      </c>
      <c r="BA626" t="s">
        <v>74</v>
      </c>
      <c r="BB626">
        <v>68</v>
      </c>
      <c r="BC626">
        <v>75</v>
      </c>
      <c r="BD626" t="s">
        <v>74</v>
      </c>
      <c r="BE626" t="s">
        <v>74</v>
      </c>
      <c r="BF626" t="s">
        <v>74</v>
      </c>
      <c r="BG626" t="s">
        <v>74</v>
      </c>
      <c r="BH626" t="s">
        <v>74</v>
      </c>
      <c r="BI626">
        <v>8</v>
      </c>
      <c r="BJ626" t="s">
        <v>320</v>
      </c>
      <c r="BK626" t="s">
        <v>138</v>
      </c>
      <c r="BL626" t="s">
        <v>321</v>
      </c>
      <c r="BM626" t="s">
        <v>10620</v>
      </c>
      <c r="BN626" t="s">
        <v>74</v>
      </c>
      <c r="BO626" t="s">
        <v>74</v>
      </c>
      <c r="BP626" t="s">
        <v>74</v>
      </c>
      <c r="BQ626" t="s">
        <v>74</v>
      </c>
      <c r="BR626" t="s">
        <v>104</v>
      </c>
      <c r="BS626" t="s">
        <v>10621</v>
      </c>
      <c r="BT626" t="str">
        <f>HYPERLINK("https%3A%2F%2Fwww.webofscience.com%2Fwos%2Fwoscc%2Ffull-record%2FWOS:000470248300011","View Full Record in Web of Science")</f>
        <v>View Full Record in Web of Science</v>
      </c>
    </row>
    <row r="627" spans="1:72" x14ac:dyDescent="0.2">
      <c r="A627" t="s">
        <v>72</v>
      </c>
      <c r="B627" t="s">
        <v>10622</v>
      </c>
      <c r="C627" t="s">
        <v>74</v>
      </c>
      <c r="D627" t="s">
        <v>74</v>
      </c>
      <c r="E627" t="s">
        <v>74</v>
      </c>
      <c r="F627" t="s">
        <v>10623</v>
      </c>
      <c r="G627" t="s">
        <v>74</v>
      </c>
      <c r="H627" t="s">
        <v>74</v>
      </c>
      <c r="I627" t="s">
        <v>10624</v>
      </c>
      <c r="J627" t="s">
        <v>1569</v>
      </c>
      <c r="K627" t="s">
        <v>74</v>
      </c>
      <c r="L627" t="s">
        <v>74</v>
      </c>
      <c r="M627" t="s">
        <v>78</v>
      </c>
      <c r="N627" t="s">
        <v>79</v>
      </c>
      <c r="O627" t="s">
        <v>74</v>
      </c>
      <c r="P627" t="s">
        <v>74</v>
      </c>
      <c r="Q627" t="s">
        <v>74</v>
      </c>
      <c r="R627" t="s">
        <v>74</v>
      </c>
      <c r="S627" t="s">
        <v>74</v>
      </c>
      <c r="T627" t="s">
        <v>10625</v>
      </c>
      <c r="U627" t="s">
        <v>10626</v>
      </c>
      <c r="V627" t="s">
        <v>10627</v>
      </c>
      <c r="W627" t="s">
        <v>10628</v>
      </c>
      <c r="X627" t="s">
        <v>10629</v>
      </c>
      <c r="Y627" t="s">
        <v>10630</v>
      </c>
      <c r="Z627" t="s">
        <v>10631</v>
      </c>
      <c r="AA627" t="s">
        <v>74</v>
      </c>
      <c r="AB627" t="s">
        <v>2290</v>
      </c>
      <c r="AC627" t="s">
        <v>10632</v>
      </c>
      <c r="AD627" t="s">
        <v>10633</v>
      </c>
      <c r="AE627" t="s">
        <v>10634</v>
      </c>
      <c r="AF627" t="s">
        <v>74</v>
      </c>
      <c r="AG627">
        <v>34</v>
      </c>
      <c r="AH627">
        <v>1</v>
      </c>
      <c r="AI627">
        <v>1</v>
      </c>
      <c r="AJ627">
        <v>0</v>
      </c>
      <c r="AK627">
        <v>12</v>
      </c>
      <c r="AL627" t="s">
        <v>3002</v>
      </c>
      <c r="AM627" t="s">
        <v>3003</v>
      </c>
      <c r="AN627" t="s">
        <v>3004</v>
      </c>
      <c r="AO627" t="s">
        <v>1580</v>
      </c>
      <c r="AP627" t="s">
        <v>74</v>
      </c>
      <c r="AQ627" t="s">
        <v>74</v>
      </c>
      <c r="AR627" t="s">
        <v>1582</v>
      </c>
      <c r="AS627" t="s">
        <v>1583</v>
      </c>
      <c r="AT627" t="s">
        <v>720</v>
      </c>
      <c r="AU627">
        <v>2018</v>
      </c>
      <c r="AV627">
        <v>60</v>
      </c>
      <c r="AW627">
        <v>12</v>
      </c>
      <c r="AX627" t="s">
        <v>74</v>
      </c>
      <c r="AY627" t="s">
        <v>74</v>
      </c>
      <c r="AZ627" t="s">
        <v>74</v>
      </c>
      <c r="BA627" t="s">
        <v>74</v>
      </c>
      <c r="BB627">
        <v>1155</v>
      </c>
      <c r="BC627">
        <v>1162</v>
      </c>
      <c r="BD627" t="s">
        <v>74</v>
      </c>
      <c r="BE627" t="s">
        <v>10635</v>
      </c>
      <c r="BF627" t="str">
        <f>HYPERLINK("http://dx.doi.org/10.3139/120.111265","http://dx.doi.org/10.3139/120.111265")</f>
        <v>http://dx.doi.org/10.3139/120.111265</v>
      </c>
      <c r="BG627" t="s">
        <v>74</v>
      </c>
      <c r="BH627" t="s">
        <v>74</v>
      </c>
      <c r="BI627">
        <v>8</v>
      </c>
      <c r="BJ627" t="s">
        <v>1586</v>
      </c>
      <c r="BK627" t="s">
        <v>101</v>
      </c>
      <c r="BL627" t="s">
        <v>321</v>
      </c>
      <c r="BM627" t="s">
        <v>10636</v>
      </c>
      <c r="BN627" t="s">
        <v>74</v>
      </c>
      <c r="BO627" t="s">
        <v>74</v>
      </c>
      <c r="BP627" t="s">
        <v>74</v>
      </c>
      <c r="BQ627" t="s">
        <v>74</v>
      </c>
      <c r="BR627" t="s">
        <v>104</v>
      </c>
      <c r="BS627" t="s">
        <v>10637</v>
      </c>
      <c r="BT627" t="str">
        <f>HYPERLINK("https%3A%2F%2Fwww.webofscience.com%2Fwos%2Fwoscc%2Ffull-record%2FWOS:000451968400002","View Full Record in Web of Science")</f>
        <v>View Full Record in Web of Science</v>
      </c>
    </row>
    <row r="628" spans="1:72" x14ac:dyDescent="0.2">
      <c r="A628" t="s">
        <v>72</v>
      </c>
      <c r="B628" t="s">
        <v>10638</v>
      </c>
      <c r="C628" t="s">
        <v>74</v>
      </c>
      <c r="D628" t="s">
        <v>74</v>
      </c>
      <c r="E628" t="s">
        <v>74</v>
      </c>
      <c r="F628" t="s">
        <v>10639</v>
      </c>
      <c r="G628" t="s">
        <v>74</v>
      </c>
      <c r="H628" t="s">
        <v>74</v>
      </c>
      <c r="I628" t="s">
        <v>10640</v>
      </c>
      <c r="J628" t="s">
        <v>2416</v>
      </c>
      <c r="K628" t="s">
        <v>74</v>
      </c>
      <c r="L628" t="s">
        <v>74</v>
      </c>
      <c r="M628" t="s">
        <v>78</v>
      </c>
      <c r="N628" t="s">
        <v>79</v>
      </c>
      <c r="O628" t="s">
        <v>74</v>
      </c>
      <c r="P628" t="s">
        <v>74</v>
      </c>
      <c r="Q628" t="s">
        <v>74</v>
      </c>
      <c r="R628" t="s">
        <v>74</v>
      </c>
      <c r="S628" t="s">
        <v>74</v>
      </c>
      <c r="T628" t="s">
        <v>10641</v>
      </c>
      <c r="U628" t="s">
        <v>10642</v>
      </c>
      <c r="V628" t="s">
        <v>10643</v>
      </c>
      <c r="W628" t="s">
        <v>10644</v>
      </c>
      <c r="X628" t="s">
        <v>4042</v>
      </c>
      <c r="Y628" t="s">
        <v>10645</v>
      </c>
      <c r="Z628" t="s">
        <v>4044</v>
      </c>
      <c r="AA628" t="s">
        <v>10646</v>
      </c>
      <c r="AB628" t="s">
        <v>10647</v>
      </c>
      <c r="AC628" t="s">
        <v>10648</v>
      </c>
      <c r="AD628" t="s">
        <v>619</v>
      </c>
      <c r="AE628" t="s">
        <v>10649</v>
      </c>
      <c r="AF628" t="s">
        <v>74</v>
      </c>
      <c r="AG628">
        <v>27</v>
      </c>
      <c r="AH628">
        <v>25</v>
      </c>
      <c r="AI628">
        <v>28</v>
      </c>
      <c r="AJ628">
        <v>4</v>
      </c>
      <c r="AK628">
        <v>71</v>
      </c>
      <c r="AL628" t="s">
        <v>203</v>
      </c>
      <c r="AM628" t="s">
        <v>873</v>
      </c>
      <c r="AN628" t="s">
        <v>874</v>
      </c>
      <c r="AO628" t="s">
        <v>2423</v>
      </c>
      <c r="AP628" t="s">
        <v>2424</v>
      </c>
      <c r="AQ628" t="s">
        <v>74</v>
      </c>
      <c r="AR628" t="s">
        <v>2425</v>
      </c>
      <c r="AS628" t="s">
        <v>2426</v>
      </c>
      <c r="AT628" t="s">
        <v>720</v>
      </c>
      <c r="AU628">
        <v>2018</v>
      </c>
      <c r="AV628">
        <v>111</v>
      </c>
      <c r="AW628" t="s">
        <v>74</v>
      </c>
      <c r="AX628" t="s">
        <v>74</v>
      </c>
      <c r="AY628" t="s">
        <v>74</v>
      </c>
      <c r="AZ628" t="s">
        <v>74</v>
      </c>
      <c r="BA628" t="s">
        <v>74</v>
      </c>
      <c r="BB628">
        <v>183</v>
      </c>
      <c r="BC628">
        <v>192</v>
      </c>
      <c r="BD628" t="s">
        <v>74</v>
      </c>
      <c r="BE628" t="s">
        <v>10650</v>
      </c>
      <c r="BF628" t="str">
        <f>HYPERLINK("http://dx.doi.org/10.1016/j.optlaseng.2018.08.013","http://dx.doi.org/10.1016/j.optlaseng.2018.08.013")</f>
        <v>http://dx.doi.org/10.1016/j.optlaseng.2018.08.013</v>
      </c>
      <c r="BG628" t="s">
        <v>74</v>
      </c>
      <c r="BH628" t="s">
        <v>74</v>
      </c>
      <c r="BI628">
        <v>10</v>
      </c>
      <c r="BJ628" t="s">
        <v>2025</v>
      </c>
      <c r="BK628" t="s">
        <v>101</v>
      </c>
      <c r="BL628" t="s">
        <v>2025</v>
      </c>
      <c r="BM628" t="s">
        <v>10651</v>
      </c>
      <c r="BN628" t="s">
        <v>74</v>
      </c>
      <c r="BO628" t="s">
        <v>74</v>
      </c>
      <c r="BP628" t="s">
        <v>74</v>
      </c>
      <c r="BQ628" t="s">
        <v>74</v>
      </c>
      <c r="BR628" t="s">
        <v>104</v>
      </c>
      <c r="BS628" t="s">
        <v>10652</v>
      </c>
      <c r="BT628" t="str">
        <f>HYPERLINK("https%3A%2F%2Fwww.webofscience.com%2Fwos%2Fwoscc%2Ffull-record%2FWOS:000447816900023","View Full Record in Web of Science")</f>
        <v>View Full Record in Web of Science</v>
      </c>
    </row>
    <row r="629" spans="1:72" x14ac:dyDescent="0.2">
      <c r="A629" t="s">
        <v>72</v>
      </c>
      <c r="B629" t="s">
        <v>10653</v>
      </c>
      <c r="C629" t="s">
        <v>74</v>
      </c>
      <c r="D629" t="s">
        <v>74</v>
      </c>
      <c r="E629" t="s">
        <v>74</v>
      </c>
      <c r="F629" t="s">
        <v>10654</v>
      </c>
      <c r="G629" t="s">
        <v>74</v>
      </c>
      <c r="H629" t="s">
        <v>74</v>
      </c>
      <c r="I629" t="s">
        <v>10655</v>
      </c>
      <c r="J629" t="s">
        <v>1239</v>
      </c>
      <c r="K629" t="s">
        <v>74</v>
      </c>
      <c r="L629" t="s">
        <v>74</v>
      </c>
      <c r="M629" t="s">
        <v>78</v>
      </c>
      <c r="N629" t="s">
        <v>79</v>
      </c>
      <c r="O629" t="s">
        <v>74</v>
      </c>
      <c r="P629" t="s">
        <v>74</v>
      </c>
      <c r="Q629" t="s">
        <v>74</v>
      </c>
      <c r="R629" t="s">
        <v>74</v>
      </c>
      <c r="S629" t="s">
        <v>74</v>
      </c>
      <c r="T629" t="s">
        <v>10656</v>
      </c>
      <c r="U629" t="s">
        <v>10657</v>
      </c>
      <c r="V629" t="s">
        <v>10658</v>
      </c>
      <c r="W629" t="s">
        <v>10659</v>
      </c>
      <c r="X629" t="s">
        <v>1097</v>
      </c>
      <c r="Y629" t="s">
        <v>10660</v>
      </c>
      <c r="Z629" t="s">
        <v>10661</v>
      </c>
      <c r="AA629" t="s">
        <v>10662</v>
      </c>
      <c r="AB629" t="s">
        <v>74</v>
      </c>
      <c r="AC629" t="s">
        <v>10663</v>
      </c>
      <c r="AD629" t="s">
        <v>10664</v>
      </c>
      <c r="AE629" t="s">
        <v>10665</v>
      </c>
      <c r="AF629" t="s">
        <v>74</v>
      </c>
      <c r="AG629">
        <v>43</v>
      </c>
      <c r="AH629">
        <v>40</v>
      </c>
      <c r="AI629">
        <v>42</v>
      </c>
      <c r="AJ629">
        <v>2</v>
      </c>
      <c r="AK629">
        <v>68</v>
      </c>
      <c r="AL629" t="s">
        <v>92</v>
      </c>
      <c r="AM629" t="s">
        <v>93</v>
      </c>
      <c r="AN629" t="s">
        <v>94</v>
      </c>
      <c r="AO629" t="s">
        <v>1252</v>
      </c>
      <c r="AP629" t="s">
        <v>1253</v>
      </c>
      <c r="AQ629" t="s">
        <v>74</v>
      </c>
      <c r="AR629" t="s">
        <v>1254</v>
      </c>
      <c r="AS629" t="s">
        <v>1255</v>
      </c>
      <c r="AT629" t="s">
        <v>10666</v>
      </c>
      <c r="AU629">
        <v>2018</v>
      </c>
      <c r="AV629">
        <v>736</v>
      </c>
      <c r="AW629" t="s">
        <v>74</v>
      </c>
      <c r="AX629" t="s">
        <v>74</v>
      </c>
      <c r="AY629" t="s">
        <v>74</v>
      </c>
      <c r="AZ629" t="s">
        <v>74</v>
      </c>
      <c r="BA629" t="s">
        <v>74</v>
      </c>
      <c r="BB629">
        <v>306</v>
      </c>
      <c r="BC629">
        <v>315</v>
      </c>
      <c r="BD629" t="s">
        <v>74</v>
      </c>
      <c r="BE629" t="s">
        <v>10667</v>
      </c>
      <c r="BF629" t="str">
        <f>HYPERLINK("http://dx.doi.org/10.1016/j.msea.2018.08.078","http://dx.doi.org/10.1016/j.msea.2018.08.078")</f>
        <v>http://dx.doi.org/10.1016/j.msea.2018.08.078</v>
      </c>
      <c r="BG629" t="s">
        <v>74</v>
      </c>
      <c r="BH629" t="s">
        <v>74</v>
      </c>
      <c r="BI629">
        <v>10</v>
      </c>
      <c r="BJ629" t="s">
        <v>1258</v>
      </c>
      <c r="BK629" t="s">
        <v>101</v>
      </c>
      <c r="BL629" t="s">
        <v>1259</v>
      </c>
      <c r="BM629" t="s">
        <v>10668</v>
      </c>
      <c r="BN629" t="s">
        <v>74</v>
      </c>
      <c r="BO629" t="s">
        <v>74</v>
      </c>
      <c r="BP629" t="s">
        <v>74</v>
      </c>
      <c r="BQ629" t="s">
        <v>74</v>
      </c>
      <c r="BR629" t="s">
        <v>104</v>
      </c>
      <c r="BS629" t="s">
        <v>10669</v>
      </c>
      <c r="BT629" t="str">
        <f>HYPERLINK("https%3A%2F%2Fwww.webofscience.com%2Fwos%2Fwoscc%2Ffull-record%2FWOS:000447573400032","View Full Record in Web of Science")</f>
        <v>View Full Record in Web of Science</v>
      </c>
    </row>
    <row r="630" spans="1:72" x14ac:dyDescent="0.2">
      <c r="A630" t="s">
        <v>72</v>
      </c>
      <c r="B630" t="s">
        <v>10670</v>
      </c>
      <c r="C630" t="s">
        <v>74</v>
      </c>
      <c r="D630" t="s">
        <v>74</v>
      </c>
      <c r="E630" t="s">
        <v>74</v>
      </c>
      <c r="F630" t="s">
        <v>10671</v>
      </c>
      <c r="G630" t="s">
        <v>74</v>
      </c>
      <c r="H630" t="s">
        <v>74</v>
      </c>
      <c r="I630" t="s">
        <v>10672</v>
      </c>
      <c r="J630" t="s">
        <v>4802</v>
      </c>
      <c r="K630" t="s">
        <v>74</v>
      </c>
      <c r="L630" t="s">
        <v>74</v>
      </c>
      <c r="M630" t="s">
        <v>78</v>
      </c>
      <c r="N630" t="s">
        <v>79</v>
      </c>
      <c r="O630" t="s">
        <v>74</v>
      </c>
      <c r="P630" t="s">
        <v>74</v>
      </c>
      <c r="Q630" t="s">
        <v>74</v>
      </c>
      <c r="R630" t="s">
        <v>74</v>
      </c>
      <c r="S630" t="s">
        <v>74</v>
      </c>
      <c r="T630" t="s">
        <v>10673</v>
      </c>
      <c r="U630" t="s">
        <v>10674</v>
      </c>
      <c r="V630" t="s">
        <v>10675</v>
      </c>
      <c r="W630" t="s">
        <v>10676</v>
      </c>
      <c r="X630" t="s">
        <v>4807</v>
      </c>
      <c r="Y630" t="s">
        <v>10677</v>
      </c>
      <c r="Z630" t="s">
        <v>10678</v>
      </c>
      <c r="AA630" t="s">
        <v>74</v>
      </c>
      <c r="AB630" t="s">
        <v>74</v>
      </c>
      <c r="AC630" t="s">
        <v>10679</v>
      </c>
      <c r="AD630" t="s">
        <v>10680</v>
      </c>
      <c r="AE630" t="s">
        <v>10681</v>
      </c>
      <c r="AF630" t="s">
        <v>74</v>
      </c>
      <c r="AG630">
        <v>38</v>
      </c>
      <c r="AH630">
        <v>0</v>
      </c>
      <c r="AI630">
        <v>1</v>
      </c>
      <c r="AJ630">
        <v>4</v>
      </c>
      <c r="AK630">
        <v>21</v>
      </c>
      <c r="AL630" t="s">
        <v>4815</v>
      </c>
      <c r="AM630" t="s">
        <v>4816</v>
      </c>
      <c r="AN630" t="s">
        <v>4817</v>
      </c>
      <c r="AO630" t="s">
        <v>4818</v>
      </c>
      <c r="AP630" t="s">
        <v>4819</v>
      </c>
      <c r="AQ630" t="s">
        <v>74</v>
      </c>
      <c r="AR630" t="s">
        <v>4820</v>
      </c>
      <c r="AS630" t="s">
        <v>4821</v>
      </c>
      <c r="AT630" t="s">
        <v>623</v>
      </c>
      <c r="AU630">
        <v>2018</v>
      </c>
      <c r="AV630">
        <v>74</v>
      </c>
      <c r="AW630">
        <v>7</v>
      </c>
      <c r="AX630" t="s">
        <v>74</v>
      </c>
      <c r="AY630" t="s">
        <v>74</v>
      </c>
      <c r="AZ630" t="s">
        <v>74</v>
      </c>
      <c r="BA630" t="s">
        <v>74</v>
      </c>
      <c r="BB630">
        <v>727</v>
      </c>
      <c r="BC630">
        <v>736</v>
      </c>
      <c r="BD630" t="s">
        <v>74</v>
      </c>
      <c r="BE630" t="s">
        <v>10682</v>
      </c>
      <c r="BF630" t="str">
        <f>HYPERLINK("http://dx.doi.org/10.5006/2675","http://dx.doi.org/10.5006/2675")</f>
        <v>http://dx.doi.org/10.5006/2675</v>
      </c>
      <c r="BG630" t="s">
        <v>74</v>
      </c>
      <c r="BH630" t="s">
        <v>74</v>
      </c>
      <c r="BI630">
        <v>10</v>
      </c>
      <c r="BJ630" t="s">
        <v>241</v>
      </c>
      <c r="BK630" t="s">
        <v>101</v>
      </c>
      <c r="BL630" t="s">
        <v>242</v>
      </c>
      <c r="BM630" t="s">
        <v>10683</v>
      </c>
      <c r="BN630" t="s">
        <v>74</v>
      </c>
      <c r="BO630" t="s">
        <v>74</v>
      </c>
      <c r="BP630" t="s">
        <v>74</v>
      </c>
      <c r="BQ630" t="s">
        <v>74</v>
      </c>
      <c r="BR630" t="s">
        <v>104</v>
      </c>
      <c r="BS630" t="s">
        <v>10684</v>
      </c>
      <c r="BT630" t="str">
        <f>HYPERLINK("https%3A%2F%2Fwww.webofscience.com%2Fwos%2Fwoscc%2Ffull-record%2FWOS:000433977100001","View Full Record in Web of Science")</f>
        <v>View Full Record in Web of Science</v>
      </c>
    </row>
    <row r="631" spans="1:72" x14ac:dyDescent="0.2">
      <c r="A631" t="s">
        <v>72</v>
      </c>
      <c r="B631" t="s">
        <v>10685</v>
      </c>
      <c r="C631" t="s">
        <v>74</v>
      </c>
      <c r="D631" t="s">
        <v>74</v>
      </c>
      <c r="E631" t="s">
        <v>74</v>
      </c>
      <c r="F631" t="s">
        <v>10686</v>
      </c>
      <c r="G631" t="s">
        <v>74</v>
      </c>
      <c r="H631" t="s">
        <v>74</v>
      </c>
      <c r="I631" t="s">
        <v>10687</v>
      </c>
      <c r="J631" t="s">
        <v>814</v>
      </c>
      <c r="K631" t="s">
        <v>74</v>
      </c>
      <c r="L631" t="s">
        <v>74</v>
      </c>
      <c r="M631" t="s">
        <v>78</v>
      </c>
      <c r="N631" t="s">
        <v>79</v>
      </c>
      <c r="O631" t="s">
        <v>74</v>
      </c>
      <c r="P631" t="s">
        <v>74</v>
      </c>
      <c r="Q631" t="s">
        <v>74</v>
      </c>
      <c r="R631" t="s">
        <v>74</v>
      </c>
      <c r="S631" t="s">
        <v>74</v>
      </c>
      <c r="T631" t="s">
        <v>10688</v>
      </c>
      <c r="U631" t="s">
        <v>10689</v>
      </c>
      <c r="V631" t="s">
        <v>10690</v>
      </c>
      <c r="W631" t="s">
        <v>10691</v>
      </c>
      <c r="X631" t="s">
        <v>3147</v>
      </c>
      <c r="Y631" t="s">
        <v>10692</v>
      </c>
      <c r="Z631" t="s">
        <v>10693</v>
      </c>
      <c r="AA631" t="s">
        <v>10694</v>
      </c>
      <c r="AB631" t="s">
        <v>10695</v>
      </c>
      <c r="AC631" t="s">
        <v>10696</v>
      </c>
      <c r="AD631" t="s">
        <v>10697</v>
      </c>
      <c r="AE631" t="s">
        <v>10698</v>
      </c>
      <c r="AF631" t="s">
        <v>74</v>
      </c>
      <c r="AG631">
        <v>37</v>
      </c>
      <c r="AH631">
        <v>8</v>
      </c>
      <c r="AI631">
        <v>8</v>
      </c>
      <c r="AJ631">
        <v>7</v>
      </c>
      <c r="AK631">
        <v>48</v>
      </c>
      <c r="AL631" t="s">
        <v>826</v>
      </c>
      <c r="AM631" t="s">
        <v>827</v>
      </c>
      <c r="AN631" t="s">
        <v>828</v>
      </c>
      <c r="AO631" t="s">
        <v>829</v>
      </c>
      <c r="AP631" t="s">
        <v>830</v>
      </c>
      <c r="AQ631" t="s">
        <v>74</v>
      </c>
      <c r="AR631" t="s">
        <v>831</v>
      </c>
      <c r="AS631" t="s">
        <v>832</v>
      </c>
      <c r="AT631" t="s">
        <v>74</v>
      </c>
      <c r="AU631">
        <v>2018</v>
      </c>
      <c r="AV631">
        <v>21</v>
      </c>
      <c r="AW631">
        <v>6</v>
      </c>
      <c r="AX631" t="s">
        <v>74</v>
      </c>
      <c r="AY631" t="s">
        <v>74</v>
      </c>
      <c r="AZ631" t="s">
        <v>74</v>
      </c>
      <c r="BA631" t="s">
        <v>74</v>
      </c>
      <c r="BB631" t="s">
        <v>74</v>
      </c>
      <c r="BC631" t="s">
        <v>74</v>
      </c>
      <c r="BD631" t="s">
        <v>10699</v>
      </c>
      <c r="BE631" t="s">
        <v>10700</v>
      </c>
      <c r="BF631" t="str">
        <f>HYPERLINK("http://dx.doi.org/10.1590/1980-5373-MR-2018-0350","http://dx.doi.org/10.1590/1980-5373-MR-2018-0350")</f>
        <v>http://dx.doi.org/10.1590/1980-5373-MR-2018-0350</v>
      </c>
      <c r="BG631" t="s">
        <v>74</v>
      </c>
      <c r="BH631" t="s">
        <v>74</v>
      </c>
      <c r="BI631">
        <v>9</v>
      </c>
      <c r="BJ631" t="s">
        <v>320</v>
      </c>
      <c r="BK631" t="s">
        <v>101</v>
      </c>
      <c r="BL631" t="s">
        <v>321</v>
      </c>
      <c r="BM631" t="s">
        <v>10701</v>
      </c>
      <c r="BN631" t="s">
        <v>74</v>
      </c>
      <c r="BO631" t="s">
        <v>836</v>
      </c>
      <c r="BP631" t="s">
        <v>74</v>
      </c>
      <c r="BQ631" t="s">
        <v>74</v>
      </c>
      <c r="BR631" t="s">
        <v>104</v>
      </c>
      <c r="BS631" t="s">
        <v>10702</v>
      </c>
      <c r="BT631" t="str">
        <f>HYPERLINK("https%3A%2F%2Fwww.webofscience.com%2Fwos%2Fwoscc%2Ffull-record%2FWOS:000446937100001","View Full Record in Web of Science")</f>
        <v>View Full Record in Web of Science</v>
      </c>
    </row>
    <row r="632" spans="1:72" x14ac:dyDescent="0.2">
      <c r="A632" t="s">
        <v>72</v>
      </c>
      <c r="B632" t="s">
        <v>10703</v>
      </c>
      <c r="C632" t="s">
        <v>74</v>
      </c>
      <c r="D632" t="s">
        <v>74</v>
      </c>
      <c r="E632" t="s">
        <v>74</v>
      </c>
      <c r="F632" t="s">
        <v>10704</v>
      </c>
      <c r="G632" t="s">
        <v>74</v>
      </c>
      <c r="H632" t="s">
        <v>74</v>
      </c>
      <c r="I632" t="s">
        <v>10705</v>
      </c>
      <c r="J632" t="s">
        <v>2416</v>
      </c>
      <c r="K632" t="s">
        <v>74</v>
      </c>
      <c r="L632" t="s">
        <v>74</v>
      </c>
      <c r="M632" t="s">
        <v>78</v>
      </c>
      <c r="N632" t="s">
        <v>79</v>
      </c>
      <c r="O632" t="s">
        <v>74</v>
      </c>
      <c r="P632" t="s">
        <v>74</v>
      </c>
      <c r="Q632" t="s">
        <v>74</v>
      </c>
      <c r="R632" t="s">
        <v>74</v>
      </c>
      <c r="S632" t="s">
        <v>74</v>
      </c>
      <c r="T632" t="s">
        <v>10706</v>
      </c>
      <c r="U632" t="s">
        <v>10707</v>
      </c>
      <c r="V632" t="s">
        <v>10708</v>
      </c>
      <c r="W632" t="s">
        <v>10709</v>
      </c>
      <c r="X632" t="s">
        <v>10710</v>
      </c>
      <c r="Y632" t="s">
        <v>10711</v>
      </c>
      <c r="Z632" t="s">
        <v>10712</v>
      </c>
      <c r="AA632" t="s">
        <v>10713</v>
      </c>
      <c r="AB632" t="s">
        <v>74</v>
      </c>
      <c r="AC632" t="s">
        <v>10714</v>
      </c>
      <c r="AD632" t="s">
        <v>10715</v>
      </c>
      <c r="AE632" t="s">
        <v>10716</v>
      </c>
      <c r="AF632" t="s">
        <v>74</v>
      </c>
      <c r="AG632">
        <v>33</v>
      </c>
      <c r="AH632">
        <v>40</v>
      </c>
      <c r="AI632">
        <v>44</v>
      </c>
      <c r="AJ632">
        <v>0</v>
      </c>
      <c r="AK632">
        <v>86</v>
      </c>
      <c r="AL632" t="s">
        <v>203</v>
      </c>
      <c r="AM632" t="s">
        <v>873</v>
      </c>
      <c r="AN632" t="s">
        <v>874</v>
      </c>
      <c r="AO632" t="s">
        <v>2423</v>
      </c>
      <c r="AP632" t="s">
        <v>2424</v>
      </c>
      <c r="AQ632" t="s">
        <v>74</v>
      </c>
      <c r="AR632" t="s">
        <v>2425</v>
      </c>
      <c r="AS632" t="s">
        <v>2426</v>
      </c>
      <c r="AT632" t="s">
        <v>1647</v>
      </c>
      <c r="AU632">
        <v>2017</v>
      </c>
      <c r="AV632">
        <v>93</v>
      </c>
      <c r="AW632" t="s">
        <v>74</v>
      </c>
      <c r="AX632" t="s">
        <v>74</v>
      </c>
      <c r="AY632" t="s">
        <v>74</v>
      </c>
      <c r="AZ632" t="s">
        <v>74</v>
      </c>
      <c r="BA632" t="s">
        <v>74</v>
      </c>
      <c r="BB632">
        <v>139</v>
      </c>
      <c r="BC632">
        <v>145</v>
      </c>
      <c r="BD632" t="s">
        <v>74</v>
      </c>
      <c r="BE632" t="s">
        <v>10717</v>
      </c>
      <c r="BF632" t="str">
        <f>HYPERLINK("http://dx.doi.org/10.1016/j.optlaseng.2017.01.018","http://dx.doi.org/10.1016/j.optlaseng.2017.01.018")</f>
        <v>http://dx.doi.org/10.1016/j.optlaseng.2017.01.018</v>
      </c>
      <c r="BG632" t="s">
        <v>74</v>
      </c>
      <c r="BH632" t="s">
        <v>74</v>
      </c>
      <c r="BI632">
        <v>7</v>
      </c>
      <c r="BJ632" t="s">
        <v>2025</v>
      </c>
      <c r="BK632" t="s">
        <v>101</v>
      </c>
      <c r="BL632" t="s">
        <v>2025</v>
      </c>
      <c r="BM632" t="s">
        <v>10718</v>
      </c>
      <c r="BN632" t="s">
        <v>74</v>
      </c>
      <c r="BO632" t="s">
        <v>74</v>
      </c>
      <c r="BP632" t="s">
        <v>74</v>
      </c>
      <c r="BQ632" t="s">
        <v>74</v>
      </c>
      <c r="BR632" t="s">
        <v>104</v>
      </c>
      <c r="BS632" t="s">
        <v>10719</v>
      </c>
      <c r="BT632" t="str">
        <f>HYPERLINK("https%3A%2F%2Fwww.webofscience.com%2Fwos%2Fwoscc%2Ffull-record%2FWOS:000397687300016","View Full Record in Web of Science")</f>
        <v>View Full Record in Web of Science</v>
      </c>
    </row>
    <row r="633" spans="1:72" x14ac:dyDescent="0.2">
      <c r="A633" t="s">
        <v>72</v>
      </c>
      <c r="B633" t="s">
        <v>10720</v>
      </c>
      <c r="C633" t="s">
        <v>74</v>
      </c>
      <c r="D633" t="s">
        <v>74</v>
      </c>
      <c r="E633" t="s">
        <v>74</v>
      </c>
      <c r="F633" t="s">
        <v>10721</v>
      </c>
      <c r="G633" t="s">
        <v>74</v>
      </c>
      <c r="H633" t="s">
        <v>74</v>
      </c>
      <c r="I633" t="s">
        <v>10722</v>
      </c>
      <c r="J633" t="s">
        <v>1239</v>
      </c>
      <c r="K633" t="s">
        <v>74</v>
      </c>
      <c r="L633" t="s">
        <v>74</v>
      </c>
      <c r="M633" t="s">
        <v>78</v>
      </c>
      <c r="N633" t="s">
        <v>79</v>
      </c>
      <c r="O633" t="s">
        <v>74</v>
      </c>
      <c r="P633" t="s">
        <v>74</v>
      </c>
      <c r="Q633" t="s">
        <v>74</v>
      </c>
      <c r="R633" t="s">
        <v>74</v>
      </c>
      <c r="S633" t="s">
        <v>74</v>
      </c>
      <c r="T633" t="s">
        <v>10723</v>
      </c>
      <c r="U633" t="s">
        <v>10724</v>
      </c>
      <c r="V633" t="s">
        <v>10725</v>
      </c>
      <c r="W633" t="s">
        <v>10726</v>
      </c>
      <c r="X633" t="s">
        <v>10727</v>
      </c>
      <c r="Y633" t="s">
        <v>10728</v>
      </c>
      <c r="Z633" t="s">
        <v>10729</v>
      </c>
      <c r="AA633" t="s">
        <v>10730</v>
      </c>
      <c r="AB633" t="s">
        <v>74</v>
      </c>
      <c r="AC633" t="s">
        <v>10731</v>
      </c>
      <c r="AD633" t="s">
        <v>10732</v>
      </c>
      <c r="AE633" t="s">
        <v>10733</v>
      </c>
      <c r="AF633" t="s">
        <v>74</v>
      </c>
      <c r="AG633">
        <v>32</v>
      </c>
      <c r="AH633">
        <v>37</v>
      </c>
      <c r="AI633">
        <v>39</v>
      </c>
      <c r="AJ633">
        <v>4</v>
      </c>
      <c r="AK633">
        <v>55</v>
      </c>
      <c r="AL633" t="s">
        <v>92</v>
      </c>
      <c r="AM633" t="s">
        <v>93</v>
      </c>
      <c r="AN633" t="s">
        <v>94</v>
      </c>
      <c r="AO633" t="s">
        <v>1252</v>
      </c>
      <c r="AP633" t="s">
        <v>1253</v>
      </c>
      <c r="AQ633" t="s">
        <v>74</v>
      </c>
      <c r="AR633" t="s">
        <v>1254</v>
      </c>
      <c r="AS633" t="s">
        <v>1255</v>
      </c>
      <c r="AT633" t="s">
        <v>10734</v>
      </c>
      <c r="AU633">
        <v>2017</v>
      </c>
      <c r="AV633">
        <v>687</v>
      </c>
      <c r="AW633" t="s">
        <v>74</v>
      </c>
      <c r="AX633" t="s">
        <v>74</v>
      </c>
      <c r="AY633" t="s">
        <v>74</v>
      </c>
      <c r="AZ633" t="s">
        <v>74</v>
      </c>
      <c r="BA633" t="s">
        <v>74</v>
      </c>
      <c r="BB633">
        <v>63</v>
      </c>
      <c r="BC633">
        <v>72</v>
      </c>
      <c r="BD633" t="s">
        <v>74</v>
      </c>
      <c r="BE633" t="s">
        <v>10735</v>
      </c>
      <c r="BF633" t="str">
        <f>HYPERLINK("http://dx.doi.org/10.1016/j.msea.2017.01.053","http://dx.doi.org/10.1016/j.msea.2017.01.053")</f>
        <v>http://dx.doi.org/10.1016/j.msea.2017.01.053</v>
      </c>
      <c r="BG633" t="s">
        <v>74</v>
      </c>
      <c r="BH633" t="s">
        <v>74</v>
      </c>
      <c r="BI633">
        <v>10</v>
      </c>
      <c r="BJ633" t="s">
        <v>1258</v>
      </c>
      <c r="BK633" t="s">
        <v>101</v>
      </c>
      <c r="BL633" t="s">
        <v>1259</v>
      </c>
      <c r="BM633" t="s">
        <v>10736</v>
      </c>
      <c r="BN633" t="s">
        <v>74</v>
      </c>
      <c r="BO633" t="s">
        <v>74</v>
      </c>
      <c r="BP633" t="s">
        <v>74</v>
      </c>
      <c r="BQ633" t="s">
        <v>74</v>
      </c>
      <c r="BR633" t="s">
        <v>104</v>
      </c>
      <c r="BS633" t="s">
        <v>10737</v>
      </c>
      <c r="BT633" t="str">
        <f>HYPERLINK("https%3A%2F%2Fwww.webofscience.com%2Fwos%2Fwoscc%2Ffull-record%2FWOS:000395839800008","View Full Record in Web of Science")</f>
        <v>View Full Record in Web of Science</v>
      </c>
    </row>
    <row r="634" spans="1:72" x14ac:dyDescent="0.2">
      <c r="A634" t="s">
        <v>72</v>
      </c>
      <c r="B634" t="s">
        <v>10738</v>
      </c>
      <c r="C634" t="s">
        <v>74</v>
      </c>
      <c r="D634" t="s">
        <v>74</v>
      </c>
      <c r="E634" t="s">
        <v>74</v>
      </c>
      <c r="F634" t="s">
        <v>10739</v>
      </c>
      <c r="G634" t="s">
        <v>74</v>
      </c>
      <c r="H634" t="s">
        <v>74</v>
      </c>
      <c r="I634" t="s">
        <v>10740</v>
      </c>
      <c r="J634" t="s">
        <v>2556</v>
      </c>
      <c r="K634" t="s">
        <v>74</v>
      </c>
      <c r="L634" t="s">
        <v>74</v>
      </c>
      <c r="M634" t="s">
        <v>78</v>
      </c>
      <c r="N634" t="s">
        <v>79</v>
      </c>
      <c r="O634" t="s">
        <v>74</v>
      </c>
      <c r="P634" t="s">
        <v>74</v>
      </c>
      <c r="Q634" t="s">
        <v>74</v>
      </c>
      <c r="R634" t="s">
        <v>74</v>
      </c>
      <c r="S634" t="s">
        <v>74</v>
      </c>
      <c r="T634" t="s">
        <v>10741</v>
      </c>
      <c r="U634" t="s">
        <v>10742</v>
      </c>
      <c r="V634" t="s">
        <v>10743</v>
      </c>
      <c r="W634" t="s">
        <v>10744</v>
      </c>
      <c r="X634" t="s">
        <v>10745</v>
      </c>
      <c r="Y634" t="s">
        <v>10746</v>
      </c>
      <c r="Z634" t="s">
        <v>10747</v>
      </c>
      <c r="AA634" t="s">
        <v>10748</v>
      </c>
      <c r="AB634" t="s">
        <v>2290</v>
      </c>
      <c r="AC634" t="s">
        <v>10749</v>
      </c>
      <c r="AD634" t="s">
        <v>10750</v>
      </c>
      <c r="AE634" t="s">
        <v>10751</v>
      </c>
      <c r="AF634" t="s">
        <v>74</v>
      </c>
      <c r="AG634">
        <v>44</v>
      </c>
      <c r="AH634">
        <v>31</v>
      </c>
      <c r="AI634">
        <v>33</v>
      </c>
      <c r="AJ634">
        <v>0</v>
      </c>
      <c r="AK634">
        <v>90</v>
      </c>
      <c r="AL634" t="s">
        <v>92</v>
      </c>
      <c r="AM634" t="s">
        <v>93</v>
      </c>
      <c r="AN634" t="s">
        <v>94</v>
      </c>
      <c r="AO634" t="s">
        <v>2568</v>
      </c>
      <c r="AP634" t="s">
        <v>2569</v>
      </c>
      <c r="AQ634" t="s">
        <v>74</v>
      </c>
      <c r="AR634" t="s">
        <v>2570</v>
      </c>
      <c r="AS634" t="s">
        <v>2571</v>
      </c>
      <c r="AT634" t="s">
        <v>8941</v>
      </c>
      <c r="AU634">
        <v>2017</v>
      </c>
      <c r="AV634">
        <v>693</v>
      </c>
      <c r="AW634" t="s">
        <v>74</v>
      </c>
      <c r="AX634" t="s">
        <v>74</v>
      </c>
      <c r="AY634" t="s">
        <v>74</v>
      </c>
      <c r="AZ634" t="s">
        <v>74</v>
      </c>
      <c r="BA634" t="s">
        <v>74</v>
      </c>
      <c r="BB634">
        <v>808</v>
      </c>
      <c r="BC634">
        <v>815</v>
      </c>
      <c r="BD634" t="s">
        <v>74</v>
      </c>
      <c r="BE634" t="s">
        <v>10752</v>
      </c>
      <c r="BF634" t="str">
        <f>HYPERLINK("http://dx.doi.org/10.1016/j.jallcom.2016.09.187","http://dx.doi.org/10.1016/j.jallcom.2016.09.187")</f>
        <v>http://dx.doi.org/10.1016/j.jallcom.2016.09.187</v>
      </c>
      <c r="BG634" t="s">
        <v>74</v>
      </c>
      <c r="BH634" t="s">
        <v>74</v>
      </c>
      <c r="BI634">
        <v>8</v>
      </c>
      <c r="BJ634" t="s">
        <v>2574</v>
      </c>
      <c r="BK634" t="s">
        <v>101</v>
      </c>
      <c r="BL634" t="s">
        <v>2575</v>
      </c>
      <c r="BM634" t="s">
        <v>10753</v>
      </c>
      <c r="BN634" t="s">
        <v>74</v>
      </c>
      <c r="BO634" t="s">
        <v>74</v>
      </c>
      <c r="BP634" t="s">
        <v>74</v>
      </c>
      <c r="BQ634" t="s">
        <v>74</v>
      </c>
      <c r="BR634" t="s">
        <v>104</v>
      </c>
      <c r="BS634" t="s">
        <v>10754</v>
      </c>
      <c r="BT634" t="str">
        <f>HYPERLINK("https%3A%2F%2Fwww.webofscience.com%2Fwos%2Fwoscc%2Ffull-record%2FWOS:000388610400101","View Full Record in Web of Science")</f>
        <v>View Full Record in Web of Science</v>
      </c>
    </row>
    <row r="635" spans="1:72" x14ac:dyDescent="0.2">
      <c r="A635" t="s">
        <v>72</v>
      </c>
      <c r="B635" t="s">
        <v>10755</v>
      </c>
      <c r="C635" t="s">
        <v>74</v>
      </c>
      <c r="D635" t="s">
        <v>74</v>
      </c>
      <c r="E635" t="s">
        <v>74</v>
      </c>
      <c r="F635" t="s">
        <v>10756</v>
      </c>
      <c r="G635" t="s">
        <v>74</v>
      </c>
      <c r="H635" t="s">
        <v>74</v>
      </c>
      <c r="I635" t="s">
        <v>10757</v>
      </c>
      <c r="J635" t="s">
        <v>2731</v>
      </c>
      <c r="K635" t="s">
        <v>74</v>
      </c>
      <c r="L635" t="s">
        <v>74</v>
      </c>
      <c r="M635" t="s">
        <v>78</v>
      </c>
      <c r="N635" t="s">
        <v>79</v>
      </c>
      <c r="O635" t="s">
        <v>74</v>
      </c>
      <c r="P635" t="s">
        <v>74</v>
      </c>
      <c r="Q635" t="s">
        <v>74</v>
      </c>
      <c r="R635" t="s">
        <v>74</v>
      </c>
      <c r="S635" t="s">
        <v>74</v>
      </c>
      <c r="T635" t="s">
        <v>10758</v>
      </c>
      <c r="U635" t="s">
        <v>10759</v>
      </c>
      <c r="V635" t="s">
        <v>10760</v>
      </c>
      <c r="W635" t="s">
        <v>10761</v>
      </c>
      <c r="X635" t="s">
        <v>305</v>
      </c>
      <c r="Y635" t="s">
        <v>2685</v>
      </c>
      <c r="Z635" t="s">
        <v>1031</v>
      </c>
      <c r="AA635" t="s">
        <v>10762</v>
      </c>
      <c r="AB635" t="s">
        <v>74</v>
      </c>
      <c r="AC635" t="s">
        <v>10763</v>
      </c>
      <c r="AD635" t="s">
        <v>10764</v>
      </c>
      <c r="AE635" t="s">
        <v>10765</v>
      </c>
      <c r="AF635" t="s">
        <v>74</v>
      </c>
      <c r="AG635">
        <v>27</v>
      </c>
      <c r="AH635">
        <v>14</v>
      </c>
      <c r="AI635">
        <v>14</v>
      </c>
      <c r="AJ635">
        <v>0</v>
      </c>
      <c r="AK635">
        <v>8</v>
      </c>
      <c r="AL635" t="s">
        <v>486</v>
      </c>
      <c r="AM635" t="s">
        <v>487</v>
      </c>
      <c r="AN635" t="s">
        <v>488</v>
      </c>
      <c r="AO635" t="s">
        <v>2743</v>
      </c>
      <c r="AP635" t="s">
        <v>2744</v>
      </c>
      <c r="AQ635" t="s">
        <v>74</v>
      </c>
      <c r="AR635" t="s">
        <v>2745</v>
      </c>
      <c r="AS635" t="s">
        <v>2746</v>
      </c>
      <c r="AT635" t="s">
        <v>74</v>
      </c>
      <c r="AU635">
        <v>2017</v>
      </c>
      <c r="AV635">
        <v>33</v>
      </c>
      <c r="AW635">
        <v>8</v>
      </c>
      <c r="AX635" t="s">
        <v>74</v>
      </c>
      <c r="AY635" t="s">
        <v>74</v>
      </c>
      <c r="AZ635" t="s">
        <v>74</v>
      </c>
      <c r="BA635" t="s">
        <v>74</v>
      </c>
      <c r="BB635">
        <v>998</v>
      </c>
      <c r="BC635">
        <v>1003</v>
      </c>
      <c r="BD635" t="s">
        <v>74</v>
      </c>
      <c r="BE635" t="s">
        <v>10766</v>
      </c>
      <c r="BF635" t="str">
        <f>HYPERLINK("http://dx.doi.org/10.1080/02670836.2016.1254891","http://dx.doi.org/10.1080/02670836.2016.1254891")</f>
        <v>http://dx.doi.org/10.1080/02670836.2016.1254891</v>
      </c>
      <c r="BG635" t="s">
        <v>74</v>
      </c>
      <c r="BH635" t="s">
        <v>74</v>
      </c>
      <c r="BI635">
        <v>6</v>
      </c>
      <c r="BJ635" t="s">
        <v>241</v>
      </c>
      <c r="BK635" t="s">
        <v>101</v>
      </c>
      <c r="BL635" t="s">
        <v>242</v>
      </c>
      <c r="BM635" t="s">
        <v>10767</v>
      </c>
      <c r="BN635" t="s">
        <v>74</v>
      </c>
      <c r="BO635" t="s">
        <v>74</v>
      </c>
      <c r="BP635" t="s">
        <v>74</v>
      </c>
      <c r="BQ635" t="s">
        <v>74</v>
      </c>
      <c r="BR635" t="s">
        <v>104</v>
      </c>
      <c r="BS635" t="s">
        <v>10768</v>
      </c>
      <c r="BT635" t="str">
        <f>HYPERLINK("https%3A%2F%2Fwww.webofscience.com%2Fwos%2Fwoscc%2Ffull-record%2FWOS:000398195500009","View Full Record in Web of Science")</f>
        <v>View Full Record in Web of Science</v>
      </c>
    </row>
    <row r="636" spans="1:72" x14ac:dyDescent="0.2">
      <c r="A636" t="s">
        <v>72</v>
      </c>
      <c r="B636" t="s">
        <v>10769</v>
      </c>
      <c r="C636" t="s">
        <v>74</v>
      </c>
      <c r="D636" t="s">
        <v>74</v>
      </c>
      <c r="E636" t="s">
        <v>74</v>
      </c>
      <c r="F636" t="s">
        <v>10770</v>
      </c>
      <c r="G636" t="s">
        <v>74</v>
      </c>
      <c r="H636" t="s">
        <v>74</v>
      </c>
      <c r="I636" t="s">
        <v>10771</v>
      </c>
      <c r="J636" t="s">
        <v>4975</v>
      </c>
      <c r="K636" t="s">
        <v>74</v>
      </c>
      <c r="L636" t="s">
        <v>74</v>
      </c>
      <c r="M636" t="s">
        <v>78</v>
      </c>
      <c r="N636" t="s">
        <v>79</v>
      </c>
      <c r="O636" t="s">
        <v>74</v>
      </c>
      <c r="P636" t="s">
        <v>74</v>
      </c>
      <c r="Q636" t="s">
        <v>74</v>
      </c>
      <c r="R636" t="s">
        <v>74</v>
      </c>
      <c r="S636" t="s">
        <v>74</v>
      </c>
      <c r="T636" t="s">
        <v>10772</v>
      </c>
      <c r="U636" t="s">
        <v>10773</v>
      </c>
      <c r="V636" t="s">
        <v>10774</v>
      </c>
      <c r="W636" t="s">
        <v>10775</v>
      </c>
      <c r="X636" t="s">
        <v>10776</v>
      </c>
      <c r="Y636" t="s">
        <v>10777</v>
      </c>
      <c r="Z636" t="s">
        <v>74</v>
      </c>
      <c r="AA636" t="s">
        <v>10778</v>
      </c>
      <c r="AB636" t="s">
        <v>74</v>
      </c>
      <c r="AC636" t="s">
        <v>10779</v>
      </c>
      <c r="AD636" t="s">
        <v>10780</v>
      </c>
      <c r="AE636" t="s">
        <v>10781</v>
      </c>
      <c r="AF636" t="s">
        <v>74</v>
      </c>
      <c r="AG636">
        <v>51</v>
      </c>
      <c r="AH636">
        <v>38</v>
      </c>
      <c r="AI636">
        <v>40</v>
      </c>
      <c r="AJ636">
        <v>1</v>
      </c>
      <c r="AK636">
        <v>103</v>
      </c>
      <c r="AL636" t="s">
        <v>914</v>
      </c>
      <c r="AM636" t="s">
        <v>873</v>
      </c>
      <c r="AN636" t="s">
        <v>915</v>
      </c>
      <c r="AO636" t="s">
        <v>4987</v>
      </c>
      <c r="AP636" t="s">
        <v>5209</v>
      </c>
      <c r="AQ636" t="s">
        <v>74</v>
      </c>
      <c r="AR636" t="s">
        <v>4988</v>
      </c>
      <c r="AS636" t="s">
        <v>4989</v>
      </c>
      <c r="AT636" t="s">
        <v>1256</v>
      </c>
      <c r="AU636">
        <v>2015</v>
      </c>
      <c r="AV636">
        <v>90</v>
      </c>
      <c r="AW636" t="s">
        <v>74</v>
      </c>
      <c r="AX636" t="s">
        <v>74</v>
      </c>
      <c r="AY636" t="s">
        <v>74</v>
      </c>
      <c r="AZ636" t="s">
        <v>74</v>
      </c>
      <c r="BA636" t="s">
        <v>74</v>
      </c>
      <c r="BB636">
        <v>242</v>
      </c>
      <c r="BC636">
        <v>251</v>
      </c>
      <c r="BD636" t="s">
        <v>74</v>
      </c>
      <c r="BE636" t="s">
        <v>10782</v>
      </c>
      <c r="BF636" t="str">
        <f>HYPERLINK("http://dx.doi.org/10.1016/j.actamat.2015.02.031","http://dx.doi.org/10.1016/j.actamat.2015.02.031")</f>
        <v>http://dx.doi.org/10.1016/j.actamat.2015.02.031</v>
      </c>
      <c r="BG636" t="s">
        <v>74</v>
      </c>
      <c r="BH636" t="s">
        <v>74</v>
      </c>
      <c r="BI636">
        <v>10</v>
      </c>
      <c r="BJ636" t="s">
        <v>241</v>
      </c>
      <c r="BK636" t="s">
        <v>101</v>
      </c>
      <c r="BL636" t="s">
        <v>242</v>
      </c>
      <c r="BM636" t="s">
        <v>10783</v>
      </c>
      <c r="BN636" t="s">
        <v>74</v>
      </c>
      <c r="BO636" t="s">
        <v>924</v>
      </c>
      <c r="BP636" t="s">
        <v>74</v>
      </c>
      <c r="BQ636" t="s">
        <v>74</v>
      </c>
      <c r="BR636" t="s">
        <v>104</v>
      </c>
      <c r="BS636" t="s">
        <v>10784</v>
      </c>
      <c r="BT636" t="str">
        <f>HYPERLINK("https%3A%2F%2Fwww.webofscience.com%2Fwos%2Fwoscc%2Ffull-record%2FWOS:000353753700023","View Full Record in Web of Science")</f>
        <v>View Full Record in Web of Science</v>
      </c>
    </row>
    <row r="637" spans="1:72" x14ac:dyDescent="0.2">
      <c r="A637" t="s">
        <v>72</v>
      </c>
      <c r="B637" t="s">
        <v>10785</v>
      </c>
      <c r="C637" t="s">
        <v>74</v>
      </c>
      <c r="D637" t="s">
        <v>74</v>
      </c>
      <c r="E637" t="s">
        <v>74</v>
      </c>
      <c r="F637" t="s">
        <v>10786</v>
      </c>
      <c r="G637" t="s">
        <v>74</v>
      </c>
      <c r="H637" t="s">
        <v>74</v>
      </c>
      <c r="I637" t="s">
        <v>10787</v>
      </c>
      <c r="J637" t="s">
        <v>1046</v>
      </c>
      <c r="K637" t="s">
        <v>74</v>
      </c>
      <c r="L637" t="s">
        <v>74</v>
      </c>
      <c r="M637" t="s">
        <v>78</v>
      </c>
      <c r="N637" t="s">
        <v>79</v>
      </c>
      <c r="O637" t="s">
        <v>74</v>
      </c>
      <c r="P637" t="s">
        <v>74</v>
      </c>
      <c r="Q637" t="s">
        <v>74</v>
      </c>
      <c r="R637" t="s">
        <v>74</v>
      </c>
      <c r="S637" t="s">
        <v>74</v>
      </c>
      <c r="T637" t="s">
        <v>10788</v>
      </c>
      <c r="U637" t="s">
        <v>10789</v>
      </c>
      <c r="V637" t="s">
        <v>10790</v>
      </c>
      <c r="W637" t="s">
        <v>10791</v>
      </c>
      <c r="X637" t="s">
        <v>10792</v>
      </c>
      <c r="Y637" t="s">
        <v>9220</v>
      </c>
      <c r="Z637" t="s">
        <v>74</v>
      </c>
      <c r="AA637" t="s">
        <v>74</v>
      </c>
      <c r="AB637" t="s">
        <v>74</v>
      </c>
      <c r="AC637" t="s">
        <v>10793</v>
      </c>
      <c r="AD637" t="s">
        <v>10794</v>
      </c>
      <c r="AE637" t="s">
        <v>10795</v>
      </c>
      <c r="AF637" t="s">
        <v>74</v>
      </c>
      <c r="AG637">
        <v>31</v>
      </c>
      <c r="AH637">
        <v>12</v>
      </c>
      <c r="AI637">
        <v>12</v>
      </c>
      <c r="AJ637">
        <v>0</v>
      </c>
      <c r="AK637">
        <v>13</v>
      </c>
      <c r="AL637" t="s">
        <v>1057</v>
      </c>
      <c r="AM637" t="s">
        <v>1058</v>
      </c>
      <c r="AN637" t="s">
        <v>1059</v>
      </c>
      <c r="AO637" t="s">
        <v>1060</v>
      </c>
      <c r="AP637" t="s">
        <v>74</v>
      </c>
      <c r="AQ637" t="s">
        <v>74</v>
      </c>
      <c r="AR637" t="s">
        <v>1061</v>
      </c>
      <c r="AS637" t="s">
        <v>1062</v>
      </c>
      <c r="AT637" t="s">
        <v>98</v>
      </c>
      <c r="AU637">
        <v>2015</v>
      </c>
      <c r="AV637">
        <v>94</v>
      </c>
      <c r="AW637">
        <v>1</v>
      </c>
      <c r="AX637" t="s">
        <v>74</v>
      </c>
      <c r="AY637" t="s">
        <v>74</v>
      </c>
      <c r="AZ637" t="s">
        <v>74</v>
      </c>
      <c r="BA637" t="s">
        <v>74</v>
      </c>
      <c r="BB637" t="s">
        <v>10796</v>
      </c>
      <c r="BC637" t="s">
        <v>10797</v>
      </c>
      <c r="BD637" t="s">
        <v>74</v>
      </c>
      <c r="BE637" t="s">
        <v>74</v>
      </c>
      <c r="BF637" t="s">
        <v>74</v>
      </c>
      <c r="BG637" t="s">
        <v>74</v>
      </c>
      <c r="BH637" t="s">
        <v>74</v>
      </c>
      <c r="BI637">
        <v>18</v>
      </c>
      <c r="BJ637" t="s">
        <v>294</v>
      </c>
      <c r="BK637" t="s">
        <v>101</v>
      </c>
      <c r="BL637" t="s">
        <v>294</v>
      </c>
      <c r="BM637" t="s">
        <v>10798</v>
      </c>
      <c r="BN637" t="s">
        <v>74</v>
      </c>
      <c r="BO637" t="s">
        <v>74</v>
      </c>
      <c r="BP637" t="s">
        <v>74</v>
      </c>
      <c r="BQ637" t="s">
        <v>74</v>
      </c>
      <c r="BR637" t="s">
        <v>104</v>
      </c>
      <c r="BS637" t="s">
        <v>10799</v>
      </c>
      <c r="BT637" t="str">
        <f>HYPERLINK("https%3A%2F%2Fwww.webofscience.com%2Fwos%2Fwoscc%2Ffull-record%2FWOS:000351885900010","View Full Record in Web of Science")</f>
        <v>View Full Record in Web of Science</v>
      </c>
    </row>
    <row r="638" spans="1:72" x14ac:dyDescent="0.2">
      <c r="A638" t="s">
        <v>72</v>
      </c>
      <c r="B638" t="s">
        <v>10800</v>
      </c>
      <c r="C638" t="s">
        <v>74</v>
      </c>
      <c r="D638" t="s">
        <v>74</v>
      </c>
      <c r="E638" t="s">
        <v>74</v>
      </c>
      <c r="F638" t="s">
        <v>10801</v>
      </c>
      <c r="G638" t="s">
        <v>74</v>
      </c>
      <c r="H638" t="s">
        <v>74</v>
      </c>
      <c r="I638" t="s">
        <v>10802</v>
      </c>
      <c r="J638" t="s">
        <v>980</v>
      </c>
      <c r="K638" t="s">
        <v>74</v>
      </c>
      <c r="L638" t="s">
        <v>74</v>
      </c>
      <c r="M638" t="s">
        <v>78</v>
      </c>
      <c r="N638" t="s">
        <v>79</v>
      </c>
      <c r="O638" t="s">
        <v>74</v>
      </c>
      <c r="P638" t="s">
        <v>74</v>
      </c>
      <c r="Q638" t="s">
        <v>74</v>
      </c>
      <c r="R638" t="s">
        <v>74</v>
      </c>
      <c r="S638" t="s">
        <v>74</v>
      </c>
      <c r="T638" t="s">
        <v>10803</v>
      </c>
      <c r="U638" t="s">
        <v>10804</v>
      </c>
      <c r="V638" t="s">
        <v>10805</v>
      </c>
      <c r="W638" t="s">
        <v>10806</v>
      </c>
      <c r="X638" t="s">
        <v>305</v>
      </c>
      <c r="Y638" t="s">
        <v>1030</v>
      </c>
      <c r="Z638" t="s">
        <v>1031</v>
      </c>
      <c r="AA638" t="s">
        <v>74</v>
      </c>
      <c r="AB638" t="s">
        <v>1132</v>
      </c>
      <c r="AC638" t="s">
        <v>10807</v>
      </c>
      <c r="AD638" t="s">
        <v>10808</v>
      </c>
      <c r="AE638" t="s">
        <v>10809</v>
      </c>
      <c r="AF638" t="s">
        <v>74</v>
      </c>
      <c r="AG638">
        <v>43</v>
      </c>
      <c r="AH638">
        <v>29</v>
      </c>
      <c r="AI638">
        <v>31</v>
      </c>
      <c r="AJ638">
        <v>13</v>
      </c>
      <c r="AK638">
        <v>119</v>
      </c>
      <c r="AL638" t="s">
        <v>486</v>
      </c>
      <c r="AM638" t="s">
        <v>487</v>
      </c>
      <c r="AN638" t="s">
        <v>488</v>
      </c>
      <c r="AO638" t="s">
        <v>993</v>
      </c>
      <c r="AP638" t="s">
        <v>994</v>
      </c>
      <c r="AQ638" t="s">
        <v>74</v>
      </c>
      <c r="AR638" t="s">
        <v>995</v>
      </c>
      <c r="AS638" t="s">
        <v>996</v>
      </c>
      <c r="AT638" t="s">
        <v>98</v>
      </c>
      <c r="AU638">
        <v>2015</v>
      </c>
      <c r="AV638">
        <v>20</v>
      </c>
      <c r="AW638">
        <v>1</v>
      </c>
      <c r="AX638" t="s">
        <v>74</v>
      </c>
      <c r="AY638" t="s">
        <v>74</v>
      </c>
      <c r="AZ638" t="s">
        <v>74</v>
      </c>
      <c r="BA638" t="s">
        <v>74</v>
      </c>
      <c r="BB638">
        <v>1</v>
      </c>
      <c r="BC638">
        <v>10</v>
      </c>
      <c r="BD638" t="s">
        <v>74</v>
      </c>
      <c r="BE638" t="s">
        <v>10810</v>
      </c>
      <c r="BF638" t="str">
        <f>HYPERLINK("http://dx.doi.org/10.1179/1362171814Y.0000000248","http://dx.doi.org/10.1179/1362171814Y.0000000248")</f>
        <v>http://dx.doi.org/10.1179/1362171814Y.0000000248</v>
      </c>
      <c r="BG638" t="s">
        <v>74</v>
      </c>
      <c r="BH638" t="s">
        <v>74</v>
      </c>
      <c r="BI638">
        <v>10</v>
      </c>
      <c r="BJ638" t="s">
        <v>241</v>
      </c>
      <c r="BK638" t="s">
        <v>101</v>
      </c>
      <c r="BL638" t="s">
        <v>242</v>
      </c>
      <c r="BM638" t="s">
        <v>10811</v>
      </c>
      <c r="BN638" t="s">
        <v>74</v>
      </c>
      <c r="BO638" t="s">
        <v>74</v>
      </c>
      <c r="BP638" t="s">
        <v>74</v>
      </c>
      <c r="BQ638" t="s">
        <v>74</v>
      </c>
      <c r="BR638" t="s">
        <v>104</v>
      </c>
      <c r="BS638" t="s">
        <v>10812</v>
      </c>
      <c r="BT638" t="str">
        <f>HYPERLINK("https%3A%2F%2Fwww.webofscience.com%2Fwos%2Fwoscc%2Ffull-record%2FWOS:000349565300001","View Full Record in Web of Science")</f>
        <v>View Full Record in Web of Science</v>
      </c>
    </row>
    <row r="639" spans="1:72" x14ac:dyDescent="0.2">
      <c r="A639" t="s">
        <v>72</v>
      </c>
      <c r="B639" t="s">
        <v>10813</v>
      </c>
      <c r="C639" t="s">
        <v>74</v>
      </c>
      <c r="D639" t="s">
        <v>74</v>
      </c>
      <c r="E639" t="s">
        <v>74</v>
      </c>
      <c r="F639" t="s">
        <v>10814</v>
      </c>
      <c r="G639" t="s">
        <v>74</v>
      </c>
      <c r="H639" t="s">
        <v>74</v>
      </c>
      <c r="I639" t="s">
        <v>10815</v>
      </c>
      <c r="J639" t="s">
        <v>1046</v>
      </c>
      <c r="K639" t="s">
        <v>74</v>
      </c>
      <c r="L639" t="s">
        <v>74</v>
      </c>
      <c r="M639" t="s">
        <v>78</v>
      </c>
      <c r="N639" t="s">
        <v>79</v>
      </c>
      <c r="O639" t="s">
        <v>74</v>
      </c>
      <c r="P639" t="s">
        <v>74</v>
      </c>
      <c r="Q639" t="s">
        <v>74</v>
      </c>
      <c r="R639" t="s">
        <v>74</v>
      </c>
      <c r="S639" t="s">
        <v>74</v>
      </c>
      <c r="T639" t="s">
        <v>10816</v>
      </c>
      <c r="U639" t="s">
        <v>10817</v>
      </c>
      <c r="V639" t="s">
        <v>10818</v>
      </c>
      <c r="W639" t="s">
        <v>10819</v>
      </c>
      <c r="X639" t="s">
        <v>1008</v>
      </c>
      <c r="Y639" t="s">
        <v>10820</v>
      </c>
      <c r="Z639" t="s">
        <v>10821</v>
      </c>
      <c r="AA639" t="s">
        <v>10822</v>
      </c>
      <c r="AB639" t="s">
        <v>10823</v>
      </c>
      <c r="AC639" t="s">
        <v>10824</v>
      </c>
      <c r="AD639" t="s">
        <v>10825</v>
      </c>
      <c r="AE639" t="s">
        <v>10826</v>
      </c>
      <c r="AF639" t="s">
        <v>74</v>
      </c>
      <c r="AG639">
        <v>38</v>
      </c>
      <c r="AH639">
        <v>24</v>
      </c>
      <c r="AI639">
        <v>25</v>
      </c>
      <c r="AJ639">
        <v>6</v>
      </c>
      <c r="AK639">
        <v>52</v>
      </c>
      <c r="AL639" t="s">
        <v>1057</v>
      </c>
      <c r="AM639" t="s">
        <v>1058</v>
      </c>
      <c r="AN639" t="s">
        <v>1059</v>
      </c>
      <c r="AO639" t="s">
        <v>1060</v>
      </c>
      <c r="AP639" t="s">
        <v>74</v>
      </c>
      <c r="AQ639" t="s">
        <v>74</v>
      </c>
      <c r="AR639" t="s">
        <v>1061</v>
      </c>
      <c r="AS639" t="s">
        <v>1062</v>
      </c>
      <c r="AT639" t="s">
        <v>740</v>
      </c>
      <c r="AU639">
        <v>2014</v>
      </c>
      <c r="AV639">
        <v>93</v>
      </c>
      <c r="AW639">
        <v>10</v>
      </c>
      <c r="AX639" t="s">
        <v>74</v>
      </c>
      <c r="AY639" t="s">
        <v>74</v>
      </c>
      <c r="AZ639" t="s">
        <v>74</v>
      </c>
      <c r="BA639" t="s">
        <v>74</v>
      </c>
      <c r="BB639" t="s">
        <v>10827</v>
      </c>
      <c r="BC639" t="s">
        <v>10828</v>
      </c>
      <c r="BD639" t="s">
        <v>74</v>
      </c>
      <c r="BE639" t="s">
        <v>74</v>
      </c>
      <c r="BF639" t="s">
        <v>74</v>
      </c>
      <c r="BG639" t="s">
        <v>74</v>
      </c>
      <c r="BH639" t="s">
        <v>74</v>
      </c>
      <c r="BI639">
        <v>11</v>
      </c>
      <c r="BJ639" t="s">
        <v>294</v>
      </c>
      <c r="BK639" t="s">
        <v>101</v>
      </c>
      <c r="BL639" t="s">
        <v>294</v>
      </c>
      <c r="BM639" t="s">
        <v>10829</v>
      </c>
      <c r="BN639" t="s">
        <v>74</v>
      </c>
      <c r="BO639" t="s">
        <v>74</v>
      </c>
      <c r="BP639" t="s">
        <v>74</v>
      </c>
      <c r="BQ639" t="s">
        <v>74</v>
      </c>
      <c r="BR639" t="s">
        <v>104</v>
      </c>
      <c r="BS639" t="s">
        <v>10830</v>
      </c>
      <c r="BT639" t="str">
        <f>HYPERLINK("https%3A%2F%2Fwww.webofscience.com%2Fwos%2Fwoscc%2Ffull-record%2FWOS:000346330400009","View Full Record in Web of Science")</f>
        <v>View Full Record in Web of Science</v>
      </c>
    </row>
    <row r="640" spans="1:72" x14ac:dyDescent="0.2">
      <c r="A640" t="s">
        <v>72</v>
      </c>
      <c r="B640" t="s">
        <v>10831</v>
      </c>
      <c r="C640" t="s">
        <v>74</v>
      </c>
      <c r="D640" t="s">
        <v>74</v>
      </c>
      <c r="E640" t="s">
        <v>74</v>
      </c>
      <c r="F640" t="s">
        <v>10832</v>
      </c>
      <c r="G640" t="s">
        <v>74</v>
      </c>
      <c r="H640" t="s">
        <v>74</v>
      </c>
      <c r="I640" t="s">
        <v>10833</v>
      </c>
      <c r="J640" t="s">
        <v>1239</v>
      </c>
      <c r="K640" t="s">
        <v>74</v>
      </c>
      <c r="L640" t="s">
        <v>74</v>
      </c>
      <c r="M640" t="s">
        <v>78</v>
      </c>
      <c r="N640" t="s">
        <v>79</v>
      </c>
      <c r="O640" t="s">
        <v>74</v>
      </c>
      <c r="P640" t="s">
        <v>74</v>
      </c>
      <c r="Q640" t="s">
        <v>74</v>
      </c>
      <c r="R640" t="s">
        <v>74</v>
      </c>
      <c r="S640" t="s">
        <v>74</v>
      </c>
      <c r="T640" t="s">
        <v>10834</v>
      </c>
      <c r="U640" t="s">
        <v>10835</v>
      </c>
      <c r="V640" t="s">
        <v>10836</v>
      </c>
      <c r="W640" t="s">
        <v>10837</v>
      </c>
      <c r="X640" t="s">
        <v>1313</v>
      </c>
      <c r="Y640" t="s">
        <v>10838</v>
      </c>
      <c r="Z640" t="s">
        <v>10839</v>
      </c>
      <c r="AA640" t="s">
        <v>10840</v>
      </c>
      <c r="AB640" t="s">
        <v>10841</v>
      </c>
      <c r="AC640" t="s">
        <v>10842</v>
      </c>
      <c r="AD640" t="s">
        <v>10843</v>
      </c>
      <c r="AE640" t="s">
        <v>10844</v>
      </c>
      <c r="AF640" t="s">
        <v>74</v>
      </c>
      <c r="AG640">
        <v>32</v>
      </c>
      <c r="AH640">
        <v>68</v>
      </c>
      <c r="AI640">
        <v>72</v>
      </c>
      <c r="AJ640">
        <v>4</v>
      </c>
      <c r="AK640">
        <v>80</v>
      </c>
      <c r="AL640" t="s">
        <v>92</v>
      </c>
      <c r="AM640" t="s">
        <v>93</v>
      </c>
      <c r="AN640" t="s">
        <v>94</v>
      </c>
      <c r="AO640" t="s">
        <v>1252</v>
      </c>
      <c r="AP640" t="s">
        <v>1253</v>
      </c>
      <c r="AQ640" t="s">
        <v>74</v>
      </c>
      <c r="AR640" t="s">
        <v>1254</v>
      </c>
      <c r="AS640" t="s">
        <v>1255</v>
      </c>
      <c r="AT640" t="s">
        <v>2825</v>
      </c>
      <c r="AU640">
        <v>2013</v>
      </c>
      <c r="AV640">
        <v>580</v>
      </c>
      <c r="AW640" t="s">
        <v>74</v>
      </c>
      <c r="AX640" t="s">
        <v>74</v>
      </c>
      <c r="AY640" t="s">
        <v>74</v>
      </c>
      <c r="AZ640" t="s">
        <v>74</v>
      </c>
      <c r="BA640" t="s">
        <v>74</v>
      </c>
      <c r="BB640">
        <v>83</v>
      </c>
      <c r="BC640">
        <v>91</v>
      </c>
      <c r="BD640" t="s">
        <v>74</v>
      </c>
      <c r="BE640" t="s">
        <v>10845</v>
      </c>
      <c r="BF640" t="str">
        <f>HYPERLINK("http://dx.doi.org/10.1016/j.msea.2013.05.044","http://dx.doi.org/10.1016/j.msea.2013.05.044")</f>
        <v>http://dx.doi.org/10.1016/j.msea.2013.05.044</v>
      </c>
      <c r="BG640" t="s">
        <v>74</v>
      </c>
      <c r="BH640" t="s">
        <v>74</v>
      </c>
      <c r="BI640">
        <v>9</v>
      </c>
      <c r="BJ640" t="s">
        <v>1258</v>
      </c>
      <c r="BK640" t="s">
        <v>101</v>
      </c>
      <c r="BL640" t="s">
        <v>1259</v>
      </c>
      <c r="BM640" t="s">
        <v>10846</v>
      </c>
      <c r="BN640" t="s">
        <v>74</v>
      </c>
      <c r="BO640" t="s">
        <v>74</v>
      </c>
      <c r="BP640" t="s">
        <v>74</v>
      </c>
      <c r="BQ640" t="s">
        <v>74</v>
      </c>
      <c r="BR640" t="s">
        <v>104</v>
      </c>
      <c r="BS640" t="s">
        <v>10847</v>
      </c>
      <c r="BT640" t="str">
        <f>HYPERLINK("https%3A%2F%2Fwww.webofscience.com%2Fwos%2Fwoscc%2Ffull-record%2FWOS:000322693800011","View Full Record in Web of Science")</f>
        <v>View Full Record in Web of Science</v>
      </c>
    </row>
    <row r="641" spans="1:72" x14ac:dyDescent="0.2">
      <c r="A641" t="s">
        <v>72</v>
      </c>
      <c r="B641" t="s">
        <v>10848</v>
      </c>
      <c r="C641" t="s">
        <v>74</v>
      </c>
      <c r="D641" t="s">
        <v>74</v>
      </c>
      <c r="E641" t="s">
        <v>74</v>
      </c>
      <c r="F641" t="s">
        <v>10849</v>
      </c>
      <c r="G641" t="s">
        <v>74</v>
      </c>
      <c r="H641" t="s">
        <v>74</v>
      </c>
      <c r="I641" t="s">
        <v>10850</v>
      </c>
      <c r="J641" t="s">
        <v>1239</v>
      </c>
      <c r="K641" t="s">
        <v>74</v>
      </c>
      <c r="L641" t="s">
        <v>74</v>
      </c>
      <c r="M641" t="s">
        <v>78</v>
      </c>
      <c r="N641" t="s">
        <v>79</v>
      </c>
      <c r="O641" t="s">
        <v>74</v>
      </c>
      <c r="P641" t="s">
        <v>74</v>
      </c>
      <c r="Q641" t="s">
        <v>74</v>
      </c>
      <c r="R641" t="s">
        <v>74</v>
      </c>
      <c r="S641" t="s">
        <v>74</v>
      </c>
      <c r="T641" t="s">
        <v>10851</v>
      </c>
      <c r="U641" t="s">
        <v>10852</v>
      </c>
      <c r="V641" t="s">
        <v>10853</v>
      </c>
      <c r="W641" t="s">
        <v>10854</v>
      </c>
      <c r="X641" t="s">
        <v>4842</v>
      </c>
      <c r="Y641" t="s">
        <v>4843</v>
      </c>
      <c r="Z641" t="s">
        <v>4844</v>
      </c>
      <c r="AA641" t="s">
        <v>10748</v>
      </c>
      <c r="AB641" t="s">
        <v>2290</v>
      </c>
      <c r="AC641" t="s">
        <v>10855</v>
      </c>
      <c r="AD641" t="s">
        <v>10856</v>
      </c>
      <c r="AE641" t="s">
        <v>10857</v>
      </c>
      <c r="AF641" t="s">
        <v>74</v>
      </c>
      <c r="AG641">
        <v>36</v>
      </c>
      <c r="AH641">
        <v>67</v>
      </c>
      <c r="AI641">
        <v>71</v>
      </c>
      <c r="AJ641">
        <v>0</v>
      </c>
      <c r="AK641">
        <v>83</v>
      </c>
      <c r="AL641" t="s">
        <v>92</v>
      </c>
      <c r="AM641" t="s">
        <v>93</v>
      </c>
      <c r="AN641" t="s">
        <v>94</v>
      </c>
      <c r="AO641" t="s">
        <v>1252</v>
      </c>
      <c r="AP641" t="s">
        <v>1253</v>
      </c>
      <c r="AQ641" t="s">
        <v>74</v>
      </c>
      <c r="AR641" t="s">
        <v>1254</v>
      </c>
      <c r="AS641" t="s">
        <v>1255</v>
      </c>
      <c r="AT641" t="s">
        <v>1824</v>
      </c>
      <c r="AU641">
        <v>2013</v>
      </c>
      <c r="AV641">
        <v>561</v>
      </c>
      <c r="AW641" t="s">
        <v>74</v>
      </c>
      <c r="AX641" t="s">
        <v>74</v>
      </c>
      <c r="AY641" t="s">
        <v>74</v>
      </c>
      <c r="AZ641" t="s">
        <v>74</v>
      </c>
      <c r="BA641" t="s">
        <v>74</v>
      </c>
      <c r="BB641">
        <v>419</v>
      </c>
      <c r="BC641">
        <v>426</v>
      </c>
      <c r="BD641" t="s">
        <v>74</v>
      </c>
      <c r="BE641" t="s">
        <v>10858</v>
      </c>
      <c r="BF641" t="str">
        <f>HYPERLINK("http://dx.doi.org/10.1016/j.msea.2012.10.052","http://dx.doi.org/10.1016/j.msea.2012.10.052")</f>
        <v>http://dx.doi.org/10.1016/j.msea.2012.10.052</v>
      </c>
      <c r="BG641" t="s">
        <v>74</v>
      </c>
      <c r="BH641" t="s">
        <v>74</v>
      </c>
      <c r="BI641">
        <v>8</v>
      </c>
      <c r="BJ641" t="s">
        <v>1258</v>
      </c>
      <c r="BK641" t="s">
        <v>101</v>
      </c>
      <c r="BL641" t="s">
        <v>1259</v>
      </c>
      <c r="BM641" t="s">
        <v>10859</v>
      </c>
      <c r="BN641" t="s">
        <v>74</v>
      </c>
      <c r="BO641" t="s">
        <v>74</v>
      </c>
      <c r="BP641" t="s">
        <v>74</v>
      </c>
      <c r="BQ641" t="s">
        <v>74</v>
      </c>
      <c r="BR641" t="s">
        <v>104</v>
      </c>
      <c r="BS641" t="s">
        <v>10860</v>
      </c>
      <c r="BT641" t="str">
        <f>HYPERLINK("https%3A%2F%2Fwww.webofscience.com%2Fwos%2Fwoscc%2Ffull-record%2FWOS:000325835700053","View Full Record in Web of Science")</f>
        <v>View Full Record in Web of Science</v>
      </c>
    </row>
    <row r="642" spans="1:72" x14ac:dyDescent="0.2">
      <c r="A642" t="s">
        <v>72</v>
      </c>
      <c r="B642" t="s">
        <v>10861</v>
      </c>
      <c r="C642" t="s">
        <v>74</v>
      </c>
      <c r="D642" t="s">
        <v>74</v>
      </c>
      <c r="E642" t="s">
        <v>74</v>
      </c>
      <c r="F642" t="s">
        <v>10862</v>
      </c>
      <c r="G642" t="s">
        <v>74</v>
      </c>
      <c r="H642" t="s">
        <v>74</v>
      </c>
      <c r="I642" t="s">
        <v>10863</v>
      </c>
      <c r="J642" t="s">
        <v>840</v>
      </c>
      <c r="K642" t="s">
        <v>74</v>
      </c>
      <c r="L642" t="s">
        <v>74</v>
      </c>
      <c r="M642" t="s">
        <v>78</v>
      </c>
      <c r="N642" t="s">
        <v>79</v>
      </c>
      <c r="O642" t="s">
        <v>74</v>
      </c>
      <c r="P642" t="s">
        <v>74</v>
      </c>
      <c r="Q642" t="s">
        <v>74</v>
      </c>
      <c r="R642" t="s">
        <v>74</v>
      </c>
      <c r="S642" t="s">
        <v>74</v>
      </c>
      <c r="T642" t="s">
        <v>10864</v>
      </c>
      <c r="U642" t="s">
        <v>74</v>
      </c>
      <c r="V642" t="s">
        <v>10865</v>
      </c>
      <c r="W642" t="s">
        <v>10866</v>
      </c>
      <c r="X642" t="s">
        <v>10867</v>
      </c>
      <c r="Y642" t="s">
        <v>10868</v>
      </c>
      <c r="Z642" t="s">
        <v>10869</v>
      </c>
      <c r="AA642" t="s">
        <v>10870</v>
      </c>
      <c r="AB642" t="s">
        <v>10871</v>
      </c>
      <c r="AC642" t="s">
        <v>10872</v>
      </c>
      <c r="AD642" t="s">
        <v>10873</v>
      </c>
      <c r="AE642" t="s">
        <v>10874</v>
      </c>
      <c r="AF642" t="s">
        <v>74</v>
      </c>
      <c r="AG642">
        <v>34</v>
      </c>
      <c r="AH642">
        <v>2</v>
      </c>
      <c r="AI642">
        <v>2</v>
      </c>
      <c r="AJ642">
        <v>1</v>
      </c>
      <c r="AK642">
        <v>28</v>
      </c>
      <c r="AL642" t="s">
        <v>849</v>
      </c>
      <c r="AM642" t="s">
        <v>850</v>
      </c>
      <c r="AN642" t="s">
        <v>851</v>
      </c>
      <c r="AO642" t="s">
        <v>852</v>
      </c>
      <c r="AP642" t="s">
        <v>853</v>
      </c>
      <c r="AQ642" t="s">
        <v>74</v>
      </c>
      <c r="AR642" t="s">
        <v>854</v>
      </c>
      <c r="AS642" t="s">
        <v>855</v>
      </c>
      <c r="AT642" t="s">
        <v>74</v>
      </c>
      <c r="AU642">
        <v>2013</v>
      </c>
      <c r="AV642">
        <v>51</v>
      </c>
      <c r="AW642">
        <v>3</v>
      </c>
      <c r="AX642" t="s">
        <v>74</v>
      </c>
      <c r="AY642" t="s">
        <v>74</v>
      </c>
      <c r="AZ642" t="s">
        <v>74</v>
      </c>
      <c r="BA642" t="s">
        <v>74</v>
      </c>
      <c r="BB642">
        <v>197</v>
      </c>
      <c r="BC642">
        <v>203</v>
      </c>
      <c r="BD642" t="s">
        <v>74</v>
      </c>
      <c r="BE642" t="s">
        <v>10875</v>
      </c>
      <c r="BF642" t="str">
        <f>HYPERLINK("http://dx.doi.org/10.4149/km_2013_3_197","http://dx.doi.org/10.4149/km_2013_3_197")</f>
        <v>http://dx.doi.org/10.4149/km_2013_3_197</v>
      </c>
      <c r="BG642" t="s">
        <v>74</v>
      </c>
      <c r="BH642" t="s">
        <v>74</v>
      </c>
      <c r="BI642">
        <v>7</v>
      </c>
      <c r="BJ642" t="s">
        <v>241</v>
      </c>
      <c r="BK642" t="s">
        <v>101</v>
      </c>
      <c r="BL642" t="s">
        <v>242</v>
      </c>
      <c r="BM642" t="s">
        <v>10876</v>
      </c>
      <c r="BN642" t="s">
        <v>74</v>
      </c>
      <c r="BO642" t="s">
        <v>244</v>
      </c>
      <c r="BP642" t="s">
        <v>74</v>
      </c>
      <c r="BQ642" t="s">
        <v>74</v>
      </c>
      <c r="BR642" t="s">
        <v>104</v>
      </c>
      <c r="BS642" t="s">
        <v>10877</v>
      </c>
      <c r="BT642" t="str">
        <f>HYPERLINK("https%3A%2F%2Fwww.webofscience.com%2Fwos%2Fwoscc%2Ffull-record%2FWOS:000329474400007","View Full Record in Web of Science")</f>
        <v>View Full Record in Web of Science</v>
      </c>
    </row>
    <row r="643" spans="1:72" x14ac:dyDescent="0.2">
      <c r="A643" t="s">
        <v>72</v>
      </c>
      <c r="B643" t="s">
        <v>10878</v>
      </c>
      <c r="C643" t="s">
        <v>74</v>
      </c>
      <c r="D643" t="s">
        <v>74</v>
      </c>
      <c r="E643" t="s">
        <v>74</v>
      </c>
      <c r="F643" t="s">
        <v>10879</v>
      </c>
      <c r="G643" t="s">
        <v>74</v>
      </c>
      <c r="H643" t="s">
        <v>74</v>
      </c>
      <c r="I643" t="s">
        <v>10880</v>
      </c>
      <c r="J643" t="s">
        <v>10031</v>
      </c>
      <c r="K643" t="s">
        <v>74</v>
      </c>
      <c r="L643" t="s">
        <v>74</v>
      </c>
      <c r="M643" t="s">
        <v>78</v>
      </c>
      <c r="N643" t="s">
        <v>79</v>
      </c>
      <c r="O643" t="s">
        <v>74</v>
      </c>
      <c r="P643" t="s">
        <v>74</v>
      </c>
      <c r="Q643" t="s">
        <v>74</v>
      </c>
      <c r="R643" t="s">
        <v>74</v>
      </c>
      <c r="S643" t="s">
        <v>74</v>
      </c>
      <c r="T643" t="s">
        <v>10881</v>
      </c>
      <c r="U643" t="s">
        <v>10882</v>
      </c>
      <c r="V643" t="s">
        <v>10883</v>
      </c>
      <c r="W643" t="s">
        <v>10884</v>
      </c>
      <c r="X643" t="s">
        <v>1097</v>
      </c>
      <c r="Y643" t="s">
        <v>10885</v>
      </c>
      <c r="Z643" t="s">
        <v>4031</v>
      </c>
      <c r="AA643" t="s">
        <v>74</v>
      </c>
      <c r="AB643" t="s">
        <v>74</v>
      </c>
      <c r="AC643" t="s">
        <v>10886</v>
      </c>
      <c r="AD643" t="s">
        <v>10887</v>
      </c>
      <c r="AE643" t="s">
        <v>10888</v>
      </c>
      <c r="AF643" t="s">
        <v>74</v>
      </c>
      <c r="AG643">
        <v>11</v>
      </c>
      <c r="AH643">
        <v>5</v>
      </c>
      <c r="AI643">
        <v>7</v>
      </c>
      <c r="AJ643">
        <v>1</v>
      </c>
      <c r="AK643">
        <v>43</v>
      </c>
      <c r="AL643" t="s">
        <v>1037</v>
      </c>
      <c r="AM643" t="s">
        <v>1038</v>
      </c>
      <c r="AN643" t="s">
        <v>1039</v>
      </c>
      <c r="AO643" t="s">
        <v>10039</v>
      </c>
      <c r="AP643" t="s">
        <v>10040</v>
      </c>
      <c r="AQ643" t="s">
        <v>74</v>
      </c>
      <c r="AR643" t="s">
        <v>10041</v>
      </c>
      <c r="AS643" t="s">
        <v>10042</v>
      </c>
      <c r="AT643" t="s">
        <v>1087</v>
      </c>
      <c r="AU643">
        <v>2011</v>
      </c>
      <c r="AV643">
        <v>15</v>
      </c>
      <c r="AW643">
        <v>2</v>
      </c>
      <c r="AX643" t="s">
        <v>74</v>
      </c>
      <c r="AY643" t="s">
        <v>74</v>
      </c>
      <c r="AZ643" t="s">
        <v>74</v>
      </c>
      <c r="BA643" t="s">
        <v>74</v>
      </c>
      <c r="BB643">
        <v>145</v>
      </c>
      <c r="BC643">
        <v>149</v>
      </c>
      <c r="BD643" t="s">
        <v>74</v>
      </c>
      <c r="BE643" t="s">
        <v>10889</v>
      </c>
      <c r="BF643" t="str">
        <f>HYPERLINK("http://dx.doi.org/10.1179/143307511X12998222919074","http://dx.doi.org/10.1179/143307511X12998222919074")</f>
        <v>http://dx.doi.org/10.1179/143307511X12998222919074</v>
      </c>
      <c r="BG643" t="s">
        <v>74</v>
      </c>
      <c r="BH643" t="s">
        <v>74</v>
      </c>
      <c r="BI643">
        <v>5</v>
      </c>
      <c r="BJ643" t="s">
        <v>320</v>
      </c>
      <c r="BK643" t="s">
        <v>101</v>
      </c>
      <c r="BL643" t="s">
        <v>321</v>
      </c>
      <c r="BM643" t="s">
        <v>10890</v>
      </c>
      <c r="BN643" t="s">
        <v>74</v>
      </c>
      <c r="BO643" t="s">
        <v>74</v>
      </c>
      <c r="BP643" t="s">
        <v>74</v>
      </c>
      <c r="BQ643" t="s">
        <v>74</v>
      </c>
      <c r="BR643" t="s">
        <v>104</v>
      </c>
      <c r="BS643" t="s">
        <v>10891</v>
      </c>
      <c r="BT643" t="str">
        <f>HYPERLINK("https%3A%2F%2Fwww.webofscience.com%2Fwos%2Fwoscc%2Ffull-record%2FWOS:000290848000014","View Full Record in Web of Science")</f>
        <v>View Full Record in Web of Science</v>
      </c>
    </row>
    <row r="644" spans="1:72" x14ac:dyDescent="0.2">
      <c r="A644" t="s">
        <v>72</v>
      </c>
      <c r="B644" t="s">
        <v>10892</v>
      </c>
      <c r="C644" t="s">
        <v>74</v>
      </c>
      <c r="D644" t="s">
        <v>74</v>
      </c>
      <c r="E644" t="s">
        <v>74</v>
      </c>
      <c r="F644" t="s">
        <v>10893</v>
      </c>
      <c r="G644" t="s">
        <v>74</v>
      </c>
      <c r="H644" t="s">
        <v>74</v>
      </c>
      <c r="I644" t="s">
        <v>10894</v>
      </c>
      <c r="J644" t="s">
        <v>10031</v>
      </c>
      <c r="K644" t="s">
        <v>74</v>
      </c>
      <c r="L644" t="s">
        <v>74</v>
      </c>
      <c r="M644" t="s">
        <v>78</v>
      </c>
      <c r="N644" t="s">
        <v>79</v>
      </c>
      <c r="O644" t="s">
        <v>74</v>
      </c>
      <c r="P644" t="s">
        <v>74</v>
      </c>
      <c r="Q644" t="s">
        <v>74</v>
      </c>
      <c r="R644" t="s">
        <v>74</v>
      </c>
      <c r="S644" t="s">
        <v>74</v>
      </c>
      <c r="T644" t="s">
        <v>10895</v>
      </c>
      <c r="U644" t="s">
        <v>1375</v>
      </c>
      <c r="V644" t="s">
        <v>10896</v>
      </c>
      <c r="W644" t="s">
        <v>10897</v>
      </c>
      <c r="X644" t="s">
        <v>1097</v>
      </c>
      <c r="Y644" t="s">
        <v>10898</v>
      </c>
      <c r="Z644" t="s">
        <v>1099</v>
      </c>
      <c r="AA644" t="s">
        <v>74</v>
      </c>
      <c r="AB644" t="s">
        <v>74</v>
      </c>
      <c r="AC644" t="s">
        <v>74</v>
      </c>
      <c r="AD644" t="s">
        <v>74</v>
      </c>
      <c r="AE644" t="s">
        <v>74</v>
      </c>
      <c r="AF644" t="s">
        <v>74</v>
      </c>
      <c r="AG644">
        <v>11</v>
      </c>
      <c r="AH644">
        <v>3</v>
      </c>
      <c r="AI644">
        <v>3</v>
      </c>
      <c r="AJ644">
        <v>0</v>
      </c>
      <c r="AK644">
        <v>30</v>
      </c>
      <c r="AL644" t="s">
        <v>1037</v>
      </c>
      <c r="AM644" t="s">
        <v>1038</v>
      </c>
      <c r="AN644" t="s">
        <v>1039</v>
      </c>
      <c r="AO644" t="s">
        <v>10039</v>
      </c>
      <c r="AP644" t="s">
        <v>74</v>
      </c>
      <c r="AQ644" t="s">
        <v>74</v>
      </c>
      <c r="AR644" t="s">
        <v>10041</v>
      </c>
      <c r="AS644" t="s">
        <v>10042</v>
      </c>
      <c r="AT644" t="s">
        <v>1647</v>
      </c>
      <c r="AU644">
        <v>2008</v>
      </c>
      <c r="AV644">
        <v>12</v>
      </c>
      <c r="AW644">
        <v>2</v>
      </c>
      <c r="AX644" t="s">
        <v>74</v>
      </c>
      <c r="AY644" t="s">
        <v>74</v>
      </c>
      <c r="AZ644" t="s">
        <v>74</v>
      </c>
      <c r="BA644" t="s">
        <v>74</v>
      </c>
      <c r="BB644">
        <v>69</v>
      </c>
      <c r="BC644">
        <v>71</v>
      </c>
      <c r="BD644" t="s">
        <v>74</v>
      </c>
      <c r="BE644" t="s">
        <v>10899</v>
      </c>
      <c r="BF644" t="str">
        <f>HYPERLINK("http://dx.doi.org/10.1179/143307508X304255","http://dx.doi.org/10.1179/143307508X304255")</f>
        <v>http://dx.doi.org/10.1179/143307508X304255</v>
      </c>
      <c r="BG644" t="s">
        <v>74</v>
      </c>
      <c r="BH644" t="s">
        <v>74</v>
      </c>
      <c r="BI644">
        <v>3</v>
      </c>
      <c r="BJ644" t="s">
        <v>320</v>
      </c>
      <c r="BK644" t="s">
        <v>101</v>
      </c>
      <c r="BL644" t="s">
        <v>321</v>
      </c>
      <c r="BM644" t="s">
        <v>10900</v>
      </c>
      <c r="BN644" t="s">
        <v>74</v>
      </c>
      <c r="BO644" t="s">
        <v>74</v>
      </c>
      <c r="BP644" t="s">
        <v>74</v>
      </c>
      <c r="BQ644" t="s">
        <v>74</v>
      </c>
      <c r="BR644" t="s">
        <v>104</v>
      </c>
      <c r="BS644" t="s">
        <v>10901</v>
      </c>
      <c r="BT644" t="str">
        <f>HYPERLINK("https%3A%2F%2Fwww.webofscience.com%2Fwos%2Fwoscc%2Ffull-record%2FWOS:000257535400004","View Full Record in Web of Science")</f>
        <v>View Full Record in Web of Science</v>
      </c>
    </row>
    <row r="645" spans="1:72" x14ac:dyDescent="0.2">
      <c r="A645" t="s">
        <v>72</v>
      </c>
      <c r="B645" t="s">
        <v>10902</v>
      </c>
      <c r="C645" t="s">
        <v>74</v>
      </c>
      <c r="D645" t="s">
        <v>74</v>
      </c>
      <c r="E645" t="s">
        <v>74</v>
      </c>
      <c r="F645" t="s">
        <v>10903</v>
      </c>
      <c r="G645" t="s">
        <v>74</v>
      </c>
      <c r="H645" t="s">
        <v>74</v>
      </c>
      <c r="I645" t="s">
        <v>10904</v>
      </c>
      <c r="J645" t="s">
        <v>980</v>
      </c>
      <c r="K645" t="s">
        <v>74</v>
      </c>
      <c r="L645" t="s">
        <v>74</v>
      </c>
      <c r="M645" t="s">
        <v>78</v>
      </c>
      <c r="N645" t="s">
        <v>79</v>
      </c>
      <c r="O645" t="s">
        <v>74</v>
      </c>
      <c r="P645" t="s">
        <v>74</v>
      </c>
      <c r="Q645" t="s">
        <v>74</v>
      </c>
      <c r="R645" t="s">
        <v>74</v>
      </c>
      <c r="S645" t="s">
        <v>74</v>
      </c>
      <c r="T645" t="s">
        <v>10905</v>
      </c>
      <c r="U645" t="s">
        <v>10906</v>
      </c>
      <c r="V645" t="s">
        <v>10907</v>
      </c>
      <c r="W645" t="s">
        <v>5234</v>
      </c>
      <c r="X645" t="s">
        <v>1097</v>
      </c>
      <c r="Y645" t="s">
        <v>10908</v>
      </c>
      <c r="Z645" t="s">
        <v>10909</v>
      </c>
      <c r="AA645" t="s">
        <v>74</v>
      </c>
      <c r="AB645" t="s">
        <v>74</v>
      </c>
      <c r="AC645" t="s">
        <v>74</v>
      </c>
      <c r="AD645" t="s">
        <v>74</v>
      </c>
      <c r="AE645" t="s">
        <v>74</v>
      </c>
      <c r="AF645" t="s">
        <v>74</v>
      </c>
      <c r="AG645">
        <v>15</v>
      </c>
      <c r="AH645">
        <v>13</v>
      </c>
      <c r="AI645">
        <v>17</v>
      </c>
      <c r="AJ645">
        <v>0</v>
      </c>
      <c r="AK645">
        <v>30</v>
      </c>
      <c r="AL645" t="s">
        <v>1037</v>
      </c>
      <c r="AM645" t="s">
        <v>1038</v>
      </c>
      <c r="AN645" t="s">
        <v>1039</v>
      </c>
      <c r="AO645" t="s">
        <v>993</v>
      </c>
      <c r="AP645" t="s">
        <v>74</v>
      </c>
      <c r="AQ645" t="s">
        <v>74</v>
      </c>
      <c r="AR645" t="s">
        <v>995</v>
      </c>
      <c r="AS645" t="s">
        <v>996</v>
      </c>
      <c r="AT645" t="s">
        <v>267</v>
      </c>
      <c r="AU645">
        <v>2007</v>
      </c>
      <c r="AV645">
        <v>12</v>
      </c>
      <c r="AW645">
        <v>3</v>
      </c>
      <c r="AX645" t="s">
        <v>74</v>
      </c>
      <c r="AY645" t="s">
        <v>74</v>
      </c>
      <c r="AZ645" t="s">
        <v>74</v>
      </c>
      <c r="BA645" t="s">
        <v>74</v>
      </c>
      <c r="BB645">
        <v>258</v>
      </c>
      <c r="BC645">
        <v>260</v>
      </c>
      <c r="BD645" t="s">
        <v>74</v>
      </c>
      <c r="BE645" t="s">
        <v>10910</v>
      </c>
      <c r="BF645" t="str">
        <f>HYPERLINK("http://dx.doi.org/10.1179/174329307X173670","http://dx.doi.org/10.1179/174329307X173670")</f>
        <v>http://dx.doi.org/10.1179/174329307X173670</v>
      </c>
      <c r="BG645" t="s">
        <v>74</v>
      </c>
      <c r="BH645" t="s">
        <v>74</v>
      </c>
      <c r="BI645">
        <v>3</v>
      </c>
      <c r="BJ645" t="s">
        <v>241</v>
      </c>
      <c r="BK645" t="s">
        <v>101</v>
      </c>
      <c r="BL645" t="s">
        <v>242</v>
      </c>
      <c r="BM645" t="s">
        <v>5237</v>
      </c>
      <c r="BN645" t="s">
        <v>74</v>
      </c>
      <c r="BO645" t="s">
        <v>74</v>
      </c>
      <c r="BP645" t="s">
        <v>74</v>
      </c>
      <c r="BQ645" t="s">
        <v>74</v>
      </c>
      <c r="BR645" t="s">
        <v>104</v>
      </c>
      <c r="BS645" t="s">
        <v>10911</v>
      </c>
      <c r="BT645" t="str">
        <f>HYPERLINK("https%3A%2F%2Fwww.webofscience.com%2Fwos%2Fwoscc%2Ffull-record%2FWOS:000246812700007","View Full Record in Web of Science")</f>
        <v>View Full Record in Web of Science</v>
      </c>
    </row>
    <row r="646" spans="1:72" x14ac:dyDescent="0.2">
      <c r="A646" t="s">
        <v>72</v>
      </c>
      <c r="B646" t="s">
        <v>10912</v>
      </c>
      <c r="C646" t="s">
        <v>74</v>
      </c>
      <c r="D646" t="s">
        <v>74</v>
      </c>
      <c r="E646" t="s">
        <v>74</v>
      </c>
      <c r="F646" t="s">
        <v>10912</v>
      </c>
      <c r="G646" t="s">
        <v>74</v>
      </c>
      <c r="H646" t="s">
        <v>74</v>
      </c>
      <c r="I646" t="s">
        <v>10913</v>
      </c>
      <c r="J646" t="s">
        <v>10914</v>
      </c>
      <c r="K646" t="s">
        <v>74</v>
      </c>
      <c r="L646" t="s">
        <v>74</v>
      </c>
      <c r="M646" t="s">
        <v>78</v>
      </c>
      <c r="N646" t="s">
        <v>79</v>
      </c>
      <c r="O646" t="s">
        <v>74</v>
      </c>
      <c r="P646" t="s">
        <v>74</v>
      </c>
      <c r="Q646" t="s">
        <v>74</v>
      </c>
      <c r="R646" t="s">
        <v>74</v>
      </c>
      <c r="S646" t="s">
        <v>74</v>
      </c>
      <c r="T646" t="s">
        <v>10915</v>
      </c>
      <c r="U646" t="s">
        <v>74</v>
      </c>
      <c r="V646" t="s">
        <v>10916</v>
      </c>
      <c r="W646" t="s">
        <v>10917</v>
      </c>
      <c r="X646" t="s">
        <v>8754</v>
      </c>
      <c r="Y646" t="s">
        <v>10918</v>
      </c>
      <c r="Z646" t="s">
        <v>10919</v>
      </c>
      <c r="AA646" t="s">
        <v>74</v>
      </c>
      <c r="AB646" t="s">
        <v>74</v>
      </c>
      <c r="AC646" t="s">
        <v>74</v>
      </c>
      <c r="AD646" t="s">
        <v>74</v>
      </c>
      <c r="AE646" t="s">
        <v>74</v>
      </c>
      <c r="AF646" t="s">
        <v>74</v>
      </c>
      <c r="AG646">
        <v>9</v>
      </c>
      <c r="AH646">
        <v>179</v>
      </c>
      <c r="AI646">
        <v>203</v>
      </c>
      <c r="AJ646">
        <v>2</v>
      </c>
      <c r="AK646">
        <v>112</v>
      </c>
      <c r="AL646" t="s">
        <v>10920</v>
      </c>
      <c r="AM646" t="s">
        <v>10921</v>
      </c>
      <c r="AN646" t="s">
        <v>10922</v>
      </c>
      <c r="AO646" t="s">
        <v>10923</v>
      </c>
      <c r="AP646" t="s">
        <v>74</v>
      </c>
      <c r="AQ646" t="s">
        <v>74</v>
      </c>
      <c r="AR646" t="s">
        <v>10924</v>
      </c>
      <c r="AS646" t="s">
        <v>10925</v>
      </c>
      <c r="AT646" t="s">
        <v>373</v>
      </c>
      <c r="AU646">
        <v>2005</v>
      </c>
      <c r="AV646">
        <v>6</v>
      </c>
      <c r="AW646">
        <v>2</v>
      </c>
      <c r="AX646" t="s">
        <v>74</v>
      </c>
      <c r="AY646" t="s">
        <v>74</v>
      </c>
      <c r="AZ646" t="s">
        <v>74</v>
      </c>
      <c r="BA646" t="s">
        <v>74</v>
      </c>
      <c r="BB646">
        <v>199</v>
      </c>
      <c r="BC646">
        <v>204</v>
      </c>
      <c r="BD646" t="s">
        <v>74</v>
      </c>
      <c r="BE646" t="s">
        <v>10926</v>
      </c>
      <c r="BF646" t="str">
        <f>HYPERLINK("http://dx.doi.org/10.1016/j.stam.2004.11.014","http://dx.doi.org/10.1016/j.stam.2004.11.014")</f>
        <v>http://dx.doi.org/10.1016/j.stam.2004.11.014</v>
      </c>
      <c r="BG646" t="s">
        <v>74</v>
      </c>
      <c r="BH646" t="s">
        <v>74</v>
      </c>
      <c r="BI646">
        <v>6</v>
      </c>
      <c r="BJ646" t="s">
        <v>320</v>
      </c>
      <c r="BK646" t="s">
        <v>101</v>
      </c>
      <c r="BL646" t="s">
        <v>321</v>
      </c>
      <c r="BM646" t="s">
        <v>10927</v>
      </c>
      <c r="BN646" t="s">
        <v>74</v>
      </c>
      <c r="BO646" t="s">
        <v>244</v>
      </c>
      <c r="BP646" t="s">
        <v>74</v>
      </c>
      <c r="BQ646" t="s">
        <v>74</v>
      </c>
      <c r="BR646" t="s">
        <v>104</v>
      </c>
      <c r="BS646" t="s">
        <v>10928</v>
      </c>
      <c r="BT646" t="str">
        <f>HYPERLINK("https%3A%2F%2Fwww.webofscience.com%2Fwos%2Fwoscc%2Ffull-record%2FWOS:000228969200017","View Full Record in Web of Science")</f>
        <v>View Full Record in Web of Science</v>
      </c>
    </row>
    <row r="647" spans="1:72" x14ac:dyDescent="0.2">
      <c r="A647" t="s">
        <v>72</v>
      </c>
      <c r="B647" t="s">
        <v>10929</v>
      </c>
      <c r="C647" t="s">
        <v>74</v>
      </c>
      <c r="D647" t="s">
        <v>74</v>
      </c>
      <c r="E647" t="s">
        <v>74</v>
      </c>
      <c r="F647" t="s">
        <v>10930</v>
      </c>
      <c r="G647" t="s">
        <v>74</v>
      </c>
      <c r="H647" t="s">
        <v>74</v>
      </c>
      <c r="I647" t="s">
        <v>10931</v>
      </c>
      <c r="J647" t="s">
        <v>220</v>
      </c>
      <c r="K647" t="s">
        <v>74</v>
      </c>
      <c r="L647" t="s">
        <v>74</v>
      </c>
      <c r="M647" t="s">
        <v>78</v>
      </c>
      <c r="N647" t="s">
        <v>79</v>
      </c>
      <c r="O647" t="s">
        <v>74</v>
      </c>
      <c r="P647" t="s">
        <v>74</v>
      </c>
      <c r="Q647" t="s">
        <v>74</v>
      </c>
      <c r="R647" t="s">
        <v>74</v>
      </c>
      <c r="S647" t="s">
        <v>74</v>
      </c>
      <c r="T647" t="s">
        <v>10932</v>
      </c>
      <c r="U647" t="s">
        <v>10933</v>
      </c>
      <c r="V647" t="s">
        <v>10934</v>
      </c>
      <c r="W647" t="s">
        <v>10935</v>
      </c>
      <c r="X647" t="s">
        <v>10936</v>
      </c>
      <c r="Y647" t="s">
        <v>10937</v>
      </c>
      <c r="Z647" t="s">
        <v>10938</v>
      </c>
      <c r="AA647" t="s">
        <v>74</v>
      </c>
      <c r="AB647" t="s">
        <v>74</v>
      </c>
      <c r="AC647" t="s">
        <v>10939</v>
      </c>
      <c r="AD647" t="s">
        <v>10940</v>
      </c>
      <c r="AE647" t="s">
        <v>10941</v>
      </c>
      <c r="AF647" t="s">
        <v>74</v>
      </c>
      <c r="AG647">
        <v>63</v>
      </c>
      <c r="AH647">
        <v>0</v>
      </c>
      <c r="AI647">
        <v>0</v>
      </c>
      <c r="AJ647">
        <v>0</v>
      </c>
      <c r="AK647">
        <v>0</v>
      </c>
      <c r="AL647" t="s">
        <v>232</v>
      </c>
      <c r="AM647" t="s">
        <v>233</v>
      </c>
      <c r="AN647" t="s">
        <v>234</v>
      </c>
      <c r="AO647" t="s">
        <v>235</v>
      </c>
      <c r="AP647" t="s">
        <v>236</v>
      </c>
      <c r="AQ647" t="s">
        <v>74</v>
      </c>
      <c r="AR647" t="s">
        <v>237</v>
      </c>
      <c r="AS647" t="s">
        <v>238</v>
      </c>
      <c r="AT647" t="s">
        <v>3743</v>
      </c>
      <c r="AU647">
        <v>2025</v>
      </c>
      <c r="AV647">
        <v>34</v>
      </c>
      <c r="AW647" t="s">
        <v>74</v>
      </c>
      <c r="AX647" t="s">
        <v>74</v>
      </c>
      <c r="AY647" t="s">
        <v>74</v>
      </c>
      <c r="AZ647" t="s">
        <v>74</v>
      </c>
      <c r="BA647" t="s">
        <v>74</v>
      </c>
      <c r="BB647">
        <v>1223</v>
      </c>
      <c r="BC647">
        <v>1234</v>
      </c>
      <c r="BD647" t="s">
        <v>74</v>
      </c>
      <c r="BE647" t="s">
        <v>10942</v>
      </c>
      <c r="BF647" t="str">
        <f>HYPERLINK("http://dx.doi.org/10.1016/j.jmrt.2024.12.109","http://dx.doi.org/10.1016/j.jmrt.2024.12.109")</f>
        <v>http://dx.doi.org/10.1016/j.jmrt.2024.12.109</v>
      </c>
      <c r="BG647" t="s">
        <v>74</v>
      </c>
      <c r="BH647" t="s">
        <v>1468</v>
      </c>
      <c r="BI647">
        <v>12</v>
      </c>
      <c r="BJ647" t="s">
        <v>241</v>
      </c>
      <c r="BK647" t="s">
        <v>101</v>
      </c>
      <c r="BL647" t="s">
        <v>242</v>
      </c>
      <c r="BM647" t="s">
        <v>10943</v>
      </c>
      <c r="BN647" t="s">
        <v>74</v>
      </c>
      <c r="BO647" t="s">
        <v>244</v>
      </c>
      <c r="BP647" t="s">
        <v>74</v>
      </c>
      <c r="BQ647" t="s">
        <v>74</v>
      </c>
      <c r="BR647" t="s">
        <v>104</v>
      </c>
      <c r="BS647" t="s">
        <v>10944</v>
      </c>
      <c r="BT647" t="str">
        <f>HYPERLINK("https%3A%2F%2Fwww.webofscience.com%2Fwos%2Fwoscc%2Ffull-record%2FWOS:001393958300001","View Full Record in Web of Science")</f>
        <v>View Full Record in Web of Science</v>
      </c>
    </row>
    <row r="648" spans="1:72" x14ac:dyDescent="0.2">
      <c r="A648" t="s">
        <v>72</v>
      </c>
      <c r="B648" t="s">
        <v>10945</v>
      </c>
      <c r="C648" t="s">
        <v>74</v>
      </c>
      <c r="D648" t="s">
        <v>74</v>
      </c>
      <c r="E648" t="s">
        <v>74</v>
      </c>
      <c r="F648" t="s">
        <v>10946</v>
      </c>
      <c r="G648" t="s">
        <v>74</v>
      </c>
      <c r="H648" t="s">
        <v>74</v>
      </c>
      <c r="I648" t="s">
        <v>10947</v>
      </c>
      <c r="J648" t="s">
        <v>1447</v>
      </c>
      <c r="K648" t="s">
        <v>74</v>
      </c>
      <c r="L648" t="s">
        <v>74</v>
      </c>
      <c r="M648" t="s">
        <v>78</v>
      </c>
      <c r="N648" t="s">
        <v>1448</v>
      </c>
      <c r="O648" t="s">
        <v>74</v>
      </c>
      <c r="P648" t="s">
        <v>74</v>
      </c>
      <c r="Q648" t="s">
        <v>74</v>
      </c>
      <c r="R648" t="s">
        <v>74</v>
      </c>
      <c r="S648" t="s">
        <v>74</v>
      </c>
      <c r="T648" t="s">
        <v>10948</v>
      </c>
      <c r="U648" t="s">
        <v>74</v>
      </c>
      <c r="V648" t="s">
        <v>10949</v>
      </c>
      <c r="W648" t="s">
        <v>10950</v>
      </c>
      <c r="X648" t="s">
        <v>10951</v>
      </c>
      <c r="Y648" t="s">
        <v>10952</v>
      </c>
      <c r="Z648" t="s">
        <v>6056</v>
      </c>
      <c r="AA648" t="s">
        <v>10953</v>
      </c>
      <c r="AB648" t="s">
        <v>74</v>
      </c>
      <c r="AC648" t="s">
        <v>74</v>
      </c>
      <c r="AD648" t="s">
        <v>74</v>
      </c>
      <c r="AE648" t="s">
        <v>74</v>
      </c>
      <c r="AF648" t="s">
        <v>74</v>
      </c>
      <c r="AG648">
        <v>20</v>
      </c>
      <c r="AH648">
        <v>0</v>
      </c>
      <c r="AI648">
        <v>0</v>
      </c>
      <c r="AJ648">
        <v>13</v>
      </c>
      <c r="AK648">
        <v>13</v>
      </c>
      <c r="AL648" t="s">
        <v>1460</v>
      </c>
      <c r="AM648" t="s">
        <v>367</v>
      </c>
      <c r="AN648" t="s">
        <v>1461</v>
      </c>
      <c r="AO648" t="s">
        <v>1462</v>
      </c>
      <c r="AP648" t="s">
        <v>1463</v>
      </c>
      <c r="AQ648" t="s">
        <v>74</v>
      </c>
      <c r="AR648" t="s">
        <v>1464</v>
      </c>
      <c r="AS648" t="s">
        <v>1465</v>
      </c>
      <c r="AT648" t="s">
        <v>10954</v>
      </c>
      <c r="AU648">
        <v>2024</v>
      </c>
      <c r="AV648" t="s">
        <v>74</v>
      </c>
      <c r="AW648" t="s">
        <v>74</v>
      </c>
      <c r="AX648" t="s">
        <v>74</v>
      </c>
      <c r="AY648" t="s">
        <v>74</v>
      </c>
      <c r="AZ648" t="s">
        <v>74</v>
      </c>
      <c r="BA648" t="s">
        <v>74</v>
      </c>
      <c r="BB648" t="s">
        <v>74</v>
      </c>
      <c r="BC648" t="s">
        <v>74</v>
      </c>
      <c r="BD648" t="s">
        <v>74</v>
      </c>
      <c r="BE648" t="s">
        <v>10955</v>
      </c>
      <c r="BF648" t="str">
        <f>HYPERLINK("http://dx.doi.org/10.1007/s11665-024-10256-5","http://dx.doi.org/10.1007/s11665-024-10256-5")</f>
        <v>http://dx.doi.org/10.1007/s11665-024-10256-5</v>
      </c>
      <c r="BG648" t="s">
        <v>74</v>
      </c>
      <c r="BH648" t="s">
        <v>9656</v>
      </c>
      <c r="BI648">
        <v>9</v>
      </c>
      <c r="BJ648" t="s">
        <v>320</v>
      </c>
      <c r="BK648" t="s">
        <v>101</v>
      </c>
      <c r="BL648" t="s">
        <v>321</v>
      </c>
      <c r="BM648" t="s">
        <v>10956</v>
      </c>
      <c r="BN648" t="s">
        <v>74</v>
      </c>
      <c r="BO648" t="s">
        <v>74</v>
      </c>
      <c r="BP648" t="s">
        <v>74</v>
      </c>
      <c r="BQ648" t="s">
        <v>74</v>
      </c>
      <c r="BR648" t="s">
        <v>104</v>
      </c>
      <c r="BS648" t="s">
        <v>10957</v>
      </c>
      <c r="BT648" t="str">
        <f>HYPERLINK("https%3A%2F%2Fwww.webofscience.com%2Fwos%2Fwoscc%2Ffull-record%2FWOS:001335693200005","View Full Record in Web of Science")</f>
        <v>View Full Record in Web of Science</v>
      </c>
    </row>
    <row r="649" spans="1:72" x14ac:dyDescent="0.2">
      <c r="A649" t="s">
        <v>72</v>
      </c>
      <c r="B649" t="s">
        <v>472</v>
      </c>
      <c r="C649" t="s">
        <v>74</v>
      </c>
      <c r="D649" t="s">
        <v>74</v>
      </c>
      <c r="E649" t="s">
        <v>74</v>
      </c>
      <c r="F649" t="s">
        <v>473</v>
      </c>
      <c r="G649" t="s">
        <v>74</v>
      </c>
      <c r="H649" t="s">
        <v>74</v>
      </c>
      <c r="I649" t="s">
        <v>10958</v>
      </c>
      <c r="J649" t="s">
        <v>9749</v>
      </c>
      <c r="K649" t="s">
        <v>74</v>
      </c>
      <c r="L649" t="s">
        <v>74</v>
      </c>
      <c r="M649" t="s">
        <v>78</v>
      </c>
      <c r="N649" t="s">
        <v>79</v>
      </c>
      <c r="O649" t="s">
        <v>74</v>
      </c>
      <c r="P649" t="s">
        <v>74</v>
      </c>
      <c r="Q649" t="s">
        <v>74</v>
      </c>
      <c r="R649" t="s">
        <v>74</v>
      </c>
      <c r="S649" t="s">
        <v>74</v>
      </c>
      <c r="T649" t="s">
        <v>74</v>
      </c>
      <c r="U649" t="s">
        <v>10959</v>
      </c>
      <c r="V649" t="s">
        <v>10960</v>
      </c>
      <c r="W649" t="s">
        <v>10961</v>
      </c>
      <c r="X649" t="s">
        <v>480</v>
      </c>
      <c r="Y649" t="s">
        <v>10962</v>
      </c>
      <c r="Z649" t="s">
        <v>482</v>
      </c>
      <c r="AA649" t="s">
        <v>74</v>
      </c>
      <c r="AB649" t="s">
        <v>483</v>
      </c>
      <c r="AC649" t="s">
        <v>10963</v>
      </c>
      <c r="AD649" t="s">
        <v>10964</v>
      </c>
      <c r="AE649" t="s">
        <v>10965</v>
      </c>
      <c r="AF649" t="s">
        <v>74</v>
      </c>
      <c r="AG649">
        <v>45</v>
      </c>
      <c r="AH649">
        <v>0</v>
      </c>
      <c r="AI649">
        <v>0</v>
      </c>
      <c r="AJ649">
        <v>1</v>
      </c>
      <c r="AK649">
        <v>3</v>
      </c>
      <c r="AL649" t="s">
        <v>1460</v>
      </c>
      <c r="AM649" t="s">
        <v>367</v>
      </c>
      <c r="AN649" t="s">
        <v>1461</v>
      </c>
      <c r="AO649" t="s">
        <v>9757</v>
      </c>
      <c r="AP649" t="s">
        <v>9758</v>
      </c>
      <c r="AQ649" t="s">
        <v>74</v>
      </c>
      <c r="AR649" t="s">
        <v>9759</v>
      </c>
      <c r="AS649" t="s">
        <v>9749</v>
      </c>
      <c r="AT649" t="s">
        <v>318</v>
      </c>
      <c r="AU649">
        <v>2024</v>
      </c>
      <c r="AV649">
        <v>76</v>
      </c>
      <c r="AW649">
        <v>8</v>
      </c>
      <c r="AX649" t="s">
        <v>74</v>
      </c>
      <c r="AY649" t="s">
        <v>74</v>
      </c>
      <c r="AZ649" t="s">
        <v>74</v>
      </c>
      <c r="BA649" t="s">
        <v>74</v>
      </c>
      <c r="BB649">
        <v>4526</v>
      </c>
      <c r="BC649">
        <v>4541</v>
      </c>
      <c r="BD649" t="s">
        <v>74</v>
      </c>
      <c r="BE649" t="s">
        <v>10966</v>
      </c>
      <c r="BF649" t="str">
        <f>HYPERLINK("http://dx.doi.org/10.1007/s11837-024-06659-3","http://dx.doi.org/10.1007/s11837-024-06659-3")</f>
        <v>http://dx.doi.org/10.1007/s11837-024-06659-3</v>
      </c>
      <c r="BG649" t="s">
        <v>74</v>
      </c>
      <c r="BH649" t="s">
        <v>495</v>
      </c>
      <c r="BI649">
        <v>16</v>
      </c>
      <c r="BJ649" t="s">
        <v>9761</v>
      </c>
      <c r="BK649" t="s">
        <v>101</v>
      </c>
      <c r="BL649" t="s">
        <v>9762</v>
      </c>
      <c r="BM649" t="s">
        <v>10967</v>
      </c>
      <c r="BN649" t="s">
        <v>74</v>
      </c>
      <c r="BO649" t="s">
        <v>74</v>
      </c>
      <c r="BP649" t="s">
        <v>74</v>
      </c>
      <c r="BQ649" t="s">
        <v>74</v>
      </c>
      <c r="BR649" t="s">
        <v>104</v>
      </c>
      <c r="BS649" t="s">
        <v>10968</v>
      </c>
      <c r="BT649" t="str">
        <f>HYPERLINK("https%3A%2F%2Fwww.webofscience.com%2Fwos%2Fwoscc%2Ffull-record%2FWOS:001239157800008","View Full Record in Web of Science")</f>
        <v>View Full Record in Web of Science</v>
      </c>
    </row>
    <row r="650" spans="1:72" x14ac:dyDescent="0.2">
      <c r="A650" t="s">
        <v>72</v>
      </c>
      <c r="B650" t="s">
        <v>1668</v>
      </c>
      <c r="C650" t="s">
        <v>74</v>
      </c>
      <c r="D650" t="s">
        <v>74</v>
      </c>
      <c r="E650" t="s">
        <v>74</v>
      </c>
      <c r="F650" t="s">
        <v>1669</v>
      </c>
      <c r="G650" t="s">
        <v>74</v>
      </c>
      <c r="H650" t="s">
        <v>74</v>
      </c>
      <c r="I650" t="s">
        <v>10969</v>
      </c>
      <c r="J650" t="s">
        <v>10010</v>
      </c>
      <c r="K650" t="s">
        <v>74</v>
      </c>
      <c r="L650" t="s">
        <v>74</v>
      </c>
      <c r="M650" t="s">
        <v>78</v>
      </c>
      <c r="N650" t="s">
        <v>79</v>
      </c>
      <c r="O650" t="s">
        <v>74</v>
      </c>
      <c r="P650" t="s">
        <v>74</v>
      </c>
      <c r="Q650" t="s">
        <v>74</v>
      </c>
      <c r="R650" t="s">
        <v>74</v>
      </c>
      <c r="S650" t="s">
        <v>74</v>
      </c>
      <c r="T650" t="s">
        <v>74</v>
      </c>
      <c r="U650" t="s">
        <v>10970</v>
      </c>
      <c r="V650" t="s">
        <v>10971</v>
      </c>
      <c r="W650" t="s">
        <v>10972</v>
      </c>
      <c r="X650" t="s">
        <v>1676</v>
      </c>
      <c r="Y650" t="s">
        <v>1677</v>
      </c>
      <c r="Z650" t="s">
        <v>1678</v>
      </c>
      <c r="AA650" t="s">
        <v>74</v>
      </c>
      <c r="AB650" t="s">
        <v>74</v>
      </c>
      <c r="AC650" t="s">
        <v>10973</v>
      </c>
      <c r="AD650" t="s">
        <v>10974</v>
      </c>
      <c r="AE650" t="s">
        <v>10975</v>
      </c>
      <c r="AF650" t="s">
        <v>74</v>
      </c>
      <c r="AG650">
        <v>26</v>
      </c>
      <c r="AH650">
        <v>1</v>
      </c>
      <c r="AI650">
        <v>2</v>
      </c>
      <c r="AJ650">
        <v>4</v>
      </c>
      <c r="AK650">
        <v>5</v>
      </c>
      <c r="AL650" t="s">
        <v>1460</v>
      </c>
      <c r="AM650" t="s">
        <v>367</v>
      </c>
      <c r="AN650" t="s">
        <v>1461</v>
      </c>
      <c r="AO650" t="s">
        <v>10021</v>
      </c>
      <c r="AP650" t="s">
        <v>10022</v>
      </c>
      <c r="AQ650" t="s">
        <v>74</v>
      </c>
      <c r="AR650" t="s">
        <v>10023</v>
      </c>
      <c r="AS650" t="s">
        <v>10024</v>
      </c>
      <c r="AT650" t="s">
        <v>1647</v>
      </c>
      <c r="AU650">
        <v>2024</v>
      </c>
      <c r="AV650">
        <v>59</v>
      </c>
      <c r="AW650">
        <v>21</v>
      </c>
      <c r="AX650" t="s">
        <v>74</v>
      </c>
      <c r="AY650" t="s">
        <v>74</v>
      </c>
      <c r="AZ650" t="s">
        <v>74</v>
      </c>
      <c r="BA650" t="s">
        <v>74</v>
      </c>
      <c r="BB650">
        <v>9361</v>
      </c>
      <c r="BC650">
        <v>9370</v>
      </c>
      <c r="BD650" t="s">
        <v>74</v>
      </c>
      <c r="BE650" t="s">
        <v>10976</v>
      </c>
      <c r="BF650" t="str">
        <f>HYPERLINK("http://dx.doi.org/10.1007/s10853-024-09791-2","http://dx.doi.org/10.1007/s10853-024-09791-2")</f>
        <v>http://dx.doi.org/10.1007/s10853-024-09791-2</v>
      </c>
      <c r="BG650" t="s">
        <v>74</v>
      </c>
      <c r="BH650" t="s">
        <v>1665</v>
      </c>
      <c r="BI650">
        <v>10</v>
      </c>
      <c r="BJ650" t="s">
        <v>320</v>
      </c>
      <c r="BK650" t="s">
        <v>101</v>
      </c>
      <c r="BL650" t="s">
        <v>321</v>
      </c>
      <c r="BM650" t="s">
        <v>10977</v>
      </c>
      <c r="BN650" t="s">
        <v>74</v>
      </c>
      <c r="BO650" t="s">
        <v>74</v>
      </c>
      <c r="BP650" t="s">
        <v>74</v>
      </c>
      <c r="BQ650" t="s">
        <v>74</v>
      </c>
      <c r="BR650" t="s">
        <v>104</v>
      </c>
      <c r="BS650" t="s">
        <v>10978</v>
      </c>
      <c r="BT650" t="str">
        <f>HYPERLINK("https%3A%2F%2Fwww.webofscience.com%2Fwos%2Fwoscc%2Ffull-record%2FWOS:001234295700004","View Full Record in Web of Science")</f>
        <v>View Full Record in Web of Science</v>
      </c>
    </row>
    <row r="651" spans="1:72" x14ac:dyDescent="0.2">
      <c r="A651" t="s">
        <v>72</v>
      </c>
      <c r="B651" t="s">
        <v>10979</v>
      </c>
      <c r="C651" t="s">
        <v>74</v>
      </c>
      <c r="D651" t="s">
        <v>74</v>
      </c>
      <c r="E651" t="s">
        <v>74</v>
      </c>
      <c r="F651" t="s">
        <v>10980</v>
      </c>
      <c r="G651" t="s">
        <v>74</v>
      </c>
      <c r="H651" t="s">
        <v>74</v>
      </c>
      <c r="I651" t="s">
        <v>10981</v>
      </c>
      <c r="J651" t="s">
        <v>10010</v>
      </c>
      <c r="K651" t="s">
        <v>74</v>
      </c>
      <c r="L651" t="s">
        <v>74</v>
      </c>
      <c r="M651" t="s">
        <v>78</v>
      </c>
      <c r="N651" t="s">
        <v>1448</v>
      </c>
      <c r="O651" t="s">
        <v>74</v>
      </c>
      <c r="P651" t="s">
        <v>74</v>
      </c>
      <c r="Q651" t="s">
        <v>74</v>
      </c>
      <c r="R651" t="s">
        <v>74</v>
      </c>
      <c r="S651" t="s">
        <v>74</v>
      </c>
      <c r="T651" t="s">
        <v>74</v>
      </c>
      <c r="U651" t="s">
        <v>10982</v>
      </c>
      <c r="V651" t="s">
        <v>10983</v>
      </c>
      <c r="W651" t="s">
        <v>10984</v>
      </c>
      <c r="X651" t="s">
        <v>10985</v>
      </c>
      <c r="Y651" t="s">
        <v>10986</v>
      </c>
      <c r="Z651" t="s">
        <v>2145</v>
      </c>
      <c r="AA651" t="s">
        <v>10987</v>
      </c>
      <c r="AB651" t="s">
        <v>74</v>
      </c>
      <c r="AC651" t="s">
        <v>10988</v>
      </c>
      <c r="AD651" t="s">
        <v>10989</v>
      </c>
      <c r="AE651" t="s">
        <v>10990</v>
      </c>
      <c r="AF651" t="s">
        <v>74</v>
      </c>
      <c r="AG651">
        <v>47</v>
      </c>
      <c r="AH651">
        <v>1</v>
      </c>
      <c r="AI651">
        <v>1</v>
      </c>
      <c r="AJ651">
        <v>8</v>
      </c>
      <c r="AK651">
        <v>12</v>
      </c>
      <c r="AL651" t="s">
        <v>1460</v>
      </c>
      <c r="AM651" t="s">
        <v>367</v>
      </c>
      <c r="AN651" t="s">
        <v>1461</v>
      </c>
      <c r="AO651" t="s">
        <v>10021</v>
      </c>
      <c r="AP651" t="s">
        <v>10022</v>
      </c>
      <c r="AQ651" t="s">
        <v>74</v>
      </c>
      <c r="AR651" t="s">
        <v>10023</v>
      </c>
      <c r="AS651" t="s">
        <v>10024</v>
      </c>
      <c r="AT651" t="s">
        <v>10991</v>
      </c>
      <c r="AU651">
        <v>2024</v>
      </c>
      <c r="AV651" t="s">
        <v>74</v>
      </c>
      <c r="AW651" t="s">
        <v>74</v>
      </c>
      <c r="AX651" t="s">
        <v>74</v>
      </c>
      <c r="AY651" t="s">
        <v>74</v>
      </c>
      <c r="AZ651" t="s">
        <v>74</v>
      </c>
      <c r="BA651" t="s">
        <v>74</v>
      </c>
      <c r="BB651" t="s">
        <v>74</v>
      </c>
      <c r="BC651" t="s">
        <v>74</v>
      </c>
      <c r="BD651" t="s">
        <v>74</v>
      </c>
      <c r="BE651" t="s">
        <v>10992</v>
      </c>
      <c r="BF651" t="str">
        <f>HYPERLINK("http://dx.doi.org/10.1007/s10853-024-09445-3","http://dx.doi.org/10.1007/s10853-024-09445-3")</f>
        <v>http://dx.doi.org/10.1007/s10853-024-09445-3</v>
      </c>
      <c r="BG651" t="s">
        <v>74</v>
      </c>
      <c r="BH651" t="s">
        <v>212</v>
      </c>
      <c r="BI651">
        <v>13</v>
      </c>
      <c r="BJ651" t="s">
        <v>320</v>
      </c>
      <c r="BK651" t="s">
        <v>101</v>
      </c>
      <c r="BL651" t="s">
        <v>321</v>
      </c>
      <c r="BM651" t="s">
        <v>10993</v>
      </c>
      <c r="BN651" t="s">
        <v>74</v>
      </c>
      <c r="BO651" t="s">
        <v>74</v>
      </c>
      <c r="BP651" t="s">
        <v>74</v>
      </c>
      <c r="BQ651" t="s">
        <v>74</v>
      </c>
      <c r="BR651" t="s">
        <v>104</v>
      </c>
      <c r="BS651" t="s">
        <v>10994</v>
      </c>
      <c r="BT651" t="str">
        <f>HYPERLINK("https%3A%2F%2Fwww.webofscience.com%2Fwos%2Fwoscc%2Ffull-record%2FWOS:001178262700003","View Full Record in Web of Science")</f>
        <v>View Full Record in Web of Science</v>
      </c>
    </row>
    <row r="652" spans="1:72" x14ac:dyDescent="0.2">
      <c r="A652" t="s">
        <v>72</v>
      </c>
      <c r="B652" t="s">
        <v>10995</v>
      </c>
      <c r="C652" t="s">
        <v>74</v>
      </c>
      <c r="D652" t="s">
        <v>74</v>
      </c>
      <c r="E652" t="s">
        <v>74</v>
      </c>
      <c r="F652" t="s">
        <v>10996</v>
      </c>
      <c r="G652" t="s">
        <v>74</v>
      </c>
      <c r="H652" t="s">
        <v>74</v>
      </c>
      <c r="I652" t="s">
        <v>10997</v>
      </c>
      <c r="J652" t="s">
        <v>1592</v>
      </c>
      <c r="K652" t="s">
        <v>74</v>
      </c>
      <c r="L652" t="s">
        <v>74</v>
      </c>
      <c r="M652" t="s">
        <v>78</v>
      </c>
      <c r="N652" t="s">
        <v>79</v>
      </c>
      <c r="O652" t="s">
        <v>74</v>
      </c>
      <c r="P652" t="s">
        <v>74</v>
      </c>
      <c r="Q652" t="s">
        <v>74</v>
      </c>
      <c r="R652" t="s">
        <v>74</v>
      </c>
      <c r="S652" t="s">
        <v>74</v>
      </c>
      <c r="T652" t="s">
        <v>10998</v>
      </c>
      <c r="U652" t="s">
        <v>10999</v>
      </c>
      <c r="V652" t="s">
        <v>11000</v>
      </c>
      <c r="W652" t="s">
        <v>11001</v>
      </c>
      <c r="X652" t="s">
        <v>11002</v>
      </c>
      <c r="Y652" t="s">
        <v>11003</v>
      </c>
      <c r="Z652" t="s">
        <v>11004</v>
      </c>
      <c r="AA652" t="s">
        <v>11005</v>
      </c>
      <c r="AB652" t="s">
        <v>74</v>
      </c>
      <c r="AC652" t="s">
        <v>11006</v>
      </c>
      <c r="AD652" t="s">
        <v>11007</v>
      </c>
      <c r="AE652" t="s">
        <v>11008</v>
      </c>
      <c r="AF652" t="s">
        <v>74</v>
      </c>
      <c r="AG652">
        <v>50</v>
      </c>
      <c r="AH652">
        <v>1</v>
      </c>
      <c r="AI652">
        <v>1</v>
      </c>
      <c r="AJ652">
        <v>1</v>
      </c>
      <c r="AK652">
        <v>10</v>
      </c>
      <c r="AL652" t="s">
        <v>232</v>
      </c>
      <c r="AM652" t="s">
        <v>233</v>
      </c>
      <c r="AN652" t="s">
        <v>234</v>
      </c>
      <c r="AO652" t="s">
        <v>1602</v>
      </c>
      <c r="AP652" t="s">
        <v>74</v>
      </c>
      <c r="AQ652" t="s">
        <v>74</v>
      </c>
      <c r="AR652" t="s">
        <v>1603</v>
      </c>
      <c r="AS652" t="s">
        <v>1604</v>
      </c>
      <c r="AT652" t="s">
        <v>1647</v>
      </c>
      <c r="AU652">
        <v>2024</v>
      </c>
      <c r="AV652">
        <v>9</v>
      </c>
      <c r="AW652" t="s">
        <v>74</v>
      </c>
      <c r="AX652" t="s">
        <v>74</v>
      </c>
      <c r="AY652" t="s">
        <v>74</v>
      </c>
      <c r="AZ652" t="s">
        <v>74</v>
      </c>
      <c r="BA652" t="s">
        <v>74</v>
      </c>
      <c r="BB652" t="s">
        <v>74</v>
      </c>
      <c r="BC652" t="s">
        <v>74</v>
      </c>
      <c r="BD652">
        <v>100202</v>
      </c>
      <c r="BE652" t="s">
        <v>11009</v>
      </c>
      <c r="BF652" t="str">
        <f>HYPERLINK("http://dx.doi.org/10.1016/j.jajp.2024.100202","http://dx.doi.org/10.1016/j.jajp.2024.100202")</f>
        <v>http://dx.doi.org/10.1016/j.jajp.2024.100202</v>
      </c>
      <c r="BG652" t="s">
        <v>74</v>
      </c>
      <c r="BH652" t="s">
        <v>1776</v>
      </c>
      <c r="BI652">
        <v>14</v>
      </c>
      <c r="BJ652" t="s">
        <v>241</v>
      </c>
      <c r="BK652" t="s">
        <v>568</v>
      </c>
      <c r="BL652" t="s">
        <v>242</v>
      </c>
      <c r="BM652" t="s">
        <v>11010</v>
      </c>
      <c r="BN652" t="s">
        <v>74</v>
      </c>
      <c r="BO652" t="s">
        <v>244</v>
      </c>
      <c r="BP652" t="s">
        <v>74</v>
      </c>
      <c r="BQ652" t="s">
        <v>74</v>
      </c>
      <c r="BR652" t="s">
        <v>104</v>
      </c>
      <c r="BS652" t="s">
        <v>11011</v>
      </c>
      <c r="BT652" t="str">
        <f>HYPERLINK("https%3A%2F%2Fwww.webofscience.com%2Fwos%2Fwoscc%2Ffull-record%2FWOS:001184760100001","View Full Record in Web of Science")</f>
        <v>View Full Record in Web of Science</v>
      </c>
    </row>
    <row r="653" spans="1:72" x14ac:dyDescent="0.2">
      <c r="A653" t="s">
        <v>72</v>
      </c>
      <c r="B653" t="s">
        <v>11012</v>
      </c>
      <c r="C653" t="s">
        <v>74</v>
      </c>
      <c r="D653" t="s">
        <v>74</v>
      </c>
      <c r="E653" t="s">
        <v>74</v>
      </c>
      <c r="F653" t="s">
        <v>11013</v>
      </c>
      <c r="G653" t="s">
        <v>74</v>
      </c>
      <c r="H653" t="s">
        <v>74</v>
      </c>
      <c r="I653" t="s">
        <v>11014</v>
      </c>
      <c r="J653" t="s">
        <v>11015</v>
      </c>
      <c r="K653" t="s">
        <v>74</v>
      </c>
      <c r="L653" t="s">
        <v>74</v>
      </c>
      <c r="M653" t="s">
        <v>78</v>
      </c>
      <c r="N653" t="s">
        <v>79</v>
      </c>
      <c r="O653" t="s">
        <v>74</v>
      </c>
      <c r="P653" t="s">
        <v>74</v>
      </c>
      <c r="Q653" t="s">
        <v>74</v>
      </c>
      <c r="R653" t="s">
        <v>74</v>
      </c>
      <c r="S653" t="s">
        <v>74</v>
      </c>
      <c r="T653" t="s">
        <v>11016</v>
      </c>
      <c r="U653" t="s">
        <v>11017</v>
      </c>
      <c r="V653" t="s">
        <v>11018</v>
      </c>
      <c r="W653" t="s">
        <v>11019</v>
      </c>
      <c r="X653" t="s">
        <v>11020</v>
      </c>
      <c r="Y653" t="s">
        <v>11021</v>
      </c>
      <c r="Z653" t="s">
        <v>11022</v>
      </c>
      <c r="AA653" t="s">
        <v>74</v>
      </c>
      <c r="AB653" t="s">
        <v>74</v>
      </c>
      <c r="AC653" t="s">
        <v>11023</v>
      </c>
      <c r="AD653" t="s">
        <v>11023</v>
      </c>
      <c r="AE653" t="s">
        <v>11024</v>
      </c>
      <c r="AF653" t="s">
        <v>74</v>
      </c>
      <c r="AG653">
        <v>14</v>
      </c>
      <c r="AH653">
        <v>0</v>
      </c>
      <c r="AI653">
        <v>0</v>
      </c>
      <c r="AJ653">
        <v>0</v>
      </c>
      <c r="AK653">
        <v>0</v>
      </c>
      <c r="AL653" t="s">
        <v>11025</v>
      </c>
      <c r="AM653" t="s">
        <v>11026</v>
      </c>
      <c r="AN653" t="s">
        <v>11027</v>
      </c>
      <c r="AO653" t="s">
        <v>11028</v>
      </c>
      <c r="AP653" t="s">
        <v>74</v>
      </c>
      <c r="AQ653" t="s">
        <v>74</v>
      </c>
      <c r="AR653" t="s">
        <v>11029</v>
      </c>
      <c r="AS653" t="s">
        <v>11030</v>
      </c>
      <c r="AT653" t="s">
        <v>74</v>
      </c>
      <c r="AU653">
        <v>2024</v>
      </c>
      <c r="AV653">
        <v>16</v>
      </c>
      <c r="AW653">
        <v>2</v>
      </c>
      <c r="AX653" t="s">
        <v>74</v>
      </c>
      <c r="AY653" t="s">
        <v>74</v>
      </c>
      <c r="AZ653" t="s">
        <v>1890</v>
      </c>
      <c r="BA653" t="s">
        <v>74</v>
      </c>
      <c r="BB653">
        <v>76</v>
      </c>
      <c r="BC653">
        <v>81</v>
      </c>
      <c r="BD653" t="s">
        <v>74</v>
      </c>
      <c r="BE653" t="s">
        <v>11031</v>
      </c>
      <c r="BF653" t="str">
        <f>HYPERLINK("http://dx.doi.org/10.30880/ijie.2024.16.02.008","http://dx.doi.org/10.30880/ijie.2024.16.02.008")</f>
        <v>http://dx.doi.org/10.30880/ijie.2024.16.02.008</v>
      </c>
      <c r="BG653" t="s">
        <v>74</v>
      </c>
      <c r="BH653" t="s">
        <v>74</v>
      </c>
      <c r="BI653">
        <v>6</v>
      </c>
      <c r="BJ653" t="s">
        <v>1971</v>
      </c>
      <c r="BK653" t="s">
        <v>568</v>
      </c>
      <c r="BL653" t="s">
        <v>214</v>
      </c>
      <c r="BM653" t="s">
        <v>11032</v>
      </c>
      <c r="BN653" t="s">
        <v>74</v>
      </c>
      <c r="BO653" t="s">
        <v>74</v>
      </c>
      <c r="BP653" t="s">
        <v>74</v>
      </c>
      <c r="BQ653" t="s">
        <v>74</v>
      </c>
      <c r="BR653" t="s">
        <v>104</v>
      </c>
      <c r="BS653" t="s">
        <v>11033</v>
      </c>
      <c r="BT653" t="str">
        <f>HYPERLINK("https%3A%2F%2Fwww.webofscience.com%2Fwos%2Fwoscc%2Ffull-record%2FWOS:001223072100005","View Full Record in Web of Science")</f>
        <v>View Full Record in Web of Science</v>
      </c>
    </row>
    <row r="654" spans="1:72" x14ac:dyDescent="0.2">
      <c r="A654" t="s">
        <v>72</v>
      </c>
      <c r="B654" t="s">
        <v>11034</v>
      </c>
      <c r="C654" t="s">
        <v>74</v>
      </c>
      <c r="D654" t="s">
        <v>74</v>
      </c>
      <c r="E654" t="s">
        <v>74</v>
      </c>
      <c r="F654" t="s">
        <v>11035</v>
      </c>
      <c r="G654" t="s">
        <v>74</v>
      </c>
      <c r="H654" t="s">
        <v>74</v>
      </c>
      <c r="I654" t="s">
        <v>11036</v>
      </c>
      <c r="J654" t="s">
        <v>11037</v>
      </c>
      <c r="K654" t="s">
        <v>74</v>
      </c>
      <c r="L654" t="s">
        <v>74</v>
      </c>
      <c r="M654" t="s">
        <v>78</v>
      </c>
      <c r="N654" t="s">
        <v>79</v>
      </c>
      <c r="O654" t="s">
        <v>74</v>
      </c>
      <c r="P654" t="s">
        <v>74</v>
      </c>
      <c r="Q654" t="s">
        <v>74</v>
      </c>
      <c r="R654" t="s">
        <v>74</v>
      </c>
      <c r="S654" t="s">
        <v>74</v>
      </c>
      <c r="T654" t="s">
        <v>11038</v>
      </c>
      <c r="U654" t="s">
        <v>74</v>
      </c>
      <c r="V654" t="s">
        <v>11039</v>
      </c>
      <c r="W654" t="s">
        <v>11040</v>
      </c>
      <c r="X654" t="s">
        <v>4108</v>
      </c>
      <c r="Y654" t="s">
        <v>11041</v>
      </c>
      <c r="Z654" t="s">
        <v>11042</v>
      </c>
      <c r="AA654" t="s">
        <v>11043</v>
      </c>
      <c r="AB654" t="s">
        <v>74</v>
      </c>
      <c r="AC654" t="s">
        <v>11044</v>
      </c>
      <c r="AD654" t="s">
        <v>11045</v>
      </c>
      <c r="AE654" t="s">
        <v>11046</v>
      </c>
      <c r="AF654" t="s">
        <v>74</v>
      </c>
      <c r="AG654">
        <v>24</v>
      </c>
      <c r="AH654">
        <v>2</v>
      </c>
      <c r="AI654">
        <v>2</v>
      </c>
      <c r="AJ654">
        <v>15</v>
      </c>
      <c r="AK654">
        <v>17</v>
      </c>
      <c r="AL654" t="s">
        <v>11047</v>
      </c>
      <c r="AM654" t="s">
        <v>11048</v>
      </c>
      <c r="AN654" t="s">
        <v>11049</v>
      </c>
      <c r="AO654" t="s">
        <v>11050</v>
      </c>
      <c r="AP654" t="s">
        <v>74</v>
      </c>
      <c r="AQ654" t="s">
        <v>74</v>
      </c>
      <c r="AR654" t="s">
        <v>11051</v>
      </c>
      <c r="AS654" t="s">
        <v>11052</v>
      </c>
      <c r="AT654" t="s">
        <v>74</v>
      </c>
      <c r="AU654">
        <v>2024</v>
      </c>
      <c r="AV654">
        <v>40</v>
      </c>
      <c r="AW654">
        <v>2</v>
      </c>
      <c r="AX654" t="s">
        <v>74</v>
      </c>
      <c r="AY654" t="s">
        <v>74</v>
      </c>
      <c r="AZ654" t="s">
        <v>74</v>
      </c>
      <c r="BA654" t="s">
        <v>74</v>
      </c>
      <c r="BB654" t="s">
        <v>74</v>
      </c>
      <c r="BC654" t="s">
        <v>74</v>
      </c>
      <c r="BD654">
        <v>21</v>
      </c>
      <c r="BE654" t="s">
        <v>11053</v>
      </c>
      <c r="BF654" t="str">
        <f>HYPERLINK("http://dx.doi.org/10.23967/j.rimni.2024.05.004","http://dx.doi.org/10.23967/j.rimni.2024.05.004")</f>
        <v>http://dx.doi.org/10.23967/j.rimni.2024.05.004</v>
      </c>
      <c r="BG654" t="s">
        <v>74</v>
      </c>
      <c r="BH654" t="s">
        <v>74</v>
      </c>
      <c r="BI654">
        <v>14</v>
      </c>
      <c r="BJ654" t="s">
        <v>11054</v>
      </c>
      <c r="BK654" t="s">
        <v>101</v>
      </c>
      <c r="BL654" t="s">
        <v>11055</v>
      </c>
      <c r="BM654" t="s">
        <v>11056</v>
      </c>
      <c r="BN654" t="s">
        <v>74</v>
      </c>
      <c r="BO654" t="s">
        <v>244</v>
      </c>
      <c r="BP654" t="s">
        <v>74</v>
      </c>
      <c r="BQ654" t="s">
        <v>74</v>
      </c>
      <c r="BR654" t="s">
        <v>104</v>
      </c>
      <c r="BS654" t="s">
        <v>11057</v>
      </c>
      <c r="BT654" t="str">
        <f>HYPERLINK("https%3A%2F%2Fwww.webofscience.com%2Fwos%2Fwoscc%2Ffull-record%2FWOS:001241313900001","View Full Record in Web of Science")</f>
        <v>View Full Record in Web of Science</v>
      </c>
    </row>
    <row r="655" spans="1:72" x14ac:dyDescent="0.2">
      <c r="A655" t="s">
        <v>106</v>
      </c>
      <c r="B655" t="s">
        <v>11058</v>
      </c>
      <c r="C655" t="s">
        <v>74</v>
      </c>
      <c r="D655" t="s">
        <v>11059</v>
      </c>
      <c r="E655" t="s">
        <v>74</v>
      </c>
      <c r="F655" t="s">
        <v>11060</v>
      </c>
      <c r="G655" t="s">
        <v>74</v>
      </c>
      <c r="H655" t="s">
        <v>74</v>
      </c>
      <c r="I655" t="s">
        <v>11061</v>
      </c>
      <c r="J655" t="s">
        <v>11062</v>
      </c>
      <c r="K655" t="s">
        <v>11063</v>
      </c>
      <c r="L655" t="s">
        <v>74</v>
      </c>
      <c r="M655" t="s">
        <v>78</v>
      </c>
      <c r="N655" t="s">
        <v>113</v>
      </c>
      <c r="O655" t="s">
        <v>11064</v>
      </c>
      <c r="P655" t="s">
        <v>11065</v>
      </c>
      <c r="Q655" t="s">
        <v>11066</v>
      </c>
      <c r="R655" t="s">
        <v>11067</v>
      </c>
      <c r="S655" t="s">
        <v>74</v>
      </c>
      <c r="T655" t="s">
        <v>74</v>
      </c>
      <c r="U655" t="s">
        <v>11068</v>
      </c>
      <c r="V655" t="s">
        <v>11069</v>
      </c>
      <c r="W655" t="s">
        <v>11070</v>
      </c>
      <c r="X655" t="s">
        <v>11071</v>
      </c>
      <c r="Y655" t="s">
        <v>11072</v>
      </c>
      <c r="Z655" t="s">
        <v>11073</v>
      </c>
      <c r="AA655" t="s">
        <v>74</v>
      </c>
      <c r="AB655" t="s">
        <v>11074</v>
      </c>
      <c r="AC655" t="s">
        <v>11075</v>
      </c>
      <c r="AD655" t="s">
        <v>11076</v>
      </c>
      <c r="AE655" t="s">
        <v>11077</v>
      </c>
      <c r="AF655" t="s">
        <v>74</v>
      </c>
      <c r="AG655">
        <v>25</v>
      </c>
      <c r="AH655">
        <v>0</v>
      </c>
      <c r="AI655">
        <v>0</v>
      </c>
      <c r="AJ655">
        <v>4</v>
      </c>
      <c r="AK655">
        <v>4</v>
      </c>
      <c r="AL655" t="s">
        <v>312</v>
      </c>
      <c r="AM655" t="s">
        <v>313</v>
      </c>
      <c r="AN655" t="s">
        <v>8926</v>
      </c>
      <c r="AO655" t="s">
        <v>11078</v>
      </c>
      <c r="AP655" t="s">
        <v>11079</v>
      </c>
      <c r="AQ655" t="s">
        <v>74</v>
      </c>
      <c r="AR655" t="s">
        <v>11080</v>
      </c>
      <c r="AS655" t="s">
        <v>74</v>
      </c>
      <c r="AT655" t="s">
        <v>74</v>
      </c>
      <c r="AU655">
        <v>2024</v>
      </c>
      <c r="AV655">
        <v>2680</v>
      </c>
      <c r="AW655" t="s">
        <v>74</v>
      </c>
      <c r="AX655" t="s">
        <v>74</v>
      </c>
      <c r="AY655" t="s">
        <v>74</v>
      </c>
      <c r="AZ655" t="s">
        <v>74</v>
      </c>
      <c r="BA655" t="s">
        <v>74</v>
      </c>
      <c r="BB655" t="s">
        <v>74</v>
      </c>
      <c r="BC655" t="s">
        <v>74</v>
      </c>
      <c r="BD655">
        <v>12002</v>
      </c>
      <c r="BE655" t="s">
        <v>11081</v>
      </c>
      <c r="BF655" t="str">
        <f>HYPERLINK("http://dx.doi.org/10.1088/1742-6596/2680/1/012002","http://dx.doi.org/10.1088/1742-6596/2680/1/012002")</f>
        <v>http://dx.doi.org/10.1088/1742-6596/2680/1/012002</v>
      </c>
      <c r="BG655" t="s">
        <v>74</v>
      </c>
      <c r="BH655" t="s">
        <v>74</v>
      </c>
      <c r="BI655">
        <v>7</v>
      </c>
      <c r="BJ655" t="s">
        <v>11082</v>
      </c>
      <c r="BK655" t="s">
        <v>138</v>
      </c>
      <c r="BL655" t="s">
        <v>102</v>
      </c>
      <c r="BM655" t="s">
        <v>11083</v>
      </c>
      <c r="BN655" t="s">
        <v>74</v>
      </c>
      <c r="BO655" t="s">
        <v>244</v>
      </c>
      <c r="BP655" t="s">
        <v>74</v>
      </c>
      <c r="BQ655" t="s">
        <v>74</v>
      </c>
      <c r="BR655" t="s">
        <v>104</v>
      </c>
      <c r="BS655" t="s">
        <v>11084</v>
      </c>
      <c r="BT655" t="str">
        <f>HYPERLINK("https%3A%2F%2Fwww.webofscience.com%2Fwos%2Fwoscc%2Ffull-record%2FWOS:001160866900002","View Full Record in Web of Science")</f>
        <v>View Full Record in Web of Science</v>
      </c>
    </row>
    <row r="656" spans="1:72" x14ac:dyDescent="0.2">
      <c r="A656" t="s">
        <v>72</v>
      </c>
      <c r="B656" t="s">
        <v>11085</v>
      </c>
      <c r="C656" t="s">
        <v>74</v>
      </c>
      <c r="D656" t="s">
        <v>74</v>
      </c>
      <c r="E656" t="s">
        <v>74</v>
      </c>
      <c r="F656" t="s">
        <v>11086</v>
      </c>
      <c r="G656" t="s">
        <v>74</v>
      </c>
      <c r="H656" t="s">
        <v>74</v>
      </c>
      <c r="I656" t="s">
        <v>11087</v>
      </c>
      <c r="J656" t="s">
        <v>220</v>
      </c>
      <c r="K656" t="s">
        <v>74</v>
      </c>
      <c r="L656" t="s">
        <v>74</v>
      </c>
      <c r="M656" t="s">
        <v>78</v>
      </c>
      <c r="N656" t="s">
        <v>79</v>
      </c>
      <c r="O656" t="s">
        <v>74</v>
      </c>
      <c r="P656" t="s">
        <v>74</v>
      </c>
      <c r="Q656" t="s">
        <v>74</v>
      </c>
      <c r="R656" t="s">
        <v>74</v>
      </c>
      <c r="S656" t="s">
        <v>74</v>
      </c>
      <c r="T656" t="s">
        <v>11088</v>
      </c>
      <c r="U656" t="s">
        <v>11089</v>
      </c>
      <c r="V656" t="s">
        <v>11090</v>
      </c>
      <c r="W656" t="s">
        <v>11091</v>
      </c>
      <c r="X656" t="s">
        <v>11092</v>
      </c>
      <c r="Y656" t="s">
        <v>11093</v>
      </c>
      <c r="Z656" t="s">
        <v>11094</v>
      </c>
      <c r="AA656" t="s">
        <v>11095</v>
      </c>
      <c r="AB656" t="s">
        <v>74</v>
      </c>
      <c r="AC656" t="s">
        <v>11096</v>
      </c>
      <c r="AD656" t="s">
        <v>11097</v>
      </c>
      <c r="AE656" t="s">
        <v>11098</v>
      </c>
      <c r="AF656" t="s">
        <v>74</v>
      </c>
      <c r="AG656">
        <v>37</v>
      </c>
      <c r="AH656">
        <v>4</v>
      </c>
      <c r="AI656">
        <v>4</v>
      </c>
      <c r="AJ656">
        <v>2</v>
      </c>
      <c r="AK656">
        <v>10</v>
      </c>
      <c r="AL656" t="s">
        <v>232</v>
      </c>
      <c r="AM656" t="s">
        <v>233</v>
      </c>
      <c r="AN656" t="s">
        <v>234</v>
      </c>
      <c r="AO656" t="s">
        <v>235</v>
      </c>
      <c r="AP656" t="s">
        <v>236</v>
      </c>
      <c r="AQ656" t="s">
        <v>74</v>
      </c>
      <c r="AR656" t="s">
        <v>237</v>
      </c>
      <c r="AS656" t="s">
        <v>238</v>
      </c>
      <c r="AT656" t="s">
        <v>3743</v>
      </c>
      <c r="AU656">
        <v>2024</v>
      </c>
      <c r="AV656">
        <v>28</v>
      </c>
      <c r="AW656" t="s">
        <v>74</v>
      </c>
      <c r="AX656" t="s">
        <v>74</v>
      </c>
      <c r="AY656" t="s">
        <v>74</v>
      </c>
      <c r="AZ656" t="s">
        <v>74</v>
      </c>
      <c r="BA656" t="s">
        <v>74</v>
      </c>
      <c r="BB656">
        <v>814</v>
      </c>
      <c r="BC656">
        <v>830</v>
      </c>
      <c r="BD656" t="s">
        <v>74</v>
      </c>
      <c r="BE656" t="s">
        <v>11099</v>
      </c>
      <c r="BF656" t="str">
        <f>HYPERLINK("http://dx.doi.org/10.1016/j.jmrt.2023.11.282","http://dx.doi.org/10.1016/j.jmrt.2023.11.282")</f>
        <v>http://dx.doi.org/10.1016/j.jmrt.2023.11.282</v>
      </c>
      <c r="BG656" t="s">
        <v>74</v>
      </c>
      <c r="BH656" t="s">
        <v>567</v>
      </c>
      <c r="BI656">
        <v>17</v>
      </c>
      <c r="BJ656" t="s">
        <v>241</v>
      </c>
      <c r="BK656" t="s">
        <v>101</v>
      </c>
      <c r="BL656" t="s">
        <v>242</v>
      </c>
      <c r="BM656" t="s">
        <v>11100</v>
      </c>
      <c r="BN656" t="s">
        <v>74</v>
      </c>
      <c r="BO656" t="s">
        <v>244</v>
      </c>
      <c r="BP656" t="s">
        <v>74</v>
      </c>
      <c r="BQ656" t="s">
        <v>74</v>
      </c>
      <c r="BR656" t="s">
        <v>104</v>
      </c>
      <c r="BS656" t="s">
        <v>11101</v>
      </c>
      <c r="BT656" t="str">
        <f>HYPERLINK("https%3A%2F%2Fwww.webofscience.com%2Fwos%2Fwoscc%2Ffull-record%2FWOS:001141148300001","View Full Record in Web of Science")</f>
        <v>View Full Record in Web of Science</v>
      </c>
    </row>
    <row r="657" spans="1:72" x14ac:dyDescent="0.2">
      <c r="A657" t="s">
        <v>72</v>
      </c>
      <c r="B657" t="s">
        <v>11102</v>
      </c>
      <c r="C657" t="s">
        <v>74</v>
      </c>
      <c r="D657" t="s">
        <v>74</v>
      </c>
      <c r="E657" t="s">
        <v>74</v>
      </c>
      <c r="F657" t="s">
        <v>11103</v>
      </c>
      <c r="G657" t="s">
        <v>74</v>
      </c>
      <c r="H657" t="s">
        <v>74</v>
      </c>
      <c r="I657" t="s">
        <v>11104</v>
      </c>
      <c r="J657" t="s">
        <v>4431</v>
      </c>
      <c r="K657" t="s">
        <v>74</v>
      </c>
      <c r="L657" t="s">
        <v>74</v>
      </c>
      <c r="M657" t="s">
        <v>78</v>
      </c>
      <c r="N657" t="s">
        <v>79</v>
      </c>
      <c r="O657" t="s">
        <v>74</v>
      </c>
      <c r="P657" t="s">
        <v>74</v>
      </c>
      <c r="Q657" t="s">
        <v>74</v>
      </c>
      <c r="R657" t="s">
        <v>74</v>
      </c>
      <c r="S657" t="s">
        <v>74</v>
      </c>
      <c r="T657" t="s">
        <v>11105</v>
      </c>
      <c r="U657" t="s">
        <v>11106</v>
      </c>
      <c r="V657" t="s">
        <v>11107</v>
      </c>
      <c r="W657" t="s">
        <v>11108</v>
      </c>
      <c r="X657" t="s">
        <v>11109</v>
      </c>
      <c r="Y657" t="s">
        <v>11110</v>
      </c>
      <c r="Z657" t="s">
        <v>11111</v>
      </c>
      <c r="AA657" t="s">
        <v>11112</v>
      </c>
      <c r="AB657" t="s">
        <v>74</v>
      </c>
      <c r="AC657" t="s">
        <v>11113</v>
      </c>
      <c r="AD657" t="s">
        <v>11114</v>
      </c>
      <c r="AE657" t="s">
        <v>11115</v>
      </c>
      <c r="AF657" t="s">
        <v>74</v>
      </c>
      <c r="AG657">
        <v>35</v>
      </c>
      <c r="AH657">
        <v>0</v>
      </c>
      <c r="AI657">
        <v>0</v>
      </c>
      <c r="AJ657">
        <v>4</v>
      </c>
      <c r="AK657">
        <v>9</v>
      </c>
      <c r="AL657" t="s">
        <v>799</v>
      </c>
      <c r="AM657" t="s">
        <v>800</v>
      </c>
      <c r="AN657" t="s">
        <v>801</v>
      </c>
      <c r="AO657" t="s">
        <v>4441</v>
      </c>
      <c r="AP657" t="s">
        <v>4442</v>
      </c>
      <c r="AQ657" t="s">
        <v>74</v>
      </c>
      <c r="AR657" t="s">
        <v>4443</v>
      </c>
      <c r="AS657" t="s">
        <v>4444</v>
      </c>
      <c r="AT657" t="s">
        <v>267</v>
      </c>
      <c r="AU657">
        <v>2024</v>
      </c>
      <c r="AV657">
        <v>238</v>
      </c>
      <c r="AW657">
        <v>10</v>
      </c>
      <c r="AX657" t="s">
        <v>74</v>
      </c>
      <c r="AY657" t="s">
        <v>74</v>
      </c>
      <c r="AZ657" t="s">
        <v>74</v>
      </c>
      <c r="BA657" t="s">
        <v>74</v>
      </c>
      <c r="BB657">
        <v>4526</v>
      </c>
      <c r="BC657">
        <v>4535</v>
      </c>
      <c r="BD657" t="s">
        <v>74</v>
      </c>
      <c r="BE657" t="s">
        <v>11116</v>
      </c>
      <c r="BF657" t="str">
        <f>HYPERLINK("http://dx.doi.org/10.1177/09544062231203543","http://dx.doi.org/10.1177/09544062231203543")</f>
        <v>http://dx.doi.org/10.1177/09544062231203543</v>
      </c>
      <c r="BG657" t="s">
        <v>74</v>
      </c>
      <c r="BH657" t="s">
        <v>11117</v>
      </c>
      <c r="BI657">
        <v>10</v>
      </c>
      <c r="BJ657" t="s">
        <v>808</v>
      </c>
      <c r="BK657" t="s">
        <v>101</v>
      </c>
      <c r="BL657" t="s">
        <v>214</v>
      </c>
      <c r="BM657" t="s">
        <v>11118</v>
      </c>
      <c r="BN657" t="s">
        <v>74</v>
      </c>
      <c r="BO657" t="s">
        <v>924</v>
      </c>
      <c r="BP657" t="s">
        <v>74</v>
      </c>
      <c r="BQ657" t="s">
        <v>74</v>
      </c>
      <c r="BR657" t="s">
        <v>104</v>
      </c>
      <c r="BS657" t="s">
        <v>11119</v>
      </c>
      <c r="BT657" t="str">
        <f>HYPERLINK("https%3A%2F%2Fwww.webofscience.com%2Fwos%2Fwoscc%2Ffull-record%2FWOS:001102024000001","View Full Record in Web of Science")</f>
        <v>View Full Record in Web of Science</v>
      </c>
    </row>
    <row r="658" spans="1:72" x14ac:dyDescent="0.2">
      <c r="A658" t="s">
        <v>72</v>
      </c>
      <c r="B658" t="s">
        <v>11120</v>
      </c>
      <c r="C658" t="s">
        <v>74</v>
      </c>
      <c r="D658" t="s">
        <v>74</v>
      </c>
      <c r="E658" t="s">
        <v>74</v>
      </c>
      <c r="F658" t="s">
        <v>11121</v>
      </c>
      <c r="G658" t="s">
        <v>74</v>
      </c>
      <c r="H658" t="s">
        <v>74</v>
      </c>
      <c r="I658" t="s">
        <v>11122</v>
      </c>
      <c r="J658" t="s">
        <v>1239</v>
      </c>
      <c r="K658" t="s">
        <v>74</v>
      </c>
      <c r="L658" t="s">
        <v>74</v>
      </c>
      <c r="M658" t="s">
        <v>78</v>
      </c>
      <c r="N658" t="s">
        <v>79</v>
      </c>
      <c r="O658" t="s">
        <v>74</v>
      </c>
      <c r="P658" t="s">
        <v>74</v>
      </c>
      <c r="Q658" t="s">
        <v>74</v>
      </c>
      <c r="R658" t="s">
        <v>74</v>
      </c>
      <c r="S658" t="s">
        <v>74</v>
      </c>
      <c r="T658" t="s">
        <v>11123</v>
      </c>
      <c r="U658" t="s">
        <v>11124</v>
      </c>
      <c r="V658" t="s">
        <v>11125</v>
      </c>
      <c r="W658" t="s">
        <v>11126</v>
      </c>
      <c r="X658" t="s">
        <v>11092</v>
      </c>
      <c r="Y658" t="s">
        <v>11127</v>
      </c>
      <c r="Z658" t="s">
        <v>11128</v>
      </c>
      <c r="AA658" t="s">
        <v>11129</v>
      </c>
      <c r="AB658" t="s">
        <v>74</v>
      </c>
      <c r="AC658" t="s">
        <v>11130</v>
      </c>
      <c r="AD658" t="s">
        <v>11131</v>
      </c>
      <c r="AE658" t="s">
        <v>11132</v>
      </c>
      <c r="AF658" t="s">
        <v>74</v>
      </c>
      <c r="AG658">
        <v>34</v>
      </c>
      <c r="AH658">
        <v>9</v>
      </c>
      <c r="AI658">
        <v>10</v>
      </c>
      <c r="AJ658">
        <v>2</v>
      </c>
      <c r="AK658">
        <v>24</v>
      </c>
      <c r="AL658" t="s">
        <v>92</v>
      </c>
      <c r="AM658" t="s">
        <v>93</v>
      </c>
      <c r="AN658" t="s">
        <v>94</v>
      </c>
      <c r="AO658" t="s">
        <v>1252</v>
      </c>
      <c r="AP658" t="s">
        <v>1253</v>
      </c>
      <c r="AQ658" t="s">
        <v>74</v>
      </c>
      <c r="AR658" t="s">
        <v>1254</v>
      </c>
      <c r="AS658" t="s">
        <v>1255</v>
      </c>
      <c r="AT658" t="s">
        <v>11133</v>
      </c>
      <c r="AU658">
        <v>2023</v>
      </c>
      <c r="AV658">
        <v>882</v>
      </c>
      <c r="AW658" t="s">
        <v>74</v>
      </c>
      <c r="AX658" t="s">
        <v>74</v>
      </c>
      <c r="AY658" t="s">
        <v>74</v>
      </c>
      <c r="AZ658" t="s">
        <v>74</v>
      </c>
      <c r="BA658" t="s">
        <v>74</v>
      </c>
      <c r="BB658" t="s">
        <v>74</v>
      </c>
      <c r="BC658" t="s">
        <v>74</v>
      </c>
      <c r="BD658">
        <v>145444</v>
      </c>
      <c r="BE658" t="s">
        <v>11134</v>
      </c>
      <c r="BF658" t="str">
        <f>HYPERLINK("http://dx.doi.org/10.1016/j.msea.2023.145444","http://dx.doi.org/10.1016/j.msea.2023.145444")</f>
        <v>http://dx.doi.org/10.1016/j.msea.2023.145444</v>
      </c>
      <c r="BG658" t="s">
        <v>74</v>
      </c>
      <c r="BH658" t="s">
        <v>604</v>
      </c>
      <c r="BI658">
        <v>14</v>
      </c>
      <c r="BJ658" t="s">
        <v>1258</v>
      </c>
      <c r="BK658" t="s">
        <v>101</v>
      </c>
      <c r="BL658" t="s">
        <v>1259</v>
      </c>
      <c r="BM658" t="s">
        <v>11135</v>
      </c>
      <c r="BN658" t="s">
        <v>74</v>
      </c>
      <c r="BO658" t="s">
        <v>74</v>
      </c>
      <c r="BP658" t="s">
        <v>74</v>
      </c>
      <c r="BQ658" t="s">
        <v>74</v>
      </c>
      <c r="BR658" t="s">
        <v>104</v>
      </c>
      <c r="BS658" t="s">
        <v>11136</v>
      </c>
      <c r="BT658" t="str">
        <f>HYPERLINK("https%3A%2F%2Fwww.webofscience.com%2Fwos%2Fwoscc%2Ffull-record%2FWOS:001058259400001","View Full Record in Web of Science")</f>
        <v>View Full Record in Web of Science</v>
      </c>
    </row>
    <row r="659" spans="1:72" x14ac:dyDescent="0.2">
      <c r="A659" t="s">
        <v>72</v>
      </c>
      <c r="B659" t="s">
        <v>11137</v>
      </c>
      <c r="C659" t="s">
        <v>74</v>
      </c>
      <c r="D659" t="s">
        <v>74</v>
      </c>
      <c r="E659" t="s">
        <v>74</v>
      </c>
      <c r="F659" t="s">
        <v>11138</v>
      </c>
      <c r="G659" t="s">
        <v>74</v>
      </c>
      <c r="H659" t="s">
        <v>74</v>
      </c>
      <c r="I659" t="s">
        <v>11139</v>
      </c>
      <c r="J659" t="s">
        <v>220</v>
      </c>
      <c r="K659" t="s">
        <v>74</v>
      </c>
      <c r="L659" t="s">
        <v>74</v>
      </c>
      <c r="M659" t="s">
        <v>78</v>
      </c>
      <c r="N659" t="s">
        <v>79</v>
      </c>
      <c r="O659" t="s">
        <v>74</v>
      </c>
      <c r="P659" t="s">
        <v>74</v>
      </c>
      <c r="Q659" t="s">
        <v>74</v>
      </c>
      <c r="R659" t="s">
        <v>74</v>
      </c>
      <c r="S659" t="s">
        <v>74</v>
      </c>
      <c r="T659" t="s">
        <v>11140</v>
      </c>
      <c r="U659" t="s">
        <v>11141</v>
      </c>
      <c r="V659" t="s">
        <v>11142</v>
      </c>
      <c r="W659" t="s">
        <v>11143</v>
      </c>
      <c r="X659" t="s">
        <v>5795</v>
      </c>
      <c r="Y659" t="s">
        <v>5754</v>
      </c>
      <c r="Z659" t="s">
        <v>5796</v>
      </c>
      <c r="AA659" t="s">
        <v>11144</v>
      </c>
      <c r="AB659" t="s">
        <v>5757</v>
      </c>
      <c r="AC659" t="s">
        <v>11145</v>
      </c>
      <c r="AD659" t="s">
        <v>11146</v>
      </c>
      <c r="AE659" t="s">
        <v>11147</v>
      </c>
      <c r="AF659" t="s">
        <v>74</v>
      </c>
      <c r="AG659">
        <v>87</v>
      </c>
      <c r="AH659">
        <v>6</v>
      </c>
      <c r="AI659">
        <v>6</v>
      </c>
      <c r="AJ659">
        <v>9</v>
      </c>
      <c r="AK659">
        <v>28</v>
      </c>
      <c r="AL659" t="s">
        <v>232</v>
      </c>
      <c r="AM659" t="s">
        <v>233</v>
      </c>
      <c r="AN659" t="s">
        <v>234</v>
      </c>
      <c r="AO659" t="s">
        <v>235</v>
      </c>
      <c r="AP659" t="s">
        <v>236</v>
      </c>
      <c r="AQ659" t="s">
        <v>74</v>
      </c>
      <c r="AR659" t="s">
        <v>237</v>
      </c>
      <c r="AS659" t="s">
        <v>238</v>
      </c>
      <c r="AT659" t="s">
        <v>4202</v>
      </c>
      <c r="AU659">
        <v>2023</v>
      </c>
      <c r="AV659">
        <v>24</v>
      </c>
      <c r="AW659" t="s">
        <v>74</v>
      </c>
      <c r="AX659" t="s">
        <v>74</v>
      </c>
      <c r="AY659" t="s">
        <v>74</v>
      </c>
      <c r="AZ659" t="s">
        <v>74</v>
      </c>
      <c r="BA659" t="s">
        <v>74</v>
      </c>
      <c r="BB659">
        <v>7475</v>
      </c>
      <c r="BC659">
        <v>7496</v>
      </c>
      <c r="BD659" t="s">
        <v>74</v>
      </c>
      <c r="BE659" t="s">
        <v>11148</v>
      </c>
      <c r="BF659" t="str">
        <f>HYPERLINK("http://dx.doi.org/10.1016/j.jmrt.2023.05.064","http://dx.doi.org/10.1016/j.jmrt.2023.05.064")</f>
        <v>http://dx.doi.org/10.1016/j.jmrt.2023.05.064</v>
      </c>
      <c r="BG659" t="s">
        <v>74</v>
      </c>
      <c r="BH659" t="s">
        <v>1892</v>
      </c>
      <c r="BI659">
        <v>22</v>
      </c>
      <c r="BJ659" t="s">
        <v>241</v>
      </c>
      <c r="BK659" t="s">
        <v>101</v>
      </c>
      <c r="BL659" t="s">
        <v>242</v>
      </c>
      <c r="BM659" t="s">
        <v>11149</v>
      </c>
      <c r="BN659" t="s">
        <v>74</v>
      </c>
      <c r="BO659" t="s">
        <v>244</v>
      </c>
      <c r="BP659" t="s">
        <v>74</v>
      </c>
      <c r="BQ659" t="s">
        <v>74</v>
      </c>
      <c r="BR659" t="s">
        <v>104</v>
      </c>
      <c r="BS659" t="s">
        <v>11150</v>
      </c>
      <c r="BT659" t="str">
        <f>HYPERLINK("https%3A%2F%2Fwww.webofscience.com%2Fwos%2Fwoscc%2Ffull-record%2FWOS:001041459900001","View Full Record in Web of Science")</f>
        <v>View Full Record in Web of Science</v>
      </c>
    </row>
    <row r="660" spans="1:72" x14ac:dyDescent="0.2">
      <c r="A660" t="s">
        <v>72</v>
      </c>
      <c r="B660" t="s">
        <v>11151</v>
      </c>
      <c r="C660" t="s">
        <v>74</v>
      </c>
      <c r="D660" t="s">
        <v>74</v>
      </c>
      <c r="E660" t="s">
        <v>74</v>
      </c>
      <c r="F660" t="s">
        <v>11152</v>
      </c>
      <c r="G660" t="s">
        <v>74</v>
      </c>
      <c r="H660" t="s">
        <v>74</v>
      </c>
      <c r="I660" t="s">
        <v>11153</v>
      </c>
      <c r="J660" t="s">
        <v>9749</v>
      </c>
      <c r="K660" t="s">
        <v>74</v>
      </c>
      <c r="L660" t="s">
        <v>74</v>
      </c>
      <c r="M660" t="s">
        <v>78</v>
      </c>
      <c r="N660" t="s">
        <v>79</v>
      </c>
      <c r="O660" t="s">
        <v>74</v>
      </c>
      <c r="P660" t="s">
        <v>74</v>
      </c>
      <c r="Q660" t="s">
        <v>74</v>
      </c>
      <c r="R660" t="s">
        <v>74</v>
      </c>
      <c r="S660" t="s">
        <v>74</v>
      </c>
      <c r="T660" t="s">
        <v>74</v>
      </c>
      <c r="U660" t="s">
        <v>11154</v>
      </c>
      <c r="V660" t="s">
        <v>11155</v>
      </c>
      <c r="W660" t="s">
        <v>11156</v>
      </c>
      <c r="X660" t="s">
        <v>5058</v>
      </c>
      <c r="Y660" t="s">
        <v>11157</v>
      </c>
      <c r="Z660" t="s">
        <v>11158</v>
      </c>
      <c r="AA660" t="s">
        <v>11159</v>
      </c>
      <c r="AB660" t="s">
        <v>74</v>
      </c>
      <c r="AC660" t="s">
        <v>11160</v>
      </c>
      <c r="AD660" t="s">
        <v>11161</v>
      </c>
      <c r="AE660" t="s">
        <v>11162</v>
      </c>
      <c r="AF660" t="s">
        <v>74</v>
      </c>
      <c r="AG660">
        <v>38</v>
      </c>
      <c r="AH660">
        <v>2</v>
      </c>
      <c r="AI660">
        <v>2</v>
      </c>
      <c r="AJ660">
        <v>6</v>
      </c>
      <c r="AK660">
        <v>26</v>
      </c>
      <c r="AL660" t="s">
        <v>1460</v>
      </c>
      <c r="AM660" t="s">
        <v>367</v>
      </c>
      <c r="AN660" t="s">
        <v>1461</v>
      </c>
      <c r="AO660" t="s">
        <v>9757</v>
      </c>
      <c r="AP660" t="s">
        <v>9758</v>
      </c>
      <c r="AQ660" t="s">
        <v>74</v>
      </c>
      <c r="AR660" t="s">
        <v>9759</v>
      </c>
      <c r="AS660" t="s">
        <v>9749</v>
      </c>
      <c r="AT660" t="s">
        <v>623</v>
      </c>
      <c r="AU660">
        <v>2023</v>
      </c>
      <c r="AV660">
        <v>75</v>
      </c>
      <c r="AW660">
        <v>7</v>
      </c>
      <c r="AX660" t="s">
        <v>74</v>
      </c>
      <c r="AY660" t="s">
        <v>74</v>
      </c>
      <c r="AZ660" t="s">
        <v>74</v>
      </c>
      <c r="BA660" t="s">
        <v>74</v>
      </c>
      <c r="BB660">
        <v>2374</v>
      </c>
      <c r="BC660">
        <v>2384</v>
      </c>
      <c r="BD660" t="s">
        <v>74</v>
      </c>
      <c r="BE660" t="s">
        <v>11163</v>
      </c>
      <c r="BF660" t="str">
        <f>HYPERLINK("http://dx.doi.org/10.1007/s11837-023-05833-3","http://dx.doi.org/10.1007/s11837-023-05833-3")</f>
        <v>http://dx.doi.org/10.1007/s11837-023-05833-3</v>
      </c>
      <c r="BG660" t="s">
        <v>74</v>
      </c>
      <c r="BH660" t="s">
        <v>9471</v>
      </c>
      <c r="BI660">
        <v>11</v>
      </c>
      <c r="BJ660" t="s">
        <v>9761</v>
      </c>
      <c r="BK660" t="s">
        <v>101</v>
      </c>
      <c r="BL660" t="s">
        <v>9762</v>
      </c>
      <c r="BM660" t="s">
        <v>11164</v>
      </c>
      <c r="BN660" t="s">
        <v>74</v>
      </c>
      <c r="BO660" t="s">
        <v>74</v>
      </c>
      <c r="BP660" t="s">
        <v>74</v>
      </c>
      <c r="BQ660" t="s">
        <v>74</v>
      </c>
      <c r="BR660" t="s">
        <v>104</v>
      </c>
      <c r="BS660" t="s">
        <v>11165</v>
      </c>
      <c r="BT660" t="str">
        <f>HYPERLINK("https%3A%2F%2Fwww.webofscience.com%2Fwos%2Fwoscc%2Ffull-record%2FWOS:000975232600004","View Full Record in Web of Science")</f>
        <v>View Full Record in Web of Science</v>
      </c>
    </row>
    <row r="661" spans="1:72" x14ac:dyDescent="0.2">
      <c r="A661" t="s">
        <v>72</v>
      </c>
      <c r="B661" t="s">
        <v>11166</v>
      </c>
      <c r="C661" t="s">
        <v>74</v>
      </c>
      <c r="D661" t="s">
        <v>74</v>
      </c>
      <c r="E661" t="s">
        <v>74</v>
      </c>
      <c r="F661" t="s">
        <v>11167</v>
      </c>
      <c r="G661" t="s">
        <v>74</v>
      </c>
      <c r="H661" t="s">
        <v>74</v>
      </c>
      <c r="I661" t="s">
        <v>11168</v>
      </c>
      <c r="J661" t="s">
        <v>10010</v>
      </c>
      <c r="K661" t="s">
        <v>74</v>
      </c>
      <c r="L661" t="s">
        <v>74</v>
      </c>
      <c r="M661" t="s">
        <v>78</v>
      </c>
      <c r="N661" t="s">
        <v>79</v>
      </c>
      <c r="O661" t="s">
        <v>74</v>
      </c>
      <c r="P661" t="s">
        <v>74</v>
      </c>
      <c r="Q661" t="s">
        <v>74</v>
      </c>
      <c r="R661" t="s">
        <v>74</v>
      </c>
      <c r="S661" t="s">
        <v>74</v>
      </c>
      <c r="T661" t="s">
        <v>74</v>
      </c>
      <c r="U661" t="s">
        <v>11169</v>
      </c>
      <c r="V661" t="s">
        <v>11170</v>
      </c>
      <c r="W661" t="s">
        <v>11171</v>
      </c>
      <c r="X661" t="s">
        <v>691</v>
      </c>
      <c r="Y661" t="s">
        <v>11172</v>
      </c>
      <c r="Z661" t="s">
        <v>197</v>
      </c>
      <c r="AA661" t="s">
        <v>1944</v>
      </c>
      <c r="AB661" t="s">
        <v>11173</v>
      </c>
      <c r="AC661" t="s">
        <v>694</v>
      </c>
      <c r="AD661" t="s">
        <v>619</v>
      </c>
      <c r="AE661" t="s">
        <v>11174</v>
      </c>
      <c r="AF661" t="s">
        <v>74</v>
      </c>
      <c r="AG661">
        <v>40</v>
      </c>
      <c r="AH661">
        <v>13</v>
      </c>
      <c r="AI661">
        <v>13</v>
      </c>
      <c r="AJ661">
        <v>17</v>
      </c>
      <c r="AK661">
        <v>66</v>
      </c>
      <c r="AL661" t="s">
        <v>1460</v>
      </c>
      <c r="AM661" t="s">
        <v>367</v>
      </c>
      <c r="AN661" t="s">
        <v>1461</v>
      </c>
      <c r="AO661" t="s">
        <v>10021</v>
      </c>
      <c r="AP661" t="s">
        <v>10022</v>
      </c>
      <c r="AQ661" t="s">
        <v>74</v>
      </c>
      <c r="AR661" t="s">
        <v>10023</v>
      </c>
      <c r="AS661" t="s">
        <v>10024</v>
      </c>
      <c r="AT661" t="s">
        <v>292</v>
      </c>
      <c r="AU661">
        <v>2022</v>
      </c>
      <c r="AV661">
        <v>57</v>
      </c>
      <c r="AW661">
        <v>44</v>
      </c>
      <c r="AX661" t="s">
        <v>74</v>
      </c>
      <c r="AY661" t="s">
        <v>74</v>
      </c>
      <c r="AZ661" t="s">
        <v>74</v>
      </c>
      <c r="BA661" t="s">
        <v>74</v>
      </c>
      <c r="BB661">
        <v>20764</v>
      </c>
      <c r="BC661">
        <v>20779</v>
      </c>
      <c r="BD661" t="s">
        <v>74</v>
      </c>
      <c r="BE661" t="s">
        <v>11175</v>
      </c>
      <c r="BF661" t="str">
        <f>HYPERLINK("http://dx.doi.org/10.1007/s10853-022-07891-5","http://dx.doi.org/10.1007/s10853-022-07891-5")</f>
        <v>http://dx.doi.org/10.1007/s10853-022-07891-5</v>
      </c>
      <c r="BG661" t="s">
        <v>74</v>
      </c>
      <c r="BH661" t="s">
        <v>1987</v>
      </c>
      <c r="BI661">
        <v>16</v>
      </c>
      <c r="BJ661" t="s">
        <v>320</v>
      </c>
      <c r="BK661" t="s">
        <v>101</v>
      </c>
      <c r="BL661" t="s">
        <v>321</v>
      </c>
      <c r="BM661" t="s">
        <v>11176</v>
      </c>
      <c r="BN661" t="s">
        <v>74</v>
      </c>
      <c r="BO661" t="s">
        <v>74</v>
      </c>
      <c r="BP661" t="s">
        <v>74</v>
      </c>
      <c r="BQ661" t="s">
        <v>74</v>
      </c>
      <c r="BR661" t="s">
        <v>104</v>
      </c>
      <c r="BS661" t="s">
        <v>11177</v>
      </c>
      <c r="BT661" t="str">
        <f>HYPERLINK("https%3A%2F%2Fwww.webofscience.com%2Fwos%2Fwoscc%2Ffull-record%2FWOS:000882553000003","View Full Record in Web of Science")</f>
        <v>View Full Record in Web of Science</v>
      </c>
    </row>
    <row r="662" spans="1:72" x14ac:dyDescent="0.2">
      <c r="A662" t="s">
        <v>72</v>
      </c>
      <c r="B662" t="s">
        <v>5559</v>
      </c>
      <c r="C662" t="s">
        <v>74</v>
      </c>
      <c r="D662" t="s">
        <v>74</v>
      </c>
      <c r="E662" t="s">
        <v>74</v>
      </c>
      <c r="F662" t="s">
        <v>11178</v>
      </c>
      <c r="G662" t="s">
        <v>74</v>
      </c>
      <c r="H662" t="s">
        <v>74</v>
      </c>
      <c r="I662" t="s">
        <v>11179</v>
      </c>
      <c r="J662" t="s">
        <v>11180</v>
      </c>
      <c r="K662" t="s">
        <v>74</v>
      </c>
      <c r="L662" t="s">
        <v>74</v>
      </c>
      <c r="M662" t="s">
        <v>78</v>
      </c>
      <c r="N662" t="s">
        <v>79</v>
      </c>
      <c r="O662" t="s">
        <v>74</v>
      </c>
      <c r="P662" t="s">
        <v>74</v>
      </c>
      <c r="Q662" t="s">
        <v>74</v>
      </c>
      <c r="R662" t="s">
        <v>74</v>
      </c>
      <c r="S662" t="s">
        <v>74</v>
      </c>
      <c r="T662" t="s">
        <v>11181</v>
      </c>
      <c r="U662" t="s">
        <v>11182</v>
      </c>
      <c r="V662" t="s">
        <v>11183</v>
      </c>
      <c r="W662" t="s">
        <v>11184</v>
      </c>
      <c r="X662" t="s">
        <v>5514</v>
      </c>
      <c r="Y662" t="s">
        <v>11185</v>
      </c>
      <c r="Z662" t="s">
        <v>5567</v>
      </c>
      <c r="AA662" t="s">
        <v>5517</v>
      </c>
      <c r="AB662" t="s">
        <v>74</v>
      </c>
      <c r="AC662" t="s">
        <v>11186</v>
      </c>
      <c r="AD662" t="s">
        <v>11187</v>
      </c>
      <c r="AE662" t="s">
        <v>11188</v>
      </c>
      <c r="AF662" t="s">
        <v>74</v>
      </c>
      <c r="AG662">
        <v>46</v>
      </c>
      <c r="AH662">
        <v>10</v>
      </c>
      <c r="AI662">
        <v>11</v>
      </c>
      <c r="AJ662">
        <v>7</v>
      </c>
      <c r="AK662">
        <v>58</v>
      </c>
      <c r="AL662" t="s">
        <v>203</v>
      </c>
      <c r="AM662" t="s">
        <v>873</v>
      </c>
      <c r="AN662" t="s">
        <v>874</v>
      </c>
      <c r="AO662" t="s">
        <v>11189</v>
      </c>
      <c r="AP662" t="s">
        <v>11190</v>
      </c>
      <c r="AQ662" t="s">
        <v>74</v>
      </c>
      <c r="AR662" t="s">
        <v>11191</v>
      </c>
      <c r="AS662" t="s">
        <v>11192</v>
      </c>
      <c r="AT662" t="s">
        <v>98</v>
      </c>
      <c r="AU662">
        <v>2023</v>
      </c>
      <c r="AV662">
        <v>164</v>
      </c>
      <c r="AW662" t="s">
        <v>74</v>
      </c>
      <c r="AX662" t="s">
        <v>74</v>
      </c>
      <c r="AY662" t="s">
        <v>74</v>
      </c>
      <c r="AZ662" t="s">
        <v>74</v>
      </c>
      <c r="BA662" t="s">
        <v>74</v>
      </c>
      <c r="BB662" t="s">
        <v>74</v>
      </c>
      <c r="BC662" t="s">
        <v>74</v>
      </c>
      <c r="BD662">
        <v>107280</v>
      </c>
      <c r="BE662" t="s">
        <v>11193</v>
      </c>
      <c r="BF662" t="str">
        <f>HYPERLINK("http://dx.doi.org/10.1016/j.compositesa.2022.107280","http://dx.doi.org/10.1016/j.compositesa.2022.107280")</f>
        <v>http://dx.doi.org/10.1016/j.compositesa.2022.107280</v>
      </c>
      <c r="BG662" t="s">
        <v>74</v>
      </c>
      <c r="BH662" t="s">
        <v>1987</v>
      </c>
      <c r="BI662">
        <v>10</v>
      </c>
      <c r="BJ662" t="s">
        <v>11194</v>
      </c>
      <c r="BK662" t="s">
        <v>101</v>
      </c>
      <c r="BL662" t="s">
        <v>102</v>
      </c>
      <c r="BM662" t="s">
        <v>11195</v>
      </c>
      <c r="BN662" t="s">
        <v>74</v>
      </c>
      <c r="BO662" t="s">
        <v>74</v>
      </c>
      <c r="BP662" t="s">
        <v>74</v>
      </c>
      <c r="BQ662" t="s">
        <v>74</v>
      </c>
      <c r="BR662" t="s">
        <v>104</v>
      </c>
      <c r="BS662" t="s">
        <v>11196</v>
      </c>
      <c r="BT662" t="str">
        <f>HYPERLINK("https%3A%2F%2Fwww.webofscience.com%2Fwos%2Fwoscc%2Ffull-record%2FWOS:000882968900002","View Full Record in Web of Science")</f>
        <v>View Full Record in Web of Science</v>
      </c>
    </row>
    <row r="663" spans="1:72" x14ac:dyDescent="0.2">
      <c r="A663" t="s">
        <v>72</v>
      </c>
      <c r="B663" t="s">
        <v>11197</v>
      </c>
      <c r="C663" t="s">
        <v>74</v>
      </c>
      <c r="D663" t="s">
        <v>74</v>
      </c>
      <c r="E663" t="s">
        <v>74</v>
      </c>
      <c r="F663" t="s">
        <v>11198</v>
      </c>
      <c r="G663" t="s">
        <v>74</v>
      </c>
      <c r="H663" t="s">
        <v>74</v>
      </c>
      <c r="I663" t="s">
        <v>11199</v>
      </c>
      <c r="J663" t="s">
        <v>11200</v>
      </c>
      <c r="K663" t="s">
        <v>74</v>
      </c>
      <c r="L663" t="s">
        <v>74</v>
      </c>
      <c r="M663" t="s">
        <v>78</v>
      </c>
      <c r="N663" t="s">
        <v>79</v>
      </c>
      <c r="O663" t="s">
        <v>74</v>
      </c>
      <c r="P663" t="s">
        <v>74</v>
      </c>
      <c r="Q663" t="s">
        <v>74</v>
      </c>
      <c r="R663" t="s">
        <v>74</v>
      </c>
      <c r="S663" t="s">
        <v>74</v>
      </c>
      <c r="T663" t="s">
        <v>11201</v>
      </c>
      <c r="U663" t="s">
        <v>11202</v>
      </c>
      <c r="V663" t="s">
        <v>11203</v>
      </c>
      <c r="W663" t="s">
        <v>11204</v>
      </c>
      <c r="X663" t="s">
        <v>11205</v>
      </c>
      <c r="Y663" t="s">
        <v>11206</v>
      </c>
      <c r="Z663" t="s">
        <v>11207</v>
      </c>
      <c r="AA663" t="s">
        <v>11208</v>
      </c>
      <c r="AB663" t="s">
        <v>11209</v>
      </c>
      <c r="AC663" t="s">
        <v>74</v>
      </c>
      <c r="AD663" t="s">
        <v>74</v>
      </c>
      <c r="AE663" t="s">
        <v>74</v>
      </c>
      <c r="AF663" t="s">
        <v>74</v>
      </c>
      <c r="AG663">
        <v>33</v>
      </c>
      <c r="AH663">
        <v>1</v>
      </c>
      <c r="AI663">
        <v>1</v>
      </c>
      <c r="AJ663">
        <v>0</v>
      </c>
      <c r="AK663">
        <v>2</v>
      </c>
      <c r="AL663" t="s">
        <v>559</v>
      </c>
      <c r="AM663" t="s">
        <v>560</v>
      </c>
      <c r="AN663" t="s">
        <v>561</v>
      </c>
      <c r="AO663" t="s">
        <v>11210</v>
      </c>
      <c r="AP663" t="s">
        <v>11211</v>
      </c>
      <c r="AQ663" t="s">
        <v>74</v>
      </c>
      <c r="AR663" t="s">
        <v>11212</v>
      </c>
      <c r="AS663" t="s">
        <v>11213</v>
      </c>
      <c r="AT663" t="s">
        <v>623</v>
      </c>
      <c r="AU663">
        <v>2024</v>
      </c>
      <c r="AV663">
        <v>14</v>
      </c>
      <c r="AW663">
        <v>13</v>
      </c>
      <c r="AX663" t="s">
        <v>74</v>
      </c>
      <c r="AY663" t="s">
        <v>74</v>
      </c>
      <c r="AZ663" t="s">
        <v>74</v>
      </c>
      <c r="BA663" t="s">
        <v>74</v>
      </c>
      <c r="BB663">
        <v>14075</v>
      </c>
      <c r="BC663">
        <v>14081</v>
      </c>
      <c r="BD663" t="s">
        <v>74</v>
      </c>
      <c r="BE663" t="s">
        <v>11214</v>
      </c>
      <c r="BF663" t="str">
        <f>HYPERLINK("http://dx.doi.org/10.1007/s13399-022-03409-w","http://dx.doi.org/10.1007/s13399-022-03409-w")</f>
        <v>http://dx.doi.org/10.1007/s13399-022-03409-w</v>
      </c>
      <c r="BG663" t="s">
        <v>74</v>
      </c>
      <c r="BH663" t="s">
        <v>5948</v>
      </c>
      <c r="BI663">
        <v>7</v>
      </c>
      <c r="BJ663" t="s">
        <v>11215</v>
      </c>
      <c r="BK663" t="s">
        <v>101</v>
      </c>
      <c r="BL663" t="s">
        <v>11216</v>
      </c>
      <c r="BM663" t="s">
        <v>11217</v>
      </c>
      <c r="BN663" t="s">
        <v>74</v>
      </c>
      <c r="BO663" t="s">
        <v>74</v>
      </c>
      <c r="BP663" t="s">
        <v>74</v>
      </c>
      <c r="BQ663" t="s">
        <v>74</v>
      </c>
      <c r="BR663" t="s">
        <v>104</v>
      </c>
      <c r="BS663" t="s">
        <v>11218</v>
      </c>
      <c r="BT663" t="str">
        <f>HYPERLINK("https%3A%2F%2Fwww.webofscience.com%2Fwos%2Fwoscc%2Ffull-record%2FWOS:000868236100003","View Full Record in Web of Science")</f>
        <v>View Full Record in Web of Science</v>
      </c>
    </row>
    <row r="664" spans="1:72" x14ac:dyDescent="0.2">
      <c r="A664" t="s">
        <v>72</v>
      </c>
      <c r="B664" t="s">
        <v>11219</v>
      </c>
      <c r="C664" t="s">
        <v>74</v>
      </c>
      <c r="D664" t="s">
        <v>74</v>
      </c>
      <c r="E664" t="s">
        <v>74</v>
      </c>
      <c r="F664" t="s">
        <v>11220</v>
      </c>
      <c r="G664" t="s">
        <v>74</v>
      </c>
      <c r="H664" t="s">
        <v>74</v>
      </c>
      <c r="I664" t="s">
        <v>11221</v>
      </c>
      <c r="J664" t="s">
        <v>4694</v>
      </c>
      <c r="K664" t="s">
        <v>74</v>
      </c>
      <c r="L664" t="s">
        <v>74</v>
      </c>
      <c r="M664" t="s">
        <v>78</v>
      </c>
      <c r="N664" t="s">
        <v>79</v>
      </c>
      <c r="O664" t="s">
        <v>74</v>
      </c>
      <c r="P664" t="s">
        <v>74</v>
      </c>
      <c r="Q664" t="s">
        <v>74</v>
      </c>
      <c r="R664" t="s">
        <v>74</v>
      </c>
      <c r="S664" t="s">
        <v>74</v>
      </c>
      <c r="T664" t="s">
        <v>11222</v>
      </c>
      <c r="U664" t="s">
        <v>11223</v>
      </c>
      <c r="V664" t="s">
        <v>11224</v>
      </c>
      <c r="W664" t="s">
        <v>11225</v>
      </c>
      <c r="X664" t="s">
        <v>11226</v>
      </c>
      <c r="Y664" t="s">
        <v>11227</v>
      </c>
      <c r="Z664" t="s">
        <v>5796</v>
      </c>
      <c r="AA664" t="s">
        <v>11228</v>
      </c>
      <c r="AB664" t="s">
        <v>5757</v>
      </c>
      <c r="AC664" t="s">
        <v>11229</v>
      </c>
      <c r="AD664" t="s">
        <v>11230</v>
      </c>
      <c r="AE664" t="s">
        <v>11231</v>
      </c>
      <c r="AF664" t="s">
        <v>74</v>
      </c>
      <c r="AG664">
        <v>41</v>
      </c>
      <c r="AH664">
        <v>5</v>
      </c>
      <c r="AI664">
        <v>5</v>
      </c>
      <c r="AJ664">
        <v>2</v>
      </c>
      <c r="AK664">
        <v>31</v>
      </c>
      <c r="AL664" t="s">
        <v>4706</v>
      </c>
      <c r="AM664" t="s">
        <v>4707</v>
      </c>
      <c r="AN664" t="s">
        <v>4708</v>
      </c>
      <c r="AO664" t="s">
        <v>4709</v>
      </c>
      <c r="AP664" t="s">
        <v>4710</v>
      </c>
      <c r="AQ664" t="s">
        <v>74</v>
      </c>
      <c r="AR664" t="s">
        <v>4711</v>
      </c>
      <c r="AS664" t="s">
        <v>4712</v>
      </c>
      <c r="AT664" t="s">
        <v>292</v>
      </c>
      <c r="AU664">
        <v>2022</v>
      </c>
      <c r="AV664">
        <v>45</v>
      </c>
      <c r="AW664">
        <v>11</v>
      </c>
      <c r="AX664" t="s">
        <v>74</v>
      </c>
      <c r="AY664" t="s">
        <v>74</v>
      </c>
      <c r="AZ664" t="s">
        <v>74</v>
      </c>
      <c r="BA664" t="s">
        <v>74</v>
      </c>
      <c r="BB664">
        <v>3167</v>
      </c>
      <c r="BC664">
        <v>3182</v>
      </c>
      <c r="BD664" t="s">
        <v>74</v>
      </c>
      <c r="BE664" t="s">
        <v>11232</v>
      </c>
      <c r="BF664" t="str">
        <f>HYPERLINK("http://dx.doi.org/10.1111/ffe.13806","http://dx.doi.org/10.1111/ffe.13806")</f>
        <v>http://dx.doi.org/10.1111/ffe.13806</v>
      </c>
      <c r="BG664" t="s">
        <v>74</v>
      </c>
      <c r="BH664" t="s">
        <v>11233</v>
      </c>
      <c r="BI664">
        <v>16</v>
      </c>
      <c r="BJ664" t="s">
        <v>3959</v>
      </c>
      <c r="BK664" t="s">
        <v>101</v>
      </c>
      <c r="BL664" t="s">
        <v>102</v>
      </c>
      <c r="BM664" t="s">
        <v>11234</v>
      </c>
      <c r="BN664" t="s">
        <v>74</v>
      </c>
      <c r="BO664" t="s">
        <v>74</v>
      </c>
      <c r="BP664" t="s">
        <v>74</v>
      </c>
      <c r="BQ664" t="s">
        <v>74</v>
      </c>
      <c r="BR664" t="s">
        <v>104</v>
      </c>
      <c r="BS664" t="s">
        <v>11235</v>
      </c>
      <c r="BT664" t="str">
        <f>HYPERLINK("https%3A%2F%2Fwww.webofscience.com%2Fwos%2Fwoscc%2Ffull-record%2FWOS:000837005600001","View Full Record in Web of Science")</f>
        <v>View Full Record in Web of Science</v>
      </c>
    </row>
    <row r="665" spans="1:72" x14ac:dyDescent="0.2">
      <c r="A665" t="s">
        <v>72</v>
      </c>
      <c r="B665" t="s">
        <v>11236</v>
      </c>
      <c r="C665" t="s">
        <v>74</v>
      </c>
      <c r="D665" t="s">
        <v>74</v>
      </c>
      <c r="E665" t="s">
        <v>74</v>
      </c>
      <c r="F665" t="s">
        <v>11237</v>
      </c>
      <c r="G665" t="s">
        <v>74</v>
      </c>
      <c r="H665" t="s">
        <v>74</v>
      </c>
      <c r="I665" t="s">
        <v>11238</v>
      </c>
      <c r="J665" t="s">
        <v>190</v>
      </c>
      <c r="K665" t="s">
        <v>74</v>
      </c>
      <c r="L665" t="s">
        <v>74</v>
      </c>
      <c r="M665" t="s">
        <v>78</v>
      </c>
      <c r="N665" t="s">
        <v>79</v>
      </c>
      <c r="O665" t="s">
        <v>74</v>
      </c>
      <c r="P665" t="s">
        <v>74</v>
      </c>
      <c r="Q665" t="s">
        <v>74</v>
      </c>
      <c r="R665" t="s">
        <v>74</v>
      </c>
      <c r="S665" t="s">
        <v>74</v>
      </c>
      <c r="T665" t="s">
        <v>11239</v>
      </c>
      <c r="U665" t="s">
        <v>11240</v>
      </c>
      <c r="V665" t="s">
        <v>11241</v>
      </c>
      <c r="W665" t="s">
        <v>11242</v>
      </c>
      <c r="X665" t="s">
        <v>4369</v>
      </c>
      <c r="Y665" t="s">
        <v>5925</v>
      </c>
      <c r="Z665" t="s">
        <v>5926</v>
      </c>
      <c r="AA665" t="s">
        <v>74</v>
      </c>
      <c r="AB665" t="s">
        <v>74</v>
      </c>
      <c r="AC665" t="s">
        <v>11243</v>
      </c>
      <c r="AD665" t="s">
        <v>11244</v>
      </c>
      <c r="AE665" t="s">
        <v>11245</v>
      </c>
      <c r="AF665" t="s">
        <v>74</v>
      </c>
      <c r="AG665">
        <v>36</v>
      </c>
      <c r="AH665">
        <v>13</v>
      </c>
      <c r="AI665">
        <v>14</v>
      </c>
      <c r="AJ665">
        <v>3</v>
      </c>
      <c r="AK665">
        <v>7</v>
      </c>
      <c r="AL665" t="s">
        <v>203</v>
      </c>
      <c r="AM665" t="s">
        <v>204</v>
      </c>
      <c r="AN665" t="s">
        <v>205</v>
      </c>
      <c r="AO665" t="s">
        <v>206</v>
      </c>
      <c r="AP665" t="s">
        <v>207</v>
      </c>
      <c r="AQ665" t="s">
        <v>74</v>
      </c>
      <c r="AR665" t="s">
        <v>208</v>
      </c>
      <c r="AS665" t="s">
        <v>209</v>
      </c>
      <c r="AT665" t="s">
        <v>623</v>
      </c>
      <c r="AU665">
        <v>2022</v>
      </c>
      <c r="AV665">
        <v>79</v>
      </c>
      <c r="AW665" t="s">
        <v>74</v>
      </c>
      <c r="AX665" t="s">
        <v>74</v>
      </c>
      <c r="AY665" t="s">
        <v>74</v>
      </c>
      <c r="AZ665" t="s">
        <v>74</v>
      </c>
      <c r="BA665" t="s">
        <v>74</v>
      </c>
      <c r="BB665">
        <v>270</v>
      </c>
      <c r="BC665">
        <v>283</v>
      </c>
      <c r="BD665" t="s">
        <v>74</v>
      </c>
      <c r="BE665" t="s">
        <v>11246</v>
      </c>
      <c r="BF665" t="str">
        <f>HYPERLINK("http://dx.doi.org/10.1016/j.jmapro.2022.04.069","http://dx.doi.org/10.1016/j.jmapro.2022.04.069")</f>
        <v>http://dx.doi.org/10.1016/j.jmapro.2022.04.069</v>
      </c>
      <c r="BG665" t="s">
        <v>74</v>
      </c>
      <c r="BH665" t="s">
        <v>74</v>
      </c>
      <c r="BI665">
        <v>14</v>
      </c>
      <c r="BJ665" t="s">
        <v>213</v>
      </c>
      <c r="BK665" t="s">
        <v>101</v>
      </c>
      <c r="BL665" t="s">
        <v>214</v>
      </c>
      <c r="BM665" t="s">
        <v>11247</v>
      </c>
      <c r="BN665" t="s">
        <v>74</v>
      </c>
      <c r="BO665" t="s">
        <v>74</v>
      </c>
      <c r="BP665" t="s">
        <v>74</v>
      </c>
      <c r="BQ665" t="s">
        <v>74</v>
      </c>
      <c r="BR665" t="s">
        <v>104</v>
      </c>
      <c r="BS665" t="s">
        <v>11248</v>
      </c>
      <c r="BT665" t="str">
        <f>HYPERLINK("https%3A%2F%2Fwww.webofscience.com%2Fwos%2Fwoscc%2Ffull-record%2FWOS:001126630500001","View Full Record in Web of Science")</f>
        <v>View Full Record in Web of Science</v>
      </c>
    </row>
    <row r="666" spans="1:72" x14ac:dyDescent="0.2">
      <c r="A666" t="s">
        <v>72</v>
      </c>
      <c r="B666" t="s">
        <v>11249</v>
      </c>
      <c r="C666" t="s">
        <v>74</v>
      </c>
      <c r="D666" t="s">
        <v>74</v>
      </c>
      <c r="E666" t="s">
        <v>74</v>
      </c>
      <c r="F666" t="s">
        <v>11250</v>
      </c>
      <c r="G666" t="s">
        <v>74</v>
      </c>
      <c r="H666" t="s">
        <v>74</v>
      </c>
      <c r="I666" t="s">
        <v>11251</v>
      </c>
      <c r="J666" t="s">
        <v>1811</v>
      </c>
      <c r="K666" t="s">
        <v>74</v>
      </c>
      <c r="L666" t="s">
        <v>74</v>
      </c>
      <c r="M666" t="s">
        <v>1373</v>
      </c>
      <c r="N666" t="s">
        <v>79</v>
      </c>
      <c r="O666" t="s">
        <v>74</v>
      </c>
      <c r="P666" t="s">
        <v>74</v>
      </c>
      <c r="Q666" t="s">
        <v>74</v>
      </c>
      <c r="R666" t="s">
        <v>74</v>
      </c>
      <c r="S666" t="s">
        <v>74</v>
      </c>
      <c r="T666" t="s">
        <v>11252</v>
      </c>
      <c r="U666" t="s">
        <v>74</v>
      </c>
      <c r="V666" t="s">
        <v>11253</v>
      </c>
      <c r="W666" t="s">
        <v>11254</v>
      </c>
      <c r="X666" t="s">
        <v>1097</v>
      </c>
      <c r="Y666" t="s">
        <v>11255</v>
      </c>
      <c r="Z666" t="s">
        <v>4031</v>
      </c>
      <c r="AA666" t="s">
        <v>11256</v>
      </c>
      <c r="AB666" t="s">
        <v>74</v>
      </c>
      <c r="AC666" t="s">
        <v>74</v>
      </c>
      <c r="AD666" t="s">
        <v>74</v>
      </c>
      <c r="AE666" t="s">
        <v>74</v>
      </c>
      <c r="AF666" t="s">
        <v>74</v>
      </c>
      <c r="AG666">
        <v>15</v>
      </c>
      <c r="AH666">
        <v>0</v>
      </c>
      <c r="AI666">
        <v>0</v>
      </c>
      <c r="AJ666">
        <v>1</v>
      </c>
      <c r="AK666">
        <v>9</v>
      </c>
      <c r="AL666" t="s">
        <v>1819</v>
      </c>
      <c r="AM666" t="s">
        <v>1341</v>
      </c>
      <c r="AN666" t="s">
        <v>1820</v>
      </c>
      <c r="AO666" t="s">
        <v>1821</v>
      </c>
      <c r="AP666" t="s">
        <v>74</v>
      </c>
      <c r="AQ666" t="s">
        <v>74</v>
      </c>
      <c r="AR666" t="s">
        <v>1822</v>
      </c>
      <c r="AS666" t="s">
        <v>1823</v>
      </c>
      <c r="AT666" t="s">
        <v>11257</v>
      </c>
      <c r="AU666">
        <v>2022</v>
      </c>
      <c r="AV666">
        <v>50</v>
      </c>
      <c r="AW666">
        <v>6</v>
      </c>
      <c r="AX666" t="s">
        <v>74</v>
      </c>
      <c r="AY666" t="s">
        <v>74</v>
      </c>
      <c r="AZ666" t="s">
        <v>74</v>
      </c>
      <c r="BA666" t="s">
        <v>74</v>
      </c>
      <c r="BB666">
        <v>131</v>
      </c>
      <c r="BC666">
        <v>137</v>
      </c>
      <c r="BD666" t="s">
        <v>74</v>
      </c>
      <c r="BE666" t="s">
        <v>11258</v>
      </c>
      <c r="BF666" t="str">
        <f>HYPERLINK("http://dx.doi.org/10.11868/j.issn.1001-4381.2021.001051","http://dx.doi.org/10.11868/j.issn.1001-4381.2021.001051")</f>
        <v>http://dx.doi.org/10.11868/j.issn.1001-4381.2021.001051</v>
      </c>
      <c r="BG666" t="s">
        <v>74</v>
      </c>
      <c r="BH666" t="s">
        <v>74</v>
      </c>
      <c r="BI666">
        <v>7</v>
      </c>
      <c r="BJ666" t="s">
        <v>320</v>
      </c>
      <c r="BK666" t="s">
        <v>568</v>
      </c>
      <c r="BL666" t="s">
        <v>321</v>
      </c>
      <c r="BM666" t="s">
        <v>11259</v>
      </c>
      <c r="BN666" t="s">
        <v>74</v>
      </c>
      <c r="BO666" t="s">
        <v>74</v>
      </c>
      <c r="BP666" t="s">
        <v>74</v>
      </c>
      <c r="BQ666" t="s">
        <v>74</v>
      </c>
      <c r="BR666" t="s">
        <v>104</v>
      </c>
      <c r="BS666" t="s">
        <v>11260</v>
      </c>
      <c r="BT666" t="str">
        <f>HYPERLINK("https%3A%2F%2Fwww.webofscience.com%2Fwos%2Fwoscc%2Ffull-record%2FWOS:000823168300013","View Full Record in Web of Science")</f>
        <v>View Full Record in Web of Science</v>
      </c>
    </row>
    <row r="667" spans="1:72" x14ac:dyDescent="0.2">
      <c r="A667" t="s">
        <v>72</v>
      </c>
      <c r="B667" t="s">
        <v>11261</v>
      </c>
      <c r="C667" t="s">
        <v>74</v>
      </c>
      <c r="D667" t="s">
        <v>74</v>
      </c>
      <c r="E667" t="s">
        <v>74</v>
      </c>
      <c r="F667" t="s">
        <v>11262</v>
      </c>
      <c r="G667" t="s">
        <v>74</v>
      </c>
      <c r="H667" t="s">
        <v>74</v>
      </c>
      <c r="I667" t="s">
        <v>11263</v>
      </c>
      <c r="J667" t="s">
        <v>1239</v>
      </c>
      <c r="K667" t="s">
        <v>74</v>
      </c>
      <c r="L667" t="s">
        <v>74</v>
      </c>
      <c r="M667" t="s">
        <v>78</v>
      </c>
      <c r="N667" t="s">
        <v>79</v>
      </c>
      <c r="O667" t="s">
        <v>74</v>
      </c>
      <c r="P667" t="s">
        <v>74</v>
      </c>
      <c r="Q667" t="s">
        <v>74</v>
      </c>
      <c r="R667" t="s">
        <v>74</v>
      </c>
      <c r="S667" t="s">
        <v>74</v>
      </c>
      <c r="T667" t="s">
        <v>11264</v>
      </c>
      <c r="U667" t="s">
        <v>2754</v>
      </c>
      <c r="V667" t="s">
        <v>11265</v>
      </c>
      <c r="W667" t="s">
        <v>11266</v>
      </c>
      <c r="X667" t="s">
        <v>5795</v>
      </c>
      <c r="Y667" t="s">
        <v>5754</v>
      </c>
      <c r="Z667" t="s">
        <v>5796</v>
      </c>
      <c r="AA667" t="s">
        <v>11267</v>
      </c>
      <c r="AB667" t="s">
        <v>74</v>
      </c>
      <c r="AC667" t="s">
        <v>11268</v>
      </c>
      <c r="AD667" t="s">
        <v>11269</v>
      </c>
      <c r="AE667" t="s">
        <v>11270</v>
      </c>
      <c r="AF667" t="s">
        <v>74</v>
      </c>
      <c r="AG667">
        <v>30</v>
      </c>
      <c r="AH667">
        <v>9</v>
      </c>
      <c r="AI667">
        <v>9</v>
      </c>
      <c r="AJ667">
        <v>1</v>
      </c>
      <c r="AK667">
        <v>28</v>
      </c>
      <c r="AL667" t="s">
        <v>92</v>
      </c>
      <c r="AM667" t="s">
        <v>93</v>
      </c>
      <c r="AN667" t="s">
        <v>94</v>
      </c>
      <c r="AO667" t="s">
        <v>1252</v>
      </c>
      <c r="AP667" t="s">
        <v>1253</v>
      </c>
      <c r="AQ667" t="s">
        <v>74</v>
      </c>
      <c r="AR667" t="s">
        <v>1254</v>
      </c>
      <c r="AS667" t="s">
        <v>1255</v>
      </c>
      <c r="AT667" t="s">
        <v>11271</v>
      </c>
      <c r="AU667">
        <v>2022</v>
      </c>
      <c r="AV667">
        <v>839</v>
      </c>
      <c r="AW667" t="s">
        <v>74</v>
      </c>
      <c r="AX667" t="s">
        <v>74</v>
      </c>
      <c r="AY667" t="s">
        <v>74</v>
      </c>
      <c r="AZ667" t="s">
        <v>74</v>
      </c>
      <c r="BA667" t="s">
        <v>74</v>
      </c>
      <c r="BB667" t="s">
        <v>74</v>
      </c>
      <c r="BC667" t="s">
        <v>74</v>
      </c>
      <c r="BD667">
        <v>142864</v>
      </c>
      <c r="BE667" t="s">
        <v>11272</v>
      </c>
      <c r="BF667" t="str">
        <f>HYPERLINK("http://dx.doi.org/10.1016/j.msea.2022.142864","http://dx.doi.org/10.1016/j.msea.2022.142864")</f>
        <v>http://dx.doi.org/10.1016/j.msea.2022.142864</v>
      </c>
      <c r="BG667" t="s">
        <v>74</v>
      </c>
      <c r="BH667" t="s">
        <v>6136</v>
      </c>
      <c r="BI667">
        <v>10</v>
      </c>
      <c r="BJ667" t="s">
        <v>1258</v>
      </c>
      <c r="BK667" t="s">
        <v>101</v>
      </c>
      <c r="BL667" t="s">
        <v>1259</v>
      </c>
      <c r="BM667" t="s">
        <v>11273</v>
      </c>
      <c r="BN667" t="s">
        <v>74</v>
      </c>
      <c r="BO667" t="s">
        <v>74</v>
      </c>
      <c r="BP667" t="s">
        <v>74</v>
      </c>
      <c r="BQ667" t="s">
        <v>74</v>
      </c>
      <c r="BR667" t="s">
        <v>104</v>
      </c>
      <c r="BS667" t="s">
        <v>11274</v>
      </c>
      <c r="BT667" t="str">
        <f>HYPERLINK("https%3A%2F%2Fwww.webofscience.com%2Fwos%2Fwoscc%2Ffull-record%2FWOS:000784289800002","View Full Record in Web of Science")</f>
        <v>View Full Record in Web of Science</v>
      </c>
    </row>
    <row r="668" spans="1:72" x14ac:dyDescent="0.2">
      <c r="A668" t="s">
        <v>106</v>
      </c>
      <c r="B668" t="s">
        <v>5829</v>
      </c>
      <c r="C668" t="s">
        <v>74</v>
      </c>
      <c r="D668" t="s">
        <v>6194</v>
      </c>
      <c r="E668" t="s">
        <v>74</v>
      </c>
      <c r="F668" t="s">
        <v>5830</v>
      </c>
      <c r="G668" t="s">
        <v>74</v>
      </c>
      <c r="H668" t="s">
        <v>74</v>
      </c>
      <c r="I668" t="s">
        <v>11275</v>
      </c>
      <c r="J668" t="s">
        <v>6196</v>
      </c>
      <c r="K668" t="s">
        <v>6197</v>
      </c>
      <c r="L668" t="s">
        <v>74</v>
      </c>
      <c r="M668" t="s">
        <v>78</v>
      </c>
      <c r="N668" t="s">
        <v>113</v>
      </c>
      <c r="O668" t="s">
        <v>6198</v>
      </c>
      <c r="P668" t="s">
        <v>6199</v>
      </c>
      <c r="Q668" t="s">
        <v>6200</v>
      </c>
      <c r="R668" t="s">
        <v>6201</v>
      </c>
      <c r="S668" t="s">
        <v>74</v>
      </c>
      <c r="T668" t="s">
        <v>11276</v>
      </c>
      <c r="U668" t="s">
        <v>11277</v>
      </c>
      <c r="V668" t="s">
        <v>11278</v>
      </c>
      <c r="W668" t="s">
        <v>11279</v>
      </c>
      <c r="X668" t="s">
        <v>11280</v>
      </c>
      <c r="Y668" t="s">
        <v>11281</v>
      </c>
      <c r="Z668" t="s">
        <v>9684</v>
      </c>
      <c r="AA668" t="s">
        <v>74</v>
      </c>
      <c r="AB668" t="s">
        <v>74</v>
      </c>
      <c r="AC668" t="s">
        <v>11282</v>
      </c>
      <c r="AD668" t="s">
        <v>11283</v>
      </c>
      <c r="AE668" t="s">
        <v>11284</v>
      </c>
      <c r="AF668" t="s">
        <v>74</v>
      </c>
      <c r="AG668">
        <v>30</v>
      </c>
      <c r="AH668">
        <v>5</v>
      </c>
      <c r="AI668">
        <v>5</v>
      </c>
      <c r="AJ668">
        <v>2</v>
      </c>
      <c r="AK668">
        <v>13</v>
      </c>
      <c r="AL668" t="s">
        <v>2320</v>
      </c>
      <c r="AM668" t="s">
        <v>2321</v>
      </c>
      <c r="AN668" t="s">
        <v>2322</v>
      </c>
      <c r="AO668" t="s">
        <v>6209</v>
      </c>
      <c r="AP668" t="s">
        <v>6210</v>
      </c>
      <c r="AQ668" t="s">
        <v>6211</v>
      </c>
      <c r="AR668" t="s">
        <v>6212</v>
      </c>
      <c r="AS668" t="s">
        <v>74</v>
      </c>
      <c r="AT668" t="s">
        <v>74</v>
      </c>
      <c r="AU668">
        <v>2022</v>
      </c>
      <c r="AV668" t="s">
        <v>74</v>
      </c>
      <c r="AW668" t="s">
        <v>74</v>
      </c>
      <c r="AX668" t="s">
        <v>74</v>
      </c>
      <c r="AY668" t="s">
        <v>74</v>
      </c>
      <c r="AZ668" t="s">
        <v>74</v>
      </c>
      <c r="BA668" t="s">
        <v>74</v>
      </c>
      <c r="BB668">
        <v>191</v>
      </c>
      <c r="BC668">
        <v>196</v>
      </c>
      <c r="BD668" t="s">
        <v>74</v>
      </c>
      <c r="BE668" t="s">
        <v>11285</v>
      </c>
      <c r="BF668" t="str">
        <f>HYPERLINK("http://dx.doi.org/10.1007/978-3-030-92533-8_32","http://dx.doi.org/10.1007/978-3-030-92533-8_32")</f>
        <v>http://dx.doi.org/10.1007/978-3-030-92533-8_32</v>
      </c>
      <c r="BG668" t="s">
        <v>74</v>
      </c>
      <c r="BH668" t="s">
        <v>74</v>
      </c>
      <c r="BI668">
        <v>6</v>
      </c>
      <c r="BJ668" t="s">
        <v>6214</v>
      </c>
      <c r="BK668" t="s">
        <v>138</v>
      </c>
      <c r="BL668" t="s">
        <v>2631</v>
      </c>
      <c r="BM668" t="s">
        <v>6215</v>
      </c>
      <c r="BN668" t="s">
        <v>74</v>
      </c>
      <c r="BO668" t="s">
        <v>74</v>
      </c>
      <c r="BP668" t="s">
        <v>74</v>
      </c>
      <c r="BQ668" t="s">
        <v>74</v>
      </c>
      <c r="BR668" t="s">
        <v>104</v>
      </c>
      <c r="BS668" t="s">
        <v>11286</v>
      </c>
      <c r="BT668" t="str">
        <f>HYPERLINK("https%3A%2F%2Fwww.webofscience.com%2Fwos%2Fwoscc%2Ffull-record%2FWOS:000771835800032","View Full Record in Web of Science")</f>
        <v>View Full Record in Web of Science</v>
      </c>
    </row>
    <row r="669" spans="1:72" x14ac:dyDescent="0.2">
      <c r="A669" t="s">
        <v>72</v>
      </c>
      <c r="B669" t="s">
        <v>11287</v>
      </c>
      <c r="C669" t="s">
        <v>74</v>
      </c>
      <c r="D669" t="s">
        <v>74</v>
      </c>
      <c r="E669" t="s">
        <v>74</v>
      </c>
      <c r="F669" t="s">
        <v>11288</v>
      </c>
      <c r="G669" t="s">
        <v>74</v>
      </c>
      <c r="H669" t="s">
        <v>74</v>
      </c>
      <c r="I669" t="s">
        <v>11289</v>
      </c>
      <c r="J669" t="s">
        <v>8575</v>
      </c>
      <c r="K669" t="s">
        <v>74</v>
      </c>
      <c r="L669" t="s">
        <v>74</v>
      </c>
      <c r="M669" t="s">
        <v>78</v>
      </c>
      <c r="N669" t="s">
        <v>79</v>
      </c>
      <c r="O669" t="s">
        <v>74</v>
      </c>
      <c r="P669" t="s">
        <v>74</v>
      </c>
      <c r="Q669" t="s">
        <v>74</v>
      </c>
      <c r="R669" t="s">
        <v>74</v>
      </c>
      <c r="S669" t="s">
        <v>74</v>
      </c>
      <c r="T669" t="s">
        <v>11290</v>
      </c>
      <c r="U669" t="s">
        <v>11291</v>
      </c>
      <c r="V669" t="s">
        <v>11292</v>
      </c>
      <c r="W669" t="s">
        <v>11293</v>
      </c>
      <c r="X669" t="s">
        <v>11294</v>
      </c>
      <c r="Y669" t="s">
        <v>11295</v>
      </c>
      <c r="Z669" t="s">
        <v>11296</v>
      </c>
      <c r="AA669" t="s">
        <v>74</v>
      </c>
      <c r="AB669" t="s">
        <v>74</v>
      </c>
      <c r="AC669" t="s">
        <v>11297</v>
      </c>
      <c r="AD669" t="s">
        <v>11298</v>
      </c>
      <c r="AE669" t="s">
        <v>11299</v>
      </c>
      <c r="AF669" t="s">
        <v>74</v>
      </c>
      <c r="AG669">
        <v>85</v>
      </c>
      <c r="AH669">
        <v>34</v>
      </c>
      <c r="AI669">
        <v>36</v>
      </c>
      <c r="AJ669">
        <v>11</v>
      </c>
      <c r="AK669">
        <v>106</v>
      </c>
      <c r="AL669" t="s">
        <v>914</v>
      </c>
      <c r="AM669" t="s">
        <v>873</v>
      </c>
      <c r="AN669" t="s">
        <v>915</v>
      </c>
      <c r="AO669" t="s">
        <v>8584</v>
      </c>
      <c r="AP669" t="s">
        <v>8585</v>
      </c>
      <c r="AQ669" t="s">
        <v>74</v>
      </c>
      <c r="AR669" t="s">
        <v>8586</v>
      </c>
      <c r="AS669" t="s">
        <v>8587</v>
      </c>
      <c r="AT669" t="s">
        <v>373</v>
      </c>
      <c r="AU669">
        <v>2021</v>
      </c>
      <c r="AV669">
        <v>180</v>
      </c>
      <c r="AW669" t="s">
        <v>74</v>
      </c>
      <c r="AX669" t="s">
        <v>74</v>
      </c>
      <c r="AY669" t="s">
        <v>74</v>
      </c>
      <c r="AZ669" t="s">
        <v>74</v>
      </c>
      <c r="BA669" t="s">
        <v>74</v>
      </c>
      <c r="BB669" t="s">
        <v>74</v>
      </c>
      <c r="BC669" t="s">
        <v>74</v>
      </c>
      <c r="BD669">
        <v>109203</v>
      </c>
      <c r="BE669" t="s">
        <v>11300</v>
      </c>
      <c r="BF669" t="str">
        <f>HYPERLINK("http://dx.doi.org/10.1016/j.corsci.2020.109203","http://dx.doi.org/10.1016/j.corsci.2020.109203")</f>
        <v>http://dx.doi.org/10.1016/j.corsci.2020.109203</v>
      </c>
      <c r="BG669" t="s">
        <v>74</v>
      </c>
      <c r="BH669" t="s">
        <v>74</v>
      </c>
      <c r="BI669">
        <v>14</v>
      </c>
      <c r="BJ669" t="s">
        <v>241</v>
      </c>
      <c r="BK669" t="s">
        <v>101</v>
      </c>
      <c r="BL669" t="s">
        <v>242</v>
      </c>
      <c r="BM669" t="s">
        <v>11301</v>
      </c>
      <c r="BN669" t="s">
        <v>74</v>
      </c>
      <c r="BO669" t="s">
        <v>74</v>
      </c>
      <c r="BP669" t="s">
        <v>74</v>
      </c>
      <c r="BQ669" t="s">
        <v>74</v>
      </c>
      <c r="BR669" t="s">
        <v>104</v>
      </c>
      <c r="BS669" t="s">
        <v>11302</v>
      </c>
      <c r="BT669" t="str">
        <f>HYPERLINK("https%3A%2F%2Fwww.webofscience.com%2Fwos%2Fwoscc%2Ffull-record%2FWOS:000609496800002","View Full Record in Web of Science")</f>
        <v>View Full Record in Web of Science</v>
      </c>
    </row>
    <row r="670" spans="1:72" x14ac:dyDescent="0.2">
      <c r="A670" t="s">
        <v>72</v>
      </c>
      <c r="B670" t="s">
        <v>11303</v>
      </c>
      <c r="C670" t="s">
        <v>74</v>
      </c>
      <c r="D670" t="s">
        <v>74</v>
      </c>
      <c r="E670" t="s">
        <v>74</v>
      </c>
      <c r="F670" t="s">
        <v>11304</v>
      </c>
      <c r="G670" t="s">
        <v>74</v>
      </c>
      <c r="H670" t="s">
        <v>74</v>
      </c>
      <c r="I670" t="s">
        <v>11305</v>
      </c>
      <c r="J670" t="s">
        <v>1239</v>
      </c>
      <c r="K670" t="s">
        <v>74</v>
      </c>
      <c r="L670" t="s">
        <v>74</v>
      </c>
      <c r="M670" t="s">
        <v>78</v>
      </c>
      <c r="N670" t="s">
        <v>79</v>
      </c>
      <c r="O670" t="s">
        <v>74</v>
      </c>
      <c r="P670" t="s">
        <v>74</v>
      </c>
      <c r="Q670" t="s">
        <v>74</v>
      </c>
      <c r="R670" t="s">
        <v>74</v>
      </c>
      <c r="S670" t="s">
        <v>74</v>
      </c>
      <c r="T670" t="s">
        <v>11306</v>
      </c>
      <c r="U670" t="s">
        <v>11307</v>
      </c>
      <c r="V670" t="s">
        <v>11308</v>
      </c>
      <c r="W670" t="s">
        <v>11309</v>
      </c>
      <c r="X670" t="s">
        <v>4842</v>
      </c>
      <c r="Y670" t="s">
        <v>6656</v>
      </c>
      <c r="Z670" t="s">
        <v>6274</v>
      </c>
      <c r="AA670" t="s">
        <v>6392</v>
      </c>
      <c r="AB670" t="s">
        <v>74</v>
      </c>
      <c r="AC670" t="s">
        <v>6393</v>
      </c>
      <c r="AD670" t="s">
        <v>6394</v>
      </c>
      <c r="AE670" t="s">
        <v>11310</v>
      </c>
      <c r="AF670" t="s">
        <v>74</v>
      </c>
      <c r="AG670">
        <v>32</v>
      </c>
      <c r="AH670">
        <v>9</v>
      </c>
      <c r="AI670">
        <v>9</v>
      </c>
      <c r="AJ670">
        <v>0</v>
      </c>
      <c r="AK670">
        <v>26</v>
      </c>
      <c r="AL670" t="s">
        <v>92</v>
      </c>
      <c r="AM670" t="s">
        <v>93</v>
      </c>
      <c r="AN670" t="s">
        <v>94</v>
      </c>
      <c r="AO670" t="s">
        <v>1252</v>
      </c>
      <c r="AP670" t="s">
        <v>1253</v>
      </c>
      <c r="AQ670" t="s">
        <v>74</v>
      </c>
      <c r="AR670" t="s">
        <v>1254</v>
      </c>
      <c r="AS670" t="s">
        <v>1255</v>
      </c>
      <c r="AT670" t="s">
        <v>6396</v>
      </c>
      <c r="AU670">
        <v>2021</v>
      </c>
      <c r="AV670">
        <v>800</v>
      </c>
      <c r="AW670" t="s">
        <v>74</v>
      </c>
      <c r="AX670" t="s">
        <v>74</v>
      </c>
      <c r="AY670" t="s">
        <v>74</v>
      </c>
      <c r="AZ670" t="s">
        <v>74</v>
      </c>
      <c r="BA670" t="s">
        <v>74</v>
      </c>
      <c r="BB670" t="s">
        <v>74</v>
      </c>
      <c r="BC670" t="s">
        <v>74</v>
      </c>
      <c r="BD670" t="s">
        <v>74</v>
      </c>
      <c r="BE670" t="s">
        <v>74</v>
      </c>
      <c r="BF670" t="s">
        <v>74</v>
      </c>
      <c r="BG670" t="s">
        <v>74</v>
      </c>
      <c r="BH670" t="s">
        <v>74</v>
      </c>
      <c r="BI670">
        <v>16</v>
      </c>
      <c r="BJ670" t="s">
        <v>1258</v>
      </c>
      <c r="BK670" t="s">
        <v>101</v>
      </c>
      <c r="BL670" t="s">
        <v>1259</v>
      </c>
      <c r="BM670" t="s">
        <v>11311</v>
      </c>
      <c r="BN670" t="s">
        <v>74</v>
      </c>
      <c r="BO670" t="s">
        <v>74</v>
      </c>
      <c r="BP670" t="s">
        <v>74</v>
      </c>
      <c r="BQ670" t="s">
        <v>74</v>
      </c>
      <c r="BR670" t="s">
        <v>104</v>
      </c>
      <c r="BS670" t="s">
        <v>11312</v>
      </c>
      <c r="BT670" t="str">
        <f>HYPERLINK("https%3A%2F%2Fwww.webofscience.com%2Fwos%2Fwoscc%2Ffull-record%2FWOS:000593916600002","View Full Record in Web of Science")</f>
        <v>View Full Record in Web of Science</v>
      </c>
    </row>
    <row r="671" spans="1:72" x14ac:dyDescent="0.2">
      <c r="A671" t="s">
        <v>72</v>
      </c>
      <c r="B671" t="s">
        <v>6005</v>
      </c>
      <c r="C671" t="s">
        <v>74</v>
      </c>
      <c r="D671" t="s">
        <v>74</v>
      </c>
      <c r="E671" t="s">
        <v>74</v>
      </c>
      <c r="F671" t="s">
        <v>11313</v>
      </c>
      <c r="G671" t="s">
        <v>74</v>
      </c>
      <c r="H671" t="s">
        <v>74</v>
      </c>
      <c r="I671" t="s">
        <v>11314</v>
      </c>
      <c r="J671" t="s">
        <v>11315</v>
      </c>
      <c r="K671" t="s">
        <v>74</v>
      </c>
      <c r="L671" t="s">
        <v>74</v>
      </c>
      <c r="M671" t="s">
        <v>78</v>
      </c>
      <c r="N671" t="s">
        <v>79</v>
      </c>
      <c r="O671" t="s">
        <v>74</v>
      </c>
      <c r="P671" t="s">
        <v>74</v>
      </c>
      <c r="Q671" t="s">
        <v>74</v>
      </c>
      <c r="R671" t="s">
        <v>74</v>
      </c>
      <c r="S671" t="s">
        <v>74</v>
      </c>
      <c r="T671" t="s">
        <v>11316</v>
      </c>
      <c r="U671" t="s">
        <v>11317</v>
      </c>
      <c r="V671" t="s">
        <v>11318</v>
      </c>
      <c r="W671" t="s">
        <v>11319</v>
      </c>
      <c r="X671" t="s">
        <v>1749</v>
      </c>
      <c r="Y671" t="s">
        <v>11320</v>
      </c>
      <c r="Z671" t="s">
        <v>2194</v>
      </c>
      <c r="AA671" t="s">
        <v>9888</v>
      </c>
      <c r="AB671" t="s">
        <v>11321</v>
      </c>
      <c r="AC671" t="s">
        <v>74</v>
      </c>
      <c r="AD671" t="s">
        <v>74</v>
      </c>
      <c r="AE671" t="s">
        <v>74</v>
      </c>
      <c r="AF671" t="s">
        <v>74</v>
      </c>
      <c r="AG671">
        <v>29</v>
      </c>
      <c r="AH671">
        <v>5</v>
      </c>
      <c r="AI671">
        <v>5</v>
      </c>
      <c r="AJ671">
        <v>0</v>
      </c>
      <c r="AK671">
        <v>12</v>
      </c>
      <c r="AL671" t="s">
        <v>11322</v>
      </c>
      <c r="AM671" t="s">
        <v>11323</v>
      </c>
      <c r="AN671" t="s">
        <v>11324</v>
      </c>
      <c r="AO671" t="s">
        <v>11325</v>
      </c>
      <c r="AP671" t="s">
        <v>11326</v>
      </c>
      <c r="AQ671" t="s">
        <v>74</v>
      </c>
      <c r="AR671" t="s">
        <v>11327</v>
      </c>
      <c r="AS671" t="s">
        <v>11328</v>
      </c>
      <c r="AT671" t="s">
        <v>720</v>
      </c>
      <c r="AU671">
        <v>2020</v>
      </c>
      <c r="AV671">
        <v>9</v>
      </c>
      <c r="AW671">
        <v>4</v>
      </c>
      <c r="AX671" t="s">
        <v>74</v>
      </c>
      <c r="AY671" t="s">
        <v>74</v>
      </c>
      <c r="AZ671" t="s">
        <v>74</v>
      </c>
      <c r="BA671" t="s">
        <v>74</v>
      </c>
      <c r="BB671">
        <v>1217</v>
      </c>
      <c r="BC671">
        <v>1228</v>
      </c>
      <c r="BD671">
        <v>1900159</v>
      </c>
      <c r="BE671" t="s">
        <v>11329</v>
      </c>
      <c r="BF671" t="str">
        <f>HYPERLINK("http://dx.doi.org/10.1680/jemmr.19.00159","http://dx.doi.org/10.1680/jemmr.19.00159")</f>
        <v>http://dx.doi.org/10.1680/jemmr.19.00159</v>
      </c>
      <c r="BG671" t="s">
        <v>74</v>
      </c>
      <c r="BH671" t="s">
        <v>74</v>
      </c>
      <c r="BI671">
        <v>12</v>
      </c>
      <c r="BJ671" t="s">
        <v>320</v>
      </c>
      <c r="BK671" t="s">
        <v>101</v>
      </c>
      <c r="BL671" t="s">
        <v>321</v>
      </c>
      <c r="BM671" t="s">
        <v>11330</v>
      </c>
      <c r="BN671" t="s">
        <v>74</v>
      </c>
      <c r="BO671" t="s">
        <v>74</v>
      </c>
      <c r="BP671" t="s">
        <v>74</v>
      </c>
      <c r="BQ671" t="s">
        <v>74</v>
      </c>
      <c r="BR671" t="s">
        <v>104</v>
      </c>
      <c r="BS671" t="s">
        <v>11331</v>
      </c>
      <c r="BT671" t="str">
        <f>HYPERLINK("https%3A%2F%2Fwww.webofscience.com%2Fwos%2Fwoscc%2Ffull-record%2FWOS:000602792800020","View Full Record in Web of Science")</f>
        <v>View Full Record in Web of Science</v>
      </c>
    </row>
    <row r="672" spans="1:72" x14ac:dyDescent="0.2">
      <c r="A672" t="s">
        <v>72</v>
      </c>
      <c r="B672" t="s">
        <v>6287</v>
      </c>
      <c r="C672" t="s">
        <v>74</v>
      </c>
      <c r="D672" t="s">
        <v>74</v>
      </c>
      <c r="E672" t="s">
        <v>74</v>
      </c>
      <c r="F672" t="s">
        <v>6288</v>
      </c>
      <c r="G672" t="s">
        <v>74</v>
      </c>
      <c r="H672" t="s">
        <v>74</v>
      </c>
      <c r="I672" t="s">
        <v>11332</v>
      </c>
      <c r="J672" t="s">
        <v>9298</v>
      </c>
      <c r="K672" t="s">
        <v>74</v>
      </c>
      <c r="L672" t="s">
        <v>74</v>
      </c>
      <c r="M672" t="s">
        <v>78</v>
      </c>
      <c r="N672" t="s">
        <v>79</v>
      </c>
      <c r="O672" t="s">
        <v>74</v>
      </c>
      <c r="P672" t="s">
        <v>74</v>
      </c>
      <c r="Q672" t="s">
        <v>74</v>
      </c>
      <c r="R672" t="s">
        <v>74</v>
      </c>
      <c r="S672" t="s">
        <v>74</v>
      </c>
      <c r="T672" t="s">
        <v>74</v>
      </c>
      <c r="U672" t="s">
        <v>11333</v>
      </c>
      <c r="V672" t="s">
        <v>11334</v>
      </c>
      <c r="W672" t="s">
        <v>6293</v>
      </c>
      <c r="X672" t="s">
        <v>6294</v>
      </c>
      <c r="Y672" t="s">
        <v>6295</v>
      </c>
      <c r="Z672" t="s">
        <v>6296</v>
      </c>
      <c r="AA672" t="s">
        <v>74</v>
      </c>
      <c r="AB672" t="s">
        <v>74</v>
      </c>
      <c r="AC672" t="s">
        <v>11335</v>
      </c>
      <c r="AD672" t="s">
        <v>11336</v>
      </c>
      <c r="AE672" t="s">
        <v>11337</v>
      </c>
      <c r="AF672" t="s">
        <v>74</v>
      </c>
      <c r="AG672">
        <v>42</v>
      </c>
      <c r="AH672">
        <v>15</v>
      </c>
      <c r="AI672">
        <v>18</v>
      </c>
      <c r="AJ672">
        <v>2</v>
      </c>
      <c r="AK672">
        <v>27</v>
      </c>
      <c r="AL672" t="s">
        <v>1460</v>
      </c>
      <c r="AM672" t="s">
        <v>367</v>
      </c>
      <c r="AN672" t="s">
        <v>1461</v>
      </c>
      <c r="AO672" t="s">
        <v>9309</v>
      </c>
      <c r="AP672" t="s">
        <v>9310</v>
      </c>
      <c r="AQ672" t="s">
        <v>74</v>
      </c>
      <c r="AR672" t="s">
        <v>9311</v>
      </c>
      <c r="AS672" t="s">
        <v>9312</v>
      </c>
      <c r="AT672" t="s">
        <v>720</v>
      </c>
      <c r="AU672">
        <v>2020</v>
      </c>
      <c r="AV672">
        <v>51</v>
      </c>
      <c r="AW672">
        <v>12</v>
      </c>
      <c r="AX672" t="s">
        <v>74</v>
      </c>
      <c r="AY672" t="s">
        <v>74</v>
      </c>
      <c r="AZ672" t="s">
        <v>74</v>
      </c>
      <c r="BA672" t="s">
        <v>74</v>
      </c>
      <c r="BB672">
        <v>6269</v>
      </c>
      <c r="BC672">
        <v>6282</v>
      </c>
      <c r="BD672" t="s">
        <v>74</v>
      </c>
      <c r="BE672" t="s">
        <v>11338</v>
      </c>
      <c r="BF672" t="str">
        <f>HYPERLINK("http://dx.doi.org/10.1007/s11661-020-06020-8","http://dx.doi.org/10.1007/s11661-020-06020-8")</f>
        <v>http://dx.doi.org/10.1007/s11661-020-06020-8</v>
      </c>
      <c r="BG672" t="s">
        <v>74</v>
      </c>
      <c r="BH672" t="s">
        <v>10501</v>
      </c>
      <c r="BI672">
        <v>14</v>
      </c>
      <c r="BJ672" t="s">
        <v>241</v>
      </c>
      <c r="BK672" t="s">
        <v>101</v>
      </c>
      <c r="BL672" t="s">
        <v>242</v>
      </c>
      <c r="BM672" t="s">
        <v>11339</v>
      </c>
      <c r="BN672" t="s">
        <v>74</v>
      </c>
      <c r="BO672" t="s">
        <v>74</v>
      </c>
      <c r="BP672" t="s">
        <v>74</v>
      </c>
      <c r="BQ672" t="s">
        <v>74</v>
      </c>
      <c r="BR672" t="s">
        <v>104</v>
      </c>
      <c r="BS672" t="s">
        <v>11340</v>
      </c>
      <c r="BT672" t="str">
        <f>HYPERLINK("https%3A%2F%2Fwww.webofscience.com%2Fwos%2Fwoscc%2Ffull-record%2FWOS:000574738900001","View Full Record in Web of Science")</f>
        <v>View Full Record in Web of Science</v>
      </c>
    </row>
    <row r="673" spans="1:72" x14ac:dyDescent="0.2">
      <c r="A673" t="s">
        <v>106</v>
      </c>
      <c r="B673" t="s">
        <v>11341</v>
      </c>
      <c r="C673" t="s">
        <v>74</v>
      </c>
      <c r="D673" t="s">
        <v>74</v>
      </c>
      <c r="E673" t="s">
        <v>74</v>
      </c>
      <c r="F673" t="s">
        <v>11342</v>
      </c>
      <c r="G673" t="s">
        <v>74</v>
      </c>
      <c r="H673" t="s">
        <v>74</v>
      </c>
      <c r="I673" t="s">
        <v>11343</v>
      </c>
      <c r="J673" t="s">
        <v>327</v>
      </c>
      <c r="K673" t="s">
        <v>74</v>
      </c>
      <c r="L673" t="s">
        <v>74</v>
      </c>
      <c r="M673" t="s">
        <v>78</v>
      </c>
      <c r="N673" t="s">
        <v>113</v>
      </c>
      <c r="O673" t="s">
        <v>11344</v>
      </c>
      <c r="P673" t="s">
        <v>11345</v>
      </c>
      <c r="Q673" t="s">
        <v>11346</v>
      </c>
      <c r="R673" t="s">
        <v>74</v>
      </c>
      <c r="S673" t="s">
        <v>11347</v>
      </c>
      <c r="T673" t="s">
        <v>11348</v>
      </c>
      <c r="U673" t="s">
        <v>11349</v>
      </c>
      <c r="V673" t="s">
        <v>11350</v>
      </c>
      <c r="W673" t="s">
        <v>11351</v>
      </c>
      <c r="X673" t="s">
        <v>11352</v>
      </c>
      <c r="Y673" t="s">
        <v>11353</v>
      </c>
      <c r="Z673" t="s">
        <v>11354</v>
      </c>
      <c r="AA673" t="s">
        <v>74</v>
      </c>
      <c r="AB673" t="s">
        <v>74</v>
      </c>
      <c r="AC673" t="s">
        <v>74</v>
      </c>
      <c r="AD673" t="s">
        <v>74</v>
      </c>
      <c r="AE673" t="s">
        <v>74</v>
      </c>
      <c r="AF673" t="s">
        <v>74</v>
      </c>
      <c r="AG673">
        <v>18</v>
      </c>
      <c r="AH673">
        <v>7</v>
      </c>
      <c r="AI673">
        <v>9</v>
      </c>
      <c r="AJ673">
        <v>0</v>
      </c>
      <c r="AK673">
        <v>6</v>
      </c>
      <c r="AL673" t="s">
        <v>232</v>
      </c>
      <c r="AM673" t="s">
        <v>233</v>
      </c>
      <c r="AN673" t="s">
        <v>234</v>
      </c>
      <c r="AO673" t="s">
        <v>343</v>
      </c>
      <c r="AP673" t="s">
        <v>74</v>
      </c>
      <c r="AQ673" t="s">
        <v>74</v>
      </c>
      <c r="AR673" t="s">
        <v>344</v>
      </c>
      <c r="AS673" t="s">
        <v>345</v>
      </c>
      <c r="AT673" t="s">
        <v>74</v>
      </c>
      <c r="AU673">
        <v>2020</v>
      </c>
      <c r="AV673">
        <v>22</v>
      </c>
      <c r="AW673" t="s">
        <v>74</v>
      </c>
      <c r="AX673">
        <v>3</v>
      </c>
      <c r="AY673" t="s">
        <v>74</v>
      </c>
      <c r="AZ673" t="s">
        <v>74</v>
      </c>
      <c r="BA673" t="s">
        <v>74</v>
      </c>
      <c r="BB673">
        <v>606</v>
      </c>
      <c r="BC673">
        <v>613</v>
      </c>
      <c r="BD673" t="s">
        <v>74</v>
      </c>
      <c r="BE673" t="s">
        <v>11355</v>
      </c>
      <c r="BF673" t="str">
        <f>HYPERLINK("http://dx.doi.org/10.1016/j.matpr.2019.09.001","http://dx.doi.org/10.1016/j.matpr.2019.09.001")</f>
        <v>http://dx.doi.org/10.1016/j.matpr.2019.09.001</v>
      </c>
      <c r="BG673" t="s">
        <v>74</v>
      </c>
      <c r="BH673" t="s">
        <v>74</v>
      </c>
      <c r="BI673">
        <v>8</v>
      </c>
      <c r="BJ673" t="s">
        <v>320</v>
      </c>
      <c r="BK673" t="s">
        <v>138</v>
      </c>
      <c r="BL673" t="s">
        <v>321</v>
      </c>
      <c r="BM673" t="s">
        <v>11356</v>
      </c>
      <c r="BN673" t="s">
        <v>74</v>
      </c>
      <c r="BO673" t="s">
        <v>74</v>
      </c>
      <c r="BP673" t="s">
        <v>74</v>
      </c>
      <c r="BQ673" t="s">
        <v>74</v>
      </c>
      <c r="BR673" t="s">
        <v>104</v>
      </c>
      <c r="BS673" t="s">
        <v>11357</v>
      </c>
      <c r="BT673" t="str">
        <f>HYPERLINK("https%3A%2F%2Fwww.webofscience.com%2Fwos%2Fwoscc%2Ffull-record%2FWOS:000518041900046","View Full Record in Web of Science")</f>
        <v>View Full Record in Web of Science</v>
      </c>
    </row>
    <row r="674" spans="1:72" x14ac:dyDescent="0.2">
      <c r="A674" t="s">
        <v>72</v>
      </c>
      <c r="B674" t="s">
        <v>11358</v>
      </c>
      <c r="C674" t="s">
        <v>74</v>
      </c>
      <c r="D674" t="s">
        <v>74</v>
      </c>
      <c r="E674" t="s">
        <v>74</v>
      </c>
      <c r="F674" t="s">
        <v>11359</v>
      </c>
      <c r="G674" t="s">
        <v>74</v>
      </c>
      <c r="H674" t="s">
        <v>74</v>
      </c>
      <c r="I674" t="s">
        <v>11360</v>
      </c>
      <c r="J674" t="s">
        <v>1898</v>
      </c>
      <c r="K674" t="s">
        <v>74</v>
      </c>
      <c r="L674" t="s">
        <v>74</v>
      </c>
      <c r="M674" t="s">
        <v>78</v>
      </c>
      <c r="N674" t="s">
        <v>79</v>
      </c>
      <c r="O674" t="s">
        <v>74</v>
      </c>
      <c r="P674" t="s">
        <v>74</v>
      </c>
      <c r="Q674" t="s">
        <v>74</v>
      </c>
      <c r="R674" t="s">
        <v>74</v>
      </c>
      <c r="S674" t="s">
        <v>74</v>
      </c>
      <c r="T674" t="s">
        <v>11361</v>
      </c>
      <c r="U674" t="s">
        <v>11362</v>
      </c>
      <c r="V674" t="s">
        <v>11363</v>
      </c>
      <c r="W674" t="s">
        <v>11364</v>
      </c>
      <c r="X674" t="s">
        <v>11365</v>
      </c>
      <c r="Y674" t="s">
        <v>11366</v>
      </c>
      <c r="Z674" t="s">
        <v>11367</v>
      </c>
      <c r="AA674" t="s">
        <v>11368</v>
      </c>
      <c r="AB674" t="s">
        <v>74</v>
      </c>
      <c r="AC674" t="s">
        <v>11369</v>
      </c>
      <c r="AD674" t="s">
        <v>11369</v>
      </c>
      <c r="AE674" t="s">
        <v>11370</v>
      </c>
      <c r="AF674" t="s">
        <v>74</v>
      </c>
      <c r="AG674">
        <v>20</v>
      </c>
      <c r="AH674">
        <v>20</v>
      </c>
      <c r="AI674">
        <v>23</v>
      </c>
      <c r="AJ674">
        <v>3</v>
      </c>
      <c r="AK674">
        <v>27</v>
      </c>
      <c r="AL674" t="s">
        <v>1909</v>
      </c>
      <c r="AM674" t="s">
        <v>1341</v>
      </c>
      <c r="AN674" t="s">
        <v>11371</v>
      </c>
      <c r="AO674" t="s">
        <v>1911</v>
      </c>
      <c r="AP674" t="s">
        <v>74</v>
      </c>
      <c r="AQ674" t="s">
        <v>74</v>
      </c>
      <c r="AR674" t="s">
        <v>1912</v>
      </c>
      <c r="AS674" t="s">
        <v>1913</v>
      </c>
      <c r="AT674" t="s">
        <v>720</v>
      </c>
      <c r="AU674">
        <v>2019</v>
      </c>
      <c r="AV674">
        <v>7</v>
      </c>
      <c r="AW674">
        <v>4</v>
      </c>
      <c r="AX674" t="s">
        <v>74</v>
      </c>
      <c r="AY674" t="s">
        <v>74</v>
      </c>
      <c r="AZ674" t="s">
        <v>74</v>
      </c>
      <c r="BA674" t="s">
        <v>74</v>
      </c>
      <c r="BB674">
        <v>661</v>
      </c>
      <c r="BC674">
        <v>671</v>
      </c>
      <c r="BD674" t="s">
        <v>74</v>
      </c>
      <c r="BE674" t="s">
        <v>11372</v>
      </c>
      <c r="BF674" t="str">
        <f>HYPERLINK("http://dx.doi.org/10.1016/j.jma.2019.05.011","http://dx.doi.org/10.1016/j.jma.2019.05.011")</f>
        <v>http://dx.doi.org/10.1016/j.jma.2019.05.011</v>
      </c>
      <c r="BG674" t="s">
        <v>74</v>
      </c>
      <c r="BH674" t="s">
        <v>74</v>
      </c>
      <c r="BI674">
        <v>11</v>
      </c>
      <c r="BJ674" t="s">
        <v>294</v>
      </c>
      <c r="BK674" t="s">
        <v>101</v>
      </c>
      <c r="BL674" t="s">
        <v>294</v>
      </c>
      <c r="BM674" t="s">
        <v>11373</v>
      </c>
      <c r="BN674" t="s">
        <v>74</v>
      </c>
      <c r="BO674" t="s">
        <v>244</v>
      </c>
      <c r="BP674" t="s">
        <v>74</v>
      </c>
      <c r="BQ674" t="s">
        <v>74</v>
      </c>
      <c r="BR674" t="s">
        <v>104</v>
      </c>
      <c r="BS674" t="s">
        <v>11374</v>
      </c>
      <c r="BT674" t="str">
        <f>HYPERLINK("https%3A%2F%2Fwww.webofscience.com%2Fwos%2Fwoscc%2Ffull-record%2FWOS:000502568800012","View Full Record in Web of Science")</f>
        <v>View Full Record in Web of Science</v>
      </c>
    </row>
    <row r="675" spans="1:72" x14ac:dyDescent="0.2">
      <c r="A675" t="s">
        <v>72</v>
      </c>
      <c r="B675" t="s">
        <v>11375</v>
      </c>
      <c r="C675" t="s">
        <v>74</v>
      </c>
      <c r="D675" t="s">
        <v>74</v>
      </c>
      <c r="E675" t="s">
        <v>74</v>
      </c>
      <c r="F675" t="s">
        <v>11376</v>
      </c>
      <c r="G675" t="s">
        <v>74</v>
      </c>
      <c r="H675" t="s">
        <v>74</v>
      </c>
      <c r="I675" t="s">
        <v>11377</v>
      </c>
      <c r="J675" t="s">
        <v>1239</v>
      </c>
      <c r="K675" t="s">
        <v>74</v>
      </c>
      <c r="L675" t="s">
        <v>74</v>
      </c>
      <c r="M675" t="s">
        <v>78</v>
      </c>
      <c r="N675" t="s">
        <v>79</v>
      </c>
      <c r="O675" t="s">
        <v>74</v>
      </c>
      <c r="P675" t="s">
        <v>74</v>
      </c>
      <c r="Q675" t="s">
        <v>74</v>
      </c>
      <c r="R675" t="s">
        <v>74</v>
      </c>
      <c r="S675" t="s">
        <v>74</v>
      </c>
      <c r="T675" t="s">
        <v>11378</v>
      </c>
      <c r="U675" t="s">
        <v>11379</v>
      </c>
      <c r="V675" t="s">
        <v>11380</v>
      </c>
      <c r="W675" t="s">
        <v>11381</v>
      </c>
      <c r="X675" t="s">
        <v>6671</v>
      </c>
      <c r="Y675" t="s">
        <v>11382</v>
      </c>
      <c r="Z675" t="s">
        <v>6274</v>
      </c>
      <c r="AA675" t="s">
        <v>74</v>
      </c>
      <c r="AB675" t="s">
        <v>74</v>
      </c>
      <c r="AC675" t="s">
        <v>11383</v>
      </c>
      <c r="AD675" t="s">
        <v>11384</v>
      </c>
      <c r="AE675" t="s">
        <v>11385</v>
      </c>
      <c r="AF675" t="s">
        <v>74</v>
      </c>
      <c r="AG675">
        <v>40</v>
      </c>
      <c r="AH675">
        <v>31</v>
      </c>
      <c r="AI675">
        <v>32</v>
      </c>
      <c r="AJ675">
        <v>2</v>
      </c>
      <c r="AK675">
        <v>49</v>
      </c>
      <c r="AL675" t="s">
        <v>92</v>
      </c>
      <c r="AM675" t="s">
        <v>93</v>
      </c>
      <c r="AN675" t="s">
        <v>94</v>
      </c>
      <c r="AO675" t="s">
        <v>1252</v>
      </c>
      <c r="AP675" t="s">
        <v>1253</v>
      </c>
      <c r="AQ675" t="s">
        <v>74</v>
      </c>
      <c r="AR675" t="s">
        <v>1254</v>
      </c>
      <c r="AS675" t="s">
        <v>1255</v>
      </c>
      <c r="AT675" t="s">
        <v>9504</v>
      </c>
      <c r="AU675">
        <v>2019</v>
      </c>
      <c r="AV675">
        <v>759</v>
      </c>
      <c r="AW675" t="s">
        <v>74</v>
      </c>
      <c r="AX675" t="s">
        <v>74</v>
      </c>
      <c r="AY675" t="s">
        <v>74</v>
      </c>
      <c r="AZ675" t="s">
        <v>74</v>
      </c>
      <c r="BA675" t="s">
        <v>74</v>
      </c>
      <c r="BB675">
        <v>479</v>
      </c>
      <c r="BC675">
        <v>489</v>
      </c>
      <c r="BD675" t="s">
        <v>74</v>
      </c>
      <c r="BE675" t="s">
        <v>11386</v>
      </c>
      <c r="BF675" t="str">
        <f>HYPERLINK("http://dx.doi.org/10.1016/j.msea.2019.05.032","http://dx.doi.org/10.1016/j.msea.2019.05.032")</f>
        <v>http://dx.doi.org/10.1016/j.msea.2019.05.032</v>
      </c>
      <c r="BG675" t="s">
        <v>74</v>
      </c>
      <c r="BH675" t="s">
        <v>74</v>
      </c>
      <c r="BI675">
        <v>11</v>
      </c>
      <c r="BJ675" t="s">
        <v>1258</v>
      </c>
      <c r="BK675" t="s">
        <v>101</v>
      </c>
      <c r="BL675" t="s">
        <v>1259</v>
      </c>
      <c r="BM675" t="s">
        <v>9506</v>
      </c>
      <c r="BN675" t="s">
        <v>74</v>
      </c>
      <c r="BO675" t="s">
        <v>74</v>
      </c>
      <c r="BP675" t="s">
        <v>74</v>
      </c>
      <c r="BQ675" t="s">
        <v>74</v>
      </c>
      <c r="BR675" t="s">
        <v>104</v>
      </c>
      <c r="BS675" t="s">
        <v>11387</v>
      </c>
      <c r="BT675" t="str">
        <f>HYPERLINK("https%3A%2F%2Fwww.webofscience.com%2Fwos%2Fwoscc%2Ffull-record%2FWOS:000472813900051","View Full Record in Web of Science")</f>
        <v>View Full Record in Web of Science</v>
      </c>
    </row>
    <row r="676" spans="1:72" x14ac:dyDescent="0.2">
      <c r="A676" t="s">
        <v>72</v>
      </c>
      <c r="B676" t="s">
        <v>11388</v>
      </c>
      <c r="C676" t="s">
        <v>74</v>
      </c>
      <c r="D676" t="s">
        <v>74</v>
      </c>
      <c r="E676" t="s">
        <v>74</v>
      </c>
      <c r="F676" t="s">
        <v>11389</v>
      </c>
      <c r="G676" t="s">
        <v>74</v>
      </c>
      <c r="H676" t="s">
        <v>74</v>
      </c>
      <c r="I676" t="s">
        <v>11390</v>
      </c>
      <c r="J676" t="s">
        <v>9298</v>
      </c>
      <c r="K676" t="s">
        <v>74</v>
      </c>
      <c r="L676" t="s">
        <v>74</v>
      </c>
      <c r="M676" t="s">
        <v>78</v>
      </c>
      <c r="N676" t="s">
        <v>79</v>
      </c>
      <c r="O676" t="s">
        <v>74</v>
      </c>
      <c r="P676" t="s">
        <v>74</v>
      </c>
      <c r="Q676" t="s">
        <v>74</v>
      </c>
      <c r="R676" t="s">
        <v>74</v>
      </c>
      <c r="S676" t="s">
        <v>74</v>
      </c>
      <c r="T676" t="s">
        <v>74</v>
      </c>
      <c r="U676" t="s">
        <v>11391</v>
      </c>
      <c r="V676" t="s">
        <v>11392</v>
      </c>
      <c r="W676" t="s">
        <v>11393</v>
      </c>
      <c r="X676" t="s">
        <v>11394</v>
      </c>
      <c r="Y676" t="s">
        <v>11395</v>
      </c>
      <c r="Z676" t="s">
        <v>11396</v>
      </c>
      <c r="AA676" t="s">
        <v>7099</v>
      </c>
      <c r="AB676" t="s">
        <v>7100</v>
      </c>
      <c r="AC676" t="s">
        <v>74</v>
      </c>
      <c r="AD676" t="s">
        <v>74</v>
      </c>
      <c r="AE676" t="s">
        <v>74</v>
      </c>
      <c r="AF676" t="s">
        <v>74</v>
      </c>
      <c r="AG676">
        <v>30</v>
      </c>
      <c r="AH676">
        <v>30</v>
      </c>
      <c r="AI676">
        <v>31</v>
      </c>
      <c r="AJ676">
        <v>4</v>
      </c>
      <c r="AK676">
        <v>45</v>
      </c>
      <c r="AL676" t="s">
        <v>1460</v>
      </c>
      <c r="AM676" t="s">
        <v>367</v>
      </c>
      <c r="AN676" t="s">
        <v>2536</v>
      </c>
      <c r="AO676" t="s">
        <v>9309</v>
      </c>
      <c r="AP676" t="s">
        <v>9310</v>
      </c>
      <c r="AQ676" t="s">
        <v>74</v>
      </c>
      <c r="AR676" t="s">
        <v>9311</v>
      </c>
      <c r="AS676" t="s">
        <v>9312</v>
      </c>
      <c r="AT676" t="s">
        <v>1647</v>
      </c>
      <c r="AU676">
        <v>2019</v>
      </c>
      <c r="AV676" t="s">
        <v>11397</v>
      </c>
      <c r="AW676">
        <v>6</v>
      </c>
      <c r="AX676" t="s">
        <v>74</v>
      </c>
      <c r="AY676" t="s">
        <v>74</v>
      </c>
      <c r="AZ676" t="s">
        <v>74</v>
      </c>
      <c r="BA676" t="s">
        <v>74</v>
      </c>
      <c r="BB676">
        <v>2798</v>
      </c>
      <c r="BC676">
        <v>2806</v>
      </c>
      <c r="BD676" t="s">
        <v>74</v>
      </c>
      <c r="BE676" t="s">
        <v>11398</v>
      </c>
      <c r="BF676" t="str">
        <f>HYPERLINK("http://dx.doi.org/10.1007/s11661-019-05194-0","http://dx.doi.org/10.1007/s11661-019-05194-0")</f>
        <v>http://dx.doi.org/10.1007/s11661-019-05194-0</v>
      </c>
      <c r="BG676" t="s">
        <v>74</v>
      </c>
      <c r="BH676" t="s">
        <v>74</v>
      </c>
      <c r="BI676">
        <v>9</v>
      </c>
      <c r="BJ676" t="s">
        <v>241</v>
      </c>
      <c r="BK676" t="s">
        <v>101</v>
      </c>
      <c r="BL676" t="s">
        <v>242</v>
      </c>
      <c r="BM676" t="s">
        <v>11399</v>
      </c>
      <c r="BN676" t="s">
        <v>74</v>
      </c>
      <c r="BO676" t="s">
        <v>74</v>
      </c>
      <c r="BP676" t="s">
        <v>74</v>
      </c>
      <c r="BQ676" t="s">
        <v>74</v>
      </c>
      <c r="BR676" t="s">
        <v>104</v>
      </c>
      <c r="BS676" t="s">
        <v>11400</v>
      </c>
      <c r="BT676" t="str">
        <f>HYPERLINK("https%3A%2F%2Fwww.webofscience.com%2Fwos%2Fwoscc%2Ffull-record%2FWOS:000466497000022","View Full Record in Web of Science")</f>
        <v>View Full Record in Web of Science</v>
      </c>
    </row>
    <row r="677" spans="1:72" x14ac:dyDescent="0.2">
      <c r="A677" t="s">
        <v>72</v>
      </c>
      <c r="B677" t="s">
        <v>11401</v>
      </c>
      <c r="C677" t="s">
        <v>74</v>
      </c>
      <c r="D677" t="s">
        <v>74</v>
      </c>
      <c r="E677" t="s">
        <v>74</v>
      </c>
      <c r="F677" t="s">
        <v>11402</v>
      </c>
      <c r="G677" t="s">
        <v>74</v>
      </c>
      <c r="H677" t="s">
        <v>74</v>
      </c>
      <c r="I677" t="s">
        <v>11403</v>
      </c>
      <c r="J677" t="s">
        <v>77</v>
      </c>
      <c r="K677" t="s">
        <v>74</v>
      </c>
      <c r="L677" t="s">
        <v>74</v>
      </c>
      <c r="M677" t="s">
        <v>78</v>
      </c>
      <c r="N677" t="s">
        <v>79</v>
      </c>
      <c r="O677" t="s">
        <v>74</v>
      </c>
      <c r="P677" t="s">
        <v>74</v>
      </c>
      <c r="Q677" t="s">
        <v>74</v>
      </c>
      <c r="R677" t="s">
        <v>74</v>
      </c>
      <c r="S677" t="s">
        <v>74</v>
      </c>
      <c r="T677" t="s">
        <v>11404</v>
      </c>
      <c r="U677" t="s">
        <v>11405</v>
      </c>
      <c r="V677" t="s">
        <v>11406</v>
      </c>
      <c r="W677" t="s">
        <v>11407</v>
      </c>
      <c r="X677" t="s">
        <v>11408</v>
      </c>
      <c r="Y677" t="s">
        <v>11409</v>
      </c>
      <c r="Z677" t="s">
        <v>11410</v>
      </c>
      <c r="AA677" t="s">
        <v>11411</v>
      </c>
      <c r="AB677" t="s">
        <v>11412</v>
      </c>
      <c r="AC677" t="s">
        <v>74</v>
      </c>
      <c r="AD677" t="s">
        <v>74</v>
      </c>
      <c r="AE677" t="s">
        <v>74</v>
      </c>
      <c r="AF677" t="s">
        <v>74</v>
      </c>
      <c r="AG677">
        <v>37</v>
      </c>
      <c r="AH677">
        <v>76</v>
      </c>
      <c r="AI677">
        <v>81</v>
      </c>
      <c r="AJ677">
        <v>1</v>
      </c>
      <c r="AK677">
        <v>94</v>
      </c>
      <c r="AL677" t="s">
        <v>92</v>
      </c>
      <c r="AM677" t="s">
        <v>93</v>
      </c>
      <c r="AN677" t="s">
        <v>94</v>
      </c>
      <c r="AO677" t="s">
        <v>95</v>
      </c>
      <c r="AP677" t="s">
        <v>74</v>
      </c>
      <c r="AQ677" t="s">
        <v>74</v>
      </c>
      <c r="AR677" t="s">
        <v>96</v>
      </c>
      <c r="AS677" t="s">
        <v>97</v>
      </c>
      <c r="AT677" t="s">
        <v>98</v>
      </c>
      <c r="AU677">
        <v>2019</v>
      </c>
      <c r="AV677">
        <v>263</v>
      </c>
      <c r="AW677" t="s">
        <v>74</v>
      </c>
      <c r="AX677" t="s">
        <v>74</v>
      </c>
      <c r="AY677" t="s">
        <v>74</v>
      </c>
      <c r="AZ677" t="s">
        <v>74</v>
      </c>
      <c r="BA677" t="s">
        <v>74</v>
      </c>
      <c r="BB677">
        <v>296</v>
      </c>
      <c r="BC677">
        <v>307</v>
      </c>
      <c r="BD677" t="s">
        <v>74</v>
      </c>
      <c r="BE677" t="s">
        <v>11413</v>
      </c>
      <c r="BF677" t="str">
        <f>HYPERLINK("http://dx.doi.org/10.1016/j.jmatprotec.2018.08.025","http://dx.doi.org/10.1016/j.jmatprotec.2018.08.025")</f>
        <v>http://dx.doi.org/10.1016/j.jmatprotec.2018.08.025</v>
      </c>
      <c r="BG677" t="s">
        <v>74</v>
      </c>
      <c r="BH677" t="s">
        <v>74</v>
      </c>
      <c r="BI677">
        <v>12</v>
      </c>
      <c r="BJ677" t="s">
        <v>100</v>
      </c>
      <c r="BK677" t="s">
        <v>101</v>
      </c>
      <c r="BL677" t="s">
        <v>102</v>
      </c>
      <c r="BM677" t="s">
        <v>103</v>
      </c>
      <c r="BN677" t="s">
        <v>74</v>
      </c>
      <c r="BO677" t="s">
        <v>2459</v>
      </c>
      <c r="BP677" t="s">
        <v>74</v>
      </c>
      <c r="BQ677" t="s">
        <v>74</v>
      </c>
      <c r="BR677" t="s">
        <v>104</v>
      </c>
      <c r="BS677" t="s">
        <v>11414</v>
      </c>
      <c r="BT677" t="str">
        <f>HYPERLINK("https%3A%2F%2Fwww.webofscience.com%2Fwos%2Fwoscc%2Ffull-record%2FWOS:000447106800027","View Full Record in Web of Science")</f>
        <v>View Full Record in Web of Science</v>
      </c>
    </row>
    <row r="678" spans="1:72" x14ac:dyDescent="0.2">
      <c r="A678" t="s">
        <v>72</v>
      </c>
      <c r="B678" t="s">
        <v>11415</v>
      </c>
      <c r="C678" t="s">
        <v>74</v>
      </c>
      <c r="D678" t="s">
        <v>74</v>
      </c>
      <c r="E678" t="s">
        <v>74</v>
      </c>
      <c r="F678" t="s">
        <v>11416</v>
      </c>
      <c r="G678" t="s">
        <v>74</v>
      </c>
      <c r="H678" t="s">
        <v>74</v>
      </c>
      <c r="I678" t="s">
        <v>11417</v>
      </c>
      <c r="J678" t="s">
        <v>9148</v>
      </c>
      <c r="K678" t="s">
        <v>74</v>
      </c>
      <c r="L678" t="s">
        <v>74</v>
      </c>
      <c r="M678" t="s">
        <v>78</v>
      </c>
      <c r="N678" t="s">
        <v>79</v>
      </c>
      <c r="O678" t="s">
        <v>74</v>
      </c>
      <c r="P678" t="s">
        <v>74</v>
      </c>
      <c r="Q678" t="s">
        <v>74</v>
      </c>
      <c r="R678" t="s">
        <v>74</v>
      </c>
      <c r="S678" t="s">
        <v>74</v>
      </c>
      <c r="T678" t="s">
        <v>74</v>
      </c>
      <c r="U678" t="s">
        <v>11418</v>
      </c>
      <c r="V678" t="s">
        <v>11419</v>
      </c>
      <c r="W678" t="s">
        <v>11420</v>
      </c>
      <c r="X678" t="s">
        <v>11421</v>
      </c>
      <c r="Y678" t="s">
        <v>9152</v>
      </c>
      <c r="Z678" t="s">
        <v>7376</v>
      </c>
      <c r="AA678" t="s">
        <v>74</v>
      </c>
      <c r="AB678" t="s">
        <v>11422</v>
      </c>
      <c r="AC678" t="s">
        <v>11423</v>
      </c>
      <c r="AD678" t="s">
        <v>11424</v>
      </c>
      <c r="AE678" t="s">
        <v>11425</v>
      </c>
      <c r="AF678" t="s">
        <v>74</v>
      </c>
      <c r="AG678">
        <v>47</v>
      </c>
      <c r="AH678">
        <v>5</v>
      </c>
      <c r="AI678">
        <v>5</v>
      </c>
      <c r="AJ678">
        <v>1</v>
      </c>
      <c r="AK678">
        <v>16</v>
      </c>
      <c r="AL678" t="s">
        <v>9156</v>
      </c>
      <c r="AM678" t="s">
        <v>9157</v>
      </c>
      <c r="AN678" t="s">
        <v>9158</v>
      </c>
      <c r="AO678" t="s">
        <v>9159</v>
      </c>
      <c r="AP678" t="s">
        <v>9160</v>
      </c>
      <c r="AQ678" t="s">
        <v>74</v>
      </c>
      <c r="AR678" t="s">
        <v>9161</v>
      </c>
      <c r="AS678" t="s">
        <v>9162</v>
      </c>
      <c r="AT678" t="s">
        <v>11426</v>
      </c>
      <c r="AU678">
        <v>2018</v>
      </c>
      <c r="AV678">
        <v>165</v>
      </c>
      <c r="AW678">
        <v>11</v>
      </c>
      <c r="AX678" t="s">
        <v>74</v>
      </c>
      <c r="AY678" t="s">
        <v>74</v>
      </c>
      <c r="AZ678" t="s">
        <v>74</v>
      </c>
      <c r="BA678" t="s">
        <v>74</v>
      </c>
      <c r="BB678" t="s">
        <v>11427</v>
      </c>
      <c r="BC678" t="s">
        <v>11428</v>
      </c>
      <c r="BD678" t="s">
        <v>74</v>
      </c>
      <c r="BE678" t="s">
        <v>11429</v>
      </c>
      <c r="BF678" t="str">
        <f>HYPERLINK("http://dx.doi.org/10.1149/2.0851811jes","http://dx.doi.org/10.1149/2.0851811jes")</f>
        <v>http://dx.doi.org/10.1149/2.0851811jes</v>
      </c>
      <c r="BG678" t="s">
        <v>74</v>
      </c>
      <c r="BH678" t="s">
        <v>74</v>
      </c>
      <c r="BI678">
        <v>13</v>
      </c>
      <c r="BJ678" t="s">
        <v>9166</v>
      </c>
      <c r="BK678" t="s">
        <v>101</v>
      </c>
      <c r="BL678" t="s">
        <v>9167</v>
      </c>
      <c r="BM678" t="s">
        <v>11430</v>
      </c>
      <c r="BN678" t="s">
        <v>74</v>
      </c>
      <c r="BO678" t="s">
        <v>74</v>
      </c>
      <c r="BP678" t="s">
        <v>74</v>
      </c>
      <c r="BQ678" t="s">
        <v>74</v>
      </c>
      <c r="BR678" t="s">
        <v>104</v>
      </c>
      <c r="BS678" t="s">
        <v>11431</v>
      </c>
      <c r="BT678" t="str">
        <f>HYPERLINK("https%3A%2F%2Fwww.webofscience.com%2Fwos%2Fwoscc%2Ffull-record%2FWOS:000443266500002","View Full Record in Web of Science")</f>
        <v>View Full Record in Web of Science</v>
      </c>
    </row>
    <row r="679" spans="1:72" x14ac:dyDescent="0.2">
      <c r="A679" t="s">
        <v>106</v>
      </c>
      <c r="B679" t="s">
        <v>11432</v>
      </c>
      <c r="C679" t="s">
        <v>74</v>
      </c>
      <c r="D679" t="s">
        <v>74</v>
      </c>
      <c r="E679" t="s">
        <v>8908</v>
      </c>
      <c r="F679" t="s">
        <v>11433</v>
      </c>
      <c r="G679" t="s">
        <v>74</v>
      </c>
      <c r="H679" t="s">
        <v>74</v>
      </c>
      <c r="I679" t="s">
        <v>11434</v>
      </c>
      <c r="J679" t="s">
        <v>11435</v>
      </c>
      <c r="K679" t="s">
        <v>11063</v>
      </c>
      <c r="L679" t="s">
        <v>74</v>
      </c>
      <c r="M679" t="s">
        <v>78</v>
      </c>
      <c r="N679" t="s">
        <v>113</v>
      </c>
      <c r="O679" t="s">
        <v>11436</v>
      </c>
      <c r="P679" t="s">
        <v>11437</v>
      </c>
      <c r="Q679" t="s">
        <v>11438</v>
      </c>
      <c r="R679" t="s">
        <v>74</v>
      </c>
      <c r="S679" t="s">
        <v>74</v>
      </c>
      <c r="T679" t="s">
        <v>74</v>
      </c>
      <c r="U679" t="s">
        <v>11439</v>
      </c>
      <c r="V679" t="s">
        <v>11440</v>
      </c>
      <c r="W679" t="s">
        <v>11441</v>
      </c>
      <c r="X679" t="s">
        <v>9205</v>
      </c>
      <c r="Y679" t="s">
        <v>11442</v>
      </c>
      <c r="Z679" t="s">
        <v>2934</v>
      </c>
      <c r="AA679" t="s">
        <v>11443</v>
      </c>
      <c r="AB679" t="s">
        <v>2936</v>
      </c>
      <c r="AC679" t="s">
        <v>11444</v>
      </c>
      <c r="AD679" t="s">
        <v>11445</v>
      </c>
      <c r="AE679" t="s">
        <v>11446</v>
      </c>
      <c r="AF679" t="s">
        <v>74</v>
      </c>
      <c r="AG679">
        <v>13</v>
      </c>
      <c r="AH679">
        <v>3</v>
      </c>
      <c r="AI679">
        <v>3</v>
      </c>
      <c r="AJ679">
        <v>0</v>
      </c>
      <c r="AK679">
        <v>6</v>
      </c>
      <c r="AL679" t="s">
        <v>312</v>
      </c>
      <c r="AM679" t="s">
        <v>313</v>
      </c>
      <c r="AN679" t="s">
        <v>8926</v>
      </c>
      <c r="AO679" t="s">
        <v>11078</v>
      </c>
      <c r="AP679" t="s">
        <v>11079</v>
      </c>
      <c r="AQ679" t="s">
        <v>74</v>
      </c>
      <c r="AR679" t="s">
        <v>11080</v>
      </c>
      <c r="AS679" t="s">
        <v>74</v>
      </c>
      <c r="AT679" t="s">
        <v>74</v>
      </c>
      <c r="AU679">
        <v>2018</v>
      </c>
      <c r="AV679">
        <v>1027</v>
      </c>
      <c r="AW679" t="s">
        <v>74</v>
      </c>
      <c r="AX679" t="s">
        <v>74</v>
      </c>
      <c r="AY679" t="s">
        <v>74</v>
      </c>
      <c r="AZ679" t="s">
        <v>74</v>
      </c>
      <c r="BA679" t="s">
        <v>74</v>
      </c>
      <c r="BB679" t="s">
        <v>74</v>
      </c>
      <c r="BC679" t="s">
        <v>74</v>
      </c>
      <c r="BD679">
        <v>12003</v>
      </c>
      <c r="BE679" t="s">
        <v>11447</v>
      </c>
      <c r="BF679" t="str">
        <f>HYPERLINK("http://dx.doi.org/10.1088/1742-6596/1027/1/012003","http://dx.doi.org/10.1088/1742-6596/1027/1/012003")</f>
        <v>http://dx.doi.org/10.1088/1742-6596/1027/1/012003</v>
      </c>
      <c r="BG679" t="s">
        <v>74</v>
      </c>
      <c r="BH679" t="s">
        <v>74</v>
      </c>
      <c r="BI679">
        <v>6</v>
      </c>
      <c r="BJ679" t="s">
        <v>7575</v>
      </c>
      <c r="BK679" t="s">
        <v>138</v>
      </c>
      <c r="BL679" t="s">
        <v>7576</v>
      </c>
      <c r="BM679" t="s">
        <v>11448</v>
      </c>
      <c r="BN679" t="s">
        <v>74</v>
      </c>
      <c r="BO679" t="s">
        <v>244</v>
      </c>
      <c r="BP679" t="s">
        <v>74</v>
      </c>
      <c r="BQ679" t="s">
        <v>74</v>
      </c>
      <c r="BR679" t="s">
        <v>104</v>
      </c>
      <c r="BS679" t="s">
        <v>11449</v>
      </c>
      <c r="BT679" t="str">
        <f>HYPERLINK("https%3A%2F%2Fwww.webofscience.com%2Fwos%2Fwoscc%2Ffull-record%2FWOS:000435189000003","View Full Record in Web of Science")</f>
        <v>View Full Record in Web of Science</v>
      </c>
    </row>
    <row r="680" spans="1:72" x14ac:dyDescent="0.2">
      <c r="A680" t="s">
        <v>72</v>
      </c>
      <c r="B680" t="s">
        <v>11450</v>
      </c>
      <c r="C680" t="s">
        <v>74</v>
      </c>
      <c r="D680" t="s">
        <v>74</v>
      </c>
      <c r="E680" t="s">
        <v>74</v>
      </c>
      <c r="F680" t="s">
        <v>11451</v>
      </c>
      <c r="G680" t="s">
        <v>74</v>
      </c>
      <c r="H680" t="s">
        <v>74</v>
      </c>
      <c r="I680" t="s">
        <v>11452</v>
      </c>
      <c r="J680" t="s">
        <v>11453</v>
      </c>
      <c r="K680" t="s">
        <v>74</v>
      </c>
      <c r="L680" t="s">
        <v>74</v>
      </c>
      <c r="M680" t="s">
        <v>78</v>
      </c>
      <c r="N680" t="s">
        <v>79</v>
      </c>
      <c r="O680" t="s">
        <v>74</v>
      </c>
      <c r="P680" t="s">
        <v>74</v>
      </c>
      <c r="Q680" t="s">
        <v>74</v>
      </c>
      <c r="R680" t="s">
        <v>74</v>
      </c>
      <c r="S680" t="s">
        <v>74</v>
      </c>
      <c r="T680" t="s">
        <v>11454</v>
      </c>
      <c r="U680" t="s">
        <v>11455</v>
      </c>
      <c r="V680" t="s">
        <v>11456</v>
      </c>
      <c r="W680" t="s">
        <v>11457</v>
      </c>
      <c r="X680" t="s">
        <v>11458</v>
      </c>
      <c r="Y680" t="s">
        <v>11459</v>
      </c>
      <c r="Z680" t="s">
        <v>11460</v>
      </c>
      <c r="AA680" t="s">
        <v>11461</v>
      </c>
      <c r="AB680" t="s">
        <v>74</v>
      </c>
      <c r="AC680" t="s">
        <v>11462</v>
      </c>
      <c r="AD680" t="s">
        <v>11463</v>
      </c>
      <c r="AE680" t="s">
        <v>11464</v>
      </c>
      <c r="AF680" t="s">
        <v>74</v>
      </c>
      <c r="AG680">
        <v>72</v>
      </c>
      <c r="AH680">
        <v>21</v>
      </c>
      <c r="AI680">
        <v>21</v>
      </c>
      <c r="AJ680">
        <v>10</v>
      </c>
      <c r="AK680">
        <v>110</v>
      </c>
      <c r="AL680" t="s">
        <v>914</v>
      </c>
      <c r="AM680" t="s">
        <v>873</v>
      </c>
      <c r="AN680" t="s">
        <v>915</v>
      </c>
      <c r="AO680" t="s">
        <v>11465</v>
      </c>
      <c r="AP680" t="s">
        <v>11466</v>
      </c>
      <c r="AQ680" t="s">
        <v>74</v>
      </c>
      <c r="AR680" t="s">
        <v>11467</v>
      </c>
      <c r="AS680" t="s">
        <v>11468</v>
      </c>
      <c r="AT680" t="s">
        <v>623</v>
      </c>
      <c r="AU680">
        <v>2017</v>
      </c>
      <c r="AV680">
        <v>94</v>
      </c>
      <c r="AW680" t="s">
        <v>74</v>
      </c>
      <c r="AX680" t="s">
        <v>74</v>
      </c>
      <c r="AY680" t="s">
        <v>74</v>
      </c>
      <c r="AZ680" t="s">
        <v>1890</v>
      </c>
      <c r="BA680" t="s">
        <v>74</v>
      </c>
      <c r="BB680">
        <v>24</v>
      </c>
      <c r="BC680">
        <v>43</v>
      </c>
      <c r="BD680" t="s">
        <v>74</v>
      </c>
      <c r="BE680" t="s">
        <v>11469</v>
      </c>
      <c r="BF680" t="str">
        <f>HYPERLINK("http://dx.doi.org/10.1016/j.ijplas.2017.02.013","http://dx.doi.org/10.1016/j.ijplas.2017.02.013")</f>
        <v>http://dx.doi.org/10.1016/j.ijplas.2017.02.013</v>
      </c>
      <c r="BG680" t="s">
        <v>74</v>
      </c>
      <c r="BH680" t="s">
        <v>74</v>
      </c>
      <c r="BI680">
        <v>20</v>
      </c>
      <c r="BJ680" t="s">
        <v>3052</v>
      </c>
      <c r="BK680" t="s">
        <v>101</v>
      </c>
      <c r="BL680" t="s">
        <v>497</v>
      </c>
      <c r="BM680" t="s">
        <v>11470</v>
      </c>
      <c r="BN680" t="s">
        <v>74</v>
      </c>
      <c r="BO680" t="s">
        <v>74</v>
      </c>
      <c r="BP680" t="s">
        <v>74</v>
      </c>
      <c r="BQ680" t="s">
        <v>74</v>
      </c>
      <c r="BR680" t="s">
        <v>104</v>
      </c>
      <c r="BS680" t="s">
        <v>11471</v>
      </c>
      <c r="BT680" t="str">
        <f>HYPERLINK("https%3A%2F%2Fwww.webofscience.com%2Fwos%2Fwoscc%2Ffull-record%2FWOS:000403438500003","View Full Record in Web of Science")</f>
        <v>View Full Record in Web of Science</v>
      </c>
    </row>
    <row r="681" spans="1:72" x14ac:dyDescent="0.2">
      <c r="A681" t="s">
        <v>72</v>
      </c>
      <c r="B681" t="s">
        <v>11472</v>
      </c>
      <c r="C681" t="s">
        <v>74</v>
      </c>
      <c r="D681" t="s">
        <v>74</v>
      </c>
      <c r="E681" t="s">
        <v>74</v>
      </c>
      <c r="F681" t="s">
        <v>11473</v>
      </c>
      <c r="G681" t="s">
        <v>74</v>
      </c>
      <c r="H681" t="s">
        <v>74</v>
      </c>
      <c r="I681" t="s">
        <v>11474</v>
      </c>
      <c r="J681" t="s">
        <v>2283</v>
      </c>
      <c r="K681" t="s">
        <v>74</v>
      </c>
      <c r="L681" t="s">
        <v>74</v>
      </c>
      <c r="M681" t="s">
        <v>78</v>
      </c>
      <c r="N681" t="s">
        <v>79</v>
      </c>
      <c r="O681" t="s">
        <v>74</v>
      </c>
      <c r="P681" t="s">
        <v>74</v>
      </c>
      <c r="Q681" t="s">
        <v>74</v>
      </c>
      <c r="R681" t="s">
        <v>74</v>
      </c>
      <c r="S681" t="s">
        <v>74</v>
      </c>
      <c r="T681" t="s">
        <v>74</v>
      </c>
      <c r="U681" t="s">
        <v>11475</v>
      </c>
      <c r="V681" t="s">
        <v>11476</v>
      </c>
      <c r="W681" t="s">
        <v>11477</v>
      </c>
      <c r="X681" t="s">
        <v>7374</v>
      </c>
      <c r="Y681" t="s">
        <v>7375</v>
      </c>
      <c r="Z681" t="s">
        <v>7376</v>
      </c>
      <c r="AA681" t="s">
        <v>74</v>
      </c>
      <c r="AB681" t="s">
        <v>7377</v>
      </c>
      <c r="AC681" t="s">
        <v>7651</v>
      </c>
      <c r="AD681" t="s">
        <v>7652</v>
      </c>
      <c r="AE681" t="s">
        <v>11478</v>
      </c>
      <c r="AF681" t="s">
        <v>74</v>
      </c>
      <c r="AG681">
        <v>52</v>
      </c>
      <c r="AH681">
        <v>7</v>
      </c>
      <c r="AI681">
        <v>7</v>
      </c>
      <c r="AJ681">
        <v>0</v>
      </c>
      <c r="AK681">
        <v>17</v>
      </c>
      <c r="AL681" t="s">
        <v>2294</v>
      </c>
      <c r="AM681" t="s">
        <v>2295</v>
      </c>
      <c r="AN681" t="s">
        <v>2296</v>
      </c>
      <c r="AO681" t="s">
        <v>2297</v>
      </c>
      <c r="AP681" t="s">
        <v>2298</v>
      </c>
      <c r="AQ681" t="s">
        <v>74</v>
      </c>
      <c r="AR681" t="s">
        <v>2299</v>
      </c>
      <c r="AS681" t="s">
        <v>2300</v>
      </c>
      <c r="AT681" t="s">
        <v>1087</v>
      </c>
      <c r="AU681">
        <v>2017</v>
      </c>
      <c r="AV681">
        <v>68</v>
      </c>
      <c r="AW681">
        <v>4</v>
      </c>
      <c r="AX681" t="s">
        <v>74</v>
      </c>
      <c r="AY681" t="s">
        <v>74</v>
      </c>
      <c r="AZ681" t="s">
        <v>74</v>
      </c>
      <c r="BA681" t="s">
        <v>74</v>
      </c>
      <c r="BB681">
        <v>423</v>
      </c>
      <c r="BC681">
        <v>435</v>
      </c>
      <c r="BD681" t="s">
        <v>74</v>
      </c>
      <c r="BE681" t="s">
        <v>11479</v>
      </c>
      <c r="BF681" t="str">
        <f>HYPERLINK("http://dx.doi.org/10.1002/maco.201609182","http://dx.doi.org/10.1002/maco.201609182")</f>
        <v>http://dx.doi.org/10.1002/maco.201609182</v>
      </c>
      <c r="BG681" t="s">
        <v>74</v>
      </c>
      <c r="BH681" t="s">
        <v>74</v>
      </c>
      <c r="BI681">
        <v>13</v>
      </c>
      <c r="BJ681" t="s">
        <v>241</v>
      </c>
      <c r="BK681" t="s">
        <v>101</v>
      </c>
      <c r="BL681" t="s">
        <v>242</v>
      </c>
      <c r="BM681" t="s">
        <v>11480</v>
      </c>
      <c r="BN681" t="s">
        <v>74</v>
      </c>
      <c r="BO681" t="s">
        <v>74</v>
      </c>
      <c r="BP681" t="s">
        <v>74</v>
      </c>
      <c r="BQ681" t="s">
        <v>74</v>
      </c>
      <c r="BR681" t="s">
        <v>104</v>
      </c>
      <c r="BS681" t="s">
        <v>11481</v>
      </c>
      <c r="BT681" t="str">
        <f>HYPERLINK("https%3A%2F%2Fwww.webofscience.com%2Fwos%2Fwoscc%2Ffull-record%2FWOS:000398581800004","View Full Record in Web of Science")</f>
        <v>View Full Record in Web of Science</v>
      </c>
    </row>
    <row r="682" spans="1:72" x14ac:dyDescent="0.2">
      <c r="A682" t="s">
        <v>106</v>
      </c>
      <c r="B682" t="s">
        <v>11482</v>
      </c>
      <c r="C682" t="s">
        <v>74</v>
      </c>
      <c r="D682" t="s">
        <v>11483</v>
      </c>
      <c r="E682" t="s">
        <v>74</v>
      </c>
      <c r="F682" t="s">
        <v>11484</v>
      </c>
      <c r="G682" t="s">
        <v>74</v>
      </c>
      <c r="H682" t="s">
        <v>74</v>
      </c>
      <c r="I682" t="s">
        <v>11485</v>
      </c>
      <c r="J682" t="s">
        <v>11486</v>
      </c>
      <c r="K682" t="s">
        <v>5163</v>
      </c>
      <c r="L682" t="s">
        <v>74</v>
      </c>
      <c r="M682" t="s">
        <v>78</v>
      </c>
      <c r="N682" t="s">
        <v>113</v>
      </c>
      <c r="O682" t="s">
        <v>11487</v>
      </c>
      <c r="P682" t="s">
        <v>11488</v>
      </c>
      <c r="Q682" t="s">
        <v>11489</v>
      </c>
      <c r="R682" t="s">
        <v>11490</v>
      </c>
      <c r="S682" t="s">
        <v>11491</v>
      </c>
      <c r="T682" t="s">
        <v>74</v>
      </c>
      <c r="U682" t="s">
        <v>11492</v>
      </c>
      <c r="V682" t="s">
        <v>11493</v>
      </c>
      <c r="W682" t="s">
        <v>11494</v>
      </c>
      <c r="X682" t="s">
        <v>6969</v>
      </c>
      <c r="Y682" t="s">
        <v>6970</v>
      </c>
      <c r="Z682" t="s">
        <v>11495</v>
      </c>
      <c r="AA682" t="s">
        <v>6972</v>
      </c>
      <c r="AB682" t="s">
        <v>6973</v>
      </c>
      <c r="AC682" t="s">
        <v>74</v>
      </c>
      <c r="AD682" t="s">
        <v>74</v>
      </c>
      <c r="AE682" t="s">
        <v>74</v>
      </c>
      <c r="AF682" t="s">
        <v>74</v>
      </c>
      <c r="AG682">
        <v>10</v>
      </c>
      <c r="AH682">
        <v>1</v>
      </c>
      <c r="AI682">
        <v>1</v>
      </c>
      <c r="AJ682">
        <v>0</v>
      </c>
      <c r="AK682">
        <v>6</v>
      </c>
      <c r="AL682" t="s">
        <v>5174</v>
      </c>
      <c r="AM682" t="s">
        <v>1707</v>
      </c>
      <c r="AN682" t="s">
        <v>5175</v>
      </c>
      <c r="AO682" t="s">
        <v>5176</v>
      </c>
      <c r="AP682" t="s">
        <v>74</v>
      </c>
      <c r="AQ682" t="s">
        <v>11496</v>
      </c>
      <c r="AR682" t="s">
        <v>5178</v>
      </c>
      <c r="AS682" t="s">
        <v>74</v>
      </c>
      <c r="AT682" t="s">
        <v>74</v>
      </c>
      <c r="AU682">
        <v>2017</v>
      </c>
      <c r="AV682">
        <v>1896</v>
      </c>
      <c r="AW682" t="s">
        <v>74</v>
      </c>
      <c r="AX682" t="s">
        <v>74</v>
      </c>
      <c r="AY682" t="s">
        <v>74</v>
      </c>
      <c r="AZ682" t="s">
        <v>74</v>
      </c>
      <c r="BA682" t="s">
        <v>74</v>
      </c>
      <c r="BB682" t="s">
        <v>74</v>
      </c>
      <c r="BC682" t="s">
        <v>74</v>
      </c>
      <c r="BD682">
        <v>110008</v>
      </c>
      <c r="BE682" t="s">
        <v>11497</v>
      </c>
      <c r="BF682" t="str">
        <f>HYPERLINK("http://dx.doi.org/10.1063/1.5008135","http://dx.doi.org/10.1063/1.5008135")</f>
        <v>http://dx.doi.org/10.1063/1.5008135</v>
      </c>
      <c r="BG682" t="s">
        <v>74</v>
      </c>
      <c r="BH682" t="s">
        <v>74</v>
      </c>
      <c r="BI682">
        <v>6</v>
      </c>
      <c r="BJ682" t="s">
        <v>1777</v>
      </c>
      <c r="BK682" t="s">
        <v>138</v>
      </c>
      <c r="BL682" t="s">
        <v>1778</v>
      </c>
      <c r="BM682" t="s">
        <v>11498</v>
      </c>
      <c r="BN682" t="s">
        <v>74</v>
      </c>
      <c r="BO682" t="s">
        <v>74</v>
      </c>
      <c r="BP682" t="s">
        <v>74</v>
      </c>
      <c r="BQ682" t="s">
        <v>74</v>
      </c>
      <c r="BR682" t="s">
        <v>104</v>
      </c>
      <c r="BS682" t="s">
        <v>11499</v>
      </c>
      <c r="BT682" t="str">
        <f>HYPERLINK("https%3A%2F%2Fwww.webofscience.com%2Fwos%2Fwoscc%2Ffull-record%2FWOS:000419825000178","View Full Record in Web of Science")</f>
        <v>View Full Record in Web of Science</v>
      </c>
    </row>
    <row r="683" spans="1:72" x14ac:dyDescent="0.2">
      <c r="A683" t="s">
        <v>106</v>
      </c>
      <c r="B683" t="s">
        <v>11500</v>
      </c>
      <c r="C683" t="s">
        <v>74</v>
      </c>
      <c r="D683" t="s">
        <v>74</v>
      </c>
      <c r="E683" t="s">
        <v>8908</v>
      </c>
      <c r="F683" t="s">
        <v>11501</v>
      </c>
      <c r="G683" t="s">
        <v>74</v>
      </c>
      <c r="H683" t="s">
        <v>74</v>
      </c>
      <c r="I683" t="s">
        <v>11502</v>
      </c>
      <c r="J683" t="s">
        <v>11503</v>
      </c>
      <c r="K683" t="s">
        <v>8912</v>
      </c>
      <c r="L683" t="s">
        <v>74</v>
      </c>
      <c r="M683" t="s">
        <v>78</v>
      </c>
      <c r="N683" t="s">
        <v>113</v>
      </c>
      <c r="O683" t="s">
        <v>11504</v>
      </c>
      <c r="P683" t="s">
        <v>11505</v>
      </c>
      <c r="Q683" t="s">
        <v>7948</v>
      </c>
      <c r="R683" t="s">
        <v>74</v>
      </c>
      <c r="S683" t="s">
        <v>74</v>
      </c>
      <c r="T683" t="s">
        <v>74</v>
      </c>
      <c r="U683" t="s">
        <v>74</v>
      </c>
      <c r="V683" t="s">
        <v>11506</v>
      </c>
      <c r="W683" t="s">
        <v>11507</v>
      </c>
      <c r="X683" t="s">
        <v>11508</v>
      </c>
      <c r="Y683" t="s">
        <v>11509</v>
      </c>
      <c r="Z683" t="s">
        <v>11510</v>
      </c>
      <c r="AA683" t="s">
        <v>74</v>
      </c>
      <c r="AB683" t="s">
        <v>74</v>
      </c>
      <c r="AC683" t="s">
        <v>74</v>
      </c>
      <c r="AD683" t="s">
        <v>74</v>
      </c>
      <c r="AE683" t="s">
        <v>74</v>
      </c>
      <c r="AF683" t="s">
        <v>74</v>
      </c>
      <c r="AG683">
        <v>11</v>
      </c>
      <c r="AH683">
        <v>2</v>
      </c>
      <c r="AI683">
        <v>2</v>
      </c>
      <c r="AJ683">
        <v>0</v>
      </c>
      <c r="AK683">
        <v>14</v>
      </c>
      <c r="AL683" t="s">
        <v>312</v>
      </c>
      <c r="AM683" t="s">
        <v>313</v>
      </c>
      <c r="AN683" t="s">
        <v>8926</v>
      </c>
      <c r="AO683" t="s">
        <v>8927</v>
      </c>
      <c r="AP683" t="s">
        <v>74</v>
      </c>
      <c r="AQ683" t="s">
        <v>74</v>
      </c>
      <c r="AR683" t="s">
        <v>8928</v>
      </c>
      <c r="AS683" t="s">
        <v>74</v>
      </c>
      <c r="AT683" t="s">
        <v>74</v>
      </c>
      <c r="AU683">
        <v>2017</v>
      </c>
      <c r="AV683">
        <v>170</v>
      </c>
      <c r="AW683" t="s">
        <v>74</v>
      </c>
      <c r="AX683" t="s">
        <v>74</v>
      </c>
      <c r="AY683" t="s">
        <v>74</v>
      </c>
      <c r="AZ683" t="s">
        <v>74</v>
      </c>
      <c r="BA683" t="s">
        <v>74</v>
      </c>
      <c r="BB683" t="s">
        <v>74</v>
      </c>
      <c r="BC683" t="s">
        <v>74</v>
      </c>
      <c r="BD683">
        <v>12014</v>
      </c>
      <c r="BE683" t="s">
        <v>11511</v>
      </c>
      <c r="BF683" t="str">
        <f>HYPERLINK("http://dx.doi.org/10.1088/1757-899X/170/1/012014","http://dx.doi.org/10.1088/1757-899X/170/1/012014")</f>
        <v>http://dx.doi.org/10.1088/1757-899X/170/1/012014</v>
      </c>
      <c r="BG683" t="s">
        <v>74</v>
      </c>
      <c r="BH683" t="s">
        <v>74</v>
      </c>
      <c r="BI683">
        <v>7</v>
      </c>
      <c r="BJ683" t="s">
        <v>320</v>
      </c>
      <c r="BK683" t="s">
        <v>138</v>
      </c>
      <c r="BL683" t="s">
        <v>321</v>
      </c>
      <c r="BM683" t="s">
        <v>11512</v>
      </c>
      <c r="BN683" t="s">
        <v>74</v>
      </c>
      <c r="BO683" t="s">
        <v>244</v>
      </c>
      <c r="BP683" t="s">
        <v>74</v>
      </c>
      <c r="BQ683" t="s">
        <v>74</v>
      </c>
      <c r="BR683" t="s">
        <v>104</v>
      </c>
      <c r="BS683" t="s">
        <v>11513</v>
      </c>
      <c r="BT683" t="str">
        <f>HYPERLINK("https%3A%2F%2Fwww.webofscience.com%2Fwos%2Fwoscc%2Ffull-record%2FWOS:000398732800014","View Full Record in Web of Science")</f>
        <v>View Full Record in Web of Science</v>
      </c>
    </row>
    <row r="684" spans="1:72" x14ac:dyDescent="0.2">
      <c r="A684" t="s">
        <v>106</v>
      </c>
      <c r="B684" t="s">
        <v>11514</v>
      </c>
      <c r="C684" t="s">
        <v>74</v>
      </c>
      <c r="D684" t="s">
        <v>11515</v>
      </c>
      <c r="E684" t="s">
        <v>74</v>
      </c>
      <c r="F684" t="s">
        <v>11516</v>
      </c>
      <c r="G684" t="s">
        <v>74</v>
      </c>
      <c r="H684" t="s">
        <v>74</v>
      </c>
      <c r="I684" t="s">
        <v>11517</v>
      </c>
      <c r="J684" t="s">
        <v>11518</v>
      </c>
      <c r="K684" t="s">
        <v>11519</v>
      </c>
      <c r="L684" t="s">
        <v>74</v>
      </c>
      <c r="M684" t="s">
        <v>78</v>
      </c>
      <c r="N684" t="s">
        <v>113</v>
      </c>
      <c r="O684" t="s">
        <v>11520</v>
      </c>
      <c r="P684" t="s">
        <v>11521</v>
      </c>
      <c r="Q684" t="s">
        <v>11522</v>
      </c>
      <c r="R684" t="s">
        <v>74</v>
      </c>
      <c r="S684" t="s">
        <v>11523</v>
      </c>
      <c r="T684" t="s">
        <v>74</v>
      </c>
      <c r="U684" t="s">
        <v>11524</v>
      </c>
      <c r="V684" t="s">
        <v>11525</v>
      </c>
      <c r="W684" t="s">
        <v>11526</v>
      </c>
      <c r="X684" t="s">
        <v>9205</v>
      </c>
      <c r="Y684" t="s">
        <v>11527</v>
      </c>
      <c r="Z684" t="s">
        <v>2934</v>
      </c>
      <c r="AA684" t="s">
        <v>11443</v>
      </c>
      <c r="AB684" t="s">
        <v>2936</v>
      </c>
      <c r="AC684" t="s">
        <v>74</v>
      </c>
      <c r="AD684" t="s">
        <v>74</v>
      </c>
      <c r="AE684" t="s">
        <v>74</v>
      </c>
      <c r="AF684" t="s">
        <v>74</v>
      </c>
      <c r="AG684">
        <v>16</v>
      </c>
      <c r="AH684">
        <v>4</v>
      </c>
      <c r="AI684">
        <v>4</v>
      </c>
      <c r="AJ684">
        <v>0</v>
      </c>
      <c r="AK684">
        <v>20</v>
      </c>
      <c r="AL684" t="s">
        <v>11528</v>
      </c>
      <c r="AM684" t="s">
        <v>11529</v>
      </c>
      <c r="AN684" t="s">
        <v>11530</v>
      </c>
      <c r="AO684" t="s">
        <v>11531</v>
      </c>
      <c r="AP684" t="s">
        <v>74</v>
      </c>
      <c r="AQ684" t="s">
        <v>74</v>
      </c>
      <c r="AR684" t="s">
        <v>11532</v>
      </c>
      <c r="AS684" t="s">
        <v>74</v>
      </c>
      <c r="AT684" t="s">
        <v>74</v>
      </c>
      <c r="AU684">
        <v>2017</v>
      </c>
      <c r="AV684">
        <v>90</v>
      </c>
      <c r="AW684" t="s">
        <v>74</v>
      </c>
      <c r="AX684" t="s">
        <v>74</v>
      </c>
      <c r="AY684" t="s">
        <v>74</v>
      </c>
      <c r="AZ684" t="s">
        <v>74</v>
      </c>
      <c r="BA684" t="s">
        <v>74</v>
      </c>
      <c r="BB684" t="s">
        <v>74</v>
      </c>
      <c r="BC684" t="s">
        <v>74</v>
      </c>
      <c r="BD684">
        <v>1032</v>
      </c>
      <c r="BE684" t="s">
        <v>11533</v>
      </c>
      <c r="BF684" t="str">
        <f>HYPERLINK("http://dx.doi.org/10.1051/matecconf/20179001032","http://dx.doi.org/10.1051/matecconf/20179001032")</f>
        <v>http://dx.doi.org/10.1051/matecconf/20179001032</v>
      </c>
      <c r="BG684" t="s">
        <v>74</v>
      </c>
      <c r="BH684" t="s">
        <v>74</v>
      </c>
      <c r="BI684">
        <v>12</v>
      </c>
      <c r="BJ684" t="s">
        <v>11534</v>
      </c>
      <c r="BK684" t="s">
        <v>138</v>
      </c>
      <c r="BL684" t="s">
        <v>11535</v>
      </c>
      <c r="BM684" t="s">
        <v>11536</v>
      </c>
      <c r="BN684" t="s">
        <v>74</v>
      </c>
      <c r="BO684" t="s">
        <v>2443</v>
      </c>
      <c r="BP684" t="s">
        <v>74</v>
      </c>
      <c r="BQ684" t="s">
        <v>74</v>
      </c>
      <c r="BR684" t="s">
        <v>104</v>
      </c>
      <c r="BS684" t="s">
        <v>11537</v>
      </c>
      <c r="BT684" t="str">
        <f>HYPERLINK("https%3A%2F%2Fwww.webofscience.com%2Fwos%2Fwoscc%2Ffull-record%2FWOS:000390795000032","View Full Record in Web of Science")</f>
        <v>View Full Record in Web of Science</v>
      </c>
    </row>
    <row r="685" spans="1:72" x14ac:dyDescent="0.2">
      <c r="A685" t="s">
        <v>106</v>
      </c>
      <c r="B685" t="s">
        <v>7367</v>
      </c>
      <c r="C685" t="s">
        <v>74</v>
      </c>
      <c r="D685" t="s">
        <v>11538</v>
      </c>
      <c r="E685" t="s">
        <v>74</v>
      </c>
      <c r="F685" t="s">
        <v>7368</v>
      </c>
      <c r="G685" t="s">
        <v>74</v>
      </c>
      <c r="H685" t="s">
        <v>74</v>
      </c>
      <c r="I685" t="s">
        <v>11539</v>
      </c>
      <c r="J685" t="s">
        <v>11540</v>
      </c>
      <c r="K685" t="s">
        <v>10067</v>
      </c>
      <c r="L685" t="s">
        <v>74</v>
      </c>
      <c r="M685" t="s">
        <v>78</v>
      </c>
      <c r="N685" t="s">
        <v>113</v>
      </c>
      <c r="O685" t="s">
        <v>11541</v>
      </c>
      <c r="P685" t="s">
        <v>11542</v>
      </c>
      <c r="Q685" t="s">
        <v>8679</v>
      </c>
      <c r="R685" t="s">
        <v>11543</v>
      </c>
      <c r="S685" t="s">
        <v>74</v>
      </c>
      <c r="T685" t="s">
        <v>74</v>
      </c>
      <c r="U685" t="s">
        <v>74</v>
      </c>
      <c r="V685" t="s">
        <v>11544</v>
      </c>
      <c r="W685" t="s">
        <v>11545</v>
      </c>
      <c r="X685" t="s">
        <v>7374</v>
      </c>
      <c r="Y685" t="s">
        <v>10073</v>
      </c>
      <c r="Z685" t="s">
        <v>74</v>
      </c>
      <c r="AA685" t="s">
        <v>74</v>
      </c>
      <c r="AB685" t="s">
        <v>7377</v>
      </c>
      <c r="AC685" t="s">
        <v>11423</v>
      </c>
      <c r="AD685" t="s">
        <v>11424</v>
      </c>
      <c r="AE685" t="s">
        <v>11546</v>
      </c>
      <c r="AF685" t="s">
        <v>74</v>
      </c>
      <c r="AG685">
        <v>21</v>
      </c>
      <c r="AH685">
        <v>0</v>
      </c>
      <c r="AI685">
        <v>0</v>
      </c>
      <c r="AJ685">
        <v>0</v>
      </c>
      <c r="AK685">
        <v>2</v>
      </c>
      <c r="AL685" t="s">
        <v>9156</v>
      </c>
      <c r="AM685" t="s">
        <v>9157</v>
      </c>
      <c r="AN685" t="s">
        <v>10074</v>
      </c>
      <c r="AO685" t="s">
        <v>10075</v>
      </c>
      <c r="AP685" t="s">
        <v>11547</v>
      </c>
      <c r="AQ685" t="s">
        <v>11548</v>
      </c>
      <c r="AR685" t="s">
        <v>10077</v>
      </c>
      <c r="AS685" t="s">
        <v>74</v>
      </c>
      <c r="AT685" t="s">
        <v>74</v>
      </c>
      <c r="AU685">
        <v>2017</v>
      </c>
      <c r="AV685">
        <v>77</v>
      </c>
      <c r="AW685">
        <v>11</v>
      </c>
      <c r="AX685" t="s">
        <v>74</v>
      </c>
      <c r="AY685" t="s">
        <v>74</v>
      </c>
      <c r="AZ685" t="s">
        <v>74</v>
      </c>
      <c r="BA685" t="s">
        <v>74</v>
      </c>
      <c r="BB685">
        <v>671</v>
      </c>
      <c r="BC685">
        <v>680</v>
      </c>
      <c r="BD685" t="s">
        <v>74</v>
      </c>
      <c r="BE685" t="s">
        <v>11549</v>
      </c>
      <c r="BF685" t="str">
        <f>HYPERLINK("http://dx.doi.org/10.1149/07711.0671ecst","http://dx.doi.org/10.1149/07711.0671ecst")</f>
        <v>http://dx.doi.org/10.1149/07711.0671ecst</v>
      </c>
      <c r="BG685" t="s">
        <v>74</v>
      </c>
      <c r="BH685" t="s">
        <v>74</v>
      </c>
      <c r="BI685">
        <v>10</v>
      </c>
      <c r="BJ685" t="s">
        <v>4506</v>
      </c>
      <c r="BK685" t="s">
        <v>138</v>
      </c>
      <c r="BL685" t="s">
        <v>4506</v>
      </c>
      <c r="BM685" t="s">
        <v>11550</v>
      </c>
      <c r="BN685" t="s">
        <v>74</v>
      </c>
      <c r="BO685" t="s">
        <v>74</v>
      </c>
      <c r="BP685" t="s">
        <v>74</v>
      </c>
      <c r="BQ685" t="s">
        <v>74</v>
      </c>
      <c r="BR685" t="s">
        <v>104</v>
      </c>
      <c r="BS685" t="s">
        <v>11551</v>
      </c>
      <c r="BT685" t="str">
        <f>HYPERLINK("https%3A%2F%2Fwww.webofscience.com%2Fwos%2Fwoscc%2Ffull-record%2FWOS:000432420500065","View Full Record in Web of Science")</f>
        <v>View Full Record in Web of Science</v>
      </c>
    </row>
    <row r="686" spans="1:72" x14ac:dyDescent="0.2">
      <c r="A686" t="s">
        <v>72</v>
      </c>
      <c r="B686" t="s">
        <v>11552</v>
      </c>
      <c r="C686" t="s">
        <v>74</v>
      </c>
      <c r="D686" t="s">
        <v>74</v>
      </c>
      <c r="E686" t="s">
        <v>74</v>
      </c>
      <c r="F686" t="s">
        <v>11553</v>
      </c>
      <c r="G686" t="s">
        <v>74</v>
      </c>
      <c r="H686" t="s">
        <v>74</v>
      </c>
      <c r="I686" t="s">
        <v>11554</v>
      </c>
      <c r="J686" t="s">
        <v>11555</v>
      </c>
      <c r="K686" t="s">
        <v>74</v>
      </c>
      <c r="L686" t="s">
        <v>74</v>
      </c>
      <c r="M686" t="s">
        <v>78</v>
      </c>
      <c r="N686" t="s">
        <v>79</v>
      </c>
      <c r="O686" t="s">
        <v>74</v>
      </c>
      <c r="P686" t="s">
        <v>74</v>
      </c>
      <c r="Q686" t="s">
        <v>74</v>
      </c>
      <c r="R686" t="s">
        <v>74</v>
      </c>
      <c r="S686" t="s">
        <v>74</v>
      </c>
      <c r="T686" t="s">
        <v>11556</v>
      </c>
      <c r="U686" t="s">
        <v>11557</v>
      </c>
      <c r="V686" t="s">
        <v>11558</v>
      </c>
      <c r="W686" t="s">
        <v>11559</v>
      </c>
      <c r="X686" t="s">
        <v>10000</v>
      </c>
      <c r="Y686" t="s">
        <v>11560</v>
      </c>
      <c r="Z686" t="s">
        <v>10002</v>
      </c>
      <c r="AA686" t="s">
        <v>9247</v>
      </c>
      <c r="AB686" t="s">
        <v>11561</v>
      </c>
      <c r="AC686" t="s">
        <v>74</v>
      </c>
      <c r="AD686" t="s">
        <v>74</v>
      </c>
      <c r="AE686" t="s">
        <v>74</v>
      </c>
      <c r="AF686" t="s">
        <v>74</v>
      </c>
      <c r="AG686">
        <v>29</v>
      </c>
      <c r="AH686">
        <v>31</v>
      </c>
      <c r="AI686">
        <v>32</v>
      </c>
      <c r="AJ686">
        <v>0</v>
      </c>
      <c r="AK686">
        <v>30</v>
      </c>
      <c r="AL686" t="s">
        <v>1577</v>
      </c>
      <c r="AM686" t="s">
        <v>1578</v>
      </c>
      <c r="AN686" t="s">
        <v>1579</v>
      </c>
      <c r="AO686" t="s">
        <v>11562</v>
      </c>
      <c r="AP686" t="s">
        <v>11563</v>
      </c>
      <c r="AQ686" t="s">
        <v>74</v>
      </c>
      <c r="AR686" t="s">
        <v>11564</v>
      </c>
      <c r="AS686" t="s">
        <v>11565</v>
      </c>
      <c r="AT686" t="s">
        <v>1647</v>
      </c>
      <c r="AU686">
        <v>2016</v>
      </c>
      <c r="AV686">
        <v>107</v>
      </c>
      <c r="AW686">
        <v>6</v>
      </c>
      <c r="AX686" t="s">
        <v>74</v>
      </c>
      <c r="AY686" t="s">
        <v>74</v>
      </c>
      <c r="AZ686" t="s">
        <v>74</v>
      </c>
      <c r="BA686" t="s">
        <v>74</v>
      </c>
      <c r="BB686">
        <v>566</v>
      </c>
      <c r="BC686">
        <v>572</v>
      </c>
      <c r="BD686" t="s">
        <v>74</v>
      </c>
      <c r="BE686" t="s">
        <v>11566</v>
      </c>
      <c r="BF686" t="str">
        <f>HYPERLINK("http://dx.doi.org/10.3139/146.111369","http://dx.doi.org/10.3139/146.111369")</f>
        <v>http://dx.doi.org/10.3139/146.111369</v>
      </c>
      <c r="BG686" t="s">
        <v>74</v>
      </c>
      <c r="BH686" t="s">
        <v>74</v>
      </c>
      <c r="BI686">
        <v>7</v>
      </c>
      <c r="BJ686" t="s">
        <v>294</v>
      </c>
      <c r="BK686" t="s">
        <v>101</v>
      </c>
      <c r="BL686" t="s">
        <v>294</v>
      </c>
      <c r="BM686" t="s">
        <v>11567</v>
      </c>
      <c r="BN686" t="s">
        <v>74</v>
      </c>
      <c r="BO686" t="s">
        <v>74</v>
      </c>
      <c r="BP686" t="s">
        <v>74</v>
      </c>
      <c r="BQ686" t="s">
        <v>74</v>
      </c>
      <c r="BR686" t="s">
        <v>104</v>
      </c>
      <c r="BS686" t="s">
        <v>11568</v>
      </c>
      <c r="BT686" t="str">
        <f>HYPERLINK("https%3A%2F%2Fwww.webofscience.com%2Fwos%2Fwoscc%2Ffull-record%2FWOS:000377623500008","View Full Record in Web of Science")</f>
        <v>View Full Record in Web of Science</v>
      </c>
    </row>
    <row r="687" spans="1:72" x14ac:dyDescent="0.2">
      <c r="A687" t="s">
        <v>72</v>
      </c>
      <c r="B687" t="s">
        <v>11569</v>
      </c>
      <c r="C687" t="s">
        <v>74</v>
      </c>
      <c r="D687" t="s">
        <v>74</v>
      </c>
      <c r="E687" t="s">
        <v>74</v>
      </c>
      <c r="F687" t="s">
        <v>11570</v>
      </c>
      <c r="G687" t="s">
        <v>74</v>
      </c>
      <c r="H687" t="s">
        <v>74</v>
      </c>
      <c r="I687" t="s">
        <v>11571</v>
      </c>
      <c r="J687" t="s">
        <v>1239</v>
      </c>
      <c r="K687" t="s">
        <v>74</v>
      </c>
      <c r="L687" t="s">
        <v>74</v>
      </c>
      <c r="M687" t="s">
        <v>78</v>
      </c>
      <c r="N687" t="s">
        <v>79</v>
      </c>
      <c r="O687" t="s">
        <v>74</v>
      </c>
      <c r="P687" t="s">
        <v>74</v>
      </c>
      <c r="Q687" t="s">
        <v>74</v>
      </c>
      <c r="R687" t="s">
        <v>74</v>
      </c>
      <c r="S687" t="s">
        <v>74</v>
      </c>
      <c r="T687" t="s">
        <v>11572</v>
      </c>
      <c r="U687" t="s">
        <v>11573</v>
      </c>
      <c r="V687" t="s">
        <v>11574</v>
      </c>
      <c r="W687" t="s">
        <v>11575</v>
      </c>
      <c r="X687" t="s">
        <v>6437</v>
      </c>
      <c r="Y687" t="s">
        <v>4618</v>
      </c>
      <c r="Z687" t="s">
        <v>4619</v>
      </c>
      <c r="AA687" t="s">
        <v>4620</v>
      </c>
      <c r="AB687" t="s">
        <v>6439</v>
      </c>
      <c r="AC687" t="s">
        <v>11576</v>
      </c>
      <c r="AD687" t="s">
        <v>11577</v>
      </c>
      <c r="AE687" t="s">
        <v>11578</v>
      </c>
      <c r="AF687" t="s">
        <v>74</v>
      </c>
      <c r="AG687">
        <v>35</v>
      </c>
      <c r="AH687">
        <v>36</v>
      </c>
      <c r="AI687">
        <v>39</v>
      </c>
      <c r="AJ687">
        <v>1</v>
      </c>
      <c r="AK687">
        <v>71</v>
      </c>
      <c r="AL687" t="s">
        <v>92</v>
      </c>
      <c r="AM687" t="s">
        <v>93</v>
      </c>
      <c r="AN687" t="s">
        <v>94</v>
      </c>
      <c r="AO687" t="s">
        <v>1252</v>
      </c>
      <c r="AP687" t="s">
        <v>1253</v>
      </c>
      <c r="AQ687" t="s">
        <v>74</v>
      </c>
      <c r="AR687" t="s">
        <v>1254</v>
      </c>
      <c r="AS687" t="s">
        <v>1255</v>
      </c>
      <c r="AT687" t="s">
        <v>11579</v>
      </c>
      <c r="AU687">
        <v>2016</v>
      </c>
      <c r="AV687">
        <v>655</v>
      </c>
      <c r="AW687" t="s">
        <v>74</v>
      </c>
      <c r="AX687" t="s">
        <v>74</v>
      </c>
      <c r="AY687" t="s">
        <v>74</v>
      </c>
      <c r="AZ687" t="s">
        <v>74</v>
      </c>
      <c r="BA687" t="s">
        <v>74</v>
      </c>
      <c r="BB687">
        <v>292</v>
      </c>
      <c r="BC687">
        <v>299</v>
      </c>
      <c r="BD687" t="s">
        <v>74</v>
      </c>
      <c r="BE687" t="s">
        <v>11580</v>
      </c>
      <c r="BF687" t="str">
        <f>HYPERLINK("http://dx.doi.org/10.1016/j.msea.2016.01.009","http://dx.doi.org/10.1016/j.msea.2016.01.009")</f>
        <v>http://dx.doi.org/10.1016/j.msea.2016.01.009</v>
      </c>
      <c r="BG687" t="s">
        <v>74</v>
      </c>
      <c r="BH687" t="s">
        <v>74</v>
      </c>
      <c r="BI687">
        <v>8</v>
      </c>
      <c r="BJ687" t="s">
        <v>1258</v>
      </c>
      <c r="BK687" t="s">
        <v>101</v>
      </c>
      <c r="BL687" t="s">
        <v>1259</v>
      </c>
      <c r="BM687" t="s">
        <v>11581</v>
      </c>
      <c r="BN687" t="s">
        <v>74</v>
      </c>
      <c r="BO687" t="s">
        <v>74</v>
      </c>
      <c r="BP687" t="s">
        <v>74</v>
      </c>
      <c r="BQ687" t="s">
        <v>74</v>
      </c>
      <c r="BR687" t="s">
        <v>104</v>
      </c>
      <c r="BS687" t="s">
        <v>11582</v>
      </c>
      <c r="BT687" t="str">
        <f>HYPERLINK("https%3A%2F%2Fwww.webofscience.com%2Fwos%2Fwoscc%2Ffull-record%2FWOS:000370103000035","View Full Record in Web of Science")</f>
        <v>View Full Record in Web of Science</v>
      </c>
    </row>
    <row r="688" spans="1:72" x14ac:dyDescent="0.2">
      <c r="A688" t="s">
        <v>106</v>
      </c>
      <c r="B688" t="s">
        <v>11583</v>
      </c>
      <c r="C688" t="s">
        <v>74</v>
      </c>
      <c r="D688" t="s">
        <v>11584</v>
      </c>
      <c r="E688" t="s">
        <v>74</v>
      </c>
      <c r="F688" t="s">
        <v>11585</v>
      </c>
      <c r="G688" t="s">
        <v>74</v>
      </c>
      <c r="H688" t="s">
        <v>74</v>
      </c>
      <c r="I688" t="s">
        <v>11586</v>
      </c>
      <c r="J688" t="s">
        <v>11587</v>
      </c>
      <c r="K688" t="s">
        <v>11519</v>
      </c>
      <c r="L688" t="s">
        <v>74</v>
      </c>
      <c r="M688" t="s">
        <v>78</v>
      </c>
      <c r="N688" t="s">
        <v>113</v>
      </c>
      <c r="O688" t="s">
        <v>11588</v>
      </c>
      <c r="P688" t="s">
        <v>11589</v>
      </c>
      <c r="Q688" t="s">
        <v>11590</v>
      </c>
      <c r="R688" t="s">
        <v>11591</v>
      </c>
      <c r="S688" t="s">
        <v>11592</v>
      </c>
      <c r="T688" t="s">
        <v>74</v>
      </c>
      <c r="U688" t="s">
        <v>11593</v>
      </c>
      <c r="V688" t="s">
        <v>11594</v>
      </c>
      <c r="W688" t="s">
        <v>11595</v>
      </c>
      <c r="X688" t="s">
        <v>11596</v>
      </c>
      <c r="Y688" t="s">
        <v>11597</v>
      </c>
      <c r="Z688" t="s">
        <v>11598</v>
      </c>
      <c r="AA688" t="s">
        <v>11599</v>
      </c>
      <c r="AB688" t="s">
        <v>11600</v>
      </c>
      <c r="AC688" t="s">
        <v>74</v>
      </c>
      <c r="AD688" t="s">
        <v>74</v>
      </c>
      <c r="AE688" t="s">
        <v>74</v>
      </c>
      <c r="AF688" t="s">
        <v>74</v>
      </c>
      <c r="AG688">
        <v>14</v>
      </c>
      <c r="AH688">
        <v>4</v>
      </c>
      <c r="AI688">
        <v>4</v>
      </c>
      <c r="AJ688">
        <v>1</v>
      </c>
      <c r="AK688">
        <v>14</v>
      </c>
      <c r="AL688" t="s">
        <v>11528</v>
      </c>
      <c r="AM688" t="s">
        <v>11529</v>
      </c>
      <c r="AN688" t="s">
        <v>11530</v>
      </c>
      <c r="AO688" t="s">
        <v>11531</v>
      </c>
      <c r="AP688" t="s">
        <v>74</v>
      </c>
      <c r="AQ688" t="s">
        <v>74</v>
      </c>
      <c r="AR688" t="s">
        <v>11532</v>
      </c>
      <c r="AS688" t="s">
        <v>74</v>
      </c>
      <c r="AT688" t="s">
        <v>74</v>
      </c>
      <c r="AU688">
        <v>2016</v>
      </c>
      <c r="AV688">
        <v>80</v>
      </c>
      <c r="AW688" t="s">
        <v>74</v>
      </c>
      <c r="AX688" t="s">
        <v>74</v>
      </c>
      <c r="AY688" t="s">
        <v>74</v>
      </c>
      <c r="AZ688" t="s">
        <v>74</v>
      </c>
      <c r="BA688" t="s">
        <v>74</v>
      </c>
      <c r="BB688" t="s">
        <v>74</v>
      </c>
      <c r="BC688" t="s">
        <v>74</v>
      </c>
      <c r="BD688">
        <v>6003</v>
      </c>
      <c r="BE688" t="s">
        <v>11601</v>
      </c>
      <c r="BF688" t="str">
        <f>HYPERLINK("http://dx.doi.org/10.1051/matecconf/20168006003","http://dx.doi.org/10.1051/matecconf/20168006003")</f>
        <v>http://dx.doi.org/10.1051/matecconf/20168006003</v>
      </c>
      <c r="BG688" t="s">
        <v>74</v>
      </c>
      <c r="BH688" t="s">
        <v>74</v>
      </c>
      <c r="BI688">
        <v>7</v>
      </c>
      <c r="BJ688" t="s">
        <v>11602</v>
      </c>
      <c r="BK688" t="s">
        <v>138</v>
      </c>
      <c r="BL688" t="s">
        <v>214</v>
      </c>
      <c r="BM688" t="s">
        <v>11603</v>
      </c>
      <c r="BN688" t="s">
        <v>74</v>
      </c>
      <c r="BO688" t="s">
        <v>11604</v>
      </c>
      <c r="BP688" t="s">
        <v>74</v>
      </c>
      <c r="BQ688" t="s">
        <v>74</v>
      </c>
      <c r="BR688" t="s">
        <v>104</v>
      </c>
      <c r="BS688" t="s">
        <v>11605</v>
      </c>
      <c r="BT688" t="str">
        <f>HYPERLINK("https%3A%2F%2Fwww.webofscience.com%2Fwos%2Fwoscc%2Ffull-record%2FWOS:000392331100039","View Full Record in Web of Science")</f>
        <v>View Full Record in Web of Science</v>
      </c>
    </row>
    <row r="689" spans="1:72" x14ac:dyDescent="0.2">
      <c r="A689" t="s">
        <v>72</v>
      </c>
      <c r="B689" t="s">
        <v>11606</v>
      </c>
      <c r="C689" t="s">
        <v>74</v>
      </c>
      <c r="D689" t="s">
        <v>74</v>
      </c>
      <c r="E689" t="s">
        <v>74</v>
      </c>
      <c r="F689" t="s">
        <v>11607</v>
      </c>
      <c r="G689" t="s">
        <v>74</v>
      </c>
      <c r="H689" t="s">
        <v>74</v>
      </c>
      <c r="I689" t="s">
        <v>11608</v>
      </c>
      <c r="J689" t="s">
        <v>2832</v>
      </c>
      <c r="K689" t="s">
        <v>74</v>
      </c>
      <c r="L689" t="s">
        <v>74</v>
      </c>
      <c r="M689" t="s">
        <v>78</v>
      </c>
      <c r="N689" t="s">
        <v>79</v>
      </c>
      <c r="O689" t="s">
        <v>74</v>
      </c>
      <c r="P689" t="s">
        <v>74</v>
      </c>
      <c r="Q689" t="s">
        <v>74</v>
      </c>
      <c r="R689" t="s">
        <v>74</v>
      </c>
      <c r="S689" t="s">
        <v>74</v>
      </c>
      <c r="T689" t="s">
        <v>74</v>
      </c>
      <c r="U689" t="s">
        <v>11609</v>
      </c>
      <c r="V689" t="s">
        <v>11610</v>
      </c>
      <c r="W689" t="s">
        <v>11611</v>
      </c>
      <c r="X689" t="s">
        <v>11612</v>
      </c>
      <c r="Y689" t="s">
        <v>11613</v>
      </c>
      <c r="Z689" t="s">
        <v>11614</v>
      </c>
      <c r="AA689" t="s">
        <v>1079</v>
      </c>
      <c r="AB689" t="s">
        <v>11615</v>
      </c>
      <c r="AC689" t="s">
        <v>11616</v>
      </c>
      <c r="AD689" t="s">
        <v>11616</v>
      </c>
      <c r="AE689" t="s">
        <v>11617</v>
      </c>
      <c r="AF689" t="s">
        <v>74</v>
      </c>
      <c r="AG689">
        <v>18</v>
      </c>
      <c r="AH689">
        <v>4</v>
      </c>
      <c r="AI689">
        <v>4</v>
      </c>
      <c r="AJ689">
        <v>0</v>
      </c>
      <c r="AK689">
        <v>16</v>
      </c>
      <c r="AL689" t="s">
        <v>2842</v>
      </c>
      <c r="AM689" t="s">
        <v>367</v>
      </c>
      <c r="AN689" t="s">
        <v>2843</v>
      </c>
      <c r="AO689" t="s">
        <v>2844</v>
      </c>
      <c r="AP689" t="s">
        <v>2845</v>
      </c>
      <c r="AQ689" t="s">
        <v>74</v>
      </c>
      <c r="AR689" t="s">
        <v>2846</v>
      </c>
      <c r="AS689" t="s">
        <v>2847</v>
      </c>
      <c r="AT689" t="s">
        <v>740</v>
      </c>
      <c r="AU689">
        <v>2015</v>
      </c>
      <c r="AV689">
        <v>137</v>
      </c>
      <c r="AW689">
        <v>5</v>
      </c>
      <c r="AX689" t="s">
        <v>74</v>
      </c>
      <c r="AY689" t="s">
        <v>74</v>
      </c>
      <c r="AZ689" t="s">
        <v>1890</v>
      </c>
      <c r="BA689" t="s">
        <v>74</v>
      </c>
      <c r="BB689" t="s">
        <v>74</v>
      </c>
      <c r="BC689" t="s">
        <v>74</v>
      </c>
      <c r="BD689">
        <v>51021</v>
      </c>
      <c r="BE689" t="s">
        <v>11618</v>
      </c>
      <c r="BF689" t="str">
        <f>HYPERLINK("http://dx.doi.org/10.1115/1.4030879","http://dx.doi.org/10.1115/1.4030879")</f>
        <v>http://dx.doi.org/10.1115/1.4030879</v>
      </c>
      <c r="BG689" t="s">
        <v>74</v>
      </c>
      <c r="BH689" t="s">
        <v>74</v>
      </c>
      <c r="BI689">
        <v>8</v>
      </c>
      <c r="BJ689" t="s">
        <v>2849</v>
      </c>
      <c r="BK689" t="s">
        <v>101</v>
      </c>
      <c r="BL689" t="s">
        <v>214</v>
      </c>
      <c r="BM689" t="s">
        <v>11619</v>
      </c>
      <c r="BN689" t="s">
        <v>74</v>
      </c>
      <c r="BO689" t="s">
        <v>74</v>
      </c>
      <c r="BP689" t="s">
        <v>74</v>
      </c>
      <c r="BQ689" t="s">
        <v>74</v>
      </c>
      <c r="BR689" t="s">
        <v>104</v>
      </c>
      <c r="BS689" t="s">
        <v>11620</v>
      </c>
      <c r="BT689" t="str">
        <f>HYPERLINK("https%3A%2F%2Fwww.webofscience.com%2Fwos%2Fwoscc%2Ffull-record%2FWOS:000370851000022","View Full Record in Web of Science")</f>
        <v>View Full Record in Web of Science</v>
      </c>
    </row>
    <row r="690" spans="1:72" x14ac:dyDescent="0.2">
      <c r="A690" t="s">
        <v>72</v>
      </c>
      <c r="B690" t="s">
        <v>11621</v>
      </c>
      <c r="C690" t="s">
        <v>74</v>
      </c>
      <c r="D690" t="s">
        <v>74</v>
      </c>
      <c r="E690" t="s">
        <v>74</v>
      </c>
      <c r="F690" t="s">
        <v>11622</v>
      </c>
      <c r="G690" t="s">
        <v>74</v>
      </c>
      <c r="H690" t="s">
        <v>74</v>
      </c>
      <c r="I690" t="s">
        <v>11623</v>
      </c>
      <c r="J690" t="s">
        <v>11624</v>
      </c>
      <c r="K690" t="s">
        <v>74</v>
      </c>
      <c r="L690" t="s">
        <v>74</v>
      </c>
      <c r="M690" t="s">
        <v>78</v>
      </c>
      <c r="N690" t="s">
        <v>1389</v>
      </c>
      <c r="O690" t="s">
        <v>11625</v>
      </c>
      <c r="P690" t="s">
        <v>11626</v>
      </c>
      <c r="Q690" t="s">
        <v>11627</v>
      </c>
      <c r="R690" t="s">
        <v>11628</v>
      </c>
      <c r="S690" t="s">
        <v>74</v>
      </c>
      <c r="T690" t="s">
        <v>74</v>
      </c>
      <c r="U690" t="s">
        <v>11629</v>
      </c>
      <c r="V690" t="s">
        <v>11630</v>
      </c>
      <c r="W690" t="s">
        <v>11631</v>
      </c>
      <c r="X690" t="s">
        <v>8001</v>
      </c>
      <c r="Y690" t="s">
        <v>1245</v>
      </c>
      <c r="Z690" t="s">
        <v>11632</v>
      </c>
      <c r="AA690" t="s">
        <v>1247</v>
      </c>
      <c r="AB690" t="s">
        <v>8002</v>
      </c>
      <c r="AC690" t="s">
        <v>11633</v>
      </c>
      <c r="AD690" t="s">
        <v>11634</v>
      </c>
      <c r="AE690" t="s">
        <v>11635</v>
      </c>
      <c r="AF690" t="s">
        <v>74</v>
      </c>
      <c r="AG690">
        <v>29</v>
      </c>
      <c r="AH690">
        <v>5</v>
      </c>
      <c r="AI690">
        <v>6</v>
      </c>
      <c r="AJ690">
        <v>0</v>
      </c>
      <c r="AK690">
        <v>24</v>
      </c>
      <c r="AL690" t="s">
        <v>1460</v>
      </c>
      <c r="AM690" t="s">
        <v>367</v>
      </c>
      <c r="AN690" t="s">
        <v>2536</v>
      </c>
      <c r="AO690" t="s">
        <v>11636</v>
      </c>
      <c r="AP690" t="s">
        <v>11637</v>
      </c>
      <c r="AQ690" t="s">
        <v>74</v>
      </c>
      <c r="AR690" t="s">
        <v>11638</v>
      </c>
      <c r="AS690" t="s">
        <v>11639</v>
      </c>
      <c r="AT690" t="s">
        <v>318</v>
      </c>
      <c r="AU690">
        <v>2015</v>
      </c>
      <c r="AV690">
        <v>46</v>
      </c>
      <c r="AW690">
        <v>4</v>
      </c>
      <c r="AX690" t="s">
        <v>74</v>
      </c>
      <c r="AY690" t="s">
        <v>74</v>
      </c>
      <c r="AZ690" t="s">
        <v>74</v>
      </c>
      <c r="BA690" t="s">
        <v>74</v>
      </c>
      <c r="BB690">
        <v>1626</v>
      </c>
      <c r="BC690">
        <v>1637</v>
      </c>
      <c r="BD690" t="s">
        <v>74</v>
      </c>
      <c r="BE690" t="s">
        <v>11640</v>
      </c>
      <c r="BF690" t="str">
        <f>HYPERLINK("http://dx.doi.org/10.1007/s11663-015-0338-6","http://dx.doi.org/10.1007/s11663-015-0338-6")</f>
        <v>http://dx.doi.org/10.1007/s11663-015-0338-6</v>
      </c>
      <c r="BG690" t="s">
        <v>74</v>
      </c>
      <c r="BH690" t="s">
        <v>74</v>
      </c>
      <c r="BI690">
        <v>12</v>
      </c>
      <c r="BJ690" t="s">
        <v>241</v>
      </c>
      <c r="BK690" t="s">
        <v>1397</v>
      </c>
      <c r="BL690" t="s">
        <v>242</v>
      </c>
      <c r="BM690" t="s">
        <v>11641</v>
      </c>
      <c r="BN690" t="s">
        <v>74</v>
      </c>
      <c r="BO690" t="s">
        <v>74</v>
      </c>
      <c r="BP690" t="s">
        <v>74</v>
      </c>
      <c r="BQ690" t="s">
        <v>74</v>
      </c>
      <c r="BR690" t="s">
        <v>104</v>
      </c>
      <c r="BS690" t="s">
        <v>11642</v>
      </c>
      <c r="BT690" t="str">
        <f>HYPERLINK("https%3A%2F%2Fwww.webofscience.com%2Fwos%2Fwoscc%2Ffull-record%2FWOS:000359022000012","View Full Record in Web of Science")</f>
        <v>View Full Record in Web of Science</v>
      </c>
    </row>
    <row r="691" spans="1:72" x14ac:dyDescent="0.2">
      <c r="A691" t="s">
        <v>72</v>
      </c>
      <c r="B691" t="s">
        <v>11643</v>
      </c>
      <c r="C691" t="s">
        <v>74</v>
      </c>
      <c r="D691" t="s">
        <v>74</v>
      </c>
      <c r="E691" t="s">
        <v>74</v>
      </c>
      <c r="F691" t="s">
        <v>11644</v>
      </c>
      <c r="G691" t="s">
        <v>74</v>
      </c>
      <c r="H691" t="s">
        <v>74</v>
      </c>
      <c r="I691" t="s">
        <v>11645</v>
      </c>
      <c r="J691" t="s">
        <v>1003</v>
      </c>
      <c r="K691" t="s">
        <v>74</v>
      </c>
      <c r="L691" t="s">
        <v>74</v>
      </c>
      <c r="M691" t="s">
        <v>78</v>
      </c>
      <c r="N691" t="s">
        <v>79</v>
      </c>
      <c r="O691" t="s">
        <v>74</v>
      </c>
      <c r="P691" t="s">
        <v>74</v>
      </c>
      <c r="Q691" t="s">
        <v>74</v>
      </c>
      <c r="R691" t="s">
        <v>74</v>
      </c>
      <c r="S691" t="s">
        <v>74</v>
      </c>
      <c r="T691" t="s">
        <v>74</v>
      </c>
      <c r="U691" t="s">
        <v>11646</v>
      </c>
      <c r="V691" t="s">
        <v>11647</v>
      </c>
      <c r="W691" t="s">
        <v>11648</v>
      </c>
      <c r="X691" t="s">
        <v>11649</v>
      </c>
      <c r="Y691" t="s">
        <v>11650</v>
      </c>
      <c r="Z691" t="s">
        <v>11651</v>
      </c>
      <c r="AA691" t="s">
        <v>11652</v>
      </c>
      <c r="AB691" t="s">
        <v>11653</v>
      </c>
      <c r="AC691" t="s">
        <v>74</v>
      </c>
      <c r="AD691" t="s">
        <v>74</v>
      </c>
      <c r="AE691" t="s">
        <v>74</v>
      </c>
      <c r="AF691" t="s">
        <v>74</v>
      </c>
      <c r="AG691">
        <v>28</v>
      </c>
      <c r="AH691">
        <v>81</v>
      </c>
      <c r="AI691">
        <v>88</v>
      </c>
      <c r="AJ691">
        <v>1</v>
      </c>
      <c r="AK691">
        <v>81</v>
      </c>
      <c r="AL691" t="s">
        <v>203</v>
      </c>
      <c r="AM691" t="s">
        <v>873</v>
      </c>
      <c r="AN691" t="s">
        <v>874</v>
      </c>
      <c r="AO691" t="s">
        <v>1016</v>
      </c>
      <c r="AP691" t="s">
        <v>1017</v>
      </c>
      <c r="AQ691" t="s">
        <v>74</v>
      </c>
      <c r="AR691" t="s">
        <v>1018</v>
      </c>
      <c r="AS691" t="s">
        <v>1019</v>
      </c>
      <c r="AT691" t="s">
        <v>98</v>
      </c>
      <c r="AU691">
        <v>2015</v>
      </c>
      <c r="AV691">
        <v>65</v>
      </c>
      <c r="AW691" t="s">
        <v>74</v>
      </c>
      <c r="AX691" t="s">
        <v>74</v>
      </c>
      <c r="AY691" t="s">
        <v>74</v>
      </c>
      <c r="AZ691" t="s">
        <v>74</v>
      </c>
      <c r="BA691" t="s">
        <v>74</v>
      </c>
      <c r="BB691">
        <v>160</v>
      </c>
      <c r="BC691">
        <v>164</v>
      </c>
      <c r="BD691" t="s">
        <v>74</v>
      </c>
      <c r="BE691" t="s">
        <v>11654</v>
      </c>
      <c r="BF691" t="str">
        <f>HYPERLINK("http://dx.doi.org/10.1016/j.matdes.2014.09.020","http://dx.doi.org/10.1016/j.matdes.2014.09.020")</f>
        <v>http://dx.doi.org/10.1016/j.matdes.2014.09.020</v>
      </c>
      <c r="BG691" t="s">
        <v>74</v>
      </c>
      <c r="BH691" t="s">
        <v>74</v>
      </c>
      <c r="BI691">
        <v>5</v>
      </c>
      <c r="BJ691" t="s">
        <v>320</v>
      </c>
      <c r="BK691" t="s">
        <v>101</v>
      </c>
      <c r="BL691" t="s">
        <v>321</v>
      </c>
      <c r="BM691" t="s">
        <v>7629</v>
      </c>
      <c r="BN691" t="s">
        <v>74</v>
      </c>
      <c r="BO691" t="s">
        <v>74</v>
      </c>
      <c r="BP691" t="s">
        <v>74</v>
      </c>
      <c r="BQ691" t="s">
        <v>74</v>
      </c>
      <c r="BR691" t="s">
        <v>104</v>
      </c>
      <c r="BS691" t="s">
        <v>11655</v>
      </c>
      <c r="BT691" t="str">
        <f>HYPERLINK("https%3A%2F%2Fwww.webofscience.com%2Fwos%2Fwoscc%2Ffull-record%2FWOS:000345520000022","View Full Record in Web of Science")</f>
        <v>View Full Record in Web of Science</v>
      </c>
    </row>
    <row r="692" spans="1:72" x14ac:dyDescent="0.2">
      <c r="A692" t="s">
        <v>72</v>
      </c>
      <c r="B692" t="s">
        <v>7367</v>
      </c>
      <c r="C692" t="s">
        <v>74</v>
      </c>
      <c r="D692" t="s">
        <v>74</v>
      </c>
      <c r="E692" t="s">
        <v>74</v>
      </c>
      <c r="F692" t="s">
        <v>7368</v>
      </c>
      <c r="G692" t="s">
        <v>74</v>
      </c>
      <c r="H692" t="s">
        <v>74</v>
      </c>
      <c r="I692" t="s">
        <v>11656</v>
      </c>
      <c r="J692" t="s">
        <v>2283</v>
      </c>
      <c r="K692" t="s">
        <v>74</v>
      </c>
      <c r="L692" t="s">
        <v>74</v>
      </c>
      <c r="M692" t="s">
        <v>78</v>
      </c>
      <c r="N692" t="s">
        <v>79</v>
      </c>
      <c r="O692" t="s">
        <v>74</v>
      </c>
      <c r="P692" t="s">
        <v>74</v>
      </c>
      <c r="Q692" t="s">
        <v>74</v>
      </c>
      <c r="R692" t="s">
        <v>74</v>
      </c>
      <c r="S692" t="s">
        <v>74</v>
      </c>
      <c r="T692" t="s">
        <v>74</v>
      </c>
      <c r="U692" t="s">
        <v>11657</v>
      </c>
      <c r="V692" t="s">
        <v>11658</v>
      </c>
      <c r="W692" t="s">
        <v>9151</v>
      </c>
      <c r="X692" t="s">
        <v>7374</v>
      </c>
      <c r="Y692" t="s">
        <v>7375</v>
      </c>
      <c r="Z692" t="s">
        <v>7376</v>
      </c>
      <c r="AA692" t="s">
        <v>74</v>
      </c>
      <c r="AB692" t="s">
        <v>7377</v>
      </c>
      <c r="AC692" t="s">
        <v>11659</v>
      </c>
      <c r="AD692" t="s">
        <v>11660</v>
      </c>
      <c r="AE692" t="s">
        <v>11661</v>
      </c>
      <c r="AF692" t="s">
        <v>74</v>
      </c>
      <c r="AG692">
        <v>35</v>
      </c>
      <c r="AH692">
        <v>11</v>
      </c>
      <c r="AI692">
        <v>11</v>
      </c>
      <c r="AJ692">
        <v>1</v>
      </c>
      <c r="AK692">
        <v>23</v>
      </c>
      <c r="AL692" t="s">
        <v>2294</v>
      </c>
      <c r="AM692" t="s">
        <v>2295</v>
      </c>
      <c r="AN692" t="s">
        <v>8697</v>
      </c>
      <c r="AO692" t="s">
        <v>2297</v>
      </c>
      <c r="AP692" t="s">
        <v>2298</v>
      </c>
      <c r="AQ692" t="s">
        <v>74</v>
      </c>
      <c r="AR692" t="s">
        <v>2299</v>
      </c>
      <c r="AS692" t="s">
        <v>2300</v>
      </c>
      <c r="AT692" t="s">
        <v>292</v>
      </c>
      <c r="AU692">
        <v>2014</v>
      </c>
      <c r="AV692">
        <v>65</v>
      </c>
      <c r="AW692">
        <v>11</v>
      </c>
      <c r="AX692" t="s">
        <v>74</v>
      </c>
      <c r="AY692" t="s">
        <v>74</v>
      </c>
      <c r="AZ692" t="s">
        <v>74</v>
      </c>
      <c r="BA692" t="s">
        <v>74</v>
      </c>
      <c r="BB692">
        <v>1055</v>
      </c>
      <c r="BC692">
        <v>1061</v>
      </c>
      <c r="BD692" t="s">
        <v>74</v>
      </c>
      <c r="BE692" t="s">
        <v>11662</v>
      </c>
      <c r="BF692" t="str">
        <f>HYPERLINK("http://dx.doi.org/10.1002/maco.201307410","http://dx.doi.org/10.1002/maco.201307410")</f>
        <v>http://dx.doi.org/10.1002/maco.201307410</v>
      </c>
      <c r="BG692" t="s">
        <v>74</v>
      </c>
      <c r="BH692" t="s">
        <v>74</v>
      </c>
      <c r="BI692">
        <v>7</v>
      </c>
      <c r="BJ692" t="s">
        <v>241</v>
      </c>
      <c r="BK692" t="s">
        <v>101</v>
      </c>
      <c r="BL692" t="s">
        <v>242</v>
      </c>
      <c r="BM692" t="s">
        <v>11663</v>
      </c>
      <c r="BN692" t="s">
        <v>74</v>
      </c>
      <c r="BO692" t="s">
        <v>74</v>
      </c>
      <c r="BP692" t="s">
        <v>74</v>
      </c>
      <c r="BQ692" t="s">
        <v>74</v>
      </c>
      <c r="BR692" t="s">
        <v>104</v>
      </c>
      <c r="BS692" t="s">
        <v>11664</v>
      </c>
      <c r="BT692" t="str">
        <f>HYPERLINK("https%3A%2F%2Fwww.webofscience.com%2Fwos%2Fwoscc%2Ffull-record%2FWOS:000344649200001","View Full Record in Web of Science")</f>
        <v>View Full Record in Web of Science</v>
      </c>
    </row>
    <row r="693" spans="1:72" x14ac:dyDescent="0.2">
      <c r="A693" t="s">
        <v>72</v>
      </c>
      <c r="B693" t="s">
        <v>11665</v>
      </c>
      <c r="C693" t="s">
        <v>74</v>
      </c>
      <c r="D693" t="s">
        <v>74</v>
      </c>
      <c r="E693" t="s">
        <v>74</v>
      </c>
      <c r="F693" t="s">
        <v>11666</v>
      </c>
      <c r="G693" t="s">
        <v>74</v>
      </c>
      <c r="H693" t="s">
        <v>74</v>
      </c>
      <c r="I693" t="s">
        <v>11667</v>
      </c>
      <c r="J693" t="s">
        <v>9298</v>
      </c>
      <c r="K693" t="s">
        <v>74</v>
      </c>
      <c r="L693" t="s">
        <v>74</v>
      </c>
      <c r="M693" t="s">
        <v>78</v>
      </c>
      <c r="N693" t="s">
        <v>79</v>
      </c>
      <c r="O693" t="s">
        <v>74</v>
      </c>
      <c r="P693" t="s">
        <v>74</v>
      </c>
      <c r="Q693" t="s">
        <v>74</v>
      </c>
      <c r="R693" t="s">
        <v>74</v>
      </c>
      <c r="S693" t="s">
        <v>74</v>
      </c>
      <c r="T693" t="s">
        <v>74</v>
      </c>
      <c r="U693" t="s">
        <v>11668</v>
      </c>
      <c r="V693" t="s">
        <v>11669</v>
      </c>
      <c r="W693" t="s">
        <v>11670</v>
      </c>
      <c r="X693" t="s">
        <v>8001</v>
      </c>
      <c r="Y693" t="s">
        <v>1245</v>
      </c>
      <c r="Z693" t="s">
        <v>1246</v>
      </c>
      <c r="AA693" t="s">
        <v>1247</v>
      </c>
      <c r="AB693" t="s">
        <v>11671</v>
      </c>
      <c r="AC693" t="s">
        <v>11633</v>
      </c>
      <c r="AD693" t="s">
        <v>11634</v>
      </c>
      <c r="AE693" t="s">
        <v>11672</v>
      </c>
      <c r="AF693" t="s">
        <v>74</v>
      </c>
      <c r="AG693">
        <v>67</v>
      </c>
      <c r="AH693">
        <v>20</v>
      </c>
      <c r="AI693">
        <v>22</v>
      </c>
      <c r="AJ693">
        <v>0</v>
      </c>
      <c r="AK693">
        <v>53</v>
      </c>
      <c r="AL693" t="s">
        <v>1460</v>
      </c>
      <c r="AM693" t="s">
        <v>367</v>
      </c>
      <c r="AN693" t="s">
        <v>2536</v>
      </c>
      <c r="AO693" t="s">
        <v>9309</v>
      </c>
      <c r="AP693" t="s">
        <v>9310</v>
      </c>
      <c r="AQ693" t="s">
        <v>74</v>
      </c>
      <c r="AR693" t="s">
        <v>9311</v>
      </c>
      <c r="AS693" t="s">
        <v>9312</v>
      </c>
      <c r="AT693" t="s">
        <v>895</v>
      </c>
      <c r="AU693">
        <v>2014</v>
      </c>
      <c r="AV693" t="s">
        <v>11673</v>
      </c>
      <c r="AW693">
        <v>10</v>
      </c>
      <c r="AX693" t="s">
        <v>74</v>
      </c>
      <c r="AY693" t="s">
        <v>74</v>
      </c>
      <c r="AZ693" t="s">
        <v>74</v>
      </c>
      <c r="BA693" t="s">
        <v>74</v>
      </c>
      <c r="BB693">
        <v>4333</v>
      </c>
      <c r="BC693">
        <v>4349</v>
      </c>
      <c r="BD693" t="s">
        <v>74</v>
      </c>
      <c r="BE693" t="s">
        <v>11674</v>
      </c>
      <c r="BF693" t="str">
        <f>HYPERLINK("http://dx.doi.org/10.1007/s11661-014-2372-4","http://dx.doi.org/10.1007/s11661-014-2372-4")</f>
        <v>http://dx.doi.org/10.1007/s11661-014-2372-4</v>
      </c>
      <c r="BG693" t="s">
        <v>74</v>
      </c>
      <c r="BH693" t="s">
        <v>74</v>
      </c>
      <c r="BI693">
        <v>17</v>
      </c>
      <c r="BJ693" t="s">
        <v>241</v>
      </c>
      <c r="BK693" t="s">
        <v>101</v>
      </c>
      <c r="BL693" t="s">
        <v>242</v>
      </c>
      <c r="BM693" t="s">
        <v>11675</v>
      </c>
      <c r="BN693" t="s">
        <v>74</v>
      </c>
      <c r="BO693" t="s">
        <v>74</v>
      </c>
      <c r="BP693" t="s">
        <v>74</v>
      </c>
      <c r="BQ693" t="s">
        <v>74</v>
      </c>
      <c r="BR693" t="s">
        <v>104</v>
      </c>
      <c r="BS693" t="s">
        <v>11676</v>
      </c>
      <c r="BT693" t="str">
        <f>HYPERLINK("https%3A%2F%2Fwww.webofscience.com%2Fwos%2Fwoscc%2Ffull-record%2FWOS:000339888100019","View Full Record in Web of Science")</f>
        <v>View Full Record in Web of Science</v>
      </c>
    </row>
    <row r="694" spans="1:72" x14ac:dyDescent="0.2">
      <c r="A694" t="s">
        <v>72</v>
      </c>
      <c r="B694" t="s">
        <v>11677</v>
      </c>
      <c r="C694" t="s">
        <v>74</v>
      </c>
      <c r="D694" t="s">
        <v>74</v>
      </c>
      <c r="E694" t="s">
        <v>74</v>
      </c>
      <c r="F694" t="s">
        <v>11678</v>
      </c>
      <c r="G694" t="s">
        <v>74</v>
      </c>
      <c r="H694" t="s">
        <v>74</v>
      </c>
      <c r="I694" t="s">
        <v>11679</v>
      </c>
      <c r="J694" t="s">
        <v>9298</v>
      </c>
      <c r="K694" t="s">
        <v>74</v>
      </c>
      <c r="L694" t="s">
        <v>74</v>
      </c>
      <c r="M694" t="s">
        <v>78</v>
      </c>
      <c r="N694" t="s">
        <v>1389</v>
      </c>
      <c r="O694" t="s">
        <v>11680</v>
      </c>
      <c r="P694" t="s">
        <v>11681</v>
      </c>
      <c r="Q694" t="s">
        <v>11682</v>
      </c>
      <c r="R694" t="s">
        <v>74</v>
      </c>
      <c r="S694" t="s">
        <v>74</v>
      </c>
      <c r="T694" t="s">
        <v>74</v>
      </c>
      <c r="U694" t="s">
        <v>11683</v>
      </c>
      <c r="V694" t="s">
        <v>11684</v>
      </c>
      <c r="W694" t="s">
        <v>11685</v>
      </c>
      <c r="X694" t="s">
        <v>3062</v>
      </c>
      <c r="Y694" t="s">
        <v>11686</v>
      </c>
      <c r="Z694" t="s">
        <v>10016</v>
      </c>
      <c r="AA694" t="s">
        <v>11687</v>
      </c>
      <c r="AB694" t="s">
        <v>10017</v>
      </c>
      <c r="AC694" t="s">
        <v>10018</v>
      </c>
      <c r="AD694" t="s">
        <v>10019</v>
      </c>
      <c r="AE694" t="s">
        <v>10020</v>
      </c>
      <c r="AF694" t="s">
        <v>74</v>
      </c>
      <c r="AG694">
        <v>49</v>
      </c>
      <c r="AH694">
        <v>18</v>
      </c>
      <c r="AI694">
        <v>18</v>
      </c>
      <c r="AJ694">
        <v>0</v>
      </c>
      <c r="AK694">
        <v>54</v>
      </c>
      <c r="AL694" t="s">
        <v>1460</v>
      </c>
      <c r="AM694" t="s">
        <v>367</v>
      </c>
      <c r="AN694" t="s">
        <v>2536</v>
      </c>
      <c r="AO694" t="s">
        <v>9309</v>
      </c>
      <c r="AP694" t="s">
        <v>9310</v>
      </c>
      <c r="AQ694" t="s">
        <v>74</v>
      </c>
      <c r="AR694" t="s">
        <v>9311</v>
      </c>
      <c r="AS694" t="s">
        <v>9312</v>
      </c>
      <c r="AT694" t="s">
        <v>1087</v>
      </c>
      <c r="AU694">
        <v>2014</v>
      </c>
      <c r="AV694" t="s">
        <v>11673</v>
      </c>
      <c r="AW694">
        <v>4</v>
      </c>
      <c r="AX694" t="s">
        <v>74</v>
      </c>
      <c r="AY694" t="s">
        <v>74</v>
      </c>
      <c r="AZ694" t="s">
        <v>74</v>
      </c>
      <c r="BA694" t="s">
        <v>74</v>
      </c>
      <c r="BB694">
        <v>2101</v>
      </c>
      <c r="BC694">
        <v>2115</v>
      </c>
      <c r="BD694" t="s">
        <v>74</v>
      </c>
      <c r="BE694" t="s">
        <v>11688</v>
      </c>
      <c r="BF694" t="str">
        <f>HYPERLINK("http://dx.doi.org/10.1007/s11661-013-2129-5","http://dx.doi.org/10.1007/s11661-013-2129-5")</f>
        <v>http://dx.doi.org/10.1007/s11661-013-2129-5</v>
      </c>
      <c r="BG694" t="s">
        <v>74</v>
      </c>
      <c r="BH694" t="s">
        <v>74</v>
      </c>
      <c r="BI694">
        <v>15</v>
      </c>
      <c r="BJ694" t="s">
        <v>241</v>
      </c>
      <c r="BK694" t="s">
        <v>1397</v>
      </c>
      <c r="BL694" t="s">
        <v>242</v>
      </c>
      <c r="BM694" t="s">
        <v>11689</v>
      </c>
      <c r="BN694" t="s">
        <v>74</v>
      </c>
      <c r="BO694" t="s">
        <v>74</v>
      </c>
      <c r="BP694" t="s">
        <v>74</v>
      </c>
      <c r="BQ694" t="s">
        <v>74</v>
      </c>
      <c r="BR694" t="s">
        <v>104</v>
      </c>
      <c r="BS694" t="s">
        <v>11690</v>
      </c>
      <c r="BT694" t="str">
        <f>HYPERLINK("https%3A%2F%2Fwww.webofscience.com%2Fwos%2Fwoscc%2Ffull-record%2FWOS:000333525200047","View Full Record in Web of Science")</f>
        <v>View Full Record in Web of Science</v>
      </c>
    </row>
    <row r="695" spans="1:72" x14ac:dyDescent="0.2">
      <c r="A695" t="s">
        <v>106</v>
      </c>
      <c r="B695" t="s">
        <v>2829</v>
      </c>
      <c r="C695" t="s">
        <v>74</v>
      </c>
      <c r="D695" t="s">
        <v>74</v>
      </c>
      <c r="E695" t="s">
        <v>2842</v>
      </c>
      <c r="F695" t="s">
        <v>2830</v>
      </c>
      <c r="G695" t="s">
        <v>74</v>
      </c>
      <c r="H695" t="s">
        <v>74</v>
      </c>
      <c r="I695" t="s">
        <v>11691</v>
      </c>
      <c r="J695" t="s">
        <v>11692</v>
      </c>
      <c r="K695" t="s">
        <v>74</v>
      </c>
      <c r="L695" t="s">
        <v>74</v>
      </c>
      <c r="M695" t="s">
        <v>78</v>
      </c>
      <c r="N695" t="s">
        <v>113</v>
      </c>
      <c r="O695" t="s">
        <v>11693</v>
      </c>
      <c r="P695" t="s">
        <v>11694</v>
      </c>
      <c r="Q695" t="s">
        <v>11695</v>
      </c>
      <c r="R695" t="s">
        <v>11696</v>
      </c>
      <c r="S695" t="s">
        <v>11697</v>
      </c>
      <c r="T695" t="s">
        <v>74</v>
      </c>
      <c r="U695" t="s">
        <v>2583</v>
      </c>
      <c r="V695" t="s">
        <v>11698</v>
      </c>
      <c r="W695" t="s">
        <v>11699</v>
      </c>
      <c r="X695" t="s">
        <v>2837</v>
      </c>
      <c r="Y695" t="s">
        <v>11700</v>
      </c>
      <c r="Z695" t="s">
        <v>74</v>
      </c>
      <c r="AA695" t="s">
        <v>2840</v>
      </c>
      <c r="AB695" t="s">
        <v>7128</v>
      </c>
      <c r="AC695" t="s">
        <v>74</v>
      </c>
      <c r="AD695" t="s">
        <v>74</v>
      </c>
      <c r="AE695" t="s">
        <v>74</v>
      </c>
      <c r="AF695" t="s">
        <v>74</v>
      </c>
      <c r="AG695">
        <v>13</v>
      </c>
      <c r="AH695">
        <v>0</v>
      </c>
      <c r="AI695">
        <v>0</v>
      </c>
      <c r="AJ695">
        <v>0</v>
      </c>
      <c r="AK695">
        <v>2</v>
      </c>
      <c r="AL695" t="s">
        <v>7759</v>
      </c>
      <c r="AM695" t="s">
        <v>367</v>
      </c>
      <c r="AN695" t="s">
        <v>7760</v>
      </c>
      <c r="AO695" t="s">
        <v>74</v>
      </c>
      <c r="AP695" t="s">
        <v>74</v>
      </c>
      <c r="AQ695" t="s">
        <v>11701</v>
      </c>
      <c r="AR695" t="s">
        <v>74</v>
      </c>
      <c r="AS695" t="s">
        <v>74</v>
      </c>
      <c r="AT695" t="s">
        <v>74</v>
      </c>
      <c r="AU695">
        <v>2014</v>
      </c>
      <c r="AV695" t="s">
        <v>74</v>
      </c>
      <c r="AW695" t="s">
        <v>74</v>
      </c>
      <c r="AX695" t="s">
        <v>74</v>
      </c>
      <c r="AY695" t="s">
        <v>74</v>
      </c>
      <c r="AZ695" t="s">
        <v>74</v>
      </c>
      <c r="BA695" t="s">
        <v>74</v>
      </c>
      <c r="BB695" t="s">
        <v>74</v>
      </c>
      <c r="BC695" t="s">
        <v>74</v>
      </c>
      <c r="BD695" t="s">
        <v>11702</v>
      </c>
      <c r="BE695" t="s">
        <v>74</v>
      </c>
      <c r="BF695" t="s">
        <v>74</v>
      </c>
      <c r="BG695" t="s">
        <v>74</v>
      </c>
      <c r="BH695" t="s">
        <v>74</v>
      </c>
      <c r="BI695">
        <v>9</v>
      </c>
      <c r="BJ695" t="s">
        <v>2849</v>
      </c>
      <c r="BK695" t="s">
        <v>138</v>
      </c>
      <c r="BL695" t="s">
        <v>214</v>
      </c>
      <c r="BM695" t="s">
        <v>11703</v>
      </c>
      <c r="BN695" t="s">
        <v>74</v>
      </c>
      <c r="BO695" t="s">
        <v>74</v>
      </c>
      <c r="BP695" t="s">
        <v>74</v>
      </c>
      <c r="BQ695" t="s">
        <v>74</v>
      </c>
      <c r="BR695" t="s">
        <v>104</v>
      </c>
      <c r="BS695" t="s">
        <v>11704</v>
      </c>
      <c r="BT695" t="str">
        <f>HYPERLINK("https%3A%2F%2Fwww.webofscience.com%2Fwos%2Fwoscc%2Ffull-record%2FWOS:000361249800096","View Full Record in Web of Science")</f>
        <v>View Full Record in Web of Science</v>
      </c>
    </row>
    <row r="696" spans="1:72" x14ac:dyDescent="0.2">
      <c r="A696" t="s">
        <v>106</v>
      </c>
      <c r="B696" t="s">
        <v>11705</v>
      </c>
      <c r="C696" t="s">
        <v>74</v>
      </c>
      <c r="D696" t="s">
        <v>11706</v>
      </c>
      <c r="E696" t="s">
        <v>74</v>
      </c>
      <c r="F696" t="s">
        <v>11707</v>
      </c>
      <c r="G696" t="s">
        <v>74</v>
      </c>
      <c r="H696" t="s">
        <v>74</v>
      </c>
      <c r="I696" t="s">
        <v>11708</v>
      </c>
      <c r="J696" t="s">
        <v>11709</v>
      </c>
      <c r="K696" t="s">
        <v>11063</v>
      </c>
      <c r="L696" t="s">
        <v>74</v>
      </c>
      <c r="M696" t="s">
        <v>78</v>
      </c>
      <c r="N696" t="s">
        <v>113</v>
      </c>
      <c r="O696" t="s">
        <v>11710</v>
      </c>
      <c r="P696" t="s">
        <v>11711</v>
      </c>
      <c r="Q696" t="s">
        <v>11712</v>
      </c>
      <c r="R696" t="s">
        <v>74</v>
      </c>
      <c r="S696" t="s">
        <v>74</v>
      </c>
      <c r="T696" t="s">
        <v>74</v>
      </c>
      <c r="U696" t="s">
        <v>11713</v>
      </c>
      <c r="V696" t="s">
        <v>11714</v>
      </c>
      <c r="W696" t="s">
        <v>11715</v>
      </c>
      <c r="X696" t="s">
        <v>9205</v>
      </c>
      <c r="Y696" t="s">
        <v>2933</v>
      </c>
      <c r="Z696" t="s">
        <v>11716</v>
      </c>
      <c r="AA696" t="s">
        <v>2935</v>
      </c>
      <c r="AB696" t="s">
        <v>2936</v>
      </c>
      <c r="AC696" t="s">
        <v>74</v>
      </c>
      <c r="AD696" t="s">
        <v>74</v>
      </c>
      <c r="AE696" t="s">
        <v>74</v>
      </c>
      <c r="AF696" t="s">
        <v>74</v>
      </c>
      <c r="AG696">
        <v>16</v>
      </c>
      <c r="AH696">
        <v>3</v>
      </c>
      <c r="AI696">
        <v>3</v>
      </c>
      <c r="AJ696">
        <v>0</v>
      </c>
      <c r="AK696">
        <v>24</v>
      </c>
      <c r="AL696" t="s">
        <v>312</v>
      </c>
      <c r="AM696" t="s">
        <v>313</v>
      </c>
      <c r="AN696" t="s">
        <v>8926</v>
      </c>
      <c r="AO696" t="s">
        <v>11078</v>
      </c>
      <c r="AP696" t="s">
        <v>74</v>
      </c>
      <c r="AQ696" t="s">
        <v>74</v>
      </c>
      <c r="AR696" t="s">
        <v>11080</v>
      </c>
      <c r="AS696" t="s">
        <v>74</v>
      </c>
      <c r="AT696" t="s">
        <v>74</v>
      </c>
      <c r="AU696">
        <v>2014</v>
      </c>
      <c r="AV696">
        <v>495</v>
      </c>
      <c r="AW696" t="s">
        <v>74</v>
      </c>
      <c r="AX696" t="s">
        <v>74</v>
      </c>
      <c r="AY696" t="s">
        <v>74</v>
      </c>
      <c r="AZ696" t="s">
        <v>74</v>
      </c>
      <c r="BA696" t="s">
        <v>74</v>
      </c>
      <c r="BB696" t="s">
        <v>74</v>
      </c>
      <c r="BC696" t="s">
        <v>74</v>
      </c>
      <c r="BD696">
        <v>12022</v>
      </c>
      <c r="BE696" t="s">
        <v>11717</v>
      </c>
      <c r="BF696" t="str">
        <f>HYPERLINK("http://dx.doi.org/10.1088/1742-6596/495/1/012022","http://dx.doi.org/10.1088/1742-6596/495/1/012022")</f>
        <v>http://dx.doi.org/10.1088/1742-6596/495/1/012022</v>
      </c>
      <c r="BG696" t="s">
        <v>74</v>
      </c>
      <c r="BH696" t="s">
        <v>74</v>
      </c>
      <c r="BI696">
        <v>8</v>
      </c>
      <c r="BJ696" t="s">
        <v>11718</v>
      </c>
      <c r="BK696" t="s">
        <v>138</v>
      </c>
      <c r="BL696" t="s">
        <v>1510</v>
      </c>
      <c r="BM696" t="s">
        <v>11719</v>
      </c>
      <c r="BN696" t="s">
        <v>74</v>
      </c>
      <c r="BO696" t="s">
        <v>244</v>
      </c>
      <c r="BP696" t="s">
        <v>74</v>
      </c>
      <c r="BQ696" t="s">
        <v>74</v>
      </c>
      <c r="BR696" t="s">
        <v>104</v>
      </c>
      <c r="BS696" t="s">
        <v>11720</v>
      </c>
      <c r="BT696" t="str">
        <f>HYPERLINK("https%3A%2F%2Fwww.webofscience.com%2Fwos%2Fwoscc%2Ffull-record%2FWOS:000337102500022","View Full Record in Web of Science")</f>
        <v>View Full Record in Web of Science</v>
      </c>
    </row>
    <row r="697" spans="1:72" x14ac:dyDescent="0.2">
      <c r="A697" t="s">
        <v>72</v>
      </c>
      <c r="B697" t="s">
        <v>11721</v>
      </c>
      <c r="C697" t="s">
        <v>74</v>
      </c>
      <c r="D697" t="s">
        <v>74</v>
      </c>
      <c r="E697" t="s">
        <v>74</v>
      </c>
      <c r="F697" t="s">
        <v>11722</v>
      </c>
      <c r="G697" t="s">
        <v>74</v>
      </c>
      <c r="H697" t="s">
        <v>74</v>
      </c>
      <c r="I697" t="s">
        <v>11723</v>
      </c>
      <c r="J697" t="s">
        <v>1447</v>
      </c>
      <c r="K697" t="s">
        <v>74</v>
      </c>
      <c r="L697" t="s">
        <v>74</v>
      </c>
      <c r="M697" t="s">
        <v>78</v>
      </c>
      <c r="N697" t="s">
        <v>79</v>
      </c>
      <c r="O697" t="s">
        <v>74</v>
      </c>
      <c r="P697" t="s">
        <v>74</v>
      </c>
      <c r="Q697" t="s">
        <v>74</v>
      </c>
      <c r="R697" t="s">
        <v>74</v>
      </c>
      <c r="S697" t="s">
        <v>74</v>
      </c>
      <c r="T697" t="s">
        <v>11724</v>
      </c>
      <c r="U697" t="s">
        <v>11725</v>
      </c>
      <c r="V697" t="s">
        <v>11726</v>
      </c>
      <c r="W697" t="s">
        <v>11727</v>
      </c>
      <c r="X697" t="s">
        <v>11728</v>
      </c>
      <c r="Y697" t="s">
        <v>11729</v>
      </c>
      <c r="Z697" t="s">
        <v>11730</v>
      </c>
      <c r="AA697" t="s">
        <v>11731</v>
      </c>
      <c r="AB697" t="s">
        <v>11732</v>
      </c>
      <c r="AC697" t="s">
        <v>74</v>
      </c>
      <c r="AD697" t="s">
        <v>74</v>
      </c>
      <c r="AE697" t="s">
        <v>74</v>
      </c>
      <c r="AF697" t="s">
        <v>74</v>
      </c>
      <c r="AG697">
        <v>17</v>
      </c>
      <c r="AH697">
        <v>19</v>
      </c>
      <c r="AI697">
        <v>22</v>
      </c>
      <c r="AJ697">
        <v>1</v>
      </c>
      <c r="AK697">
        <v>53</v>
      </c>
      <c r="AL697" t="s">
        <v>1460</v>
      </c>
      <c r="AM697" t="s">
        <v>367</v>
      </c>
      <c r="AN697" t="s">
        <v>2536</v>
      </c>
      <c r="AO697" t="s">
        <v>1462</v>
      </c>
      <c r="AP697" t="s">
        <v>1463</v>
      </c>
      <c r="AQ697" t="s">
        <v>74</v>
      </c>
      <c r="AR697" t="s">
        <v>1464</v>
      </c>
      <c r="AS697" t="s">
        <v>1465</v>
      </c>
      <c r="AT697" t="s">
        <v>623</v>
      </c>
      <c r="AU697">
        <v>2013</v>
      </c>
      <c r="AV697">
        <v>22</v>
      </c>
      <c r="AW697">
        <v>7</v>
      </c>
      <c r="AX697" t="s">
        <v>74</v>
      </c>
      <c r="AY697" t="s">
        <v>74</v>
      </c>
      <c r="AZ697" t="s">
        <v>1890</v>
      </c>
      <c r="BA697" t="s">
        <v>74</v>
      </c>
      <c r="BB697">
        <v>2098</v>
      </c>
      <c r="BC697">
        <v>2103</v>
      </c>
      <c r="BD697" t="s">
        <v>74</v>
      </c>
      <c r="BE697" t="s">
        <v>11733</v>
      </c>
      <c r="BF697" t="str">
        <f>HYPERLINK("http://dx.doi.org/10.1007/s11665-013-0481-7","http://dx.doi.org/10.1007/s11665-013-0481-7")</f>
        <v>http://dx.doi.org/10.1007/s11665-013-0481-7</v>
      </c>
      <c r="BG697" t="s">
        <v>74</v>
      </c>
      <c r="BH697" t="s">
        <v>74</v>
      </c>
      <c r="BI697">
        <v>6</v>
      </c>
      <c r="BJ697" t="s">
        <v>320</v>
      </c>
      <c r="BK697" t="s">
        <v>101</v>
      </c>
      <c r="BL697" t="s">
        <v>321</v>
      </c>
      <c r="BM697" t="s">
        <v>11734</v>
      </c>
      <c r="BN697" t="s">
        <v>74</v>
      </c>
      <c r="BO697" t="s">
        <v>74</v>
      </c>
      <c r="BP697" t="s">
        <v>74</v>
      </c>
      <c r="BQ697" t="s">
        <v>74</v>
      </c>
      <c r="BR697" t="s">
        <v>104</v>
      </c>
      <c r="BS697" t="s">
        <v>11735</v>
      </c>
      <c r="BT697" t="str">
        <f>HYPERLINK("https%3A%2F%2Fwww.webofscience.com%2Fwos%2Fwoscc%2Ffull-record%2FWOS:000320671400035","View Full Record in Web of Science")</f>
        <v>View Full Record in Web of Science</v>
      </c>
    </row>
    <row r="698" spans="1:72" x14ac:dyDescent="0.2">
      <c r="A698" t="s">
        <v>72</v>
      </c>
      <c r="B698" t="s">
        <v>11736</v>
      </c>
      <c r="C698" t="s">
        <v>74</v>
      </c>
      <c r="D698" t="s">
        <v>74</v>
      </c>
      <c r="E698" t="s">
        <v>74</v>
      </c>
      <c r="F698" t="s">
        <v>11737</v>
      </c>
      <c r="G698" t="s">
        <v>74</v>
      </c>
      <c r="H698" t="s">
        <v>74</v>
      </c>
      <c r="I698" t="s">
        <v>11738</v>
      </c>
      <c r="J698" t="s">
        <v>9298</v>
      </c>
      <c r="K698" t="s">
        <v>74</v>
      </c>
      <c r="L698" t="s">
        <v>74</v>
      </c>
      <c r="M698" t="s">
        <v>78</v>
      </c>
      <c r="N698" t="s">
        <v>79</v>
      </c>
      <c r="O698" t="s">
        <v>74</v>
      </c>
      <c r="P698" t="s">
        <v>74</v>
      </c>
      <c r="Q698" t="s">
        <v>74</v>
      </c>
      <c r="R698" t="s">
        <v>74</v>
      </c>
      <c r="S698" t="s">
        <v>74</v>
      </c>
      <c r="T698" t="s">
        <v>74</v>
      </c>
      <c r="U698" t="s">
        <v>11739</v>
      </c>
      <c r="V698" t="s">
        <v>11740</v>
      </c>
      <c r="W698" t="s">
        <v>11741</v>
      </c>
      <c r="X698" t="s">
        <v>3062</v>
      </c>
      <c r="Y698" t="s">
        <v>11742</v>
      </c>
      <c r="Z698" t="s">
        <v>10016</v>
      </c>
      <c r="AA698" t="s">
        <v>11687</v>
      </c>
      <c r="AB698" t="s">
        <v>10017</v>
      </c>
      <c r="AC698" t="s">
        <v>11743</v>
      </c>
      <c r="AD698" t="s">
        <v>11744</v>
      </c>
      <c r="AE698" t="s">
        <v>11745</v>
      </c>
      <c r="AF698" t="s">
        <v>74</v>
      </c>
      <c r="AG698">
        <v>41</v>
      </c>
      <c r="AH698">
        <v>93</v>
      </c>
      <c r="AI698">
        <v>97</v>
      </c>
      <c r="AJ698">
        <v>1</v>
      </c>
      <c r="AK698">
        <v>111</v>
      </c>
      <c r="AL698" t="s">
        <v>1460</v>
      </c>
      <c r="AM698" t="s">
        <v>367</v>
      </c>
      <c r="AN698" t="s">
        <v>2536</v>
      </c>
      <c r="AO698" t="s">
        <v>9309</v>
      </c>
      <c r="AP698" t="s">
        <v>74</v>
      </c>
      <c r="AQ698" t="s">
        <v>74</v>
      </c>
      <c r="AR698" t="s">
        <v>9311</v>
      </c>
      <c r="AS698" t="s">
        <v>9312</v>
      </c>
      <c r="AT698" t="s">
        <v>98</v>
      </c>
      <c r="AU698">
        <v>2013</v>
      </c>
      <c r="AV698" t="s">
        <v>10099</v>
      </c>
      <c r="AW698">
        <v>1</v>
      </c>
      <c r="AX698" t="s">
        <v>74</v>
      </c>
      <c r="AY698" t="s">
        <v>74</v>
      </c>
      <c r="AZ698" t="s">
        <v>74</v>
      </c>
      <c r="BA698" t="s">
        <v>74</v>
      </c>
      <c r="BB698">
        <v>517</v>
      </c>
      <c r="BC698">
        <v>530</v>
      </c>
      <c r="BD698" t="s">
        <v>74</v>
      </c>
      <c r="BE698" t="s">
        <v>11746</v>
      </c>
      <c r="BF698" t="str">
        <f>HYPERLINK("http://dx.doi.org/10.1007/s11661-012-1373-4","http://dx.doi.org/10.1007/s11661-012-1373-4")</f>
        <v>http://dx.doi.org/10.1007/s11661-012-1373-4</v>
      </c>
      <c r="BG698" t="s">
        <v>74</v>
      </c>
      <c r="BH698" t="s">
        <v>74</v>
      </c>
      <c r="BI698">
        <v>14</v>
      </c>
      <c r="BJ698" t="s">
        <v>241</v>
      </c>
      <c r="BK698" t="s">
        <v>101</v>
      </c>
      <c r="BL698" t="s">
        <v>242</v>
      </c>
      <c r="BM698" t="s">
        <v>10101</v>
      </c>
      <c r="BN698" t="s">
        <v>74</v>
      </c>
      <c r="BO698" t="s">
        <v>74</v>
      </c>
      <c r="BP698" t="s">
        <v>74</v>
      </c>
      <c r="BQ698" t="s">
        <v>74</v>
      </c>
      <c r="BR698" t="s">
        <v>104</v>
      </c>
      <c r="BS698" t="s">
        <v>11747</v>
      </c>
      <c r="BT698" t="str">
        <f>HYPERLINK("https%3A%2F%2Fwww.webofscience.com%2Fwos%2Fwoscc%2Ffull-record%2FWOS:000313718500052","View Full Record in Web of Science")</f>
        <v>View Full Record in Web of Science</v>
      </c>
    </row>
    <row r="699" spans="1:72" x14ac:dyDescent="0.2">
      <c r="A699" t="s">
        <v>72</v>
      </c>
      <c r="B699" t="s">
        <v>11748</v>
      </c>
      <c r="C699" t="s">
        <v>74</v>
      </c>
      <c r="D699" t="s">
        <v>74</v>
      </c>
      <c r="E699" t="s">
        <v>74</v>
      </c>
      <c r="F699" t="s">
        <v>11749</v>
      </c>
      <c r="G699" t="s">
        <v>74</v>
      </c>
      <c r="H699" t="s">
        <v>74</v>
      </c>
      <c r="I699" t="s">
        <v>11750</v>
      </c>
      <c r="J699" t="s">
        <v>1003</v>
      </c>
      <c r="K699" t="s">
        <v>74</v>
      </c>
      <c r="L699" t="s">
        <v>74</v>
      </c>
      <c r="M699" t="s">
        <v>78</v>
      </c>
      <c r="N699" t="s">
        <v>79</v>
      </c>
      <c r="O699" t="s">
        <v>74</v>
      </c>
      <c r="P699" t="s">
        <v>74</v>
      </c>
      <c r="Q699" t="s">
        <v>74</v>
      </c>
      <c r="R699" t="s">
        <v>74</v>
      </c>
      <c r="S699" t="s">
        <v>74</v>
      </c>
      <c r="T699" t="s">
        <v>74</v>
      </c>
      <c r="U699" t="s">
        <v>11751</v>
      </c>
      <c r="V699" t="s">
        <v>11752</v>
      </c>
      <c r="W699" t="s">
        <v>11753</v>
      </c>
      <c r="X699" t="s">
        <v>2915</v>
      </c>
      <c r="Y699" t="s">
        <v>11754</v>
      </c>
      <c r="Z699" t="s">
        <v>11755</v>
      </c>
      <c r="AA699" t="s">
        <v>74</v>
      </c>
      <c r="AB699" t="s">
        <v>74</v>
      </c>
      <c r="AC699" t="s">
        <v>11756</v>
      </c>
      <c r="AD699" t="s">
        <v>11757</v>
      </c>
      <c r="AE699" t="s">
        <v>11758</v>
      </c>
      <c r="AF699" t="s">
        <v>74</v>
      </c>
      <c r="AG699">
        <v>24</v>
      </c>
      <c r="AH699">
        <v>89</v>
      </c>
      <c r="AI699">
        <v>95</v>
      </c>
      <c r="AJ699">
        <v>1</v>
      </c>
      <c r="AK699">
        <v>72</v>
      </c>
      <c r="AL699" t="s">
        <v>203</v>
      </c>
      <c r="AM699" t="s">
        <v>873</v>
      </c>
      <c r="AN699" t="s">
        <v>874</v>
      </c>
      <c r="AO699" t="s">
        <v>1016</v>
      </c>
      <c r="AP699" t="s">
        <v>1017</v>
      </c>
      <c r="AQ699" t="s">
        <v>74</v>
      </c>
      <c r="AR699" t="s">
        <v>1018</v>
      </c>
      <c r="AS699" t="s">
        <v>1019</v>
      </c>
      <c r="AT699" t="s">
        <v>895</v>
      </c>
      <c r="AU699">
        <v>2012</v>
      </c>
      <c r="AV699">
        <v>40</v>
      </c>
      <c r="AW699" t="s">
        <v>74</v>
      </c>
      <c r="AX699" t="s">
        <v>74</v>
      </c>
      <c r="AY699" t="s">
        <v>74</v>
      </c>
      <c r="AZ699" t="s">
        <v>74</v>
      </c>
      <c r="BA699" t="s">
        <v>74</v>
      </c>
      <c r="BB699">
        <v>453</v>
      </c>
      <c r="BC699">
        <v>460</v>
      </c>
      <c r="BD699" t="s">
        <v>74</v>
      </c>
      <c r="BE699" t="s">
        <v>11759</v>
      </c>
      <c r="BF699" t="str">
        <f>HYPERLINK("http://dx.doi.org/10.1016/j.matdes.2012.04.008","http://dx.doi.org/10.1016/j.matdes.2012.04.008")</f>
        <v>http://dx.doi.org/10.1016/j.matdes.2012.04.008</v>
      </c>
      <c r="BG699" t="s">
        <v>74</v>
      </c>
      <c r="BH699" t="s">
        <v>74</v>
      </c>
      <c r="BI699">
        <v>8</v>
      </c>
      <c r="BJ699" t="s">
        <v>320</v>
      </c>
      <c r="BK699" t="s">
        <v>101</v>
      </c>
      <c r="BL699" t="s">
        <v>321</v>
      </c>
      <c r="BM699" t="s">
        <v>11760</v>
      </c>
      <c r="BN699" t="s">
        <v>74</v>
      </c>
      <c r="BO699" t="s">
        <v>74</v>
      </c>
      <c r="BP699" t="s">
        <v>74</v>
      </c>
      <c r="BQ699" t="s">
        <v>74</v>
      </c>
      <c r="BR699" t="s">
        <v>104</v>
      </c>
      <c r="BS699" t="s">
        <v>11761</v>
      </c>
      <c r="BT699" t="str">
        <f>HYPERLINK("https%3A%2F%2Fwww.webofscience.com%2Fwos%2Fwoscc%2Ffull-record%2FWOS:000304545000058","View Full Record in Web of Science")</f>
        <v>View Full Record in Web of Science</v>
      </c>
    </row>
    <row r="700" spans="1:72" x14ac:dyDescent="0.2">
      <c r="A700" t="s">
        <v>72</v>
      </c>
      <c r="B700" t="s">
        <v>11762</v>
      </c>
      <c r="C700" t="s">
        <v>74</v>
      </c>
      <c r="D700" t="s">
        <v>74</v>
      </c>
      <c r="E700" t="s">
        <v>74</v>
      </c>
      <c r="F700" t="s">
        <v>11763</v>
      </c>
      <c r="G700" t="s">
        <v>74</v>
      </c>
      <c r="H700" t="s">
        <v>74</v>
      </c>
      <c r="I700" t="s">
        <v>11764</v>
      </c>
      <c r="J700" t="s">
        <v>9298</v>
      </c>
      <c r="K700" t="s">
        <v>74</v>
      </c>
      <c r="L700" t="s">
        <v>74</v>
      </c>
      <c r="M700" t="s">
        <v>78</v>
      </c>
      <c r="N700" t="s">
        <v>79</v>
      </c>
      <c r="O700" t="s">
        <v>74</v>
      </c>
      <c r="P700" t="s">
        <v>74</v>
      </c>
      <c r="Q700" t="s">
        <v>74</v>
      </c>
      <c r="R700" t="s">
        <v>74</v>
      </c>
      <c r="S700" t="s">
        <v>74</v>
      </c>
      <c r="T700" t="s">
        <v>74</v>
      </c>
      <c r="U700" t="s">
        <v>11765</v>
      </c>
      <c r="V700" t="s">
        <v>11766</v>
      </c>
      <c r="W700" t="s">
        <v>11767</v>
      </c>
      <c r="X700" t="s">
        <v>4042</v>
      </c>
      <c r="Y700" t="s">
        <v>11768</v>
      </c>
      <c r="Z700" t="s">
        <v>11769</v>
      </c>
      <c r="AA700" t="s">
        <v>11770</v>
      </c>
      <c r="AB700" t="s">
        <v>8072</v>
      </c>
      <c r="AC700" t="s">
        <v>74</v>
      </c>
      <c r="AD700" t="s">
        <v>74</v>
      </c>
      <c r="AE700" t="s">
        <v>74</v>
      </c>
      <c r="AF700" t="s">
        <v>74</v>
      </c>
      <c r="AG700">
        <v>33</v>
      </c>
      <c r="AH700">
        <v>62</v>
      </c>
      <c r="AI700">
        <v>69</v>
      </c>
      <c r="AJ700">
        <v>1</v>
      </c>
      <c r="AK700">
        <v>105</v>
      </c>
      <c r="AL700" t="s">
        <v>1460</v>
      </c>
      <c r="AM700" t="s">
        <v>367</v>
      </c>
      <c r="AN700" t="s">
        <v>2536</v>
      </c>
      <c r="AO700" t="s">
        <v>9309</v>
      </c>
      <c r="AP700" t="s">
        <v>9310</v>
      </c>
      <c r="AQ700" t="s">
        <v>74</v>
      </c>
      <c r="AR700" t="s">
        <v>9311</v>
      </c>
      <c r="AS700" t="s">
        <v>9312</v>
      </c>
      <c r="AT700" t="s">
        <v>98</v>
      </c>
      <c r="AU700">
        <v>2012</v>
      </c>
      <c r="AV700" t="s">
        <v>10110</v>
      </c>
      <c r="AW700">
        <v>1</v>
      </c>
      <c r="AX700" t="s">
        <v>74</v>
      </c>
      <c r="AY700" t="s">
        <v>74</v>
      </c>
      <c r="AZ700" t="s">
        <v>74</v>
      </c>
      <c r="BA700" t="s">
        <v>74</v>
      </c>
      <c r="BB700">
        <v>163</v>
      </c>
      <c r="BC700">
        <v>172</v>
      </c>
      <c r="BD700" t="s">
        <v>74</v>
      </c>
      <c r="BE700" t="s">
        <v>11771</v>
      </c>
      <c r="BF700" t="str">
        <f>HYPERLINK("http://dx.doi.org/10.1007/s11661-011-0825-6","http://dx.doi.org/10.1007/s11661-011-0825-6")</f>
        <v>http://dx.doi.org/10.1007/s11661-011-0825-6</v>
      </c>
      <c r="BG700" t="s">
        <v>74</v>
      </c>
      <c r="BH700" t="s">
        <v>74</v>
      </c>
      <c r="BI700">
        <v>10</v>
      </c>
      <c r="BJ700" t="s">
        <v>241</v>
      </c>
      <c r="BK700" t="s">
        <v>101</v>
      </c>
      <c r="BL700" t="s">
        <v>242</v>
      </c>
      <c r="BM700" t="s">
        <v>11772</v>
      </c>
      <c r="BN700" t="s">
        <v>74</v>
      </c>
      <c r="BO700" t="s">
        <v>74</v>
      </c>
      <c r="BP700" t="s">
        <v>74</v>
      </c>
      <c r="BQ700" t="s">
        <v>74</v>
      </c>
      <c r="BR700" t="s">
        <v>104</v>
      </c>
      <c r="BS700" t="s">
        <v>11773</v>
      </c>
      <c r="BT700" t="str">
        <f>HYPERLINK("https%3A%2F%2Fwww.webofscience.com%2Fwos%2Fwoscc%2Ffull-record%2FWOS:000298329900017","View Full Record in Web of Science")</f>
        <v>View Full Record in Web of Science</v>
      </c>
    </row>
    <row r="701" spans="1:72" x14ac:dyDescent="0.2">
      <c r="A701" t="s">
        <v>106</v>
      </c>
      <c r="B701" t="s">
        <v>11774</v>
      </c>
      <c r="C701" t="s">
        <v>74</v>
      </c>
      <c r="D701" t="s">
        <v>11775</v>
      </c>
      <c r="E701" t="s">
        <v>74</v>
      </c>
      <c r="F701" t="s">
        <v>11776</v>
      </c>
      <c r="G701" t="s">
        <v>74</v>
      </c>
      <c r="H701" t="s">
        <v>74</v>
      </c>
      <c r="I701" t="s">
        <v>11777</v>
      </c>
      <c r="J701" t="s">
        <v>11778</v>
      </c>
      <c r="K701" t="s">
        <v>10067</v>
      </c>
      <c r="L701" t="s">
        <v>74</v>
      </c>
      <c r="M701" t="s">
        <v>78</v>
      </c>
      <c r="N701" t="s">
        <v>113</v>
      </c>
      <c r="O701" t="s">
        <v>11779</v>
      </c>
      <c r="P701" t="s">
        <v>11780</v>
      </c>
      <c r="Q701" t="s">
        <v>11781</v>
      </c>
      <c r="R701" t="s">
        <v>11782</v>
      </c>
      <c r="S701" t="s">
        <v>74</v>
      </c>
      <c r="T701" t="s">
        <v>74</v>
      </c>
      <c r="U701" t="s">
        <v>74</v>
      </c>
      <c r="V701" t="s">
        <v>11783</v>
      </c>
      <c r="W701" t="s">
        <v>11784</v>
      </c>
      <c r="X701" t="s">
        <v>7374</v>
      </c>
      <c r="Y701" t="s">
        <v>11785</v>
      </c>
      <c r="Z701" t="s">
        <v>74</v>
      </c>
      <c r="AA701" t="s">
        <v>74</v>
      </c>
      <c r="AB701" t="s">
        <v>74</v>
      </c>
      <c r="AC701" t="s">
        <v>74</v>
      </c>
      <c r="AD701" t="s">
        <v>74</v>
      </c>
      <c r="AE701" t="s">
        <v>74</v>
      </c>
      <c r="AF701" t="s">
        <v>74</v>
      </c>
      <c r="AG701">
        <v>5</v>
      </c>
      <c r="AH701">
        <v>10</v>
      </c>
      <c r="AI701">
        <v>12</v>
      </c>
      <c r="AJ701">
        <v>0</v>
      </c>
      <c r="AK701">
        <v>10</v>
      </c>
      <c r="AL701" t="s">
        <v>9156</v>
      </c>
      <c r="AM701" t="s">
        <v>9157</v>
      </c>
      <c r="AN701" t="s">
        <v>10074</v>
      </c>
      <c r="AO701" t="s">
        <v>10075</v>
      </c>
      <c r="AP701" t="s">
        <v>11547</v>
      </c>
      <c r="AQ701" t="s">
        <v>11786</v>
      </c>
      <c r="AR701" t="s">
        <v>10077</v>
      </c>
      <c r="AS701" t="s">
        <v>74</v>
      </c>
      <c r="AT701" t="s">
        <v>74</v>
      </c>
      <c r="AU701">
        <v>2012</v>
      </c>
      <c r="AV701">
        <v>41</v>
      </c>
      <c r="AW701">
        <v>25</v>
      </c>
      <c r="AX701" t="s">
        <v>74</v>
      </c>
      <c r="AY701" t="s">
        <v>74</v>
      </c>
      <c r="AZ701" t="s">
        <v>74</v>
      </c>
      <c r="BA701" t="s">
        <v>74</v>
      </c>
      <c r="BB701">
        <v>193</v>
      </c>
      <c r="BC701">
        <v>202</v>
      </c>
      <c r="BD701" t="s">
        <v>74</v>
      </c>
      <c r="BE701" t="s">
        <v>11787</v>
      </c>
      <c r="BF701" t="str">
        <f>HYPERLINK("http://dx.doi.org/10.1149/1.3697589","http://dx.doi.org/10.1149/1.3697589")</f>
        <v>http://dx.doi.org/10.1149/1.3697589</v>
      </c>
      <c r="BG701" t="s">
        <v>74</v>
      </c>
      <c r="BH701" t="s">
        <v>74</v>
      </c>
      <c r="BI701">
        <v>10</v>
      </c>
      <c r="BJ701" t="s">
        <v>10079</v>
      </c>
      <c r="BK701" t="s">
        <v>138</v>
      </c>
      <c r="BL701" t="s">
        <v>9167</v>
      </c>
      <c r="BM701" t="s">
        <v>11788</v>
      </c>
      <c r="BN701" t="s">
        <v>74</v>
      </c>
      <c r="BO701" t="s">
        <v>74</v>
      </c>
      <c r="BP701" t="s">
        <v>74</v>
      </c>
      <c r="BQ701" t="s">
        <v>74</v>
      </c>
      <c r="BR701" t="s">
        <v>104</v>
      </c>
      <c r="BS701" t="s">
        <v>11789</v>
      </c>
      <c r="BT701" t="str">
        <f>HYPERLINK("https%3A%2F%2Fwww.webofscience.com%2Fwos%2Fwoscc%2Ffull-record%2FWOS:000325392600017","View Full Record in Web of Science")</f>
        <v>View Full Record in Web of Science</v>
      </c>
    </row>
    <row r="702" spans="1:72" x14ac:dyDescent="0.2">
      <c r="A702" t="s">
        <v>106</v>
      </c>
      <c r="B702" t="s">
        <v>11790</v>
      </c>
      <c r="C702" t="s">
        <v>74</v>
      </c>
      <c r="D702" t="s">
        <v>74</v>
      </c>
      <c r="E702" t="s">
        <v>2842</v>
      </c>
      <c r="F702" t="s">
        <v>11791</v>
      </c>
      <c r="G702" t="s">
        <v>74</v>
      </c>
      <c r="H702" t="s">
        <v>74</v>
      </c>
      <c r="I702" t="s">
        <v>11792</v>
      </c>
      <c r="J702" t="s">
        <v>11793</v>
      </c>
      <c r="K702" t="s">
        <v>74</v>
      </c>
      <c r="L702" t="s">
        <v>74</v>
      </c>
      <c r="M702" t="s">
        <v>78</v>
      </c>
      <c r="N702" t="s">
        <v>113</v>
      </c>
      <c r="O702" t="s">
        <v>7748</v>
      </c>
      <c r="P702" t="s">
        <v>11794</v>
      </c>
      <c r="Q702" t="s">
        <v>11795</v>
      </c>
      <c r="R702" t="s">
        <v>11796</v>
      </c>
      <c r="S702" t="s">
        <v>74</v>
      </c>
      <c r="T702" t="s">
        <v>74</v>
      </c>
      <c r="U702" t="s">
        <v>11797</v>
      </c>
      <c r="V702" t="s">
        <v>11798</v>
      </c>
      <c r="W702" t="s">
        <v>11799</v>
      </c>
      <c r="X702" t="s">
        <v>6406</v>
      </c>
      <c r="Y702" t="s">
        <v>6407</v>
      </c>
      <c r="Z702" t="s">
        <v>74</v>
      </c>
      <c r="AA702" t="s">
        <v>74</v>
      </c>
      <c r="AB702" t="s">
        <v>74</v>
      </c>
      <c r="AC702" t="s">
        <v>74</v>
      </c>
      <c r="AD702" t="s">
        <v>74</v>
      </c>
      <c r="AE702" t="s">
        <v>74</v>
      </c>
      <c r="AF702" t="s">
        <v>74</v>
      </c>
      <c r="AG702">
        <v>28</v>
      </c>
      <c r="AH702">
        <v>0</v>
      </c>
      <c r="AI702">
        <v>0</v>
      </c>
      <c r="AJ702">
        <v>0</v>
      </c>
      <c r="AK702">
        <v>2</v>
      </c>
      <c r="AL702" t="s">
        <v>7759</v>
      </c>
      <c r="AM702" t="s">
        <v>367</v>
      </c>
      <c r="AN702" t="s">
        <v>7760</v>
      </c>
      <c r="AO702" t="s">
        <v>74</v>
      </c>
      <c r="AP702" t="s">
        <v>74</v>
      </c>
      <c r="AQ702" t="s">
        <v>11800</v>
      </c>
      <c r="AR702" t="s">
        <v>74</v>
      </c>
      <c r="AS702" t="s">
        <v>74</v>
      </c>
      <c r="AT702" t="s">
        <v>74</v>
      </c>
      <c r="AU702">
        <v>2012</v>
      </c>
      <c r="AV702" t="s">
        <v>74</v>
      </c>
      <c r="AW702" t="s">
        <v>74</v>
      </c>
      <c r="AX702" t="s">
        <v>74</v>
      </c>
      <c r="AY702" t="s">
        <v>74</v>
      </c>
      <c r="AZ702" t="s">
        <v>74</v>
      </c>
      <c r="BA702" t="s">
        <v>74</v>
      </c>
      <c r="BB702">
        <v>37</v>
      </c>
      <c r="BC702">
        <v>45</v>
      </c>
      <c r="BD702" t="s">
        <v>74</v>
      </c>
      <c r="BE702" t="s">
        <v>74</v>
      </c>
      <c r="BF702" t="s">
        <v>74</v>
      </c>
      <c r="BG702" t="s">
        <v>74</v>
      </c>
      <c r="BH702" t="s">
        <v>74</v>
      </c>
      <c r="BI702">
        <v>9</v>
      </c>
      <c r="BJ702" t="s">
        <v>11801</v>
      </c>
      <c r="BK702" t="s">
        <v>138</v>
      </c>
      <c r="BL702" t="s">
        <v>11802</v>
      </c>
      <c r="BM702" t="s">
        <v>11803</v>
      </c>
      <c r="BN702" t="s">
        <v>74</v>
      </c>
      <c r="BO702" t="s">
        <v>74</v>
      </c>
      <c r="BP702" t="s">
        <v>74</v>
      </c>
      <c r="BQ702" t="s">
        <v>74</v>
      </c>
      <c r="BR702" t="s">
        <v>104</v>
      </c>
      <c r="BS702" t="s">
        <v>11804</v>
      </c>
      <c r="BT702" t="str">
        <f>HYPERLINK("https%3A%2F%2Fwww.webofscience.com%2Fwos%2Fwoscc%2Ffull-record%2FWOS:000324956000005","View Full Record in Web of Science")</f>
        <v>View Full Record in Web of Science</v>
      </c>
    </row>
    <row r="703" spans="1:72" x14ac:dyDescent="0.2">
      <c r="A703" t="s">
        <v>72</v>
      </c>
      <c r="B703" t="s">
        <v>11805</v>
      </c>
      <c r="C703" t="s">
        <v>74</v>
      </c>
      <c r="D703" t="s">
        <v>74</v>
      </c>
      <c r="E703" t="s">
        <v>74</v>
      </c>
      <c r="F703" t="s">
        <v>11806</v>
      </c>
      <c r="G703" t="s">
        <v>74</v>
      </c>
      <c r="H703" t="s">
        <v>74</v>
      </c>
      <c r="I703" t="s">
        <v>11807</v>
      </c>
      <c r="J703" t="s">
        <v>11808</v>
      </c>
      <c r="K703" t="s">
        <v>74</v>
      </c>
      <c r="L703" t="s">
        <v>74</v>
      </c>
      <c r="M703" t="s">
        <v>78</v>
      </c>
      <c r="N703" t="s">
        <v>79</v>
      </c>
      <c r="O703" t="s">
        <v>74</v>
      </c>
      <c r="P703" t="s">
        <v>74</v>
      </c>
      <c r="Q703" t="s">
        <v>74</v>
      </c>
      <c r="R703" t="s">
        <v>74</v>
      </c>
      <c r="S703" t="s">
        <v>74</v>
      </c>
      <c r="T703" t="s">
        <v>11809</v>
      </c>
      <c r="U703" t="s">
        <v>11810</v>
      </c>
      <c r="V703" t="s">
        <v>11811</v>
      </c>
      <c r="W703" t="s">
        <v>11812</v>
      </c>
      <c r="X703" t="s">
        <v>11813</v>
      </c>
      <c r="Y703" t="s">
        <v>11814</v>
      </c>
      <c r="Z703" t="s">
        <v>11815</v>
      </c>
      <c r="AA703" t="s">
        <v>74</v>
      </c>
      <c r="AB703" t="s">
        <v>11816</v>
      </c>
      <c r="AC703" t="s">
        <v>11817</v>
      </c>
      <c r="AD703" t="s">
        <v>11818</v>
      </c>
      <c r="AE703" t="s">
        <v>11819</v>
      </c>
      <c r="AF703" t="s">
        <v>74</v>
      </c>
      <c r="AG703">
        <v>33</v>
      </c>
      <c r="AH703">
        <v>16</v>
      </c>
      <c r="AI703">
        <v>19</v>
      </c>
      <c r="AJ703">
        <v>1</v>
      </c>
      <c r="AK703">
        <v>24</v>
      </c>
      <c r="AL703" t="s">
        <v>11820</v>
      </c>
      <c r="AM703" t="s">
        <v>11821</v>
      </c>
      <c r="AN703" t="s">
        <v>11822</v>
      </c>
      <c r="AO703" t="s">
        <v>11823</v>
      </c>
      <c r="AP703" t="s">
        <v>11824</v>
      </c>
      <c r="AQ703" t="s">
        <v>74</v>
      </c>
      <c r="AR703" t="s">
        <v>11825</v>
      </c>
      <c r="AS703" t="s">
        <v>11826</v>
      </c>
      <c r="AT703" t="s">
        <v>720</v>
      </c>
      <c r="AU703">
        <v>2011</v>
      </c>
      <c r="AV703">
        <v>34</v>
      </c>
      <c r="AW703">
        <v>8</v>
      </c>
      <c r="AX703" t="s">
        <v>74</v>
      </c>
      <c r="AY703" t="s">
        <v>74</v>
      </c>
      <c r="AZ703" t="s">
        <v>74</v>
      </c>
      <c r="BA703" t="s">
        <v>74</v>
      </c>
      <c r="BB703">
        <v>1013</v>
      </c>
      <c r="BC703">
        <v>1023</v>
      </c>
      <c r="BD703" t="s">
        <v>74</v>
      </c>
      <c r="BE703" t="s">
        <v>11827</v>
      </c>
      <c r="BF703" t="str">
        <f>HYPERLINK("http://dx.doi.org/10.1080/02533839.2011.618242","http://dx.doi.org/10.1080/02533839.2011.618242")</f>
        <v>http://dx.doi.org/10.1080/02533839.2011.618242</v>
      </c>
      <c r="BG703" t="s">
        <v>74</v>
      </c>
      <c r="BH703" t="s">
        <v>74</v>
      </c>
      <c r="BI703">
        <v>11</v>
      </c>
      <c r="BJ703" t="s">
        <v>1971</v>
      </c>
      <c r="BK703" t="s">
        <v>101</v>
      </c>
      <c r="BL703" t="s">
        <v>214</v>
      </c>
      <c r="BM703" t="s">
        <v>11828</v>
      </c>
      <c r="BN703" t="s">
        <v>74</v>
      </c>
      <c r="BO703" t="s">
        <v>74</v>
      </c>
      <c r="BP703" t="s">
        <v>74</v>
      </c>
      <c r="BQ703" t="s">
        <v>74</v>
      </c>
      <c r="BR703" t="s">
        <v>104</v>
      </c>
      <c r="BS703" t="s">
        <v>11829</v>
      </c>
      <c r="BT703" t="str">
        <f>HYPERLINK("https%3A%2F%2Fwww.webofscience.com%2Fwos%2Fwoscc%2Ffull-record%2FWOS:000298968100002","View Full Record in Web of Science")</f>
        <v>View Full Record in Web of Science</v>
      </c>
    </row>
    <row r="704" spans="1:72" x14ac:dyDescent="0.2">
      <c r="A704" t="s">
        <v>72</v>
      </c>
      <c r="B704" t="s">
        <v>11830</v>
      </c>
      <c r="C704" t="s">
        <v>74</v>
      </c>
      <c r="D704" t="s">
        <v>74</v>
      </c>
      <c r="E704" t="s">
        <v>74</v>
      </c>
      <c r="F704" t="s">
        <v>11831</v>
      </c>
      <c r="G704" t="s">
        <v>74</v>
      </c>
      <c r="H704" t="s">
        <v>74</v>
      </c>
      <c r="I704" t="s">
        <v>11832</v>
      </c>
      <c r="J704" t="s">
        <v>1003</v>
      </c>
      <c r="K704" t="s">
        <v>74</v>
      </c>
      <c r="L704" t="s">
        <v>74</v>
      </c>
      <c r="M704" t="s">
        <v>78</v>
      </c>
      <c r="N704" t="s">
        <v>79</v>
      </c>
      <c r="O704" t="s">
        <v>74</v>
      </c>
      <c r="P704" t="s">
        <v>74</v>
      </c>
      <c r="Q704" t="s">
        <v>74</v>
      </c>
      <c r="R704" t="s">
        <v>74</v>
      </c>
      <c r="S704" t="s">
        <v>74</v>
      </c>
      <c r="T704" t="s">
        <v>74</v>
      </c>
      <c r="U704" t="s">
        <v>11833</v>
      </c>
      <c r="V704" t="s">
        <v>11834</v>
      </c>
      <c r="W704" t="s">
        <v>11835</v>
      </c>
      <c r="X704" t="s">
        <v>305</v>
      </c>
      <c r="Y704" t="s">
        <v>1030</v>
      </c>
      <c r="Z704" t="s">
        <v>1031</v>
      </c>
      <c r="AA704" t="s">
        <v>74</v>
      </c>
      <c r="AB704" t="s">
        <v>1132</v>
      </c>
      <c r="AC704" t="s">
        <v>11836</v>
      </c>
      <c r="AD704" t="s">
        <v>11837</v>
      </c>
      <c r="AE704" t="s">
        <v>11838</v>
      </c>
      <c r="AF704" t="s">
        <v>74</v>
      </c>
      <c r="AG704">
        <v>16</v>
      </c>
      <c r="AH704">
        <v>27</v>
      </c>
      <c r="AI704">
        <v>31</v>
      </c>
      <c r="AJ704">
        <v>2</v>
      </c>
      <c r="AK704">
        <v>29</v>
      </c>
      <c r="AL704" t="s">
        <v>203</v>
      </c>
      <c r="AM704" t="s">
        <v>873</v>
      </c>
      <c r="AN704" t="s">
        <v>874</v>
      </c>
      <c r="AO704" t="s">
        <v>1016</v>
      </c>
      <c r="AP704" t="s">
        <v>1017</v>
      </c>
      <c r="AQ704" t="s">
        <v>74</v>
      </c>
      <c r="AR704" t="s">
        <v>1018</v>
      </c>
      <c r="AS704" t="s">
        <v>1019</v>
      </c>
      <c r="AT704" t="s">
        <v>720</v>
      </c>
      <c r="AU704">
        <v>2011</v>
      </c>
      <c r="AV704">
        <v>32</v>
      </c>
      <c r="AW704">
        <v>10</v>
      </c>
      <c r="AX704" t="s">
        <v>74</v>
      </c>
      <c r="AY704" t="s">
        <v>74</v>
      </c>
      <c r="AZ704" t="s">
        <v>74</v>
      </c>
      <c r="BA704" t="s">
        <v>74</v>
      </c>
      <c r="BB704">
        <v>5033</v>
      </c>
      <c r="BC704">
        <v>5037</v>
      </c>
      <c r="BD704" t="s">
        <v>74</v>
      </c>
      <c r="BE704" t="s">
        <v>11839</v>
      </c>
      <c r="BF704" t="str">
        <f>HYPERLINK("http://dx.doi.org/10.1016/j.matdes.2011.05.046","http://dx.doi.org/10.1016/j.matdes.2011.05.046")</f>
        <v>http://dx.doi.org/10.1016/j.matdes.2011.05.046</v>
      </c>
      <c r="BG704" t="s">
        <v>74</v>
      </c>
      <c r="BH704" t="s">
        <v>74</v>
      </c>
      <c r="BI704">
        <v>5</v>
      </c>
      <c r="BJ704" t="s">
        <v>320</v>
      </c>
      <c r="BK704" t="s">
        <v>101</v>
      </c>
      <c r="BL704" t="s">
        <v>321</v>
      </c>
      <c r="BM704" t="s">
        <v>11840</v>
      </c>
      <c r="BN704" t="s">
        <v>74</v>
      </c>
      <c r="BO704" t="s">
        <v>74</v>
      </c>
      <c r="BP704" t="s">
        <v>74</v>
      </c>
      <c r="BQ704" t="s">
        <v>74</v>
      </c>
      <c r="BR704" t="s">
        <v>104</v>
      </c>
      <c r="BS704" t="s">
        <v>11841</v>
      </c>
      <c r="BT704" t="str">
        <f>HYPERLINK("https%3A%2F%2Fwww.webofscience.com%2Fwos%2Fwoscc%2Ffull-record%2FWOS:000294373500049","View Full Record in Web of Science")</f>
        <v>View Full Record in Web of Science</v>
      </c>
    </row>
    <row r="705" spans="1:72" x14ac:dyDescent="0.2">
      <c r="A705" t="s">
        <v>72</v>
      </c>
      <c r="B705" t="s">
        <v>11842</v>
      </c>
      <c r="C705" t="s">
        <v>74</v>
      </c>
      <c r="D705" t="s">
        <v>74</v>
      </c>
      <c r="E705" t="s">
        <v>74</v>
      </c>
      <c r="F705" t="s">
        <v>11843</v>
      </c>
      <c r="G705" t="s">
        <v>74</v>
      </c>
      <c r="H705" t="s">
        <v>74</v>
      </c>
      <c r="I705" t="s">
        <v>11844</v>
      </c>
      <c r="J705" t="s">
        <v>1003</v>
      </c>
      <c r="K705" t="s">
        <v>74</v>
      </c>
      <c r="L705" t="s">
        <v>74</v>
      </c>
      <c r="M705" t="s">
        <v>78</v>
      </c>
      <c r="N705" t="s">
        <v>79</v>
      </c>
      <c r="O705" t="s">
        <v>74</v>
      </c>
      <c r="P705" t="s">
        <v>74</v>
      </c>
      <c r="Q705" t="s">
        <v>74</v>
      </c>
      <c r="R705" t="s">
        <v>74</v>
      </c>
      <c r="S705" t="s">
        <v>74</v>
      </c>
      <c r="T705" t="s">
        <v>74</v>
      </c>
      <c r="U705" t="s">
        <v>11845</v>
      </c>
      <c r="V705" t="s">
        <v>11846</v>
      </c>
      <c r="W705" t="s">
        <v>11847</v>
      </c>
      <c r="X705" t="s">
        <v>5025</v>
      </c>
      <c r="Y705" t="s">
        <v>5026</v>
      </c>
      <c r="Z705" t="s">
        <v>11848</v>
      </c>
      <c r="AA705" t="s">
        <v>5028</v>
      </c>
      <c r="AB705" t="s">
        <v>11849</v>
      </c>
      <c r="AC705" t="s">
        <v>74</v>
      </c>
      <c r="AD705" t="s">
        <v>74</v>
      </c>
      <c r="AE705" t="s">
        <v>74</v>
      </c>
      <c r="AF705" t="s">
        <v>74</v>
      </c>
      <c r="AG705">
        <v>23</v>
      </c>
      <c r="AH705">
        <v>10</v>
      </c>
      <c r="AI705">
        <v>10</v>
      </c>
      <c r="AJ705">
        <v>0</v>
      </c>
      <c r="AK705">
        <v>10</v>
      </c>
      <c r="AL705" t="s">
        <v>203</v>
      </c>
      <c r="AM705" t="s">
        <v>873</v>
      </c>
      <c r="AN705" t="s">
        <v>874</v>
      </c>
      <c r="AO705" t="s">
        <v>1016</v>
      </c>
      <c r="AP705" t="s">
        <v>1017</v>
      </c>
      <c r="AQ705" t="s">
        <v>74</v>
      </c>
      <c r="AR705" t="s">
        <v>1018</v>
      </c>
      <c r="AS705" t="s">
        <v>1019</v>
      </c>
      <c r="AT705" t="s">
        <v>267</v>
      </c>
      <c r="AU705">
        <v>2011</v>
      </c>
      <c r="AV705">
        <v>32</v>
      </c>
      <c r="AW705">
        <v>5</v>
      </c>
      <c r="AX705" t="s">
        <v>74</v>
      </c>
      <c r="AY705" t="s">
        <v>74</v>
      </c>
      <c r="AZ705" t="s">
        <v>74</v>
      </c>
      <c r="BA705" t="s">
        <v>74</v>
      </c>
      <c r="BB705">
        <v>2988</v>
      </c>
      <c r="BC705">
        <v>2991</v>
      </c>
      <c r="BD705" t="s">
        <v>74</v>
      </c>
      <c r="BE705" t="s">
        <v>11850</v>
      </c>
      <c r="BF705" t="str">
        <f>HYPERLINK("http://dx.doi.org/10.1016/j.matdes.2011.01.004","http://dx.doi.org/10.1016/j.matdes.2011.01.004")</f>
        <v>http://dx.doi.org/10.1016/j.matdes.2011.01.004</v>
      </c>
      <c r="BG705" t="s">
        <v>74</v>
      </c>
      <c r="BH705" t="s">
        <v>74</v>
      </c>
      <c r="BI705">
        <v>4</v>
      </c>
      <c r="BJ705" t="s">
        <v>320</v>
      </c>
      <c r="BK705" t="s">
        <v>101</v>
      </c>
      <c r="BL705" t="s">
        <v>321</v>
      </c>
      <c r="BM705" t="s">
        <v>11851</v>
      </c>
      <c r="BN705" t="s">
        <v>74</v>
      </c>
      <c r="BO705" t="s">
        <v>74</v>
      </c>
      <c r="BP705" t="s">
        <v>74</v>
      </c>
      <c r="BQ705" t="s">
        <v>74</v>
      </c>
      <c r="BR705" t="s">
        <v>104</v>
      </c>
      <c r="BS705" t="s">
        <v>11852</v>
      </c>
      <c r="BT705" t="str">
        <f>HYPERLINK("https%3A%2F%2Fwww.webofscience.com%2Fwos%2Fwoscc%2Ffull-record%2FWOS:000289174000058","View Full Record in Web of Science")</f>
        <v>View Full Record in Web of Science</v>
      </c>
    </row>
    <row r="706" spans="1:72" x14ac:dyDescent="0.2">
      <c r="A706" t="s">
        <v>72</v>
      </c>
      <c r="B706" t="s">
        <v>11853</v>
      </c>
      <c r="C706" t="s">
        <v>74</v>
      </c>
      <c r="D706" t="s">
        <v>74</v>
      </c>
      <c r="E706" t="s">
        <v>74</v>
      </c>
      <c r="F706" t="s">
        <v>11854</v>
      </c>
      <c r="G706" t="s">
        <v>74</v>
      </c>
      <c r="H706" t="s">
        <v>74</v>
      </c>
      <c r="I706" t="s">
        <v>11855</v>
      </c>
      <c r="J706" t="s">
        <v>1003</v>
      </c>
      <c r="K706" t="s">
        <v>74</v>
      </c>
      <c r="L706" t="s">
        <v>74</v>
      </c>
      <c r="M706" t="s">
        <v>78</v>
      </c>
      <c r="N706" t="s">
        <v>79</v>
      </c>
      <c r="O706" t="s">
        <v>74</v>
      </c>
      <c r="P706" t="s">
        <v>74</v>
      </c>
      <c r="Q706" t="s">
        <v>74</v>
      </c>
      <c r="R706" t="s">
        <v>74</v>
      </c>
      <c r="S706" t="s">
        <v>74</v>
      </c>
      <c r="T706" t="s">
        <v>74</v>
      </c>
      <c r="U706" t="s">
        <v>11856</v>
      </c>
      <c r="V706" t="s">
        <v>11857</v>
      </c>
      <c r="W706" t="s">
        <v>11858</v>
      </c>
      <c r="X706" t="s">
        <v>11859</v>
      </c>
      <c r="Y706" t="s">
        <v>11860</v>
      </c>
      <c r="Z706" t="s">
        <v>11861</v>
      </c>
      <c r="AA706" t="s">
        <v>11862</v>
      </c>
      <c r="AB706" t="s">
        <v>11863</v>
      </c>
      <c r="AC706" t="s">
        <v>74</v>
      </c>
      <c r="AD706" t="s">
        <v>74</v>
      </c>
      <c r="AE706" t="s">
        <v>74</v>
      </c>
      <c r="AF706" t="s">
        <v>74</v>
      </c>
      <c r="AG706">
        <v>20</v>
      </c>
      <c r="AH706">
        <v>19</v>
      </c>
      <c r="AI706">
        <v>19</v>
      </c>
      <c r="AJ706">
        <v>0</v>
      </c>
      <c r="AK706">
        <v>15</v>
      </c>
      <c r="AL706" t="s">
        <v>203</v>
      </c>
      <c r="AM706" t="s">
        <v>873</v>
      </c>
      <c r="AN706" t="s">
        <v>874</v>
      </c>
      <c r="AO706" t="s">
        <v>1016</v>
      </c>
      <c r="AP706" t="s">
        <v>1017</v>
      </c>
      <c r="AQ706" t="s">
        <v>74</v>
      </c>
      <c r="AR706" t="s">
        <v>1018</v>
      </c>
      <c r="AS706" t="s">
        <v>1019</v>
      </c>
      <c r="AT706" t="s">
        <v>373</v>
      </c>
      <c r="AU706">
        <v>2011</v>
      </c>
      <c r="AV706">
        <v>32</v>
      </c>
      <c r="AW706">
        <v>3</v>
      </c>
      <c r="AX706" t="s">
        <v>74</v>
      </c>
      <c r="AY706" t="s">
        <v>74</v>
      </c>
      <c r="AZ706" t="s">
        <v>74</v>
      </c>
      <c r="BA706" t="s">
        <v>74</v>
      </c>
      <c r="BB706">
        <v>1672</v>
      </c>
      <c r="BC706">
        <v>1676</v>
      </c>
      <c r="BD706" t="s">
        <v>74</v>
      </c>
      <c r="BE706" t="s">
        <v>11864</v>
      </c>
      <c r="BF706" t="str">
        <f>HYPERLINK("http://dx.doi.org/10.1016/j.matdes.2010.09.028","http://dx.doi.org/10.1016/j.matdes.2010.09.028")</f>
        <v>http://dx.doi.org/10.1016/j.matdes.2010.09.028</v>
      </c>
      <c r="BG706" t="s">
        <v>74</v>
      </c>
      <c r="BH706" t="s">
        <v>74</v>
      </c>
      <c r="BI706">
        <v>5</v>
      </c>
      <c r="BJ706" t="s">
        <v>320</v>
      </c>
      <c r="BK706" t="s">
        <v>101</v>
      </c>
      <c r="BL706" t="s">
        <v>321</v>
      </c>
      <c r="BM706" t="s">
        <v>11865</v>
      </c>
      <c r="BN706" t="s">
        <v>74</v>
      </c>
      <c r="BO706" t="s">
        <v>74</v>
      </c>
      <c r="BP706" t="s">
        <v>74</v>
      </c>
      <c r="BQ706" t="s">
        <v>74</v>
      </c>
      <c r="BR706" t="s">
        <v>104</v>
      </c>
      <c r="BS706" t="s">
        <v>11866</v>
      </c>
      <c r="BT706" t="str">
        <f>HYPERLINK("https%3A%2F%2Fwww.webofscience.com%2Fwos%2Fwoscc%2Ffull-record%2FWOS:000286904200077","View Full Record in Web of Science")</f>
        <v>View Full Record in Web of Science</v>
      </c>
    </row>
    <row r="707" spans="1:72" x14ac:dyDescent="0.2">
      <c r="A707" t="s">
        <v>106</v>
      </c>
      <c r="B707" t="s">
        <v>11867</v>
      </c>
      <c r="C707" t="s">
        <v>74</v>
      </c>
      <c r="D707" t="s">
        <v>11868</v>
      </c>
      <c r="E707" t="s">
        <v>74</v>
      </c>
      <c r="F707" t="s">
        <v>11869</v>
      </c>
      <c r="G707" t="s">
        <v>74</v>
      </c>
      <c r="H707" t="s">
        <v>74</v>
      </c>
      <c r="I707" t="s">
        <v>11870</v>
      </c>
      <c r="J707" t="s">
        <v>11871</v>
      </c>
      <c r="K707" t="s">
        <v>112</v>
      </c>
      <c r="L707" t="s">
        <v>74</v>
      </c>
      <c r="M707" t="s">
        <v>78</v>
      </c>
      <c r="N707" t="s">
        <v>113</v>
      </c>
      <c r="O707" t="s">
        <v>11872</v>
      </c>
      <c r="P707" t="s">
        <v>11873</v>
      </c>
      <c r="Q707" t="s">
        <v>11874</v>
      </c>
      <c r="R707" t="s">
        <v>11875</v>
      </c>
      <c r="S707" t="s">
        <v>11876</v>
      </c>
      <c r="T707" t="s">
        <v>11877</v>
      </c>
      <c r="U707" t="s">
        <v>11878</v>
      </c>
      <c r="V707" t="s">
        <v>11879</v>
      </c>
      <c r="W707" t="s">
        <v>11880</v>
      </c>
      <c r="X707" t="s">
        <v>11881</v>
      </c>
      <c r="Y707" t="s">
        <v>11882</v>
      </c>
      <c r="Z707" t="s">
        <v>11883</v>
      </c>
      <c r="AA707" t="s">
        <v>11884</v>
      </c>
      <c r="AB707" t="s">
        <v>11885</v>
      </c>
      <c r="AC707" t="s">
        <v>74</v>
      </c>
      <c r="AD707" t="s">
        <v>74</v>
      </c>
      <c r="AE707" t="s">
        <v>74</v>
      </c>
      <c r="AF707" t="s">
        <v>74</v>
      </c>
      <c r="AG707">
        <v>10</v>
      </c>
      <c r="AH707">
        <v>1</v>
      </c>
      <c r="AI707">
        <v>1</v>
      </c>
      <c r="AJ707">
        <v>0</v>
      </c>
      <c r="AK707">
        <v>9</v>
      </c>
      <c r="AL707" t="s">
        <v>128</v>
      </c>
      <c r="AM707" t="s">
        <v>129</v>
      </c>
      <c r="AN707" t="s">
        <v>130</v>
      </c>
      <c r="AO707" t="s">
        <v>131</v>
      </c>
      <c r="AP707" t="s">
        <v>74</v>
      </c>
      <c r="AQ707" t="s">
        <v>11886</v>
      </c>
      <c r="AR707" t="s">
        <v>133</v>
      </c>
      <c r="AS707" t="s">
        <v>74</v>
      </c>
      <c r="AT707" t="s">
        <v>74</v>
      </c>
      <c r="AU707">
        <v>2011</v>
      </c>
      <c r="AV707">
        <v>275</v>
      </c>
      <c r="AW707" t="s">
        <v>74</v>
      </c>
      <c r="AX707" t="s">
        <v>74</v>
      </c>
      <c r="AY707" t="s">
        <v>74</v>
      </c>
      <c r="AZ707" t="s">
        <v>74</v>
      </c>
      <c r="BA707" t="s">
        <v>74</v>
      </c>
      <c r="BB707">
        <v>73</v>
      </c>
      <c r="BC707" t="s">
        <v>135</v>
      </c>
      <c r="BD707" t="s">
        <v>74</v>
      </c>
      <c r="BE707" t="s">
        <v>11887</v>
      </c>
      <c r="BF707" t="str">
        <f>HYPERLINK("http://dx.doi.org/10.4028/www.scientific.net/AMR.275.73","http://dx.doi.org/10.4028/www.scientific.net/AMR.275.73")</f>
        <v>http://dx.doi.org/10.4028/www.scientific.net/AMR.275.73</v>
      </c>
      <c r="BG707" t="s">
        <v>74</v>
      </c>
      <c r="BH707" t="s">
        <v>74</v>
      </c>
      <c r="BI707">
        <v>2</v>
      </c>
      <c r="BJ707" t="s">
        <v>11888</v>
      </c>
      <c r="BK707" t="s">
        <v>138</v>
      </c>
      <c r="BL707" t="s">
        <v>11889</v>
      </c>
      <c r="BM707" t="s">
        <v>11890</v>
      </c>
      <c r="BN707" t="s">
        <v>74</v>
      </c>
      <c r="BO707" t="s">
        <v>74</v>
      </c>
      <c r="BP707" t="s">
        <v>74</v>
      </c>
      <c r="BQ707" t="s">
        <v>74</v>
      </c>
      <c r="BR707" t="s">
        <v>104</v>
      </c>
      <c r="BS707" t="s">
        <v>11891</v>
      </c>
      <c r="BT707" t="str">
        <f>HYPERLINK("https%3A%2F%2Fwww.webofscience.com%2Fwos%2Fwoscc%2Ffull-record%2FWOS:000303351300018","View Full Record in Web of Science")</f>
        <v>View Full Record in Web of Science</v>
      </c>
    </row>
    <row r="708" spans="1:72" x14ac:dyDescent="0.2">
      <c r="A708" t="s">
        <v>72</v>
      </c>
      <c r="B708" t="s">
        <v>11892</v>
      </c>
      <c r="C708" t="s">
        <v>74</v>
      </c>
      <c r="D708" t="s">
        <v>74</v>
      </c>
      <c r="E708" t="s">
        <v>74</v>
      </c>
      <c r="F708" t="s">
        <v>11893</v>
      </c>
      <c r="G708" t="s">
        <v>74</v>
      </c>
      <c r="H708" t="s">
        <v>74</v>
      </c>
      <c r="I708" t="s">
        <v>11894</v>
      </c>
      <c r="J708" t="s">
        <v>11895</v>
      </c>
      <c r="K708" t="s">
        <v>74</v>
      </c>
      <c r="L708" t="s">
        <v>74</v>
      </c>
      <c r="M708" t="s">
        <v>78</v>
      </c>
      <c r="N708" t="s">
        <v>79</v>
      </c>
      <c r="O708" t="s">
        <v>74</v>
      </c>
      <c r="P708" t="s">
        <v>74</v>
      </c>
      <c r="Q708" t="s">
        <v>74</v>
      </c>
      <c r="R708" t="s">
        <v>74</v>
      </c>
      <c r="S708" t="s">
        <v>74</v>
      </c>
      <c r="T708" t="s">
        <v>74</v>
      </c>
      <c r="U708" t="s">
        <v>11896</v>
      </c>
      <c r="V708" t="s">
        <v>11897</v>
      </c>
      <c r="W708" t="s">
        <v>11898</v>
      </c>
      <c r="X708" t="s">
        <v>11899</v>
      </c>
      <c r="Y708" t="s">
        <v>6407</v>
      </c>
      <c r="Z708" t="s">
        <v>74</v>
      </c>
      <c r="AA708" t="s">
        <v>11900</v>
      </c>
      <c r="AB708" t="s">
        <v>11901</v>
      </c>
      <c r="AC708" t="s">
        <v>11902</v>
      </c>
      <c r="AD708" t="s">
        <v>11903</v>
      </c>
      <c r="AE708" t="s">
        <v>11904</v>
      </c>
      <c r="AF708" t="s">
        <v>74</v>
      </c>
      <c r="AG708">
        <v>36</v>
      </c>
      <c r="AH708">
        <v>33</v>
      </c>
      <c r="AI708">
        <v>43</v>
      </c>
      <c r="AJ708">
        <v>1</v>
      </c>
      <c r="AK708">
        <v>30</v>
      </c>
      <c r="AL708" t="s">
        <v>2842</v>
      </c>
      <c r="AM708" t="s">
        <v>367</v>
      </c>
      <c r="AN708" t="s">
        <v>2843</v>
      </c>
      <c r="AO708" t="s">
        <v>11905</v>
      </c>
      <c r="AP708" t="s">
        <v>11906</v>
      </c>
      <c r="AQ708" t="s">
        <v>74</v>
      </c>
      <c r="AR708" t="s">
        <v>11907</v>
      </c>
      <c r="AS708" t="s">
        <v>11908</v>
      </c>
      <c r="AT708" t="s">
        <v>740</v>
      </c>
      <c r="AU708">
        <v>2010</v>
      </c>
      <c r="AV708">
        <v>132</v>
      </c>
      <c r="AW708">
        <v>4</v>
      </c>
      <c r="AX708" t="s">
        <v>74</v>
      </c>
      <c r="AY708" t="s">
        <v>74</v>
      </c>
      <c r="AZ708" t="s">
        <v>74</v>
      </c>
      <c r="BA708" t="s">
        <v>74</v>
      </c>
      <c r="BB708" t="s">
        <v>74</v>
      </c>
      <c r="BC708" t="s">
        <v>74</v>
      </c>
      <c r="BD708">
        <v>41008</v>
      </c>
      <c r="BE708" t="s">
        <v>11909</v>
      </c>
      <c r="BF708" t="str">
        <f>HYPERLINK("http://dx.doi.org/10.1115/1.4002330","http://dx.doi.org/10.1115/1.4002330")</f>
        <v>http://dx.doi.org/10.1115/1.4002330</v>
      </c>
      <c r="BG708" t="s">
        <v>74</v>
      </c>
      <c r="BH708" t="s">
        <v>74</v>
      </c>
      <c r="BI708">
        <v>10</v>
      </c>
      <c r="BJ708" t="s">
        <v>3959</v>
      </c>
      <c r="BK708" t="s">
        <v>101</v>
      </c>
      <c r="BL708" t="s">
        <v>102</v>
      </c>
      <c r="BM708" t="s">
        <v>11910</v>
      </c>
      <c r="BN708" t="s">
        <v>74</v>
      </c>
      <c r="BO708" t="s">
        <v>74</v>
      </c>
      <c r="BP708" t="s">
        <v>74</v>
      </c>
      <c r="BQ708" t="s">
        <v>74</v>
      </c>
      <c r="BR708" t="s">
        <v>104</v>
      </c>
      <c r="BS708" t="s">
        <v>11911</v>
      </c>
      <c r="BT708" t="str">
        <f>HYPERLINK("https%3A%2F%2Fwww.webofscience.com%2Fwos%2Fwoscc%2Ffull-record%2FWOS:000283817900008","View Full Record in Web of Science")</f>
        <v>View Full Record in Web of Science</v>
      </c>
    </row>
    <row r="709" spans="1:72" x14ac:dyDescent="0.2">
      <c r="A709" t="s">
        <v>72</v>
      </c>
      <c r="B709" t="s">
        <v>11912</v>
      </c>
      <c r="C709" t="s">
        <v>74</v>
      </c>
      <c r="D709" t="s">
        <v>74</v>
      </c>
      <c r="E709" t="s">
        <v>74</v>
      </c>
      <c r="F709" t="s">
        <v>11913</v>
      </c>
      <c r="G709" t="s">
        <v>74</v>
      </c>
      <c r="H709" t="s">
        <v>74</v>
      </c>
      <c r="I709" t="s">
        <v>11914</v>
      </c>
      <c r="J709" t="s">
        <v>11915</v>
      </c>
      <c r="K709" t="s">
        <v>74</v>
      </c>
      <c r="L709" t="s">
        <v>74</v>
      </c>
      <c r="M709" t="s">
        <v>78</v>
      </c>
      <c r="N709" t="s">
        <v>79</v>
      </c>
      <c r="O709" t="s">
        <v>74</v>
      </c>
      <c r="P709" t="s">
        <v>74</v>
      </c>
      <c r="Q709" t="s">
        <v>74</v>
      </c>
      <c r="R709" t="s">
        <v>74</v>
      </c>
      <c r="S709" t="s">
        <v>74</v>
      </c>
      <c r="T709" t="s">
        <v>74</v>
      </c>
      <c r="U709" t="s">
        <v>3235</v>
      </c>
      <c r="V709" t="s">
        <v>11916</v>
      </c>
      <c r="W709" t="s">
        <v>11917</v>
      </c>
      <c r="X709" t="s">
        <v>11918</v>
      </c>
      <c r="Y709" t="s">
        <v>3118</v>
      </c>
      <c r="Z709" t="s">
        <v>11919</v>
      </c>
      <c r="AA709" t="s">
        <v>11920</v>
      </c>
      <c r="AB709" t="s">
        <v>74</v>
      </c>
      <c r="AC709" t="s">
        <v>74</v>
      </c>
      <c r="AD709" t="s">
        <v>74</v>
      </c>
      <c r="AE709" t="s">
        <v>74</v>
      </c>
      <c r="AF709" t="s">
        <v>74</v>
      </c>
      <c r="AG709">
        <v>16</v>
      </c>
      <c r="AH709">
        <v>3</v>
      </c>
      <c r="AI709">
        <v>3</v>
      </c>
      <c r="AJ709">
        <v>0</v>
      </c>
      <c r="AK709">
        <v>13</v>
      </c>
      <c r="AL709" t="s">
        <v>3002</v>
      </c>
      <c r="AM709" t="s">
        <v>3003</v>
      </c>
      <c r="AN709" t="s">
        <v>3004</v>
      </c>
      <c r="AO709" t="s">
        <v>11921</v>
      </c>
      <c r="AP709" t="s">
        <v>74</v>
      </c>
      <c r="AQ709" t="s">
        <v>74</v>
      </c>
      <c r="AR709" t="s">
        <v>11922</v>
      </c>
      <c r="AS709" t="s">
        <v>11923</v>
      </c>
      <c r="AT709" t="s">
        <v>318</v>
      </c>
      <c r="AU709">
        <v>2010</v>
      </c>
      <c r="AV709">
        <v>47</v>
      </c>
      <c r="AW709">
        <v>8</v>
      </c>
      <c r="AX709" t="s">
        <v>74</v>
      </c>
      <c r="AY709" t="s">
        <v>74</v>
      </c>
      <c r="AZ709" t="s">
        <v>74</v>
      </c>
      <c r="BA709" t="s">
        <v>74</v>
      </c>
      <c r="BB709">
        <v>426</v>
      </c>
      <c r="BC709">
        <v>442</v>
      </c>
      <c r="BD709" t="s">
        <v>74</v>
      </c>
      <c r="BE709" t="s">
        <v>11924</v>
      </c>
      <c r="BF709" t="str">
        <f>HYPERLINK("http://dx.doi.org/10.3139/147.110097","http://dx.doi.org/10.3139/147.110097")</f>
        <v>http://dx.doi.org/10.3139/147.110097</v>
      </c>
      <c r="BG709" t="s">
        <v>74</v>
      </c>
      <c r="BH709" t="s">
        <v>74</v>
      </c>
      <c r="BI709">
        <v>17</v>
      </c>
      <c r="BJ709" t="s">
        <v>294</v>
      </c>
      <c r="BK709" t="s">
        <v>101</v>
      </c>
      <c r="BL709" t="s">
        <v>294</v>
      </c>
      <c r="BM709" t="s">
        <v>11925</v>
      </c>
      <c r="BN709" t="s">
        <v>74</v>
      </c>
      <c r="BO709" t="s">
        <v>74</v>
      </c>
      <c r="BP709" t="s">
        <v>74</v>
      </c>
      <c r="BQ709" t="s">
        <v>74</v>
      </c>
      <c r="BR709" t="s">
        <v>104</v>
      </c>
      <c r="BS709" t="s">
        <v>11926</v>
      </c>
      <c r="BT709" t="str">
        <f>HYPERLINK("https%3A%2F%2Fwww.webofscience.com%2Fwos%2Fwoscc%2Ffull-record%2FWOS:000282355300003","View Full Record in Web of Science")</f>
        <v>View Full Record in Web of Science</v>
      </c>
    </row>
    <row r="710" spans="1:72" x14ac:dyDescent="0.2">
      <c r="A710" t="s">
        <v>106</v>
      </c>
      <c r="B710" t="s">
        <v>11927</v>
      </c>
      <c r="C710" t="s">
        <v>74</v>
      </c>
      <c r="D710" t="s">
        <v>74</v>
      </c>
      <c r="E710" t="s">
        <v>2842</v>
      </c>
      <c r="F710" t="s">
        <v>11928</v>
      </c>
      <c r="G710" t="s">
        <v>74</v>
      </c>
      <c r="H710" t="s">
        <v>74</v>
      </c>
      <c r="I710" t="s">
        <v>11929</v>
      </c>
      <c r="J710" t="s">
        <v>11930</v>
      </c>
      <c r="K710" t="s">
        <v>74</v>
      </c>
      <c r="L710" t="s">
        <v>74</v>
      </c>
      <c r="M710" t="s">
        <v>78</v>
      </c>
      <c r="N710" t="s">
        <v>113</v>
      </c>
      <c r="O710" t="s">
        <v>7913</v>
      </c>
      <c r="P710" t="s">
        <v>11931</v>
      </c>
      <c r="Q710" t="s">
        <v>11932</v>
      </c>
      <c r="R710" t="s">
        <v>2842</v>
      </c>
      <c r="S710" t="s">
        <v>74</v>
      </c>
      <c r="T710" t="s">
        <v>74</v>
      </c>
      <c r="U710" t="s">
        <v>74</v>
      </c>
      <c r="V710" t="s">
        <v>11933</v>
      </c>
      <c r="W710" t="s">
        <v>11934</v>
      </c>
      <c r="X710" t="s">
        <v>8335</v>
      </c>
      <c r="Y710" t="s">
        <v>11935</v>
      </c>
      <c r="Z710" t="s">
        <v>74</v>
      </c>
      <c r="AA710" t="s">
        <v>11900</v>
      </c>
      <c r="AB710" t="s">
        <v>11901</v>
      </c>
      <c r="AC710" t="s">
        <v>74</v>
      </c>
      <c r="AD710" t="s">
        <v>74</v>
      </c>
      <c r="AE710" t="s">
        <v>74</v>
      </c>
      <c r="AF710" t="s">
        <v>74</v>
      </c>
      <c r="AG710">
        <v>2</v>
      </c>
      <c r="AH710">
        <v>0</v>
      </c>
      <c r="AI710">
        <v>0</v>
      </c>
      <c r="AJ710">
        <v>0</v>
      </c>
      <c r="AK710">
        <v>0</v>
      </c>
      <c r="AL710" t="s">
        <v>7759</v>
      </c>
      <c r="AM710" t="s">
        <v>367</v>
      </c>
      <c r="AN710" t="s">
        <v>7760</v>
      </c>
      <c r="AO710" t="s">
        <v>74</v>
      </c>
      <c r="AP710" t="s">
        <v>74</v>
      </c>
      <c r="AQ710" t="s">
        <v>11936</v>
      </c>
      <c r="AR710" t="s">
        <v>74</v>
      </c>
      <c r="AS710" t="s">
        <v>74</v>
      </c>
      <c r="AT710" t="s">
        <v>74</v>
      </c>
      <c r="AU710">
        <v>2010</v>
      </c>
      <c r="AV710" t="s">
        <v>74</v>
      </c>
      <c r="AW710" t="s">
        <v>74</v>
      </c>
      <c r="AX710" t="s">
        <v>74</v>
      </c>
      <c r="AY710" t="s">
        <v>74</v>
      </c>
      <c r="AZ710" t="s">
        <v>74</v>
      </c>
      <c r="BA710" t="s">
        <v>74</v>
      </c>
      <c r="BB710">
        <v>55</v>
      </c>
      <c r="BC710">
        <v>56</v>
      </c>
      <c r="BD710" t="s">
        <v>74</v>
      </c>
      <c r="BE710" t="s">
        <v>74</v>
      </c>
      <c r="BF710" t="s">
        <v>74</v>
      </c>
      <c r="BG710" t="s">
        <v>74</v>
      </c>
      <c r="BH710" t="s">
        <v>74</v>
      </c>
      <c r="BI710">
        <v>2</v>
      </c>
      <c r="BJ710" t="s">
        <v>808</v>
      </c>
      <c r="BK710" t="s">
        <v>138</v>
      </c>
      <c r="BL710" t="s">
        <v>214</v>
      </c>
      <c r="BM710" t="s">
        <v>11937</v>
      </c>
      <c r="BN710" t="s">
        <v>74</v>
      </c>
      <c r="BO710" t="s">
        <v>74</v>
      </c>
      <c r="BP710" t="s">
        <v>74</v>
      </c>
      <c r="BQ710" t="s">
        <v>74</v>
      </c>
      <c r="BR710" t="s">
        <v>104</v>
      </c>
      <c r="BS710" t="s">
        <v>11938</v>
      </c>
      <c r="BT710" t="str">
        <f>HYPERLINK("https%3A%2F%2Fwww.webofscience.com%2Fwos%2Fwoscc%2Ffull-record%2FWOS:000282107300009","View Full Record in Web of Science")</f>
        <v>View Full Record in Web of Science</v>
      </c>
    </row>
    <row r="711" spans="1:72" x14ac:dyDescent="0.2">
      <c r="A711" t="s">
        <v>72</v>
      </c>
      <c r="B711" t="s">
        <v>11939</v>
      </c>
      <c r="C711" t="s">
        <v>74</v>
      </c>
      <c r="D711" t="s">
        <v>74</v>
      </c>
      <c r="E711" t="s">
        <v>74</v>
      </c>
      <c r="F711" t="s">
        <v>11940</v>
      </c>
      <c r="G711" t="s">
        <v>74</v>
      </c>
      <c r="H711" t="s">
        <v>74</v>
      </c>
      <c r="I711" t="s">
        <v>11941</v>
      </c>
      <c r="J711" t="s">
        <v>1761</v>
      </c>
      <c r="K711" t="s">
        <v>74</v>
      </c>
      <c r="L711" t="s">
        <v>74</v>
      </c>
      <c r="M711" t="s">
        <v>78</v>
      </c>
      <c r="N711" t="s">
        <v>79</v>
      </c>
      <c r="O711" t="s">
        <v>74</v>
      </c>
      <c r="P711" t="s">
        <v>74</v>
      </c>
      <c r="Q711" t="s">
        <v>74</v>
      </c>
      <c r="R711" t="s">
        <v>74</v>
      </c>
      <c r="S711" t="s">
        <v>74</v>
      </c>
      <c r="T711" t="s">
        <v>11942</v>
      </c>
      <c r="U711" t="s">
        <v>74</v>
      </c>
      <c r="V711" t="s">
        <v>11943</v>
      </c>
      <c r="W711" t="s">
        <v>11944</v>
      </c>
      <c r="X711" t="s">
        <v>74</v>
      </c>
      <c r="Y711" t="s">
        <v>3485</v>
      </c>
      <c r="Z711" t="s">
        <v>11945</v>
      </c>
      <c r="AA711" t="s">
        <v>74</v>
      </c>
      <c r="AB711" t="s">
        <v>74</v>
      </c>
      <c r="AC711" t="s">
        <v>74</v>
      </c>
      <c r="AD711" t="s">
        <v>74</v>
      </c>
      <c r="AE711" t="s">
        <v>74</v>
      </c>
      <c r="AF711" t="s">
        <v>74</v>
      </c>
      <c r="AG711">
        <v>10</v>
      </c>
      <c r="AH711">
        <v>24</v>
      </c>
      <c r="AI711">
        <v>28</v>
      </c>
      <c r="AJ711">
        <v>1</v>
      </c>
      <c r="AK711">
        <v>32</v>
      </c>
      <c r="AL711" t="s">
        <v>232</v>
      </c>
      <c r="AM711" t="s">
        <v>233</v>
      </c>
      <c r="AN711" t="s">
        <v>234</v>
      </c>
      <c r="AO711" t="s">
        <v>1770</v>
      </c>
      <c r="AP711" t="s">
        <v>1771</v>
      </c>
      <c r="AQ711" t="s">
        <v>74</v>
      </c>
      <c r="AR711" t="s">
        <v>1772</v>
      </c>
      <c r="AS711" t="s">
        <v>1773</v>
      </c>
      <c r="AT711" t="s">
        <v>4097</v>
      </c>
      <c r="AU711">
        <v>2008</v>
      </c>
      <c r="AV711">
        <v>62</v>
      </c>
      <c r="AW711">
        <v>16</v>
      </c>
      <c r="AX711" t="s">
        <v>74</v>
      </c>
      <c r="AY711" t="s">
        <v>74</v>
      </c>
      <c r="AZ711" t="s">
        <v>74</v>
      </c>
      <c r="BA711" t="s">
        <v>74</v>
      </c>
      <c r="BB711">
        <v>2282</v>
      </c>
      <c r="BC711">
        <v>2284</v>
      </c>
      <c r="BD711" t="s">
        <v>74</v>
      </c>
      <c r="BE711" t="s">
        <v>11946</v>
      </c>
      <c r="BF711" t="str">
        <f>HYPERLINK("http://dx.doi.org/10.1016/j.matlet.2007.11.096","http://dx.doi.org/10.1016/j.matlet.2007.11.096")</f>
        <v>http://dx.doi.org/10.1016/j.matlet.2007.11.096</v>
      </c>
      <c r="BG711" t="s">
        <v>74</v>
      </c>
      <c r="BH711" t="s">
        <v>74</v>
      </c>
      <c r="BI711">
        <v>3</v>
      </c>
      <c r="BJ711" t="s">
        <v>1777</v>
      </c>
      <c r="BK711" t="s">
        <v>101</v>
      </c>
      <c r="BL711" t="s">
        <v>1778</v>
      </c>
      <c r="BM711" t="s">
        <v>11947</v>
      </c>
      <c r="BN711" t="s">
        <v>74</v>
      </c>
      <c r="BO711" t="s">
        <v>74</v>
      </c>
      <c r="BP711" t="s">
        <v>74</v>
      </c>
      <c r="BQ711" t="s">
        <v>74</v>
      </c>
      <c r="BR711" t="s">
        <v>104</v>
      </c>
      <c r="BS711" t="s">
        <v>11948</v>
      </c>
      <c r="BT711" t="str">
        <f>HYPERLINK("https%3A%2F%2Fwww.webofscience.com%2Fwos%2Fwoscc%2Ffull-record%2FWOS:000256159300021","View Full Record in Web of Science")</f>
        <v>View Full Record in Web of Science</v>
      </c>
    </row>
    <row r="712" spans="1:72" x14ac:dyDescent="0.2">
      <c r="A712" t="s">
        <v>72</v>
      </c>
      <c r="B712" t="s">
        <v>11949</v>
      </c>
      <c r="C712" t="s">
        <v>74</v>
      </c>
      <c r="D712" t="s">
        <v>74</v>
      </c>
      <c r="E712" t="s">
        <v>74</v>
      </c>
      <c r="F712" t="s">
        <v>11950</v>
      </c>
      <c r="G712" t="s">
        <v>74</v>
      </c>
      <c r="H712" t="s">
        <v>74</v>
      </c>
      <c r="I712" t="s">
        <v>11951</v>
      </c>
      <c r="J712" t="s">
        <v>3456</v>
      </c>
      <c r="K712" t="s">
        <v>74</v>
      </c>
      <c r="L712" t="s">
        <v>74</v>
      </c>
      <c r="M712" t="s">
        <v>78</v>
      </c>
      <c r="N712" t="s">
        <v>79</v>
      </c>
      <c r="O712" t="s">
        <v>74</v>
      </c>
      <c r="P712" t="s">
        <v>74</v>
      </c>
      <c r="Q712" t="s">
        <v>74</v>
      </c>
      <c r="R712" t="s">
        <v>74</v>
      </c>
      <c r="S712" t="s">
        <v>74</v>
      </c>
      <c r="T712" t="s">
        <v>11952</v>
      </c>
      <c r="U712" t="s">
        <v>74</v>
      </c>
      <c r="V712" t="s">
        <v>11953</v>
      </c>
      <c r="W712" t="s">
        <v>74</v>
      </c>
      <c r="X712" t="s">
        <v>74</v>
      </c>
      <c r="Y712" t="s">
        <v>11954</v>
      </c>
      <c r="Z712" t="s">
        <v>2314</v>
      </c>
      <c r="AA712" t="s">
        <v>11955</v>
      </c>
      <c r="AB712" t="s">
        <v>74</v>
      </c>
      <c r="AC712" t="s">
        <v>74</v>
      </c>
      <c r="AD712" t="s">
        <v>74</v>
      </c>
      <c r="AE712" t="s">
        <v>74</v>
      </c>
      <c r="AF712" t="s">
        <v>74</v>
      </c>
      <c r="AG712">
        <v>25</v>
      </c>
      <c r="AH712">
        <v>5</v>
      </c>
      <c r="AI712">
        <v>5</v>
      </c>
      <c r="AJ712">
        <v>0</v>
      </c>
      <c r="AK712">
        <v>5</v>
      </c>
      <c r="AL712" t="s">
        <v>2294</v>
      </c>
      <c r="AM712" t="s">
        <v>2295</v>
      </c>
      <c r="AN712" t="s">
        <v>11956</v>
      </c>
      <c r="AO712" t="s">
        <v>3465</v>
      </c>
      <c r="AP712" t="s">
        <v>74</v>
      </c>
      <c r="AQ712" t="s">
        <v>74</v>
      </c>
      <c r="AR712" t="s">
        <v>3467</v>
      </c>
      <c r="AS712" t="s">
        <v>3468</v>
      </c>
      <c r="AT712" t="s">
        <v>373</v>
      </c>
      <c r="AU712">
        <v>2008</v>
      </c>
      <c r="AV712">
        <v>39</v>
      </c>
      <c r="AW712">
        <v>3</v>
      </c>
      <c r="AX712" t="s">
        <v>74</v>
      </c>
      <c r="AY712" t="s">
        <v>74</v>
      </c>
      <c r="AZ712" t="s">
        <v>74</v>
      </c>
      <c r="BA712" t="s">
        <v>74</v>
      </c>
      <c r="BB712">
        <v>234</v>
      </c>
      <c r="BC712">
        <v>240</v>
      </c>
      <c r="BD712" t="s">
        <v>74</v>
      </c>
      <c r="BE712" t="s">
        <v>11957</v>
      </c>
      <c r="BF712" t="str">
        <f>HYPERLINK("http://dx.doi.org/10.1002/mawe.200700215","http://dx.doi.org/10.1002/mawe.200700215")</f>
        <v>http://dx.doi.org/10.1002/mawe.200700215</v>
      </c>
      <c r="BG712" t="s">
        <v>74</v>
      </c>
      <c r="BH712" t="s">
        <v>74</v>
      </c>
      <c r="BI712">
        <v>7</v>
      </c>
      <c r="BJ712" t="s">
        <v>320</v>
      </c>
      <c r="BK712" t="s">
        <v>101</v>
      </c>
      <c r="BL712" t="s">
        <v>321</v>
      </c>
      <c r="BM712" t="s">
        <v>11958</v>
      </c>
      <c r="BN712" t="s">
        <v>74</v>
      </c>
      <c r="BO712" t="s">
        <v>74</v>
      </c>
      <c r="BP712" t="s">
        <v>74</v>
      </c>
      <c r="BQ712" t="s">
        <v>74</v>
      </c>
      <c r="BR712" t="s">
        <v>104</v>
      </c>
      <c r="BS712" t="s">
        <v>11959</v>
      </c>
      <c r="BT712" t="str">
        <f>HYPERLINK("https%3A%2F%2Fwww.webofscience.com%2Fwos%2Fwoscc%2Ffull-record%2FWOS:000254489100016","View Full Record in Web of Science")</f>
        <v>View Full Record in Web of Science</v>
      </c>
    </row>
    <row r="713" spans="1:72" x14ac:dyDescent="0.2">
      <c r="A713" t="s">
        <v>72</v>
      </c>
      <c r="B713" t="s">
        <v>11960</v>
      </c>
      <c r="C713" t="s">
        <v>74</v>
      </c>
      <c r="D713" t="s">
        <v>74</v>
      </c>
      <c r="E713" t="s">
        <v>74</v>
      </c>
      <c r="F713" t="s">
        <v>11961</v>
      </c>
      <c r="G713" t="s">
        <v>74</v>
      </c>
      <c r="H713" t="s">
        <v>74</v>
      </c>
      <c r="I713" t="s">
        <v>11962</v>
      </c>
      <c r="J713" t="s">
        <v>10010</v>
      </c>
      <c r="K713" t="s">
        <v>74</v>
      </c>
      <c r="L713" t="s">
        <v>74</v>
      </c>
      <c r="M713" t="s">
        <v>78</v>
      </c>
      <c r="N713" t="s">
        <v>79</v>
      </c>
      <c r="O713" t="s">
        <v>74</v>
      </c>
      <c r="P713" t="s">
        <v>74</v>
      </c>
      <c r="Q713" t="s">
        <v>74</v>
      </c>
      <c r="R713" t="s">
        <v>74</v>
      </c>
      <c r="S713" t="s">
        <v>74</v>
      </c>
      <c r="T713" t="s">
        <v>74</v>
      </c>
      <c r="U713" t="s">
        <v>74</v>
      </c>
      <c r="V713" t="s">
        <v>11963</v>
      </c>
      <c r="W713" t="s">
        <v>11964</v>
      </c>
      <c r="X713" t="s">
        <v>1097</v>
      </c>
      <c r="Y713" t="s">
        <v>11965</v>
      </c>
      <c r="Z713" t="s">
        <v>11966</v>
      </c>
      <c r="AA713" t="s">
        <v>74</v>
      </c>
      <c r="AB713" t="s">
        <v>74</v>
      </c>
      <c r="AC713" t="s">
        <v>74</v>
      </c>
      <c r="AD713" t="s">
        <v>74</v>
      </c>
      <c r="AE713" t="s">
        <v>74</v>
      </c>
      <c r="AF713" t="s">
        <v>74</v>
      </c>
      <c r="AG713">
        <v>19</v>
      </c>
      <c r="AH713">
        <v>16</v>
      </c>
      <c r="AI713">
        <v>21</v>
      </c>
      <c r="AJ713">
        <v>0</v>
      </c>
      <c r="AK713">
        <v>25</v>
      </c>
      <c r="AL713" t="s">
        <v>1460</v>
      </c>
      <c r="AM713" t="s">
        <v>367</v>
      </c>
      <c r="AN713" t="s">
        <v>1461</v>
      </c>
      <c r="AO713" t="s">
        <v>10021</v>
      </c>
      <c r="AP713" t="s">
        <v>10022</v>
      </c>
      <c r="AQ713" t="s">
        <v>74</v>
      </c>
      <c r="AR713" t="s">
        <v>10023</v>
      </c>
      <c r="AS713" t="s">
        <v>10024</v>
      </c>
      <c r="AT713" t="s">
        <v>515</v>
      </c>
      <c r="AU713">
        <v>2008</v>
      </c>
      <c r="AV713">
        <v>43</v>
      </c>
      <c r="AW713">
        <v>4</v>
      </c>
      <c r="AX713" t="s">
        <v>74</v>
      </c>
      <c r="AY713" t="s">
        <v>74</v>
      </c>
      <c r="AZ713" t="s">
        <v>74</v>
      </c>
      <c r="BA713" t="s">
        <v>74</v>
      </c>
      <c r="BB713">
        <v>1382</v>
      </c>
      <c r="BC713">
        <v>1388</v>
      </c>
      <c r="BD713" t="s">
        <v>74</v>
      </c>
      <c r="BE713" t="s">
        <v>11967</v>
      </c>
      <c r="BF713" t="str">
        <f>HYPERLINK("http://dx.doi.org/10.1007/s10853-007-2299-x","http://dx.doi.org/10.1007/s10853-007-2299-x")</f>
        <v>http://dx.doi.org/10.1007/s10853-007-2299-x</v>
      </c>
      <c r="BG713" t="s">
        <v>74</v>
      </c>
      <c r="BH713" t="s">
        <v>74</v>
      </c>
      <c r="BI713">
        <v>7</v>
      </c>
      <c r="BJ713" t="s">
        <v>320</v>
      </c>
      <c r="BK713" t="s">
        <v>101</v>
      </c>
      <c r="BL713" t="s">
        <v>321</v>
      </c>
      <c r="BM713" t="s">
        <v>11968</v>
      </c>
      <c r="BN713" t="s">
        <v>74</v>
      </c>
      <c r="BO713" t="s">
        <v>74</v>
      </c>
      <c r="BP713" t="s">
        <v>74</v>
      </c>
      <c r="BQ713" t="s">
        <v>74</v>
      </c>
      <c r="BR713" t="s">
        <v>104</v>
      </c>
      <c r="BS713" t="s">
        <v>11969</v>
      </c>
      <c r="BT713" t="str">
        <f>HYPERLINK("https%3A%2F%2Fwww.webofscience.com%2Fwos%2Fwoscc%2Ffull-record%2FWOS:000252192300028","View Full Record in Web of Science")</f>
        <v>View Full Record in Web of Science</v>
      </c>
    </row>
    <row r="714" spans="1:72" x14ac:dyDescent="0.2">
      <c r="A714" t="s">
        <v>72</v>
      </c>
      <c r="B714" t="s">
        <v>9357</v>
      </c>
      <c r="C714" t="s">
        <v>74</v>
      </c>
      <c r="D714" t="s">
        <v>74</v>
      </c>
      <c r="E714" t="s">
        <v>74</v>
      </c>
      <c r="F714" t="s">
        <v>9359</v>
      </c>
      <c r="G714" t="s">
        <v>74</v>
      </c>
      <c r="H714" t="s">
        <v>74</v>
      </c>
      <c r="I714" t="s">
        <v>11970</v>
      </c>
      <c r="J714" t="s">
        <v>1447</v>
      </c>
      <c r="K714" t="s">
        <v>74</v>
      </c>
      <c r="L714" t="s">
        <v>74</v>
      </c>
      <c r="M714" t="s">
        <v>78</v>
      </c>
      <c r="N714" t="s">
        <v>79</v>
      </c>
      <c r="O714" t="s">
        <v>74</v>
      </c>
      <c r="P714" t="s">
        <v>74</v>
      </c>
      <c r="Q714" t="s">
        <v>74</v>
      </c>
      <c r="R714" t="s">
        <v>74</v>
      </c>
      <c r="S714" t="s">
        <v>74</v>
      </c>
      <c r="T714" t="s">
        <v>11971</v>
      </c>
      <c r="U714" t="s">
        <v>11972</v>
      </c>
      <c r="V714" t="s">
        <v>11973</v>
      </c>
      <c r="W714" t="s">
        <v>11974</v>
      </c>
      <c r="X714" t="s">
        <v>9368</v>
      </c>
      <c r="Y714" t="s">
        <v>11975</v>
      </c>
      <c r="Z714" t="s">
        <v>11976</v>
      </c>
      <c r="AA714" t="s">
        <v>74</v>
      </c>
      <c r="AB714" t="s">
        <v>11977</v>
      </c>
      <c r="AC714" t="s">
        <v>74</v>
      </c>
      <c r="AD714" t="s">
        <v>74</v>
      </c>
      <c r="AE714" t="s">
        <v>74</v>
      </c>
      <c r="AF714" t="s">
        <v>74</v>
      </c>
      <c r="AG714">
        <v>16</v>
      </c>
      <c r="AH714">
        <v>48</v>
      </c>
      <c r="AI714">
        <v>50</v>
      </c>
      <c r="AJ714">
        <v>0</v>
      </c>
      <c r="AK714">
        <v>29</v>
      </c>
      <c r="AL714" t="s">
        <v>1460</v>
      </c>
      <c r="AM714" t="s">
        <v>367</v>
      </c>
      <c r="AN714" t="s">
        <v>2536</v>
      </c>
      <c r="AO714" t="s">
        <v>1462</v>
      </c>
      <c r="AP714" t="s">
        <v>1463</v>
      </c>
      <c r="AQ714" t="s">
        <v>74</v>
      </c>
      <c r="AR714" t="s">
        <v>1464</v>
      </c>
      <c r="AS714" t="s">
        <v>1465</v>
      </c>
      <c r="AT714" t="s">
        <v>740</v>
      </c>
      <c r="AU714">
        <v>2007</v>
      </c>
      <c r="AV714">
        <v>16</v>
      </c>
      <c r="AW714">
        <v>5</v>
      </c>
      <c r="AX714" t="s">
        <v>74</v>
      </c>
      <c r="AY714" t="s">
        <v>74</v>
      </c>
      <c r="AZ714" t="s">
        <v>74</v>
      </c>
      <c r="BA714" t="s">
        <v>74</v>
      </c>
      <c r="BB714">
        <v>655</v>
      </c>
      <c r="BC714">
        <v>662</v>
      </c>
      <c r="BD714" t="s">
        <v>74</v>
      </c>
      <c r="BE714" t="s">
        <v>11978</v>
      </c>
      <c r="BF714" t="str">
        <f>HYPERLINK("http://dx.doi.org/10.1007/s11665-007-9084-5","http://dx.doi.org/10.1007/s11665-007-9084-5")</f>
        <v>http://dx.doi.org/10.1007/s11665-007-9084-5</v>
      </c>
      <c r="BG714" t="s">
        <v>74</v>
      </c>
      <c r="BH714" t="s">
        <v>74</v>
      </c>
      <c r="BI714">
        <v>8</v>
      </c>
      <c r="BJ714" t="s">
        <v>320</v>
      </c>
      <c r="BK714" t="s">
        <v>101</v>
      </c>
      <c r="BL714" t="s">
        <v>321</v>
      </c>
      <c r="BM714" t="s">
        <v>11979</v>
      </c>
      <c r="BN714" t="s">
        <v>74</v>
      </c>
      <c r="BO714" t="s">
        <v>74</v>
      </c>
      <c r="BP714" t="s">
        <v>74</v>
      </c>
      <c r="BQ714" t="s">
        <v>74</v>
      </c>
      <c r="BR714" t="s">
        <v>104</v>
      </c>
      <c r="BS714" t="s">
        <v>11980</v>
      </c>
      <c r="BT714" t="str">
        <f>HYPERLINK("https%3A%2F%2Fwww.webofscience.com%2Fwos%2Fwoscc%2Ffull-record%2FWOS:000249538200023","View Full Record in Web of Science")</f>
        <v>View Full Record in Web of Science</v>
      </c>
    </row>
    <row r="715" spans="1:72" x14ac:dyDescent="0.2">
      <c r="A715" t="s">
        <v>106</v>
      </c>
      <c r="B715" t="s">
        <v>11981</v>
      </c>
      <c r="C715" t="s">
        <v>74</v>
      </c>
      <c r="D715" t="s">
        <v>11982</v>
      </c>
      <c r="E715" t="s">
        <v>74</v>
      </c>
      <c r="F715" t="s">
        <v>11983</v>
      </c>
      <c r="G715" t="s">
        <v>74</v>
      </c>
      <c r="H715" t="s">
        <v>74</v>
      </c>
      <c r="I715" t="s">
        <v>11984</v>
      </c>
      <c r="J715" t="s">
        <v>11985</v>
      </c>
      <c r="K715" t="s">
        <v>1354</v>
      </c>
      <c r="L715" t="s">
        <v>74</v>
      </c>
      <c r="M715" t="s">
        <v>78</v>
      </c>
      <c r="N715" t="s">
        <v>113</v>
      </c>
      <c r="O715" t="s">
        <v>11986</v>
      </c>
      <c r="P715" t="s">
        <v>11987</v>
      </c>
      <c r="Q715" t="s">
        <v>11627</v>
      </c>
      <c r="R715" t="s">
        <v>3680</v>
      </c>
      <c r="S715" t="s">
        <v>74</v>
      </c>
      <c r="T715" t="s">
        <v>11988</v>
      </c>
      <c r="U715" t="s">
        <v>74</v>
      </c>
      <c r="V715" t="s">
        <v>11989</v>
      </c>
      <c r="W715" t="s">
        <v>11990</v>
      </c>
      <c r="X715" t="s">
        <v>11991</v>
      </c>
      <c r="Y715" t="s">
        <v>11992</v>
      </c>
      <c r="Z715" t="s">
        <v>11993</v>
      </c>
      <c r="AA715" t="s">
        <v>74</v>
      </c>
      <c r="AB715" t="s">
        <v>74</v>
      </c>
      <c r="AC715" t="s">
        <v>74</v>
      </c>
      <c r="AD715" t="s">
        <v>74</v>
      </c>
      <c r="AE715" t="s">
        <v>74</v>
      </c>
      <c r="AF715" t="s">
        <v>74</v>
      </c>
      <c r="AG715">
        <v>11</v>
      </c>
      <c r="AH715">
        <v>0</v>
      </c>
      <c r="AI715">
        <v>0</v>
      </c>
      <c r="AJ715">
        <v>0</v>
      </c>
      <c r="AK715">
        <v>10</v>
      </c>
      <c r="AL715" t="s">
        <v>128</v>
      </c>
      <c r="AM715" t="s">
        <v>129</v>
      </c>
      <c r="AN715" t="s">
        <v>130</v>
      </c>
      <c r="AO715" t="s">
        <v>1363</v>
      </c>
      <c r="AP715" t="s">
        <v>74</v>
      </c>
      <c r="AQ715" t="s">
        <v>11994</v>
      </c>
      <c r="AR715" t="s">
        <v>1365</v>
      </c>
      <c r="AS715" t="s">
        <v>74</v>
      </c>
      <c r="AT715" t="s">
        <v>74</v>
      </c>
      <c r="AU715">
        <v>2007</v>
      </c>
      <c r="AV715" t="s">
        <v>11995</v>
      </c>
      <c r="AW715" t="s">
        <v>74</v>
      </c>
      <c r="AX715" t="s">
        <v>11996</v>
      </c>
      <c r="AY715" t="s">
        <v>74</v>
      </c>
      <c r="AZ715" t="s">
        <v>74</v>
      </c>
      <c r="BA715" t="s">
        <v>74</v>
      </c>
      <c r="BB715">
        <v>3856</v>
      </c>
      <c r="BC715" t="s">
        <v>135</v>
      </c>
      <c r="BD715" t="s">
        <v>74</v>
      </c>
      <c r="BE715" t="s">
        <v>11997</v>
      </c>
      <c r="BF715" t="str">
        <f>HYPERLINK("http://dx.doi.org/10.4028/www.scientific.net/MSF.539-543.3856","http://dx.doi.org/10.4028/www.scientific.net/MSF.539-543.3856")</f>
        <v>http://dx.doi.org/10.4028/www.scientific.net/MSF.539-543.3856</v>
      </c>
      <c r="BG715" t="s">
        <v>74</v>
      </c>
      <c r="BH715" t="s">
        <v>74</v>
      </c>
      <c r="BI715">
        <v>3</v>
      </c>
      <c r="BJ715" t="s">
        <v>160</v>
      </c>
      <c r="BK715" t="s">
        <v>138</v>
      </c>
      <c r="BL715" t="s">
        <v>102</v>
      </c>
      <c r="BM715" t="s">
        <v>11998</v>
      </c>
      <c r="BN715" t="s">
        <v>74</v>
      </c>
      <c r="BO715" t="s">
        <v>74</v>
      </c>
      <c r="BP715" t="s">
        <v>74</v>
      </c>
      <c r="BQ715" t="s">
        <v>74</v>
      </c>
      <c r="BR715" t="s">
        <v>104</v>
      </c>
      <c r="BS715" t="s">
        <v>11999</v>
      </c>
      <c r="BT715" t="str">
        <f>HYPERLINK("https%3A%2F%2Fwww.webofscience.com%2Fwos%2Fwoscc%2Ffull-record%2FWOS:000245106103121","View Full Record in Web of Science")</f>
        <v>View Full Record in Web of Science</v>
      </c>
    </row>
    <row r="716" spans="1:72" x14ac:dyDescent="0.2">
      <c r="A716" t="s">
        <v>72</v>
      </c>
      <c r="B716" t="s">
        <v>12000</v>
      </c>
      <c r="C716" t="s">
        <v>74</v>
      </c>
      <c r="D716" t="s">
        <v>74</v>
      </c>
      <c r="E716" t="s">
        <v>74</v>
      </c>
      <c r="F716" t="s">
        <v>12000</v>
      </c>
      <c r="G716" t="s">
        <v>74</v>
      </c>
      <c r="H716" t="s">
        <v>74</v>
      </c>
      <c r="I716" t="s">
        <v>12001</v>
      </c>
      <c r="J716" t="s">
        <v>9298</v>
      </c>
      <c r="K716" t="s">
        <v>74</v>
      </c>
      <c r="L716" t="s">
        <v>74</v>
      </c>
      <c r="M716" t="s">
        <v>78</v>
      </c>
      <c r="N716" t="s">
        <v>79</v>
      </c>
      <c r="O716" t="s">
        <v>74</v>
      </c>
      <c r="P716" t="s">
        <v>74</v>
      </c>
      <c r="Q716" t="s">
        <v>74</v>
      </c>
      <c r="R716" t="s">
        <v>74</v>
      </c>
      <c r="S716" t="s">
        <v>74</v>
      </c>
      <c r="T716" t="s">
        <v>74</v>
      </c>
      <c r="U716" t="s">
        <v>74</v>
      </c>
      <c r="V716" t="s">
        <v>12002</v>
      </c>
      <c r="W716" t="s">
        <v>12003</v>
      </c>
      <c r="X716" t="s">
        <v>3527</v>
      </c>
      <c r="Y716" t="s">
        <v>12004</v>
      </c>
      <c r="Z716" t="s">
        <v>12005</v>
      </c>
      <c r="AA716" t="s">
        <v>74</v>
      </c>
      <c r="AB716" t="s">
        <v>74</v>
      </c>
      <c r="AC716" t="s">
        <v>74</v>
      </c>
      <c r="AD716" t="s">
        <v>74</v>
      </c>
      <c r="AE716" t="s">
        <v>74</v>
      </c>
      <c r="AF716" t="s">
        <v>74</v>
      </c>
      <c r="AG716">
        <v>12</v>
      </c>
      <c r="AH716">
        <v>74</v>
      </c>
      <c r="AI716">
        <v>74</v>
      </c>
      <c r="AJ716">
        <v>1</v>
      </c>
      <c r="AK716">
        <v>24</v>
      </c>
      <c r="AL716" t="s">
        <v>1460</v>
      </c>
      <c r="AM716" t="s">
        <v>367</v>
      </c>
      <c r="AN716" t="s">
        <v>2536</v>
      </c>
      <c r="AO716" t="s">
        <v>9309</v>
      </c>
      <c r="AP716" t="s">
        <v>9310</v>
      </c>
      <c r="AQ716" t="s">
        <v>74</v>
      </c>
      <c r="AR716" t="s">
        <v>9311</v>
      </c>
      <c r="AS716" t="s">
        <v>9312</v>
      </c>
      <c r="AT716" t="s">
        <v>1647</v>
      </c>
      <c r="AU716">
        <v>2005</v>
      </c>
      <c r="AV716" t="s">
        <v>12006</v>
      </c>
      <c r="AW716">
        <v>6</v>
      </c>
      <c r="AX716" t="s">
        <v>74</v>
      </c>
      <c r="AY716" t="s">
        <v>74</v>
      </c>
      <c r="AZ716" t="s">
        <v>74</v>
      </c>
      <c r="BA716" t="s">
        <v>74</v>
      </c>
      <c r="BB716">
        <v>1609</v>
      </c>
      <c r="BC716">
        <v>1612</v>
      </c>
      <c r="BD716" t="s">
        <v>74</v>
      </c>
      <c r="BE716" t="s">
        <v>12007</v>
      </c>
      <c r="BF716" t="str">
        <f>HYPERLINK("http://dx.doi.org/10.1007/s11661-005-0252-7","http://dx.doi.org/10.1007/s11661-005-0252-7")</f>
        <v>http://dx.doi.org/10.1007/s11661-005-0252-7</v>
      </c>
      <c r="BG716" t="s">
        <v>74</v>
      </c>
      <c r="BH716" t="s">
        <v>74</v>
      </c>
      <c r="BI716">
        <v>4</v>
      </c>
      <c r="BJ716" t="s">
        <v>241</v>
      </c>
      <c r="BK716" t="s">
        <v>101</v>
      </c>
      <c r="BL716" t="s">
        <v>242</v>
      </c>
      <c r="BM716" t="s">
        <v>12008</v>
      </c>
      <c r="BN716" t="s">
        <v>74</v>
      </c>
      <c r="BO716" t="s">
        <v>74</v>
      </c>
      <c r="BP716" t="s">
        <v>74</v>
      </c>
      <c r="BQ716" t="s">
        <v>74</v>
      </c>
      <c r="BR716" t="s">
        <v>104</v>
      </c>
      <c r="BS716" t="s">
        <v>12009</v>
      </c>
      <c r="BT716" t="str">
        <f>HYPERLINK("https%3A%2F%2Fwww.webofscience.com%2Fwos%2Fwoscc%2Ffull-record%2FWOS:000229537000022","View Full Record in Web of Science")</f>
        <v>View Full Record in Web of Science</v>
      </c>
    </row>
    <row r="717" spans="1:72" x14ac:dyDescent="0.2">
      <c r="A717" t="s">
        <v>72</v>
      </c>
      <c r="B717" t="s">
        <v>12010</v>
      </c>
      <c r="C717" t="s">
        <v>74</v>
      </c>
      <c r="D717" t="s">
        <v>74</v>
      </c>
      <c r="E717" t="s">
        <v>74</v>
      </c>
      <c r="F717" t="s">
        <v>12010</v>
      </c>
      <c r="G717" t="s">
        <v>74</v>
      </c>
      <c r="H717" t="s">
        <v>74</v>
      </c>
      <c r="I717" t="s">
        <v>12011</v>
      </c>
      <c r="J717" t="s">
        <v>1239</v>
      </c>
      <c r="K717" t="s">
        <v>74</v>
      </c>
      <c r="L717" t="s">
        <v>74</v>
      </c>
      <c r="M717" t="s">
        <v>78</v>
      </c>
      <c r="N717" t="s">
        <v>79</v>
      </c>
      <c r="O717" t="s">
        <v>74</v>
      </c>
      <c r="P717" t="s">
        <v>74</v>
      </c>
      <c r="Q717" t="s">
        <v>74</v>
      </c>
      <c r="R717" t="s">
        <v>74</v>
      </c>
      <c r="S717" t="s">
        <v>74</v>
      </c>
      <c r="T717" t="s">
        <v>12012</v>
      </c>
      <c r="U717" t="s">
        <v>74</v>
      </c>
      <c r="V717" t="s">
        <v>12013</v>
      </c>
      <c r="W717" t="s">
        <v>12014</v>
      </c>
      <c r="X717" t="s">
        <v>1097</v>
      </c>
      <c r="Y717" t="s">
        <v>12015</v>
      </c>
      <c r="Z717" t="s">
        <v>1099</v>
      </c>
      <c r="AA717" t="s">
        <v>74</v>
      </c>
      <c r="AB717" t="s">
        <v>74</v>
      </c>
      <c r="AC717" t="s">
        <v>74</v>
      </c>
      <c r="AD717" t="s">
        <v>74</v>
      </c>
      <c r="AE717" t="s">
        <v>74</v>
      </c>
      <c r="AF717" t="s">
        <v>74</v>
      </c>
      <c r="AG717">
        <v>13</v>
      </c>
      <c r="AH717">
        <v>125</v>
      </c>
      <c r="AI717">
        <v>154</v>
      </c>
      <c r="AJ717">
        <v>2</v>
      </c>
      <c r="AK717">
        <v>118</v>
      </c>
      <c r="AL717" t="s">
        <v>92</v>
      </c>
      <c r="AM717" t="s">
        <v>93</v>
      </c>
      <c r="AN717" t="s">
        <v>94</v>
      </c>
      <c r="AO717" t="s">
        <v>1252</v>
      </c>
      <c r="AP717" t="s">
        <v>1253</v>
      </c>
      <c r="AQ717" t="s">
        <v>74</v>
      </c>
      <c r="AR717" t="s">
        <v>1254</v>
      </c>
      <c r="AS717" t="s">
        <v>1255</v>
      </c>
      <c r="AT717" t="s">
        <v>2825</v>
      </c>
      <c r="AU717">
        <v>2004</v>
      </c>
      <c r="AV717">
        <v>381</v>
      </c>
      <c r="AW717" t="s">
        <v>3491</v>
      </c>
      <c r="AX717" t="s">
        <v>74</v>
      </c>
      <c r="AY717" t="s">
        <v>74</v>
      </c>
      <c r="AZ717" t="s">
        <v>74</v>
      </c>
      <c r="BA717" t="s">
        <v>74</v>
      </c>
      <c r="BB717">
        <v>129</v>
      </c>
      <c r="BC717">
        <v>133</v>
      </c>
      <c r="BD717" t="s">
        <v>74</v>
      </c>
      <c r="BE717" t="s">
        <v>12016</v>
      </c>
      <c r="BF717" t="str">
        <f>HYPERLINK("http://dx.doi.org/10.1016/j.mesa.2004.04.044","http://dx.doi.org/10.1016/j.mesa.2004.04.044")</f>
        <v>http://dx.doi.org/10.1016/j.mesa.2004.04.044</v>
      </c>
      <c r="BG717" t="s">
        <v>74</v>
      </c>
      <c r="BH717" t="s">
        <v>74</v>
      </c>
      <c r="BI717">
        <v>5</v>
      </c>
      <c r="BJ717" t="s">
        <v>1258</v>
      </c>
      <c r="BK717" t="s">
        <v>101</v>
      </c>
      <c r="BL717" t="s">
        <v>1259</v>
      </c>
      <c r="BM717" t="s">
        <v>12017</v>
      </c>
      <c r="BN717" t="s">
        <v>74</v>
      </c>
      <c r="BO717" t="s">
        <v>74</v>
      </c>
      <c r="BP717" t="s">
        <v>74</v>
      </c>
      <c r="BQ717" t="s">
        <v>74</v>
      </c>
      <c r="BR717" t="s">
        <v>104</v>
      </c>
      <c r="BS717" t="s">
        <v>12018</v>
      </c>
      <c r="BT717" t="str">
        <f>HYPERLINK("https%3A%2F%2Fwww.webofscience.com%2Fwos%2Fwoscc%2Ffull-record%2FWOS:000223738500017","View Full Record in Web of Science")</f>
        <v>View Full Record in Web of Science</v>
      </c>
    </row>
    <row r="718" spans="1:72" x14ac:dyDescent="0.2">
      <c r="A718" t="s">
        <v>106</v>
      </c>
      <c r="B718" t="s">
        <v>12019</v>
      </c>
      <c r="C718" t="s">
        <v>74</v>
      </c>
      <c r="D718" t="s">
        <v>12020</v>
      </c>
      <c r="E718" t="s">
        <v>74</v>
      </c>
      <c r="F718" t="s">
        <v>12019</v>
      </c>
      <c r="G718" t="s">
        <v>74</v>
      </c>
      <c r="H718" t="s">
        <v>74</v>
      </c>
      <c r="I718" t="s">
        <v>12021</v>
      </c>
      <c r="J718" t="s">
        <v>12022</v>
      </c>
      <c r="K718" t="s">
        <v>74</v>
      </c>
      <c r="L718" t="s">
        <v>74</v>
      </c>
      <c r="M718" t="s">
        <v>78</v>
      </c>
      <c r="N718" t="s">
        <v>113</v>
      </c>
      <c r="O718" t="s">
        <v>12023</v>
      </c>
      <c r="P718" t="s">
        <v>12024</v>
      </c>
      <c r="Q718" t="s">
        <v>12025</v>
      </c>
      <c r="R718" t="s">
        <v>12026</v>
      </c>
      <c r="S718" t="s">
        <v>74</v>
      </c>
      <c r="T718" t="s">
        <v>74</v>
      </c>
      <c r="U718" t="s">
        <v>74</v>
      </c>
      <c r="V718" t="s">
        <v>12027</v>
      </c>
      <c r="W718" t="s">
        <v>12028</v>
      </c>
      <c r="X718" t="s">
        <v>12029</v>
      </c>
      <c r="Y718" t="s">
        <v>12030</v>
      </c>
      <c r="Z718" t="s">
        <v>74</v>
      </c>
      <c r="AA718" t="s">
        <v>12031</v>
      </c>
      <c r="AB718" t="s">
        <v>12032</v>
      </c>
      <c r="AC718" t="s">
        <v>74</v>
      </c>
      <c r="AD718" t="s">
        <v>74</v>
      </c>
      <c r="AE718" t="s">
        <v>74</v>
      </c>
      <c r="AF718" t="s">
        <v>74</v>
      </c>
      <c r="AG718">
        <v>10</v>
      </c>
      <c r="AH718">
        <v>11</v>
      </c>
      <c r="AI718">
        <v>11</v>
      </c>
      <c r="AJ718">
        <v>0</v>
      </c>
      <c r="AK718">
        <v>2</v>
      </c>
      <c r="AL718" t="s">
        <v>421</v>
      </c>
      <c r="AM718" t="s">
        <v>422</v>
      </c>
      <c r="AN718" t="s">
        <v>423</v>
      </c>
      <c r="AO718" t="s">
        <v>74</v>
      </c>
      <c r="AP718" t="s">
        <v>74</v>
      </c>
      <c r="AQ718" t="s">
        <v>12033</v>
      </c>
      <c r="AR718" t="s">
        <v>74</v>
      </c>
      <c r="AS718" t="s">
        <v>74</v>
      </c>
      <c r="AT718" t="s">
        <v>74</v>
      </c>
      <c r="AU718">
        <v>2003</v>
      </c>
      <c r="AV718" t="s">
        <v>74</v>
      </c>
      <c r="AW718" t="s">
        <v>74</v>
      </c>
      <c r="AX718" t="s">
        <v>74</v>
      </c>
      <c r="AY718" t="s">
        <v>74</v>
      </c>
      <c r="AZ718" t="s">
        <v>74</v>
      </c>
      <c r="BA718" t="s">
        <v>74</v>
      </c>
      <c r="BB718">
        <v>157</v>
      </c>
      <c r="BC718">
        <v>162</v>
      </c>
      <c r="BD718" t="s">
        <v>74</v>
      </c>
      <c r="BE718" t="s">
        <v>74</v>
      </c>
      <c r="BF718" t="s">
        <v>74</v>
      </c>
      <c r="BG718" t="s">
        <v>74</v>
      </c>
      <c r="BH718" t="s">
        <v>74</v>
      </c>
      <c r="BI718">
        <v>6</v>
      </c>
      <c r="BJ718" t="s">
        <v>294</v>
      </c>
      <c r="BK718" t="s">
        <v>138</v>
      </c>
      <c r="BL718" t="s">
        <v>294</v>
      </c>
      <c r="BM718" t="s">
        <v>12034</v>
      </c>
      <c r="BN718" t="s">
        <v>74</v>
      </c>
      <c r="BO718" t="s">
        <v>74</v>
      </c>
      <c r="BP718" t="s">
        <v>74</v>
      </c>
      <c r="BQ718" t="s">
        <v>74</v>
      </c>
      <c r="BR718" t="s">
        <v>104</v>
      </c>
      <c r="BS718" t="s">
        <v>12035</v>
      </c>
      <c r="BT718" t="str">
        <f>HYPERLINK("https%3A%2F%2Fwww.webofscience.com%2Fwos%2Fwoscc%2Ffull-record%2FWOS:000182663300028","View Full Record in Web of Science")</f>
        <v>View Full Record in Web of Science</v>
      </c>
    </row>
    <row r="719" spans="1:72" x14ac:dyDescent="0.2">
      <c r="A719" t="s">
        <v>106</v>
      </c>
      <c r="B719" t="s">
        <v>12036</v>
      </c>
      <c r="C719" t="s">
        <v>74</v>
      </c>
      <c r="D719" t="s">
        <v>12037</v>
      </c>
      <c r="E719" t="s">
        <v>74</v>
      </c>
      <c r="F719" t="s">
        <v>12036</v>
      </c>
      <c r="G719" t="s">
        <v>74</v>
      </c>
      <c r="H719" t="s">
        <v>74</v>
      </c>
      <c r="I719" t="s">
        <v>12038</v>
      </c>
      <c r="J719" t="s">
        <v>12039</v>
      </c>
      <c r="K719" t="s">
        <v>74</v>
      </c>
      <c r="L719" t="s">
        <v>74</v>
      </c>
      <c r="M719" t="s">
        <v>78</v>
      </c>
      <c r="N719" t="s">
        <v>113</v>
      </c>
      <c r="O719" t="s">
        <v>12040</v>
      </c>
      <c r="P719" t="s">
        <v>12041</v>
      </c>
      <c r="Q719" t="s">
        <v>12042</v>
      </c>
      <c r="R719" t="s">
        <v>12043</v>
      </c>
      <c r="S719" t="s">
        <v>74</v>
      </c>
      <c r="T719" t="s">
        <v>74</v>
      </c>
      <c r="U719" t="s">
        <v>1375</v>
      </c>
      <c r="V719" t="s">
        <v>12044</v>
      </c>
      <c r="W719" t="s">
        <v>12045</v>
      </c>
      <c r="X719" t="s">
        <v>3652</v>
      </c>
      <c r="Y719" t="s">
        <v>12046</v>
      </c>
      <c r="Z719" t="s">
        <v>74</v>
      </c>
      <c r="AA719" t="s">
        <v>74</v>
      </c>
      <c r="AB719" t="s">
        <v>74</v>
      </c>
      <c r="AC719" t="s">
        <v>74</v>
      </c>
      <c r="AD719" t="s">
        <v>74</v>
      </c>
      <c r="AE719" t="s">
        <v>74</v>
      </c>
      <c r="AF719" t="s">
        <v>74</v>
      </c>
      <c r="AG719">
        <v>8</v>
      </c>
      <c r="AH719">
        <v>12</v>
      </c>
      <c r="AI719">
        <v>13</v>
      </c>
      <c r="AJ719">
        <v>0</v>
      </c>
      <c r="AK719">
        <v>4</v>
      </c>
      <c r="AL719" t="s">
        <v>421</v>
      </c>
      <c r="AM719" t="s">
        <v>422</v>
      </c>
      <c r="AN719" t="s">
        <v>423</v>
      </c>
      <c r="AO719" t="s">
        <v>74</v>
      </c>
      <c r="AP719" t="s">
        <v>74</v>
      </c>
      <c r="AQ719" t="s">
        <v>12047</v>
      </c>
      <c r="AR719" t="s">
        <v>74</v>
      </c>
      <c r="AS719" t="s">
        <v>74</v>
      </c>
      <c r="AT719" t="s">
        <v>74</v>
      </c>
      <c r="AU719">
        <v>2002</v>
      </c>
      <c r="AV719" t="s">
        <v>74</v>
      </c>
      <c r="AW719" t="s">
        <v>74</v>
      </c>
      <c r="AX719" t="s">
        <v>74</v>
      </c>
      <c r="AY719" t="s">
        <v>74</v>
      </c>
      <c r="AZ719" t="s">
        <v>74</v>
      </c>
      <c r="BA719" t="s">
        <v>74</v>
      </c>
      <c r="BB719">
        <v>309</v>
      </c>
      <c r="BC719">
        <v>312</v>
      </c>
      <c r="BD719" t="s">
        <v>74</v>
      </c>
      <c r="BE719" t="s">
        <v>74</v>
      </c>
      <c r="BF719" t="s">
        <v>74</v>
      </c>
      <c r="BG719" t="s">
        <v>74</v>
      </c>
      <c r="BH719" t="s">
        <v>74</v>
      </c>
      <c r="BI719">
        <v>4</v>
      </c>
      <c r="BJ719" t="s">
        <v>12048</v>
      </c>
      <c r="BK719" t="s">
        <v>138</v>
      </c>
      <c r="BL719" t="s">
        <v>321</v>
      </c>
      <c r="BM719" t="s">
        <v>12049</v>
      </c>
      <c r="BN719" t="s">
        <v>74</v>
      </c>
      <c r="BO719" t="s">
        <v>74</v>
      </c>
      <c r="BP719" t="s">
        <v>74</v>
      </c>
      <c r="BQ719" t="s">
        <v>74</v>
      </c>
      <c r="BR719" t="s">
        <v>104</v>
      </c>
      <c r="BS719" t="s">
        <v>12050</v>
      </c>
      <c r="BT719" t="str">
        <f>HYPERLINK("https%3A%2F%2Fwww.webofscience.com%2Fwos%2Fwoscc%2Ffull-record%2FWOS:000174364800049","View Full Record in Web of Science")</f>
        <v>View Full Record in Web of Science</v>
      </c>
    </row>
    <row r="720" spans="1:72" x14ac:dyDescent="0.2">
      <c r="A720" t="s">
        <v>106</v>
      </c>
      <c r="B720" t="s">
        <v>12051</v>
      </c>
      <c r="C720" t="s">
        <v>74</v>
      </c>
      <c r="D720" t="s">
        <v>12052</v>
      </c>
      <c r="E720" t="s">
        <v>74</v>
      </c>
      <c r="F720" t="s">
        <v>12051</v>
      </c>
      <c r="G720" t="s">
        <v>74</v>
      </c>
      <c r="H720" t="s">
        <v>74</v>
      </c>
      <c r="I720" t="s">
        <v>12053</v>
      </c>
      <c r="J720" t="s">
        <v>12054</v>
      </c>
      <c r="K720" t="s">
        <v>74</v>
      </c>
      <c r="L720" t="s">
        <v>74</v>
      </c>
      <c r="M720" t="s">
        <v>78</v>
      </c>
      <c r="N720" t="s">
        <v>113</v>
      </c>
      <c r="O720" t="s">
        <v>12055</v>
      </c>
      <c r="P720" t="s">
        <v>12056</v>
      </c>
      <c r="Q720" t="s">
        <v>12057</v>
      </c>
      <c r="R720" t="s">
        <v>12058</v>
      </c>
      <c r="S720" t="s">
        <v>74</v>
      </c>
      <c r="T720" t="s">
        <v>74</v>
      </c>
      <c r="U720" t="s">
        <v>74</v>
      </c>
      <c r="V720" t="s">
        <v>12059</v>
      </c>
      <c r="W720" t="s">
        <v>12060</v>
      </c>
      <c r="X720" t="s">
        <v>12061</v>
      </c>
      <c r="Y720" t="s">
        <v>12062</v>
      </c>
      <c r="Z720" t="s">
        <v>74</v>
      </c>
      <c r="AA720" t="s">
        <v>74</v>
      </c>
      <c r="AB720" t="s">
        <v>74</v>
      </c>
      <c r="AC720" t="s">
        <v>74</v>
      </c>
      <c r="AD720" t="s">
        <v>74</v>
      </c>
      <c r="AE720" t="s">
        <v>74</v>
      </c>
      <c r="AF720" t="s">
        <v>74</v>
      </c>
      <c r="AG720">
        <v>24</v>
      </c>
      <c r="AH720">
        <v>39</v>
      </c>
      <c r="AI720">
        <v>41</v>
      </c>
      <c r="AJ720">
        <v>0</v>
      </c>
      <c r="AK720">
        <v>2</v>
      </c>
      <c r="AL720" t="s">
        <v>421</v>
      </c>
      <c r="AM720" t="s">
        <v>422</v>
      </c>
      <c r="AN720" t="s">
        <v>423</v>
      </c>
      <c r="AO720" t="s">
        <v>74</v>
      </c>
      <c r="AP720" t="s">
        <v>74</v>
      </c>
      <c r="AQ720" t="s">
        <v>12063</v>
      </c>
      <c r="AR720" t="s">
        <v>74</v>
      </c>
      <c r="AS720" t="s">
        <v>74</v>
      </c>
      <c r="AT720" t="s">
        <v>74</v>
      </c>
      <c r="AU720">
        <v>2000</v>
      </c>
      <c r="AV720" t="s">
        <v>74</v>
      </c>
      <c r="AW720" t="s">
        <v>74</v>
      </c>
      <c r="AX720" t="s">
        <v>74</v>
      </c>
      <c r="AY720" t="s">
        <v>74</v>
      </c>
      <c r="AZ720" t="s">
        <v>74</v>
      </c>
      <c r="BA720" t="s">
        <v>74</v>
      </c>
      <c r="BB720">
        <v>383</v>
      </c>
      <c r="BC720">
        <v>387</v>
      </c>
      <c r="BD720" t="s">
        <v>74</v>
      </c>
      <c r="BE720" t="s">
        <v>74</v>
      </c>
      <c r="BF720" t="s">
        <v>74</v>
      </c>
      <c r="BG720" t="s">
        <v>74</v>
      </c>
      <c r="BH720" t="s">
        <v>74</v>
      </c>
      <c r="BI720">
        <v>5</v>
      </c>
      <c r="BJ720" t="s">
        <v>7312</v>
      </c>
      <c r="BK720" t="s">
        <v>138</v>
      </c>
      <c r="BL720" t="s">
        <v>7313</v>
      </c>
      <c r="BM720" t="s">
        <v>12064</v>
      </c>
      <c r="BN720" t="s">
        <v>74</v>
      </c>
      <c r="BO720" t="s">
        <v>74</v>
      </c>
      <c r="BP720" t="s">
        <v>74</v>
      </c>
      <c r="BQ720" t="s">
        <v>74</v>
      </c>
      <c r="BR720" t="s">
        <v>104</v>
      </c>
      <c r="BS720" t="s">
        <v>12065</v>
      </c>
      <c r="BT720" t="str">
        <f>HYPERLINK("https%3A%2F%2Fwww.webofscience.com%2Fwos%2Fwoscc%2Ffull-record%2FWOS:000088421500053","View Full Record in Web of Science")</f>
        <v>View Full Record in Web of Science</v>
      </c>
    </row>
    <row r="721" spans="1:72" x14ac:dyDescent="0.2">
      <c r="A721" t="s">
        <v>72</v>
      </c>
      <c r="B721" t="s">
        <v>12066</v>
      </c>
      <c r="C721" t="s">
        <v>74</v>
      </c>
      <c r="D721" t="s">
        <v>74</v>
      </c>
      <c r="E721" t="s">
        <v>74</v>
      </c>
      <c r="F721" t="s">
        <v>12067</v>
      </c>
      <c r="G721" t="s">
        <v>74</v>
      </c>
      <c r="H721" t="s">
        <v>74</v>
      </c>
      <c r="I721" t="s">
        <v>12068</v>
      </c>
      <c r="J721" t="s">
        <v>4104</v>
      </c>
      <c r="K721" t="s">
        <v>74</v>
      </c>
      <c r="L721" t="s">
        <v>74</v>
      </c>
      <c r="M721" t="s">
        <v>78</v>
      </c>
      <c r="N721" t="s">
        <v>79</v>
      </c>
      <c r="O721" t="s">
        <v>74</v>
      </c>
      <c r="P721" t="s">
        <v>74</v>
      </c>
      <c r="Q721" t="s">
        <v>74</v>
      </c>
      <c r="R721" t="s">
        <v>74</v>
      </c>
      <c r="S721" t="s">
        <v>74</v>
      </c>
      <c r="T721" t="s">
        <v>12069</v>
      </c>
      <c r="U721" t="s">
        <v>12070</v>
      </c>
      <c r="V721" t="s">
        <v>12071</v>
      </c>
      <c r="W721" t="s">
        <v>12072</v>
      </c>
      <c r="X721" t="s">
        <v>12073</v>
      </c>
      <c r="Y721" t="s">
        <v>12074</v>
      </c>
      <c r="Z721" t="s">
        <v>12075</v>
      </c>
      <c r="AA721" t="s">
        <v>12076</v>
      </c>
      <c r="AB721" t="s">
        <v>74</v>
      </c>
      <c r="AC721" t="s">
        <v>74</v>
      </c>
      <c r="AD721" t="s">
        <v>74</v>
      </c>
      <c r="AE721" t="s">
        <v>74</v>
      </c>
      <c r="AF721" t="s">
        <v>74</v>
      </c>
      <c r="AG721">
        <v>32</v>
      </c>
      <c r="AH721">
        <v>0</v>
      </c>
      <c r="AI721">
        <v>0</v>
      </c>
      <c r="AJ721">
        <v>1</v>
      </c>
      <c r="AK721">
        <v>1</v>
      </c>
      <c r="AL721" t="s">
        <v>486</v>
      </c>
      <c r="AM721" t="s">
        <v>487</v>
      </c>
      <c r="AN721" t="s">
        <v>488</v>
      </c>
      <c r="AO721" t="s">
        <v>4115</v>
      </c>
      <c r="AP721" t="s">
        <v>4116</v>
      </c>
      <c r="AQ721" t="s">
        <v>74</v>
      </c>
      <c r="AR721" t="s">
        <v>4117</v>
      </c>
      <c r="AS721" t="s">
        <v>4118</v>
      </c>
      <c r="AT721" t="s">
        <v>1525</v>
      </c>
      <c r="AU721">
        <v>2025</v>
      </c>
      <c r="AV721">
        <v>39</v>
      </c>
      <c r="AW721">
        <v>2</v>
      </c>
      <c r="AX721" t="s">
        <v>74</v>
      </c>
      <c r="AY721" t="s">
        <v>74</v>
      </c>
      <c r="AZ721" t="s">
        <v>1890</v>
      </c>
      <c r="BA721" t="s">
        <v>74</v>
      </c>
      <c r="BB721">
        <v>123</v>
      </c>
      <c r="BC721">
        <v>133</v>
      </c>
      <c r="BD721" t="s">
        <v>74</v>
      </c>
      <c r="BE721" t="s">
        <v>12077</v>
      </c>
      <c r="BF721" t="str">
        <f>HYPERLINK("http://dx.doi.org/10.1080/09507116.2024.2412662","http://dx.doi.org/10.1080/09507116.2024.2412662")</f>
        <v>http://dx.doi.org/10.1080/09507116.2024.2412662</v>
      </c>
      <c r="BG721" t="s">
        <v>74</v>
      </c>
      <c r="BH721" t="s">
        <v>9656</v>
      </c>
      <c r="BI721">
        <v>11</v>
      </c>
      <c r="BJ721" t="s">
        <v>294</v>
      </c>
      <c r="BK721" t="s">
        <v>568</v>
      </c>
      <c r="BL721" t="s">
        <v>294</v>
      </c>
      <c r="BM721" t="s">
        <v>12078</v>
      </c>
      <c r="BN721" t="s">
        <v>74</v>
      </c>
      <c r="BO721" t="s">
        <v>74</v>
      </c>
      <c r="BP721" t="s">
        <v>74</v>
      </c>
      <c r="BQ721" t="s">
        <v>74</v>
      </c>
      <c r="BR721" t="s">
        <v>104</v>
      </c>
      <c r="BS721" t="s">
        <v>12079</v>
      </c>
      <c r="BT721" t="str">
        <f>HYPERLINK("https%3A%2F%2Fwww.webofscience.com%2Fwos%2Fwoscc%2Ffull-record%2FWOS:001331860000001","View Full Record in Web of Science")</f>
        <v>View Full Record in Web of Science</v>
      </c>
    </row>
    <row r="722" spans="1:72" x14ac:dyDescent="0.2">
      <c r="A722" t="s">
        <v>72</v>
      </c>
      <c r="B722" t="s">
        <v>12080</v>
      </c>
      <c r="C722" t="s">
        <v>74</v>
      </c>
      <c r="D722" t="s">
        <v>74</v>
      </c>
      <c r="E722" t="s">
        <v>74</v>
      </c>
      <c r="F722" t="s">
        <v>12081</v>
      </c>
      <c r="G722" t="s">
        <v>74</v>
      </c>
      <c r="H722" t="s">
        <v>74</v>
      </c>
      <c r="I722" t="s">
        <v>12082</v>
      </c>
      <c r="J722" t="s">
        <v>687</v>
      </c>
      <c r="K722" t="s">
        <v>74</v>
      </c>
      <c r="L722" t="s">
        <v>74</v>
      </c>
      <c r="M722" t="s">
        <v>78</v>
      </c>
      <c r="N722" t="s">
        <v>79</v>
      </c>
      <c r="O722" t="s">
        <v>74</v>
      </c>
      <c r="P722" t="s">
        <v>74</v>
      </c>
      <c r="Q722" t="s">
        <v>74</v>
      </c>
      <c r="R722" t="s">
        <v>74</v>
      </c>
      <c r="S722" t="s">
        <v>74</v>
      </c>
      <c r="T722" t="s">
        <v>12083</v>
      </c>
      <c r="U722" t="s">
        <v>12084</v>
      </c>
      <c r="V722" t="s">
        <v>12085</v>
      </c>
      <c r="W722" t="s">
        <v>12086</v>
      </c>
      <c r="X722" t="s">
        <v>12087</v>
      </c>
      <c r="Y722" t="s">
        <v>12088</v>
      </c>
      <c r="Z722" t="s">
        <v>12089</v>
      </c>
      <c r="AA722" t="s">
        <v>4132</v>
      </c>
      <c r="AB722" t="s">
        <v>74</v>
      </c>
      <c r="AC722" t="s">
        <v>12090</v>
      </c>
      <c r="AD722" t="s">
        <v>12090</v>
      </c>
      <c r="AE722" t="s">
        <v>12090</v>
      </c>
      <c r="AF722" t="s">
        <v>74</v>
      </c>
      <c r="AG722">
        <v>46</v>
      </c>
      <c r="AH722">
        <v>7</v>
      </c>
      <c r="AI722">
        <v>7</v>
      </c>
      <c r="AJ722">
        <v>4</v>
      </c>
      <c r="AK722">
        <v>8</v>
      </c>
      <c r="AL722" t="s">
        <v>559</v>
      </c>
      <c r="AM722" t="s">
        <v>560</v>
      </c>
      <c r="AN722" t="s">
        <v>561</v>
      </c>
      <c r="AO722" t="s">
        <v>696</v>
      </c>
      <c r="AP722" t="s">
        <v>697</v>
      </c>
      <c r="AQ722" t="s">
        <v>74</v>
      </c>
      <c r="AR722" t="s">
        <v>698</v>
      </c>
      <c r="AS722" t="s">
        <v>699</v>
      </c>
      <c r="AT722" t="s">
        <v>720</v>
      </c>
      <c r="AU722">
        <v>2023</v>
      </c>
      <c r="AV722">
        <v>67</v>
      </c>
      <c r="AW722">
        <v>12</v>
      </c>
      <c r="AX722" t="s">
        <v>74</v>
      </c>
      <c r="AY722" t="s">
        <v>74</v>
      </c>
      <c r="AZ722" t="s">
        <v>74</v>
      </c>
      <c r="BA722" t="s">
        <v>74</v>
      </c>
      <c r="BB722">
        <v>2683</v>
      </c>
      <c r="BC722">
        <v>2702</v>
      </c>
      <c r="BD722" t="s">
        <v>74</v>
      </c>
      <c r="BE722" t="s">
        <v>12091</v>
      </c>
      <c r="BF722" t="str">
        <f>HYPERLINK("http://dx.doi.org/10.1007/s40194-023-01602-7","http://dx.doi.org/10.1007/s40194-023-01602-7")</f>
        <v>http://dx.doi.org/10.1007/s40194-023-01602-7</v>
      </c>
      <c r="BG722" t="s">
        <v>74</v>
      </c>
      <c r="BH722" t="s">
        <v>586</v>
      </c>
      <c r="BI722">
        <v>20</v>
      </c>
      <c r="BJ722" t="s">
        <v>294</v>
      </c>
      <c r="BK722" t="s">
        <v>101</v>
      </c>
      <c r="BL722" t="s">
        <v>294</v>
      </c>
      <c r="BM722" t="s">
        <v>12092</v>
      </c>
      <c r="BN722" t="s">
        <v>74</v>
      </c>
      <c r="BO722" t="s">
        <v>74</v>
      </c>
      <c r="BP722" t="s">
        <v>74</v>
      </c>
      <c r="BQ722" t="s">
        <v>74</v>
      </c>
      <c r="BR722" t="s">
        <v>104</v>
      </c>
      <c r="BS722" t="s">
        <v>12093</v>
      </c>
      <c r="BT722" t="str">
        <f>HYPERLINK("https%3A%2F%2Fwww.webofscience.com%2Fwos%2Fwoscc%2Ffull-record%2FWOS:001081008900001","View Full Record in Web of Science")</f>
        <v>View Full Record in Web of Science</v>
      </c>
    </row>
    <row r="723" spans="1:72" x14ac:dyDescent="0.2">
      <c r="A723" t="s">
        <v>72</v>
      </c>
      <c r="B723" t="s">
        <v>12094</v>
      </c>
      <c r="C723" t="s">
        <v>74</v>
      </c>
      <c r="D723" t="s">
        <v>74</v>
      </c>
      <c r="E723" t="s">
        <v>74</v>
      </c>
      <c r="F723" t="s">
        <v>12095</v>
      </c>
      <c r="G723" t="s">
        <v>74</v>
      </c>
      <c r="H723" t="s">
        <v>74</v>
      </c>
      <c r="I723" t="s">
        <v>12096</v>
      </c>
      <c r="J723" t="s">
        <v>12097</v>
      </c>
      <c r="K723" t="s">
        <v>74</v>
      </c>
      <c r="L723" t="s">
        <v>74</v>
      </c>
      <c r="M723" t="s">
        <v>78</v>
      </c>
      <c r="N723" t="s">
        <v>79</v>
      </c>
      <c r="O723" t="s">
        <v>74</v>
      </c>
      <c r="P723" t="s">
        <v>74</v>
      </c>
      <c r="Q723" t="s">
        <v>74</v>
      </c>
      <c r="R723" t="s">
        <v>74</v>
      </c>
      <c r="S723" t="s">
        <v>74</v>
      </c>
      <c r="T723" t="s">
        <v>12098</v>
      </c>
      <c r="U723" t="s">
        <v>12099</v>
      </c>
      <c r="V723" t="s">
        <v>12100</v>
      </c>
      <c r="W723" t="s">
        <v>12101</v>
      </c>
      <c r="X723" t="s">
        <v>4436</v>
      </c>
      <c r="Y723" t="s">
        <v>12102</v>
      </c>
      <c r="Z723" t="s">
        <v>12103</v>
      </c>
      <c r="AA723" t="s">
        <v>12104</v>
      </c>
      <c r="AB723" t="s">
        <v>74</v>
      </c>
      <c r="AC723" t="s">
        <v>12105</v>
      </c>
      <c r="AD723" t="s">
        <v>12106</v>
      </c>
      <c r="AE723" t="s">
        <v>12107</v>
      </c>
      <c r="AF723" t="s">
        <v>74</v>
      </c>
      <c r="AG723">
        <v>29</v>
      </c>
      <c r="AH723">
        <v>2</v>
      </c>
      <c r="AI723">
        <v>2</v>
      </c>
      <c r="AJ723">
        <v>0</v>
      </c>
      <c r="AK723">
        <v>6</v>
      </c>
      <c r="AL723" t="s">
        <v>486</v>
      </c>
      <c r="AM723" t="s">
        <v>487</v>
      </c>
      <c r="AN723" t="s">
        <v>488</v>
      </c>
      <c r="AO723" t="s">
        <v>12108</v>
      </c>
      <c r="AP723" t="s">
        <v>12109</v>
      </c>
      <c r="AQ723" t="s">
        <v>74</v>
      </c>
      <c r="AR723" t="s">
        <v>12110</v>
      </c>
      <c r="AS723" t="s">
        <v>12111</v>
      </c>
      <c r="AT723" t="s">
        <v>12112</v>
      </c>
      <c r="AU723">
        <v>2025</v>
      </c>
      <c r="AV723">
        <v>23</v>
      </c>
      <c r="AW723">
        <v>1</v>
      </c>
      <c r="AX723" t="s">
        <v>74</v>
      </c>
      <c r="AY723" t="s">
        <v>74</v>
      </c>
      <c r="AZ723" t="s">
        <v>74</v>
      </c>
      <c r="BA723" t="s">
        <v>74</v>
      </c>
      <c r="BB723">
        <v>170</v>
      </c>
      <c r="BC723">
        <v>184</v>
      </c>
      <c r="BD723" t="s">
        <v>74</v>
      </c>
      <c r="BE723" t="s">
        <v>12113</v>
      </c>
      <c r="BF723" t="str">
        <f>HYPERLINK("http://dx.doi.org/10.1080/14484846.2023.2259725","http://dx.doi.org/10.1080/14484846.2023.2259725")</f>
        <v>http://dx.doi.org/10.1080/14484846.2023.2259725</v>
      </c>
      <c r="BG723" t="s">
        <v>74</v>
      </c>
      <c r="BH723" t="s">
        <v>3831</v>
      </c>
      <c r="BI723">
        <v>15</v>
      </c>
      <c r="BJ723" t="s">
        <v>808</v>
      </c>
      <c r="BK723" t="s">
        <v>568</v>
      </c>
      <c r="BL723" t="s">
        <v>214</v>
      </c>
      <c r="BM723" t="s">
        <v>12114</v>
      </c>
      <c r="BN723" t="s">
        <v>74</v>
      </c>
      <c r="BO723" t="s">
        <v>74</v>
      </c>
      <c r="BP723" t="s">
        <v>74</v>
      </c>
      <c r="BQ723" t="s">
        <v>74</v>
      </c>
      <c r="BR723" t="s">
        <v>104</v>
      </c>
      <c r="BS723" t="s">
        <v>12115</v>
      </c>
      <c r="BT723" t="str">
        <f>HYPERLINK("https%3A%2F%2Fwww.webofscience.com%2Fwos%2Fwoscc%2Ffull-record%2FWOS:001072746200001","View Full Record in Web of Science")</f>
        <v>View Full Record in Web of Science</v>
      </c>
    </row>
    <row r="724" spans="1:72" x14ac:dyDescent="0.2">
      <c r="A724" t="s">
        <v>72</v>
      </c>
      <c r="B724" t="s">
        <v>12116</v>
      </c>
      <c r="C724" t="s">
        <v>74</v>
      </c>
      <c r="D724" t="s">
        <v>74</v>
      </c>
      <c r="E724" t="s">
        <v>74</v>
      </c>
      <c r="F724" t="s">
        <v>12117</v>
      </c>
      <c r="G724" t="s">
        <v>74</v>
      </c>
      <c r="H724" t="s">
        <v>74</v>
      </c>
      <c r="I724" t="s">
        <v>12118</v>
      </c>
      <c r="J724" t="s">
        <v>7448</v>
      </c>
      <c r="K724" t="s">
        <v>74</v>
      </c>
      <c r="L724" t="s">
        <v>74</v>
      </c>
      <c r="M724" t="s">
        <v>78</v>
      </c>
      <c r="N724" t="s">
        <v>79</v>
      </c>
      <c r="O724" t="s">
        <v>74</v>
      </c>
      <c r="P724" t="s">
        <v>74</v>
      </c>
      <c r="Q724" t="s">
        <v>74</v>
      </c>
      <c r="R724" t="s">
        <v>74</v>
      </c>
      <c r="S724" t="s">
        <v>74</v>
      </c>
      <c r="T724" t="s">
        <v>12119</v>
      </c>
      <c r="U724" t="s">
        <v>12120</v>
      </c>
      <c r="V724" t="s">
        <v>12121</v>
      </c>
      <c r="W724" t="s">
        <v>12122</v>
      </c>
      <c r="X724" t="s">
        <v>12123</v>
      </c>
      <c r="Y724" t="s">
        <v>12124</v>
      </c>
      <c r="Z724" t="s">
        <v>12125</v>
      </c>
      <c r="AA724" t="s">
        <v>12126</v>
      </c>
      <c r="AB724" t="s">
        <v>12127</v>
      </c>
      <c r="AC724" t="s">
        <v>74</v>
      </c>
      <c r="AD724" t="s">
        <v>74</v>
      </c>
      <c r="AE724" t="s">
        <v>74</v>
      </c>
      <c r="AF724" t="s">
        <v>74</v>
      </c>
      <c r="AG724">
        <v>57</v>
      </c>
      <c r="AH724">
        <v>5</v>
      </c>
      <c r="AI724">
        <v>5</v>
      </c>
      <c r="AJ724">
        <v>2</v>
      </c>
      <c r="AK724">
        <v>22</v>
      </c>
      <c r="AL724" t="s">
        <v>92</v>
      </c>
      <c r="AM724" t="s">
        <v>93</v>
      </c>
      <c r="AN724" t="s">
        <v>94</v>
      </c>
      <c r="AO724" t="s">
        <v>7461</v>
      </c>
      <c r="AP724" t="s">
        <v>7462</v>
      </c>
      <c r="AQ724" t="s">
        <v>74</v>
      </c>
      <c r="AR724" t="s">
        <v>7463</v>
      </c>
      <c r="AS724" t="s">
        <v>7464</v>
      </c>
      <c r="AT724" t="s">
        <v>5472</v>
      </c>
      <c r="AU724">
        <v>2023</v>
      </c>
      <c r="AV724">
        <v>305</v>
      </c>
      <c r="AW724" t="s">
        <v>74</v>
      </c>
      <c r="AX724" t="s">
        <v>74</v>
      </c>
      <c r="AY724" t="s">
        <v>74</v>
      </c>
      <c r="AZ724" t="s">
        <v>74</v>
      </c>
      <c r="BA724" t="s">
        <v>74</v>
      </c>
      <c r="BB724" t="s">
        <v>74</v>
      </c>
      <c r="BC724" t="s">
        <v>74</v>
      </c>
      <c r="BD724">
        <v>127945</v>
      </c>
      <c r="BE724" t="s">
        <v>12128</v>
      </c>
      <c r="BF724" t="str">
        <f>HYPERLINK("http://dx.doi.org/10.1016/j.matchemphys.2023.127945","http://dx.doi.org/10.1016/j.matchemphys.2023.127945")</f>
        <v>http://dx.doi.org/10.1016/j.matchemphys.2023.127945</v>
      </c>
      <c r="BG724" t="s">
        <v>74</v>
      </c>
      <c r="BH724" t="s">
        <v>1892</v>
      </c>
      <c r="BI724">
        <v>10</v>
      </c>
      <c r="BJ724" t="s">
        <v>320</v>
      </c>
      <c r="BK724" t="s">
        <v>101</v>
      </c>
      <c r="BL724" t="s">
        <v>321</v>
      </c>
      <c r="BM724" t="s">
        <v>12129</v>
      </c>
      <c r="BN724" t="s">
        <v>74</v>
      </c>
      <c r="BO724" t="s">
        <v>924</v>
      </c>
      <c r="BP724" t="s">
        <v>74</v>
      </c>
      <c r="BQ724" t="s">
        <v>74</v>
      </c>
      <c r="BR724" t="s">
        <v>104</v>
      </c>
      <c r="BS724" t="s">
        <v>12130</v>
      </c>
      <c r="BT724" t="str">
        <f>HYPERLINK("https%3A%2F%2Fwww.webofscience.com%2Fwos%2Fwoscc%2Ffull-record%2FWOS:001013118700001","View Full Record in Web of Science")</f>
        <v>View Full Record in Web of Science</v>
      </c>
    </row>
    <row r="725" spans="1:72" x14ac:dyDescent="0.2">
      <c r="A725" t="s">
        <v>72</v>
      </c>
      <c r="B725" t="s">
        <v>12131</v>
      </c>
      <c r="C725" t="s">
        <v>74</v>
      </c>
      <c r="D725" t="s">
        <v>74</v>
      </c>
      <c r="E725" t="s">
        <v>74</v>
      </c>
      <c r="F725" t="s">
        <v>12132</v>
      </c>
      <c r="G725" t="s">
        <v>74</v>
      </c>
      <c r="H725" t="s">
        <v>74</v>
      </c>
      <c r="I725" t="s">
        <v>12133</v>
      </c>
      <c r="J725" t="s">
        <v>11555</v>
      </c>
      <c r="K725" t="s">
        <v>74</v>
      </c>
      <c r="L725" t="s">
        <v>74</v>
      </c>
      <c r="M725" t="s">
        <v>78</v>
      </c>
      <c r="N725" t="s">
        <v>79</v>
      </c>
      <c r="O725" t="s">
        <v>74</v>
      </c>
      <c r="P725" t="s">
        <v>74</v>
      </c>
      <c r="Q725" t="s">
        <v>74</v>
      </c>
      <c r="R725" t="s">
        <v>74</v>
      </c>
      <c r="S725" t="s">
        <v>74</v>
      </c>
      <c r="T725" t="s">
        <v>12134</v>
      </c>
      <c r="U725" t="s">
        <v>12135</v>
      </c>
      <c r="V725" t="s">
        <v>12136</v>
      </c>
      <c r="W725" t="s">
        <v>12137</v>
      </c>
      <c r="X725" t="s">
        <v>74</v>
      </c>
      <c r="Y725" t="s">
        <v>12138</v>
      </c>
      <c r="Z725" t="s">
        <v>12139</v>
      </c>
      <c r="AA725" t="s">
        <v>74</v>
      </c>
      <c r="AB725" t="s">
        <v>74</v>
      </c>
      <c r="AC725" t="s">
        <v>12140</v>
      </c>
      <c r="AD725" t="s">
        <v>12140</v>
      </c>
      <c r="AE725" t="s">
        <v>12141</v>
      </c>
      <c r="AF725" t="s">
        <v>74</v>
      </c>
      <c r="AG725">
        <v>22</v>
      </c>
      <c r="AH725">
        <v>0</v>
      </c>
      <c r="AI725">
        <v>0</v>
      </c>
      <c r="AJ725">
        <v>6</v>
      </c>
      <c r="AK725">
        <v>29</v>
      </c>
      <c r="AL725" t="s">
        <v>1577</v>
      </c>
      <c r="AM725" t="s">
        <v>1578</v>
      </c>
      <c r="AN725" t="s">
        <v>1579</v>
      </c>
      <c r="AO725" t="s">
        <v>11562</v>
      </c>
      <c r="AP725" t="s">
        <v>11563</v>
      </c>
      <c r="AQ725" t="s">
        <v>74</v>
      </c>
      <c r="AR725" t="s">
        <v>11564</v>
      </c>
      <c r="AS725" t="s">
        <v>11565</v>
      </c>
      <c r="AT725" t="s">
        <v>12142</v>
      </c>
      <c r="AU725">
        <v>2023</v>
      </c>
      <c r="AV725">
        <v>114</v>
      </c>
      <c r="AW725">
        <v>3</v>
      </c>
      <c r="AX725" t="s">
        <v>74</v>
      </c>
      <c r="AY725" t="s">
        <v>74</v>
      </c>
      <c r="AZ725" t="s">
        <v>74</v>
      </c>
      <c r="BA725" t="s">
        <v>74</v>
      </c>
      <c r="BB725">
        <v>231</v>
      </c>
      <c r="BC725">
        <v>237</v>
      </c>
      <c r="BD725" t="s">
        <v>74</v>
      </c>
      <c r="BE725" t="s">
        <v>12143</v>
      </c>
      <c r="BF725" t="str">
        <f>HYPERLINK("http://dx.doi.org/10.1515/ijmr-2022-0354","http://dx.doi.org/10.1515/ijmr-2022-0354")</f>
        <v>http://dx.doi.org/10.1515/ijmr-2022-0354</v>
      </c>
      <c r="BG725" t="s">
        <v>74</v>
      </c>
      <c r="BH725" t="s">
        <v>3871</v>
      </c>
      <c r="BI725">
        <v>7</v>
      </c>
      <c r="BJ725" t="s">
        <v>294</v>
      </c>
      <c r="BK725" t="s">
        <v>101</v>
      </c>
      <c r="BL725" t="s">
        <v>294</v>
      </c>
      <c r="BM725" t="s">
        <v>12144</v>
      </c>
      <c r="BN725" t="s">
        <v>74</v>
      </c>
      <c r="BO725" t="s">
        <v>74</v>
      </c>
      <c r="BP725" t="s">
        <v>74</v>
      </c>
      <c r="BQ725" t="s">
        <v>74</v>
      </c>
      <c r="BR725" t="s">
        <v>104</v>
      </c>
      <c r="BS725" t="s">
        <v>12145</v>
      </c>
      <c r="BT725" t="str">
        <f>HYPERLINK("https%3A%2F%2Fwww.webofscience.com%2Fwos%2Fwoscc%2Ffull-record%2FWOS:000936918600001","View Full Record in Web of Science")</f>
        <v>View Full Record in Web of Science</v>
      </c>
    </row>
    <row r="726" spans="1:72" x14ac:dyDescent="0.2">
      <c r="A726" t="s">
        <v>72</v>
      </c>
      <c r="B726" t="s">
        <v>12146</v>
      </c>
      <c r="C726" t="s">
        <v>74</v>
      </c>
      <c r="D726" t="s">
        <v>74</v>
      </c>
      <c r="E726" t="s">
        <v>74</v>
      </c>
      <c r="F726" t="s">
        <v>12147</v>
      </c>
      <c r="G726" t="s">
        <v>74</v>
      </c>
      <c r="H726" t="s">
        <v>74</v>
      </c>
      <c r="I726" t="s">
        <v>12148</v>
      </c>
      <c r="J726" t="s">
        <v>12149</v>
      </c>
      <c r="K726" t="s">
        <v>74</v>
      </c>
      <c r="L726" t="s">
        <v>74</v>
      </c>
      <c r="M726" t="s">
        <v>78</v>
      </c>
      <c r="N726" t="s">
        <v>79</v>
      </c>
      <c r="O726" t="s">
        <v>74</v>
      </c>
      <c r="P726" t="s">
        <v>74</v>
      </c>
      <c r="Q726" t="s">
        <v>74</v>
      </c>
      <c r="R726" t="s">
        <v>74</v>
      </c>
      <c r="S726" t="s">
        <v>74</v>
      </c>
      <c r="T726" t="s">
        <v>12150</v>
      </c>
      <c r="U726" t="s">
        <v>12151</v>
      </c>
      <c r="V726" t="s">
        <v>12152</v>
      </c>
      <c r="W726" t="s">
        <v>12153</v>
      </c>
      <c r="X726" t="s">
        <v>12154</v>
      </c>
      <c r="Y726" t="s">
        <v>12155</v>
      </c>
      <c r="Z726" t="s">
        <v>12156</v>
      </c>
      <c r="AA726" t="s">
        <v>12157</v>
      </c>
      <c r="AB726" t="s">
        <v>12158</v>
      </c>
      <c r="AC726" t="s">
        <v>74</v>
      </c>
      <c r="AD726" t="s">
        <v>74</v>
      </c>
      <c r="AE726" t="s">
        <v>74</v>
      </c>
      <c r="AF726" t="s">
        <v>74</v>
      </c>
      <c r="AG726">
        <v>39</v>
      </c>
      <c r="AH726">
        <v>4</v>
      </c>
      <c r="AI726">
        <v>4</v>
      </c>
      <c r="AJ726">
        <v>1</v>
      </c>
      <c r="AK726">
        <v>53</v>
      </c>
      <c r="AL726" t="s">
        <v>467</v>
      </c>
      <c r="AM726" t="s">
        <v>313</v>
      </c>
      <c r="AN726" t="s">
        <v>314</v>
      </c>
      <c r="AO726" t="s">
        <v>12159</v>
      </c>
      <c r="AP726" t="s">
        <v>74</v>
      </c>
      <c r="AQ726" t="s">
        <v>74</v>
      </c>
      <c r="AR726" t="s">
        <v>12160</v>
      </c>
      <c r="AS726" t="s">
        <v>12161</v>
      </c>
      <c r="AT726" t="s">
        <v>5472</v>
      </c>
      <c r="AU726">
        <v>2022</v>
      </c>
      <c r="AV726">
        <v>10</v>
      </c>
      <c r="AW726">
        <v>3</v>
      </c>
      <c r="AX726" t="s">
        <v>74</v>
      </c>
      <c r="AY726" t="s">
        <v>74</v>
      </c>
      <c r="AZ726" t="s">
        <v>74</v>
      </c>
      <c r="BA726" t="s">
        <v>74</v>
      </c>
      <c r="BB726" t="s">
        <v>74</v>
      </c>
      <c r="BC726" t="s">
        <v>74</v>
      </c>
      <c r="BD726">
        <v>35017</v>
      </c>
      <c r="BE726" t="s">
        <v>12162</v>
      </c>
      <c r="BF726" t="str">
        <f>HYPERLINK("http://dx.doi.org/10.1088/2051-672X/ac86e2","http://dx.doi.org/10.1088/2051-672X/ac86e2")</f>
        <v>http://dx.doi.org/10.1088/2051-672X/ac86e2</v>
      </c>
      <c r="BG726" t="s">
        <v>74</v>
      </c>
      <c r="BH726" t="s">
        <v>74</v>
      </c>
      <c r="BI726">
        <v>14</v>
      </c>
      <c r="BJ726" t="s">
        <v>12163</v>
      </c>
      <c r="BK726" t="s">
        <v>101</v>
      </c>
      <c r="BL726" t="s">
        <v>12164</v>
      </c>
      <c r="BM726" t="s">
        <v>12165</v>
      </c>
      <c r="BN726" t="s">
        <v>74</v>
      </c>
      <c r="BO726" t="s">
        <v>74</v>
      </c>
      <c r="BP726" t="s">
        <v>74</v>
      </c>
      <c r="BQ726" t="s">
        <v>74</v>
      </c>
      <c r="BR726" t="s">
        <v>104</v>
      </c>
      <c r="BS726" t="s">
        <v>12166</v>
      </c>
      <c r="BT726" t="str">
        <f>HYPERLINK("https%3A%2F%2Fwww.webofscience.com%2Fwos%2Fwoscc%2Ffull-record%2FWOS:000839900300001","View Full Record in Web of Science")</f>
        <v>View Full Record in Web of Science</v>
      </c>
    </row>
    <row r="727" spans="1:72" x14ac:dyDescent="0.2">
      <c r="A727" t="s">
        <v>72</v>
      </c>
      <c r="B727" t="s">
        <v>12167</v>
      </c>
      <c r="C727" t="s">
        <v>74</v>
      </c>
      <c r="D727" t="s">
        <v>74</v>
      </c>
      <c r="E727" t="s">
        <v>74</v>
      </c>
      <c r="F727" t="s">
        <v>12168</v>
      </c>
      <c r="G727" t="s">
        <v>74</v>
      </c>
      <c r="H727" t="s">
        <v>74</v>
      </c>
      <c r="I727" t="s">
        <v>12169</v>
      </c>
      <c r="J727" t="s">
        <v>300</v>
      </c>
      <c r="K727" t="s">
        <v>74</v>
      </c>
      <c r="L727" t="s">
        <v>74</v>
      </c>
      <c r="M727" t="s">
        <v>78</v>
      </c>
      <c r="N727" t="s">
        <v>79</v>
      </c>
      <c r="O727" t="s">
        <v>74</v>
      </c>
      <c r="P727" t="s">
        <v>74</v>
      </c>
      <c r="Q727" t="s">
        <v>74</v>
      </c>
      <c r="R727" t="s">
        <v>74</v>
      </c>
      <c r="S727" t="s">
        <v>74</v>
      </c>
      <c r="T727" t="s">
        <v>12170</v>
      </c>
      <c r="U727" t="s">
        <v>12171</v>
      </c>
      <c r="V727" t="s">
        <v>12172</v>
      </c>
      <c r="W727" t="s">
        <v>12173</v>
      </c>
      <c r="X727" t="s">
        <v>151</v>
      </c>
      <c r="Y727" t="s">
        <v>12174</v>
      </c>
      <c r="Z727" t="s">
        <v>12175</v>
      </c>
      <c r="AA727" t="s">
        <v>74</v>
      </c>
      <c r="AB727" t="s">
        <v>74</v>
      </c>
      <c r="AC727" t="s">
        <v>12176</v>
      </c>
      <c r="AD727" t="s">
        <v>12177</v>
      </c>
      <c r="AE727" t="s">
        <v>12178</v>
      </c>
      <c r="AF727" t="s">
        <v>74</v>
      </c>
      <c r="AG727">
        <v>42</v>
      </c>
      <c r="AH727">
        <v>18</v>
      </c>
      <c r="AI727">
        <v>20</v>
      </c>
      <c r="AJ727">
        <v>1</v>
      </c>
      <c r="AK727">
        <v>35</v>
      </c>
      <c r="AL727" t="s">
        <v>467</v>
      </c>
      <c r="AM727" t="s">
        <v>313</v>
      </c>
      <c r="AN727" t="s">
        <v>314</v>
      </c>
      <c r="AO727" t="s">
        <v>74</v>
      </c>
      <c r="AP727" t="s">
        <v>315</v>
      </c>
      <c r="AQ727" t="s">
        <v>74</v>
      </c>
      <c r="AR727" t="s">
        <v>316</v>
      </c>
      <c r="AS727" t="s">
        <v>317</v>
      </c>
      <c r="AT727" t="s">
        <v>623</v>
      </c>
      <c r="AU727">
        <v>2020</v>
      </c>
      <c r="AV727">
        <v>7</v>
      </c>
      <c r="AW727">
        <v>7</v>
      </c>
      <c r="AX727" t="s">
        <v>74</v>
      </c>
      <c r="AY727" t="s">
        <v>74</v>
      </c>
      <c r="AZ727" t="s">
        <v>74</v>
      </c>
      <c r="BA727" t="s">
        <v>74</v>
      </c>
      <c r="BB727" t="s">
        <v>74</v>
      </c>
      <c r="BC727" t="s">
        <v>74</v>
      </c>
      <c r="BD727">
        <v>76504</v>
      </c>
      <c r="BE727" t="s">
        <v>12179</v>
      </c>
      <c r="BF727" t="str">
        <f>HYPERLINK("http://dx.doi.org/10.1088/2053-1591/ab9fbb","http://dx.doi.org/10.1088/2053-1591/ab9fbb")</f>
        <v>http://dx.doi.org/10.1088/2053-1591/ab9fbb</v>
      </c>
      <c r="BG727" t="s">
        <v>74</v>
      </c>
      <c r="BH727" t="s">
        <v>74</v>
      </c>
      <c r="BI727">
        <v>13</v>
      </c>
      <c r="BJ727" t="s">
        <v>320</v>
      </c>
      <c r="BK727" t="s">
        <v>101</v>
      </c>
      <c r="BL727" t="s">
        <v>321</v>
      </c>
      <c r="BM727" t="s">
        <v>12180</v>
      </c>
      <c r="BN727" t="s">
        <v>74</v>
      </c>
      <c r="BO727" t="s">
        <v>244</v>
      </c>
      <c r="BP727" t="s">
        <v>74</v>
      </c>
      <c r="BQ727" t="s">
        <v>74</v>
      </c>
      <c r="BR727" t="s">
        <v>104</v>
      </c>
      <c r="BS727" t="s">
        <v>12181</v>
      </c>
      <c r="BT727" t="str">
        <f>HYPERLINK("https%3A%2F%2Fwww.webofscience.com%2Fwos%2Fwoscc%2Ffull-record%2FWOS:000551643200001","View Full Record in Web of Science")</f>
        <v>View Full Record in Web of Science</v>
      </c>
    </row>
    <row r="728" spans="1:72" x14ac:dyDescent="0.2">
      <c r="A728" t="s">
        <v>72</v>
      </c>
      <c r="B728" t="s">
        <v>12182</v>
      </c>
      <c r="C728" t="s">
        <v>74</v>
      </c>
      <c r="D728" t="s">
        <v>74</v>
      </c>
      <c r="E728" t="s">
        <v>74</v>
      </c>
      <c r="F728" t="s">
        <v>12183</v>
      </c>
      <c r="G728" t="s">
        <v>74</v>
      </c>
      <c r="H728" t="s">
        <v>74</v>
      </c>
      <c r="I728" t="s">
        <v>12184</v>
      </c>
      <c r="J728" t="s">
        <v>2556</v>
      </c>
      <c r="K728" t="s">
        <v>74</v>
      </c>
      <c r="L728" t="s">
        <v>74</v>
      </c>
      <c r="M728" t="s">
        <v>78</v>
      </c>
      <c r="N728" t="s">
        <v>79</v>
      </c>
      <c r="O728" t="s">
        <v>74</v>
      </c>
      <c r="P728" t="s">
        <v>74</v>
      </c>
      <c r="Q728" t="s">
        <v>74</v>
      </c>
      <c r="R728" t="s">
        <v>74</v>
      </c>
      <c r="S728" t="s">
        <v>74</v>
      </c>
      <c r="T728" t="s">
        <v>12185</v>
      </c>
      <c r="U728" t="s">
        <v>12186</v>
      </c>
      <c r="V728" t="s">
        <v>12187</v>
      </c>
      <c r="W728" t="s">
        <v>12188</v>
      </c>
      <c r="X728" t="s">
        <v>691</v>
      </c>
      <c r="Y728" t="s">
        <v>12189</v>
      </c>
      <c r="Z728" t="s">
        <v>197</v>
      </c>
      <c r="AA728" t="s">
        <v>692</v>
      </c>
      <c r="AB728" t="s">
        <v>12190</v>
      </c>
      <c r="AC728" t="s">
        <v>12191</v>
      </c>
      <c r="AD728" t="s">
        <v>12192</v>
      </c>
      <c r="AE728" t="s">
        <v>12193</v>
      </c>
      <c r="AF728" t="s">
        <v>74</v>
      </c>
      <c r="AG728">
        <v>70</v>
      </c>
      <c r="AH728">
        <v>48</v>
      </c>
      <c r="AI728">
        <v>48</v>
      </c>
      <c r="AJ728">
        <v>3</v>
      </c>
      <c r="AK728">
        <v>86</v>
      </c>
      <c r="AL728" t="s">
        <v>92</v>
      </c>
      <c r="AM728" t="s">
        <v>93</v>
      </c>
      <c r="AN728" t="s">
        <v>94</v>
      </c>
      <c r="AO728" t="s">
        <v>2568</v>
      </c>
      <c r="AP728" t="s">
        <v>2569</v>
      </c>
      <c r="AQ728" t="s">
        <v>74</v>
      </c>
      <c r="AR728" t="s">
        <v>2570</v>
      </c>
      <c r="AS728" t="s">
        <v>2571</v>
      </c>
      <c r="AT728" t="s">
        <v>5224</v>
      </c>
      <c r="AU728">
        <v>2020</v>
      </c>
      <c r="AV728">
        <v>827</v>
      </c>
      <c r="AW728" t="s">
        <v>74</v>
      </c>
      <c r="AX728" t="s">
        <v>74</v>
      </c>
      <c r="AY728" t="s">
        <v>74</v>
      </c>
      <c r="AZ728" t="s">
        <v>74</v>
      </c>
      <c r="BA728" t="s">
        <v>74</v>
      </c>
      <c r="BB728" t="s">
        <v>74</v>
      </c>
      <c r="BC728" t="s">
        <v>74</v>
      </c>
      <c r="BD728">
        <v>154343</v>
      </c>
      <c r="BE728" t="s">
        <v>12194</v>
      </c>
      <c r="BF728" t="str">
        <f>HYPERLINK("http://dx.doi.org/10.1016/j.jallcom.2020.154343","http://dx.doi.org/10.1016/j.jallcom.2020.154343")</f>
        <v>http://dx.doi.org/10.1016/j.jallcom.2020.154343</v>
      </c>
      <c r="BG728" t="s">
        <v>74</v>
      </c>
      <c r="BH728" t="s">
        <v>74</v>
      </c>
      <c r="BI728">
        <v>14</v>
      </c>
      <c r="BJ728" t="s">
        <v>2574</v>
      </c>
      <c r="BK728" t="s">
        <v>101</v>
      </c>
      <c r="BL728" t="s">
        <v>2575</v>
      </c>
      <c r="BM728" t="s">
        <v>12195</v>
      </c>
      <c r="BN728" t="s">
        <v>74</v>
      </c>
      <c r="BO728" t="s">
        <v>74</v>
      </c>
      <c r="BP728" t="s">
        <v>74</v>
      </c>
      <c r="BQ728" t="s">
        <v>74</v>
      </c>
      <c r="BR728" t="s">
        <v>104</v>
      </c>
      <c r="BS728" t="s">
        <v>12196</v>
      </c>
      <c r="BT728" t="str">
        <f>HYPERLINK("https%3A%2F%2Fwww.webofscience.com%2Fwos%2Fwoscc%2Ffull-record%2FWOS:000520405900098","View Full Record in Web of Science")</f>
        <v>View Full Record in Web of Science</v>
      </c>
    </row>
    <row r="729" spans="1:72" x14ac:dyDescent="0.2">
      <c r="A729" t="s">
        <v>72</v>
      </c>
      <c r="B729" t="s">
        <v>12197</v>
      </c>
      <c r="C729" t="s">
        <v>74</v>
      </c>
      <c r="D729" t="s">
        <v>74</v>
      </c>
      <c r="E729" t="s">
        <v>74</v>
      </c>
      <c r="F729" t="s">
        <v>12198</v>
      </c>
      <c r="G729" t="s">
        <v>74</v>
      </c>
      <c r="H729" t="s">
        <v>74</v>
      </c>
      <c r="I729" t="s">
        <v>12199</v>
      </c>
      <c r="J729" t="s">
        <v>6267</v>
      </c>
      <c r="K729" t="s">
        <v>74</v>
      </c>
      <c r="L729" t="s">
        <v>74</v>
      </c>
      <c r="M729" t="s">
        <v>78</v>
      </c>
      <c r="N729" t="s">
        <v>79</v>
      </c>
      <c r="O729" t="s">
        <v>74</v>
      </c>
      <c r="P729" t="s">
        <v>74</v>
      </c>
      <c r="Q729" t="s">
        <v>74</v>
      </c>
      <c r="R729" t="s">
        <v>74</v>
      </c>
      <c r="S729" t="s">
        <v>74</v>
      </c>
      <c r="T729" t="s">
        <v>12200</v>
      </c>
      <c r="U729" t="s">
        <v>12201</v>
      </c>
      <c r="V729" t="s">
        <v>12202</v>
      </c>
      <c r="W729" t="s">
        <v>12203</v>
      </c>
      <c r="X729" t="s">
        <v>84</v>
      </c>
      <c r="Y729" t="s">
        <v>12204</v>
      </c>
      <c r="Z729" t="s">
        <v>12205</v>
      </c>
      <c r="AA729" t="s">
        <v>12206</v>
      </c>
      <c r="AB729" t="s">
        <v>12207</v>
      </c>
      <c r="AC729" t="s">
        <v>12208</v>
      </c>
      <c r="AD729" t="s">
        <v>619</v>
      </c>
      <c r="AE729" t="s">
        <v>12209</v>
      </c>
      <c r="AF729" t="s">
        <v>74</v>
      </c>
      <c r="AG729">
        <v>30</v>
      </c>
      <c r="AH729">
        <v>14</v>
      </c>
      <c r="AI729">
        <v>16</v>
      </c>
      <c r="AJ729">
        <v>2</v>
      </c>
      <c r="AK729">
        <v>40</v>
      </c>
      <c r="AL729" t="s">
        <v>6278</v>
      </c>
      <c r="AM729" t="s">
        <v>1682</v>
      </c>
      <c r="AN729" t="s">
        <v>6279</v>
      </c>
      <c r="AO729" t="s">
        <v>6280</v>
      </c>
      <c r="AP729" t="s">
        <v>6281</v>
      </c>
      <c r="AQ729" t="s">
        <v>74</v>
      </c>
      <c r="AR729" t="s">
        <v>6282</v>
      </c>
      <c r="AS729" t="s">
        <v>6283</v>
      </c>
      <c r="AT729" t="s">
        <v>292</v>
      </c>
      <c r="AU729">
        <v>2019</v>
      </c>
      <c r="AV729">
        <v>32</v>
      </c>
      <c r="AW729">
        <v>11</v>
      </c>
      <c r="AX729" t="s">
        <v>74</v>
      </c>
      <c r="AY729" t="s">
        <v>74</v>
      </c>
      <c r="AZ729" t="s">
        <v>74</v>
      </c>
      <c r="BA729" t="s">
        <v>74</v>
      </c>
      <c r="BB729">
        <v>1385</v>
      </c>
      <c r="BC729">
        <v>1395</v>
      </c>
      <c r="BD729" t="s">
        <v>74</v>
      </c>
      <c r="BE729" t="s">
        <v>12210</v>
      </c>
      <c r="BF729" t="str">
        <f>HYPERLINK("http://dx.doi.org/10.1007/s40195-019-00937-9","http://dx.doi.org/10.1007/s40195-019-00937-9")</f>
        <v>http://dx.doi.org/10.1007/s40195-019-00937-9</v>
      </c>
      <c r="BG729" t="s">
        <v>74</v>
      </c>
      <c r="BH729" t="s">
        <v>74</v>
      </c>
      <c r="BI729">
        <v>11</v>
      </c>
      <c r="BJ729" t="s">
        <v>294</v>
      </c>
      <c r="BK729" t="s">
        <v>101</v>
      </c>
      <c r="BL729" t="s">
        <v>294</v>
      </c>
      <c r="BM729" t="s">
        <v>12211</v>
      </c>
      <c r="BN729" t="s">
        <v>74</v>
      </c>
      <c r="BO729" t="s">
        <v>924</v>
      </c>
      <c r="BP729" t="s">
        <v>74</v>
      </c>
      <c r="BQ729" t="s">
        <v>74</v>
      </c>
      <c r="BR729" t="s">
        <v>104</v>
      </c>
      <c r="BS729" t="s">
        <v>12212</v>
      </c>
      <c r="BT729" t="str">
        <f>HYPERLINK("https%3A%2F%2Fwww.webofscience.com%2Fwos%2Fwoscc%2Ffull-record%2FWOS:000488930700009","View Full Record in Web of Science")</f>
        <v>View Full Record in Web of Science</v>
      </c>
    </row>
    <row r="730" spans="1:72" x14ac:dyDescent="0.2">
      <c r="A730" t="s">
        <v>72</v>
      </c>
      <c r="B730" t="s">
        <v>12213</v>
      </c>
      <c r="C730" t="s">
        <v>74</v>
      </c>
      <c r="D730" t="s">
        <v>74</v>
      </c>
      <c r="E730" t="s">
        <v>74</v>
      </c>
      <c r="F730" t="s">
        <v>12214</v>
      </c>
      <c r="G730" t="s">
        <v>74</v>
      </c>
      <c r="H730" t="s">
        <v>74</v>
      </c>
      <c r="I730" t="s">
        <v>12215</v>
      </c>
      <c r="J730" t="s">
        <v>190</v>
      </c>
      <c r="K730" t="s">
        <v>74</v>
      </c>
      <c r="L730" t="s">
        <v>74</v>
      </c>
      <c r="M730" t="s">
        <v>78</v>
      </c>
      <c r="N730" t="s">
        <v>79</v>
      </c>
      <c r="O730" t="s">
        <v>74</v>
      </c>
      <c r="P730" t="s">
        <v>74</v>
      </c>
      <c r="Q730" t="s">
        <v>74</v>
      </c>
      <c r="R730" t="s">
        <v>74</v>
      </c>
      <c r="S730" t="s">
        <v>74</v>
      </c>
      <c r="T730" t="s">
        <v>3893</v>
      </c>
      <c r="U730" t="s">
        <v>12216</v>
      </c>
      <c r="V730" t="s">
        <v>12217</v>
      </c>
      <c r="W730" t="s">
        <v>12218</v>
      </c>
      <c r="X730" t="s">
        <v>12219</v>
      </c>
      <c r="Y730" t="s">
        <v>12220</v>
      </c>
      <c r="Z730" t="s">
        <v>3899</v>
      </c>
      <c r="AA730" t="s">
        <v>12221</v>
      </c>
      <c r="AB730" t="s">
        <v>12222</v>
      </c>
      <c r="AC730" t="s">
        <v>12223</v>
      </c>
      <c r="AD730" t="s">
        <v>12224</v>
      </c>
      <c r="AE730" t="s">
        <v>12225</v>
      </c>
      <c r="AF730" t="s">
        <v>74</v>
      </c>
      <c r="AG730">
        <v>40</v>
      </c>
      <c r="AH730">
        <v>14</v>
      </c>
      <c r="AI730">
        <v>17</v>
      </c>
      <c r="AJ730">
        <v>4</v>
      </c>
      <c r="AK730">
        <v>49</v>
      </c>
      <c r="AL730" t="s">
        <v>203</v>
      </c>
      <c r="AM730" t="s">
        <v>873</v>
      </c>
      <c r="AN730" t="s">
        <v>874</v>
      </c>
      <c r="AO730" t="s">
        <v>206</v>
      </c>
      <c r="AP730" t="s">
        <v>74</v>
      </c>
      <c r="AQ730" t="s">
        <v>74</v>
      </c>
      <c r="AR730" t="s">
        <v>208</v>
      </c>
      <c r="AS730" t="s">
        <v>209</v>
      </c>
      <c r="AT730" t="s">
        <v>98</v>
      </c>
      <c r="AU730">
        <v>2019</v>
      </c>
      <c r="AV730">
        <v>37</v>
      </c>
      <c r="AW730" t="s">
        <v>74</v>
      </c>
      <c r="AX730" t="s">
        <v>74</v>
      </c>
      <c r="AY730" t="s">
        <v>74</v>
      </c>
      <c r="AZ730" t="s">
        <v>74</v>
      </c>
      <c r="BA730" t="s">
        <v>74</v>
      </c>
      <c r="BB730">
        <v>251</v>
      </c>
      <c r="BC730">
        <v>265</v>
      </c>
      <c r="BD730" t="s">
        <v>74</v>
      </c>
      <c r="BE730" t="s">
        <v>12226</v>
      </c>
      <c r="BF730" t="str">
        <f>HYPERLINK("http://dx.doi.org/10.1016/j.jmapro.2018.11.029","http://dx.doi.org/10.1016/j.jmapro.2018.11.029")</f>
        <v>http://dx.doi.org/10.1016/j.jmapro.2018.11.029</v>
      </c>
      <c r="BG730" t="s">
        <v>74</v>
      </c>
      <c r="BH730" t="s">
        <v>74</v>
      </c>
      <c r="BI730">
        <v>15</v>
      </c>
      <c r="BJ730" t="s">
        <v>213</v>
      </c>
      <c r="BK730" t="s">
        <v>101</v>
      </c>
      <c r="BL730" t="s">
        <v>214</v>
      </c>
      <c r="BM730" t="s">
        <v>4587</v>
      </c>
      <c r="BN730" t="s">
        <v>74</v>
      </c>
      <c r="BO730" t="s">
        <v>74</v>
      </c>
      <c r="BP730" t="s">
        <v>74</v>
      </c>
      <c r="BQ730" t="s">
        <v>74</v>
      </c>
      <c r="BR730" t="s">
        <v>104</v>
      </c>
      <c r="BS730" t="s">
        <v>12227</v>
      </c>
      <c r="BT730" t="str">
        <f>HYPERLINK("https%3A%2F%2Fwww.webofscience.com%2Fwos%2Fwoscc%2Ffull-record%2FWOS:000465052000025","View Full Record in Web of Science")</f>
        <v>View Full Record in Web of Science</v>
      </c>
    </row>
    <row r="731" spans="1:72" x14ac:dyDescent="0.2">
      <c r="A731" t="s">
        <v>72</v>
      </c>
      <c r="B731" t="s">
        <v>12228</v>
      </c>
      <c r="C731" t="s">
        <v>74</v>
      </c>
      <c r="D731" t="s">
        <v>74</v>
      </c>
      <c r="E731" t="s">
        <v>74</v>
      </c>
      <c r="F731" t="s">
        <v>12229</v>
      </c>
      <c r="G731" t="s">
        <v>74</v>
      </c>
      <c r="H731" t="s">
        <v>74</v>
      </c>
      <c r="I731" t="s">
        <v>12230</v>
      </c>
      <c r="J731" t="s">
        <v>2556</v>
      </c>
      <c r="K731" t="s">
        <v>74</v>
      </c>
      <c r="L731" t="s">
        <v>74</v>
      </c>
      <c r="M731" t="s">
        <v>78</v>
      </c>
      <c r="N731" t="s">
        <v>79</v>
      </c>
      <c r="O731" t="s">
        <v>74</v>
      </c>
      <c r="P731" t="s">
        <v>74</v>
      </c>
      <c r="Q731" t="s">
        <v>74</v>
      </c>
      <c r="R731" t="s">
        <v>74</v>
      </c>
      <c r="S731" t="s">
        <v>74</v>
      </c>
      <c r="T731" t="s">
        <v>12231</v>
      </c>
      <c r="U731" t="s">
        <v>12232</v>
      </c>
      <c r="V731" t="s">
        <v>12233</v>
      </c>
      <c r="W731" t="s">
        <v>12234</v>
      </c>
      <c r="X731" t="s">
        <v>3822</v>
      </c>
      <c r="Y731" t="s">
        <v>12235</v>
      </c>
      <c r="Z731" t="s">
        <v>4531</v>
      </c>
      <c r="AA731" t="s">
        <v>12236</v>
      </c>
      <c r="AB731" t="s">
        <v>1437</v>
      </c>
      <c r="AC731" t="s">
        <v>12237</v>
      </c>
      <c r="AD731" t="s">
        <v>12238</v>
      </c>
      <c r="AE731" t="s">
        <v>12239</v>
      </c>
      <c r="AF731" t="s">
        <v>74</v>
      </c>
      <c r="AG731">
        <v>36</v>
      </c>
      <c r="AH731">
        <v>46</v>
      </c>
      <c r="AI731">
        <v>47</v>
      </c>
      <c r="AJ731">
        <v>3</v>
      </c>
      <c r="AK731">
        <v>72</v>
      </c>
      <c r="AL731" t="s">
        <v>92</v>
      </c>
      <c r="AM731" t="s">
        <v>93</v>
      </c>
      <c r="AN731" t="s">
        <v>94</v>
      </c>
      <c r="AO731" t="s">
        <v>2568</v>
      </c>
      <c r="AP731" t="s">
        <v>2569</v>
      </c>
      <c r="AQ731" t="s">
        <v>74</v>
      </c>
      <c r="AR731" t="s">
        <v>2570</v>
      </c>
      <c r="AS731" t="s">
        <v>2571</v>
      </c>
      <c r="AT731" t="s">
        <v>6741</v>
      </c>
      <c r="AU731">
        <v>2018</v>
      </c>
      <c r="AV731">
        <v>769</v>
      </c>
      <c r="AW731" t="s">
        <v>74</v>
      </c>
      <c r="AX731" t="s">
        <v>74</v>
      </c>
      <c r="AY731" t="s">
        <v>74</v>
      </c>
      <c r="AZ731" t="s">
        <v>74</v>
      </c>
      <c r="BA731" t="s">
        <v>74</v>
      </c>
      <c r="BB731">
        <v>1042</v>
      </c>
      <c r="BC731">
        <v>1058</v>
      </c>
      <c r="BD731" t="s">
        <v>74</v>
      </c>
      <c r="BE731" t="s">
        <v>12240</v>
      </c>
      <c r="BF731" t="str">
        <f>HYPERLINK("http://dx.doi.org/10.1016/j.jallcom.2018.08.080","http://dx.doi.org/10.1016/j.jallcom.2018.08.080")</f>
        <v>http://dx.doi.org/10.1016/j.jallcom.2018.08.080</v>
      </c>
      <c r="BG731" t="s">
        <v>74</v>
      </c>
      <c r="BH731" t="s">
        <v>74</v>
      </c>
      <c r="BI731">
        <v>17</v>
      </c>
      <c r="BJ731" t="s">
        <v>2574</v>
      </c>
      <c r="BK731" t="s">
        <v>101</v>
      </c>
      <c r="BL731" t="s">
        <v>2575</v>
      </c>
      <c r="BM731" t="s">
        <v>12241</v>
      </c>
      <c r="BN731" t="s">
        <v>74</v>
      </c>
      <c r="BO731" t="s">
        <v>74</v>
      </c>
      <c r="BP731" t="s">
        <v>74</v>
      </c>
      <c r="BQ731" t="s">
        <v>74</v>
      </c>
      <c r="BR731" t="s">
        <v>104</v>
      </c>
      <c r="BS731" t="s">
        <v>12242</v>
      </c>
      <c r="BT731" t="str">
        <f>HYPERLINK("https%3A%2F%2Fwww.webofscience.com%2Fwos%2Fwoscc%2Ffull-record%2FWOS:000449481200122","View Full Record in Web of Science")</f>
        <v>View Full Record in Web of Science</v>
      </c>
    </row>
    <row r="732" spans="1:72" x14ac:dyDescent="0.2">
      <c r="A732" t="s">
        <v>72</v>
      </c>
      <c r="B732" t="s">
        <v>12243</v>
      </c>
      <c r="C732" t="s">
        <v>74</v>
      </c>
      <c r="D732" t="s">
        <v>74</v>
      </c>
      <c r="E732" t="s">
        <v>74</v>
      </c>
      <c r="F732" t="s">
        <v>12244</v>
      </c>
      <c r="G732" t="s">
        <v>74</v>
      </c>
      <c r="H732" t="s">
        <v>74</v>
      </c>
      <c r="I732" t="s">
        <v>12245</v>
      </c>
      <c r="J732" t="s">
        <v>190</v>
      </c>
      <c r="K732" t="s">
        <v>74</v>
      </c>
      <c r="L732" t="s">
        <v>74</v>
      </c>
      <c r="M732" t="s">
        <v>78</v>
      </c>
      <c r="N732" t="s">
        <v>79</v>
      </c>
      <c r="O732" t="s">
        <v>74</v>
      </c>
      <c r="P732" t="s">
        <v>74</v>
      </c>
      <c r="Q732" t="s">
        <v>74</v>
      </c>
      <c r="R732" t="s">
        <v>74</v>
      </c>
      <c r="S732" t="s">
        <v>74</v>
      </c>
      <c r="T732" t="s">
        <v>12246</v>
      </c>
      <c r="U732" t="s">
        <v>12247</v>
      </c>
      <c r="V732" t="s">
        <v>12248</v>
      </c>
      <c r="W732" t="s">
        <v>12249</v>
      </c>
      <c r="X732" t="s">
        <v>3789</v>
      </c>
      <c r="Y732" t="s">
        <v>12250</v>
      </c>
      <c r="Z732" t="s">
        <v>12251</v>
      </c>
      <c r="AA732" t="s">
        <v>4682</v>
      </c>
      <c r="AB732" t="s">
        <v>12252</v>
      </c>
      <c r="AC732" t="s">
        <v>12253</v>
      </c>
      <c r="AD732" t="s">
        <v>12254</v>
      </c>
      <c r="AE732" t="s">
        <v>12255</v>
      </c>
      <c r="AF732" t="s">
        <v>74</v>
      </c>
      <c r="AG732">
        <v>25</v>
      </c>
      <c r="AH732">
        <v>82</v>
      </c>
      <c r="AI732">
        <v>87</v>
      </c>
      <c r="AJ732">
        <v>4</v>
      </c>
      <c r="AK732">
        <v>64</v>
      </c>
      <c r="AL732" t="s">
        <v>203</v>
      </c>
      <c r="AM732" t="s">
        <v>873</v>
      </c>
      <c r="AN732" t="s">
        <v>874</v>
      </c>
      <c r="AO732" t="s">
        <v>206</v>
      </c>
      <c r="AP732" t="s">
        <v>74</v>
      </c>
      <c r="AQ732" t="s">
        <v>74</v>
      </c>
      <c r="AR732" t="s">
        <v>208</v>
      </c>
      <c r="AS732" t="s">
        <v>209</v>
      </c>
      <c r="AT732" t="s">
        <v>98</v>
      </c>
      <c r="AU732">
        <v>2018</v>
      </c>
      <c r="AV732">
        <v>31</v>
      </c>
      <c r="AW732" t="s">
        <v>74</v>
      </c>
      <c r="AX732" t="s">
        <v>74</v>
      </c>
      <c r="AY732" t="s">
        <v>74</v>
      </c>
      <c r="AZ732" t="s">
        <v>74</v>
      </c>
      <c r="BA732" t="s">
        <v>74</v>
      </c>
      <c r="BB732">
        <v>552</v>
      </c>
      <c r="BC732">
        <v>559</v>
      </c>
      <c r="BD732" t="s">
        <v>74</v>
      </c>
      <c r="BE732" t="s">
        <v>12256</v>
      </c>
      <c r="BF732" t="str">
        <f>HYPERLINK("http://dx.doi.org/10.1016/j.jmapro.2017.12.022","http://dx.doi.org/10.1016/j.jmapro.2017.12.022")</f>
        <v>http://dx.doi.org/10.1016/j.jmapro.2017.12.022</v>
      </c>
      <c r="BG732" t="s">
        <v>74</v>
      </c>
      <c r="BH732" t="s">
        <v>74</v>
      </c>
      <c r="BI732">
        <v>8</v>
      </c>
      <c r="BJ732" t="s">
        <v>213</v>
      </c>
      <c r="BK732" t="s">
        <v>101</v>
      </c>
      <c r="BL732" t="s">
        <v>214</v>
      </c>
      <c r="BM732" t="s">
        <v>12257</v>
      </c>
      <c r="BN732" t="s">
        <v>74</v>
      </c>
      <c r="BO732" t="s">
        <v>74</v>
      </c>
      <c r="BP732" t="s">
        <v>74</v>
      </c>
      <c r="BQ732" t="s">
        <v>74</v>
      </c>
      <c r="BR732" t="s">
        <v>104</v>
      </c>
      <c r="BS732" t="s">
        <v>12258</v>
      </c>
      <c r="BT732" t="str">
        <f>HYPERLINK("https%3A%2F%2Fwww.webofscience.com%2Fwos%2Fwoscc%2Ffull-record%2FWOS:000427310300049","View Full Record in Web of Science")</f>
        <v>View Full Record in Web of Science</v>
      </c>
    </row>
    <row r="733" spans="1:72" x14ac:dyDescent="0.2">
      <c r="A733" t="s">
        <v>106</v>
      </c>
      <c r="B733" t="s">
        <v>12259</v>
      </c>
      <c r="C733" t="s">
        <v>74</v>
      </c>
      <c r="D733" t="s">
        <v>12260</v>
      </c>
      <c r="E733" t="s">
        <v>74</v>
      </c>
      <c r="F733" t="s">
        <v>12261</v>
      </c>
      <c r="G733" t="s">
        <v>74</v>
      </c>
      <c r="H733" t="s">
        <v>74</v>
      </c>
      <c r="I733" t="s">
        <v>12262</v>
      </c>
      <c r="J733" t="s">
        <v>12263</v>
      </c>
      <c r="K733" t="s">
        <v>12264</v>
      </c>
      <c r="L733" t="s">
        <v>74</v>
      </c>
      <c r="M733" t="s">
        <v>78</v>
      </c>
      <c r="N733" t="s">
        <v>113</v>
      </c>
      <c r="O733" t="s">
        <v>12265</v>
      </c>
      <c r="P733" t="s">
        <v>12266</v>
      </c>
      <c r="Q733" t="s">
        <v>12267</v>
      </c>
      <c r="R733" t="s">
        <v>74</v>
      </c>
      <c r="S733" t="s">
        <v>74</v>
      </c>
      <c r="T733" t="s">
        <v>12268</v>
      </c>
      <c r="U733" t="s">
        <v>12269</v>
      </c>
      <c r="V733" t="s">
        <v>12270</v>
      </c>
      <c r="W733" t="s">
        <v>12271</v>
      </c>
      <c r="X733" t="s">
        <v>5333</v>
      </c>
      <c r="Y733" t="s">
        <v>5334</v>
      </c>
      <c r="Z733" t="s">
        <v>12272</v>
      </c>
      <c r="AA733" t="s">
        <v>12273</v>
      </c>
      <c r="AB733" t="s">
        <v>74</v>
      </c>
      <c r="AC733" t="s">
        <v>12274</v>
      </c>
      <c r="AD733" t="s">
        <v>619</v>
      </c>
      <c r="AE733" t="s">
        <v>12275</v>
      </c>
      <c r="AF733" t="s">
        <v>74</v>
      </c>
      <c r="AG733">
        <v>9</v>
      </c>
      <c r="AH733">
        <v>3</v>
      </c>
      <c r="AI733">
        <v>3</v>
      </c>
      <c r="AJ733">
        <v>3</v>
      </c>
      <c r="AK733">
        <v>17</v>
      </c>
      <c r="AL733" t="s">
        <v>2623</v>
      </c>
      <c r="AM733" t="s">
        <v>2152</v>
      </c>
      <c r="AN733" t="s">
        <v>2624</v>
      </c>
      <c r="AO733" t="s">
        <v>12276</v>
      </c>
      <c r="AP733" t="s">
        <v>12277</v>
      </c>
      <c r="AQ733" t="s">
        <v>12278</v>
      </c>
      <c r="AR733" t="s">
        <v>12279</v>
      </c>
      <c r="AS733" t="s">
        <v>74</v>
      </c>
      <c r="AT733" t="s">
        <v>74</v>
      </c>
      <c r="AU733">
        <v>2018</v>
      </c>
      <c r="AV733">
        <v>1</v>
      </c>
      <c r="AW733">
        <v>1</v>
      </c>
      <c r="AX733" t="s">
        <v>74</v>
      </c>
      <c r="AY733" t="s">
        <v>74</v>
      </c>
      <c r="AZ733" t="s">
        <v>74</v>
      </c>
      <c r="BA733" t="s">
        <v>74</v>
      </c>
      <c r="BB733">
        <v>151</v>
      </c>
      <c r="BC733">
        <v>158</v>
      </c>
      <c r="BD733" t="s">
        <v>74</v>
      </c>
      <c r="BE733" t="s">
        <v>12280</v>
      </c>
      <c r="BF733" t="str">
        <f>HYPERLINK("http://dx.doi.org/10.1007/978-981-10-5355-9_14","http://dx.doi.org/10.1007/978-981-10-5355-9_14")</f>
        <v>http://dx.doi.org/10.1007/978-981-10-5355-9_14</v>
      </c>
      <c r="BG733" t="s">
        <v>74</v>
      </c>
      <c r="BH733" t="s">
        <v>74</v>
      </c>
      <c r="BI733">
        <v>8</v>
      </c>
      <c r="BJ733" t="s">
        <v>12281</v>
      </c>
      <c r="BK733" t="s">
        <v>138</v>
      </c>
      <c r="BL733" t="s">
        <v>12282</v>
      </c>
      <c r="BM733" t="s">
        <v>12283</v>
      </c>
      <c r="BN733" t="s">
        <v>74</v>
      </c>
      <c r="BO733" t="s">
        <v>74</v>
      </c>
      <c r="BP733" t="s">
        <v>74</v>
      </c>
      <c r="BQ733" t="s">
        <v>74</v>
      </c>
      <c r="BR733" t="s">
        <v>104</v>
      </c>
      <c r="BS733" t="s">
        <v>12284</v>
      </c>
      <c r="BT733" t="str">
        <f>HYPERLINK("https%3A%2F%2Fwww.webofscience.com%2Fwos%2Fwoscc%2Ffull-record%2FWOS:000451078400014","View Full Record in Web of Science")</f>
        <v>View Full Record in Web of Science</v>
      </c>
    </row>
    <row r="734" spans="1:72" x14ac:dyDescent="0.2">
      <c r="A734" t="s">
        <v>72</v>
      </c>
      <c r="B734" t="s">
        <v>12285</v>
      </c>
      <c r="C734" t="s">
        <v>74</v>
      </c>
      <c r="D734" t="s">
        <v>74</v>
      </c>
      <c r="E734" t="s">
        <v>74</v>
      </c>
      <c r="F734" t="s">
        <v>12286</v>
      </c>
      <c r="G734" t="s">
        <v>74</v>
      </c>
      <c r="H734" t="s">
        <v>74</v>
      </c>
      <c r="I734" t="s">
        <v>12287</v>
      </c>
      <c r="J734" t="s">
        <v>249</v>
      </c>
      <c r="K734" t="s">
        <v>74</v>
      </c>
      <c r="L734" t="s">
        <v>74</v>
      </c>
      <c r="M734" t="s">
        <v>78</v>
      </c>
      <c r="N734" t="s">
        <v>79</v>
      </c>
      <c r="O734" t="s">
        <v>74</v>
      </c>
      <c r="P734" t="s">
        <v>74</v>
      </c>
      <c r="Q734" t="s">
        <v>74</v>
      </c>
      <c r="R734" t="s">
        <v>74</v>
      </c>
      <c r="S734" t="s">
        <v>74</v>
      </c>
      <c r="T734" t="s">
        <v>12288</v>
      </c>
      <c r="U734" t="s">
        <v>12289</v>
      </c>
      <c r="V734" t="s">
        <v>12290</v>
      </c>
      <c r="W734" t="s">
        <v>12291</v>
      </c>
      <c r="X734" t="s">
        <v>3789</v>
      </c>
      <c r="Y734" t="s">
        <v>12292</v>
      </c>
      <c r="Z734" t="s">
        <v>12293</v>
      </c>
      <c r="AA734" t="s">
        <v>12294</v>
      </c>
      <c r="AB734" t="s">
        <v>12295</v>
      </c>
      <c r="AC734" t="s">
        <v>74</v>
      </c>
      <c r="AD734" t="s">
        <v>74</v>
      </c>
      <c r="AE734" t="s">
        <v>74</v>
      </c>
      <c r="AF734" t="s">
        <v>74</v>
      </c>
      <c r="AG734">
        <v>38</v>
      </c>
      <c r="AH734">
        <v>8</v>
      </c>
      <c r="AI734">
        <v>9</v>
      </c>
      <c r="AJ734">
        <v>1</v>
      </c>
      <c r="AK734">
        <v>44</v>
      </c>
      <c r="AL734" t="s">
        <v>260</v>
      </c>
      <c r="AM734" t="s">
        <v>261</v>
      </c>
      <c r="AN734" t="s">
        <v>262</v>
      </c>
      <c r="AO734" t="s">
        <v>263</v>
      </c>
      <c r="AP734" t="s">
        <v>264</v>
      </c>
      <c r="AQ734" t="s">
        <v>74</v>
      </c>
      <c r="AR734" t="s">
        <v>265</v>
      </c>
      <c r="AS734" t="s">
        <v>266</v>
      </c>
      <c r="AT734" t="s">
        <v>292</v>
      </c>
      <c r="AU734">
        <v>2017</v>
      </c>
      <c r="AV734">
        <v>23</v>
      </c>
      <c r="AW734">
        <v>6</v>
      </c>
      <c r="AX734" t="s">
        <v>74</v>
      </c>
      <c r="AY734" t="s">
        <v>74</v>
      </c>
      <c r="AZ734" t="s">
        <v>74</v>
      </c>
      <c r="BA734" t="s">
        <v>74</v>
      </c>
      <c r="BB734">
        <v>1158</v>
      </c>
      <c r="BC734">
        <v>1167</v>
      </c>
      <c r="BD734" t="s">
        <v>74</v>
      </c>
      <c r="BE734" t="s">
        <v>12296</v>
      </c>
      <c r="BF734" t="str">
        <f>HYPERLINK("http://dx.doi.org/10.1007/s12540-017-7065-2","http://dx.doi.org/10.1007/s12540-017-7065-2")</f>
        <v>http://dx.doi.org/10.1007/s12540-017-7065-2</v>
      </c>
      <c r="BG734" t="s">
        <v>74</v>
      </c>
      <c r="BH734" t="s">
        <v>74</v>
      </c>
      <c r="BI734">
        <v>10</v>
      </c>
      <c r="BJ734" t="s">
        <v>241</v>
      </c>
      <c r="BK734" t="s">
        <v>101</v>
      </c>
      <c r="BL734" t="s">
        <v>242</v>
      </c>
      <c r="BM734" t="s">
        <v>12297</v>
      </c>
      <c r="BN734" t="s">
        <v>74</v>
      </c>
      <c r="BO734" t="s">
        <v>74</v>
      </c>
      <c r="BP734" t="s">
        <v>74</v>
      </c>
      <c r="BQ734" t="s">
        <v>74</v>
      </c>
      <c r="BR734" t="s">
        <v>104</v>
      </c>
      <c r="BS734" t="s">
        <v>12298</v>
      </c>
      <c r="BT734" t="str">
        <f>HYPERLINK("https%3A%2F%2Fwww.webofscience.com%2Fwos%2Fwoscc%2Ffull-record%2FWOS:000415340300012","View Full Record in Web of Science")</f>
        <v>View Full Record in Web of Science</v>
      </c>
    </row>
    <row r="735" spans="1:72" x14ac:dyDescent="0.2">
      <c r="A735" t="s">
        <v>72</v>
      </c>
      <c r="B735" t="s">
        <v>12299</v>
      </c>
      <c r="C735" t="s">
        <v>74</v>
      </c>
      <c r="D735" t="s">
        <v>74</v>
      </c>
      <c r="E735" t="s">
        <v>74</v>
      </c>
      <c r="F735" t="s">
        <v>12300</v>
      </c>
      <c r="G735" t="s">
        <v>74</v>
      </c>
      <c r="H735" t="s">
        <v>74</v>
      </c>
      <c r="I735" t="s">
        <v>12301</v>
      </c>
      <c r="J735" t="s">
        <v>862</v>
      </c>
      <c r="K735" t="s">
        <v>74</v>
      </c>
      <c r="L735" t="s">
        <v>74</v>
      </c>
      <c r="M735" t="s">
        <v>78</v>
      </c>
      <c r="N735" t="s">
        <v>79</v>
      </c>
      <c r="O735" t="s">
        <v>74</v>
      </c>
      <c r="P735" t="s">
        <v>74</v>
      </c>
      <c r="Q735" t="s">
        <v>74</v>
      </c>
      <c r="R735" t="s">
        <v>74</v>
      </c>
      <c r="S735" t="s">
        <v>74</v>
      </c>
      <c r="T735" t="s">
        <v>12302</v>
      </c>
      <c r="U735" t="s">
        <v>12303</v>
      </c>
      <c r="V735" t="s">
        <v>12304</v>
      </c>
      <c r="W735" t="s">
        <v>12305</v>
      </c>
      <c r="X735" t="s">
        <v>12306</v>
      </c>
      <c r="Y735" t="s">
        <v>12307</v>
      </c>
      <c r="Z735" t="s">
        <v>12308</v>
      </c>
      <c r="AA735" t="s">
        <v>1436</v>
      </c>
      <c r="AB735" t="s">
        <v>12309</v>
      </c>
      <c r="AC735" t="s">
        <v>12310</v>
      </c>
      <c r="AD735" t="s">
        <v>12311</v>
      </c>
      <c r="AE735" t="s">
        <v>12312</v>
      </c>
      <c r="AF735" t="s">
        <v>74</v>
      </c>
      <c r="AG735">
        <v>30</v>
      </c>
      <c r="AH735">
        <v>30</v>
      </c>
      <c r="AI735">
        <v>33</v>
      </c>
      <c r="AJ735">
        <v>3</v>
      </c>
      <c r="AK735">
        <v>112</v>
      </c>
      <c r="AL735" t="s">
        <v>203</v>
      </c>
      <c r="AM735" t="s">
        <v>873</v>
      </c>
      <c r="AN735" t="s">
        <v>874</v>
      </c>
      <c r="AO735" t="s">
        <v>875</v>
      </c>
      <c r="AP735" t="s">
        <v>876</v>
      </c>
      <c r="AQ735" t="s">
        <v>74</v>
      </c>
      <c r="AR735" t="s">
        <v>877</v>
      </c>
      <c r="AS735" t="s">
        <v>878</v>
      </c>
      <c r="AT735" t="s">
        <v>373</v>
      </c>
      <c r="AU735">
        <v>2017</v>
      </c>
      <c r="AV735">
        <v>89</v>
      </c>
      <c r="AW735" t="s">
        <v>74</v>
      </c>
      <c r="AX735" t="s">
        <v>74</v>
      </c>
      <c r="AY735" t="s">
        <v>74</v>
      </c>
      <c r="AZ735" t="s">
        <v>74</v>
      </c>
      <c r="BA735" t="s">
        <v>74</v>
      </c>
      <c r="BB735">
        <v>156</v>
      </c>
      <c r="BC735">
        <v>167</v>
      </c>
      <c r="BD735" t="s">
        <v>74</v>
      </c>
      <c r="BE735" t="s">
        <v>12313</v>
      </c>
      <c r="BF735" t="str">
        <f>HYPERLINK("http://dx.doi.org/10.1016/j.optlastec.2016.10.014","http://dx.doi.org/10.1016/j.optlastec.2016.10.014")</f>
        <v>http://dx.doi.org/10.1016/j.optlastec.2016.10.014</v>
      </c>
      <c r="BG735" t="s">
        <v>74</v>
      </c>
      <c r="BH735" t="s">
        <v>74</v>
      </c>
      <c r="BI735">
        <v>12</v>
      </c>
      <c r="BJ735" t="s">
        <v>880</v>
      </c>
      <c r="BK735" t="s">
        <v>101</v>
      </c>
      <c r="BL735" t="s">
        <v>881</v>
      </c>
      <c r="BM735" t="s">
        <v>12314</v>
      </c>
      <c r="BN735" t="s">
        <v>74</v>
      </c>
      <c r="BO735" t="s">
        <v>74</v>
      </c>
      <c r="BP735" t="s">
        <v>74</v>
      </c>
      <c r="BQ735" t="s">
        <v>74</v>
      </c>
      <c r="BR735" t="s">
        <v>104</v>
      </c>
      <c r="BS735" t="s">
        <v>12315</v>
      </c>
      <c r="BT735" t="str">
        <f>HYPERLINK("https%3A%2F%2Fwww.webofscience.com%2Fwos%2Fwoscc%2Ffull-record%2FWOS:000389160800022","View Full Record in Web of Science")</f>
        <v>View Full Record in Web of Science</v>
      </c>
    </row>
    <row r="736" spans="1:72" x14ac:dyDescent="0.2">
      <c r="A736" t="s">
        <v>72</v>
      </c>
      <c r="B736" t="s">
        <v>12316</v>
      </c>
      <c r="C736" t="s">
        <v>74</v>
      </c>
      <c r="D736" t="s">
        <v>74</v>
      </c>
      <c r="E736" t="s">
        <v>74</v>
      </c>
      <c r="F736" t="s">
        <v>12317</v>
      </c>
      <c r="G736" t="s">
        <v>74</v>
      </c>
      <c r="H736" t="s">
        <v>74</v>
      </c>
      <c r="I736" t="s">
        <v>12318</v>
      </c>
      <c r="J736" t="s">
        <v>4975</v>
      </c>
      <c r="K736" t="s">
        <v>74</v>
      </c>
      <c r="L736" t="s">
        <v>74</v>
      </c>
      <c r="M736" t="s">
        <v>78</v>
      </c>
      <c r="N736" t="s">
        <v>79</v>
      </c>
      <c r="O736" t="s">
        <v>74</v>
      </c>
      <c r="P736" t="s">
        <v>74</v>
      </c>
      <c r="Q736" t="s">
        <v>74</v>
      </c>
      <c r="R736" t="s">
        <v>74</v>
      </c>
      <c r="S736" t="s">
        <v>74</v>
      </c>
      <c r="T736" t="s">
        <v>12319</v>
      </c>
      <c r="U736" t="s">
        <v>12320</v>
      </c>
      <c r="V736" t="s">
        <v>12321</v>
      </c>
      <c r="W736" t="s">
        <v>12322</v>
      </c>
      <c r="X736" t="s">
        <v>10776</v>
      </c>
      <c r="Y736" t="s">
        <v>12323</v>
      </c>
      <c r="Z736" t="s">
        <v>12324</v>
      </c>
      <c r="AA736" t="s">
        <v>10778</v>
      </c>
      <c r="AB736" t="s">
        <v>74</v>
      </c>
      <c r="AC736" t="s">
        <v>12325</v>
      </c>
      <c r="AD736" t="s">
        <v>12326</v>
      </c>
      <c r="AE736" t="s">
        <v>12327</v>
      </c>
      <c r="AF736" t="s">
        <v>74</v>
      </c>
      <c r="AG736">
        <v>39</v>
      </c>
      <c r="AH736">
        <v>171</v>
      </c>
      <c r="AI736">
        <v>185</v>
      </c>
      <c r="AJ736">
        <v>9</v>
      </c>
      <c r="AK736">
        <v>230</v>
      </c>
      <c r="AL736" t="s">
        <v>914</v>
      </c>
      <c r="AM736" t="s">
        <v>873</v>
      </c>
      <c r="AN736" t="s">
        <v>915</v>
      </c>
      <c r="AO736" t="s">
        <v>4987</v>
      </c>
      <c r="AP736" t="s">
        <v>5209</v>
      </c>
      <c r="AQ736" t="s">
        <v>74</v>
      </c>
      <c r="AR736" t="s">
        <v>4988</v>
      </c>
      <c r="AS736" t="s">
        <v>4989</v>
      </c>
      <c r="AT736" t="s">
        <v>373</v>
      </c>
      <c r="AU736">
        <v>2016</v>
      </c>
      <c r="AV736">
        <v>106</v>
      </c>
      <c r="AW736" t="s">
        <v>74</v>
      </c>
      <c r="AX736" t="s">
        <v>74</v>
      </c>
      <c r="AY736" t="s">
        <v>74</v>
      </c>
      <c r="AZ736" t="s">
        <v>74</v>
      </c>
      <c r="BA736" t="s">
        <v>74</v>
      </c>
      <c r="BB736">
        <v>144</v>
      </c>
      <c r="BC736">
        <v>154</v>
      </c>
      <c r="BD736" t="s">
        <v>74</v>
      </c>
      <c r="BE736" t="s">
        <v>12328</v>
      </c>
      <c r="BF736" t="str">
        <f>HYPERLINK("http://dx.doi.org/10.1016/j.actamat.2016.01.016","http://dx.doi.org/10.1016/j.actamat.2016.01.016")</f>
        <v>http://dx.doi.org/10.1016/j.actamat.2016.01.016</v>
      </c>
      <c r="BG736" t="s">
        <v>74</v>
      </c>
      <c r="BH736" t="s">
        <v>74</v>
      </c>
      <c r="BI736">
        <v>11</v>
      </c>
      <c r="BJ736" t="s">
        <v>241</v>
      </c>
      <c r="BK736" t="s">
        <v>101</v>
      </c>
      <c r="BL736" t="s">
        <v>242</v>
      </c>
      <c r="BM736" t="s">
        <v>12329</v>
      </c>
      <c r="BN736" t="s">
        <v>74</v>
      </c>
      <c r="BO736" t="s">
        <v>74</v>
      </c>
      <c r="BP736" t="s">
        <v>74</v>
      </c>
      <c r="BQ736" t="s">
        <v>74</v>
      </c>
      <c r="BR736" t="s">
        <v>104</v>
      </c>
      <c r="BS736" t="s">
        <v>12330</v>
      </c>
      <c r="BT736" t="str">
        <f>HYPERLINK("https%3A%2F%2Fwww.webofscience.com%2Fwos%2Fwoscc%2Ffull-record%2FWOS:000371650300015","View Full Record in Web of Science")</f>
        <v>View Full Record in Web of Science</v>
      </c>
    </row>
    <row r="737" spans="1:72" x14ac:dyDescent="0.2">
      <c r="A737" t="s">
        <v>72</v>
      </c>
      <c r="B737" t="s">
        <v>12331</v>
      </c>
      <c r="C737" t="s">
        <v>74</v>
      </c>
      <c r="D737" t="s">
        <v>74</v>
      </c>
      <c r="E737" t="s">
        <v>74</v>
      </c>
      <c r="F737" t="s">
        <v>12332</v>
      </c>
      <c r="G737" t="s">
        <v>74</v>
      </c>
      <c r="H737" t="s">
        <v>74</v>
      </c>
      <c r="I737" t="s">
        <v>12333</v>
      </c>
      <c r="J737" t="s">
        <v>1858</v>
      </c>
      <c r="K737" t="s">
        <v>74</v>
      </c>
      <c r="L737" t="s">
        <v>74</v>
      </c>
      <c r="M737" t="s">
        <v>78</v>
      </c>
      <c r="N737" t="s">
        <v>79</v>
      </c>
      <c r="O737" t="s">
        <v>74</v>
      </c>
      <c r="P737" t="s">
        <v>74</v>
      </c>
      <c r="Q737" t="s">
        <v>74</v>
      </c>
      <c r="R737" t="s">
        <v>74</v>
      </c>
      <c r="S737" t="s">
        <v>74</v>
      </c>
      <c r="T737" t="s">
        <v>12334</v>
      </c>
      <c r="U737" t="s">
        <v>12335</v>
      </c>
      <c r="V737" t="s">
        <v>12336</v>
      </c>
      <c r="W737" t="s">
        <v>12337</v>
      </c>
      <c r="X737" t="s">
        <v>529</v>
      </c>
      <c r="Y737" t="s">
        <v>12338</v>
      </c>
      <c r="Z737" t="s">
        <v>12339</v>
      </c>
      <c r="AA737" t="s">
        <v>74</v>
      </c>
      <c r="AB737" t="s">
        <v>74</v>
      </c>
      <c r="AC737" t="s">
        <v>74</v>
      </c>
      <c r="AD737" t="s">
        <v>74</v>
      </c>
      <c r="AE737" t="s">
        <v>74</v>
      </c>
      <c r="AF737" t="s">
        <v>74</v>
      </c>
      <c r="AG737">
        <v>19</v>
      </c>
      <c r="AH737">
        <v>68</v>
      </c>
      <c r="AI737">
        <v>71</v>
      </c>
      <c r="AJ737">
        <v>3</v>
      </c>
      <c r="AK737">
        <v>86</v>
      </c>
      <c r="AL737" t="s">
        <v>1865</v>
      </c>
      <c r="AM737" t="s">
        <v>800</v>
      </c>
      <c r="AN737" t="s">
        <v>1866</v>
      </c>
      <c r="AO737" t="s">
        <v>1867</v>
      </c>
      <c r="AP737" t="s">
        <v>1868</v>
      </c>
      <c r="AQ737" t="s">
        <v>74</v>
      </c>
      <c r="AR737" t="s">
        <v>1869</v>
      </c>
      <c r="AS737" t="s">
        <v>1870</v>
      </c>
      <c r="AT737" t="s">
        <v>373</v>
      </c>
      <c r="AU737">
        <v>2016</v>
      </c>
      <c r="AV737">
        <v>83</v>
      </c>
      <c r="AW737" t="s">
        <v>1367</v>
      </c>
      <c r="AX737" t="s">
        <v>74</v>
      </c>
      <c r="AY737" t="s">
        <v>74</v>
      </c>
      <c r="AZ737" t="s">
        <v>74</v>
      </c>
      <c r="BA737" t="s">
        <v>74</v>
      </c>
      <c r="BB737">
        <v>673</v>
      </c>
      <c r="BC737">
        <v>679</v>
      </c>
      <c r="BD737" t="s">
        <v>74</v>
      </c>
      <c r="BE737" t="s">
        <v>12340</v>
      </c>
      <c r="BF737" t="str">
        <f>HYPERLINK("http://dx.doi.org/10.1007/s00170-015-7624-y","http://dx.doi.org/10.1007/s00170-015-7624-y")</f>
        <v>http://dx.doi.org/10.1007/s00170-015-7624-y</v>
      </c>
      <c r="BG737" t="s">
        <v>74</v>
      </c>
      <c r="BH737" t="s">
        <v>74</v>
      </c>
      <c r="BI737">
        <v>7</v>
      </c>
      <c r="BJ737" t="s">
        <v>1874</v>
      </c>
      <c r="BK737" t="s">
        <v>101</v>
      </c>
      <c r="BL737" t="s">
        <v>1875</v>
      </c>
      <c r="BM737" t="s">
        <v>12341</v>
      </c>
      <c r="BN737" t="s">
        <v>74</v>
      </c>
      <c r="BO737" t="s">
        <v>74</v>
      </c>
      <c r="BP737" t="s">
        <v>74</v>
      </c>
      <c r="BQ737" t="s">
        <v>74</v>
      </c>
      <c r="BR737" t="s">
        <v>104</v>
      </c>
      <c r="BS737" t="s">
        <v>12342</v>
      </c>
      <c r="BT737" t="str">
        <f>HYPERLINK("https%3A%2F%2Fwww.webofscience.com%2Fwos%2Fwoscc%2Ffull-record%2FWOS:000371180800059","View Full Record in Web of Science")</f>
        <v>View Full Record in Web of Science</v>
      </c>
    </row>
    <row r="738" spans="1:72" x14ac:dyDescent="0.2">
      <c r="A738" t="s">
        <v>106</v>
      </c>
      <c r="B738" t="s">
        <v>12343</v>
      </c>
      <c r="C738" t="s">
        <v>74</v>
      </c>
      <c r="D738" t="s">
        <v>12344</v>
      </c>
      <c r="E738" t="s">
        <v>74</v>
      </c>
      <c r="F738" t="s">
        <v>12345</v>
      </c>
      <c r="G738" t="s">
        <v>74</v>
      </c>
      <c r="H738" t="s">
        <v>74</v>
      </c>
      <c r="I738" t="s">
        <v>12346</v>
      </c>
      <c r="J738" t="s">
        <v>12347</v>
      </c>
      <c r="K738" t="s">
        <v>74</v>
      </c>
      <c r="L738" t="s">
        <v>74</v>
      </c>
      <c r="M738" t="s">
        <v>78</v>
      </c>
      <c r="N738" t="s">
        <v>113</v>
      </c>
      <c r="O738" t="s">
        <v>12348</v>
      </c>
      <c r="P738" t="s">
        <v>12349</v>
      </c>
      <c r="Q738" t="s">
        <v>12350</v>
      </c>
      <c r="R738" t="s">
        <v>12351</v>
      </c>
      <c r="S738" t="s">
        <v>74</v>
      </c>
      <c r="T738" t="s">
        <v>12352</v>
      </c>
      <c r="U738" t="s">
        <v>12353</v>
      </c>
      <c r="V738" t="s">
        <v>12354</v>
      </c>
      <c r="W738" t="s">
        <v>12355</v>
      </c>
      <c r="X738" t="s">
        <v>10776</v>
      </c>
      <c r="Y738" t="s">
        <v>12356</v>
      </c>
      <c r="Z738" t="s">
        <v>74</v>
      </c>
      <c r="AA738" t="s">
        <v>74</v>
      </c>
      <c r="AB738" t="s">
        <v>74</v>
      </c>
      <c r="AC738" t="s">
        <v>12357</v>
      </c>
      <c r="AD738" t="s">
        <v>12358</v>
      </c>
      <c r="AE738" t="s">
        <v>12359</v>
      </c>
      <c r="AF738" t="s">
        <v>74</v>
      </c>
      <c r="AG738">
        <v>28</v>
      </c>
      <c r="AH738">
        <v>0</v>
      </c>
      <c r="AI738">
        <v>0</v>
      </c>
      <c r="AJ738">
        <v>0</v>
      </c>
      <c r="AK738">
        <v>0</v>
      </c>
      <c r="AL738" t="s">
        <v>10059</v>
      </c>
      <c r="AM738" t="s">
        <v>4707</v>
      </c>
      <c r="AN738" t="s">
        <v>10060</v>
      </c>
      <c r="AO738" t="s">
        <v>74</v>
      </c>
      <c r="AP738" t="s">
        <v>74</v>
      </c>
      <c r="AQ738" t="s">
        <v>12360</v>
      </c>
      <c r="AR738" t="s">
        <v>74</v>
      </c>
      <c r="AS738" t="s">
        <v>74</v>
      </c>
      <c r="AT738" t="s">
        <v>74</v>
      </c>
      <c r="AU738">
        <v>2016</v>
      </c>
      <c r="AV738" t="s">
        <v>74</v>
      </c>
      <c r="AW738" t="s">
        <v>74</v>
      </c>
      <c r="AX738" t="s">
        <v>74</v>
      </c>
      <c r="AY738" t="s">
        <v>74</v>
      </c>
      <c r="AZ738" t="s">
        <v>74</v>
      </c>
      <c r="BA738" t="s">
        <v>74</v>
      </c>
      <c r="BB738">
        <v>115</v>
      </c>
      <c r="BC738">
        <v>119</v>
      </c>
      <c r="BD738" t="s">
        <v>74</v>
      </c>
      <c r="BE738" t="s">
        <v>74</v>
      </c>
      <c r="BF738" t="s">
        <v>74</v>
      </c>
      <c r="BG738" t="s">
        <v>74</v>
      </c>
      <c r="BH738" t="s">
        <v>74</v>
      </c>
      <c r="BI738">
        <v>5</v>
      </c>
      <c r="BJ738" t="s">
        <v>12361</v>
      </c>
      <c r="BK738" t="s">
        <v>138</v>
      </c>
      <c r="BL738" t="s">
        <v>7313</v>
      </c>
      <c r="BM738" t="s">
        <v>12362</v>
      </c>
      <c r="BN738" t="s">
        <v>74</v>
      </c>
      <c r="BO738" t="s">
        <v>74</v>
      </c>
      <c r="BP738" t="s">
        <v>74</v>
      </c>
      <c r="BQ738" t="s">
        <v>74</v>
      </c>
      <c r="BR738" t="s">
        <v>104</v>
      </c>
      <c r="BS738" t="s">
        <v>12363</v>
      </c>
      <c r="BT738" t="str">
        <f>HYPERLINK("https%3A%2F%2Fwww.webofscience.com%2Fwos%2Fwoscc%2Ffull-record%2FWOS:000579364900024","View Full Record in Web of Science")</f>
        <v>View Full Record in Web of Science</v>
      </c>
    </row>
    <row r="739" spans="1:72" x14ac:dyDescent="0.2">
      <c r="A739" t="s">
        <v>72</v>
      </c>
      <c r="B739" t="s">
        <v>12364</v>
      </c>
      <c r="C739" t="s">
        <v>74</v>
      </c>
      <c r="D739" t="s">
        <v>74</v>
      </c>
      <c r="E739" t="s">
        <v>74</v>
      </c>
      <c r="F739" t="s">
        <v>12365</v>
      </c>
      <c r="G739" t="s">
        <v>74</v>
      </c>
      <c r="H739" t="s">
        <v>74</v>
      </c>
      <c r="I739" t="s">
        <v>12366</v>
      </c>
      <c r="J739" t="s">
        <v>1003</v>
      </c>
      <c r="K739" t="s">
        <v>74</v>
      </c>
      <c r="L739" t="s">
        <v>74</v>
      </c>
      <c r="M739" t="s">
        <v>78</v>
      </c>
      <c r="N739" t="s">
        <v>79</v>
      </c>
      <c r="O739" t="s">
        <v>74</v>
      </c>
      <c r="P739" t="s">
        <v>74</v>
      </c>
      <c r="Q739" t="s">
        <v>74</v>
      </c>
      <c r="R739" t="s">
        <v>74</v>
      </c>
      <c r="S739" t="s">
        <v>74</v>
      </c>
      <c r="T739" t="s">
        <v>12367</v>
      </c>
      <c r="U739" t="s">
        <v>12368</v>
      </c>
      <c r="V739" t="s">
        <v>12369</v>
      </c>
      <c r="W739" t="s">
        <v>12370</v>
      </c>
      <c r="X739" t="s">
        <v>12306</v>
      </c>
      <c r="Y739" t="s">
        <v>12371</v>
      </c>
      <c r="Z739" t="s">
        <v>1435</v>
      </c>
      <c r="AA739" t="s">
        <v>12372</v>
      </c>
      <c r="AB739" t="s">
        <v>124</v>
      </c>
      <c r="AC739" t="s">
        <v>12373</v>
      </c>
      <c r="AD739" t="s">
        <v>12374</v>
      </c>
      <c r="AE739" t="s">
        <v>12375</v>
      </c>
      <c r="AF739" t="s">
        <v>74</v>
      </c>
      <c r="AG739">
        <v>23</v>
      </c>
      <c r="AH739">
        <v>27</v>
      </c>
      <c r="AI739">
        <v>27</v>
      </c>
      <c r="AJ739">
        <v>2</v>
      </c>
      <c r="AK739">
        <v>93</v>
      </c>
      <c r="AL739" t="s">
        <v>203</v>
      </c>
      <c r="AM739" t="s">
        <v>873</v>
      </c>
      <c r="AN739" t="s">
        <v>874</v>
      </c>
      <c r="AO739" t="s">
        <v>1016</v>
      </c>
      <c r="AP739" t="s">
        <v>1017</v>
      </c>
      <c r="AQ739" t="s">
        <v>74</v>
      </c>
      <c r="AR739" t="s">
        <v>1018</v>
      </c>
      <c r="AS739" t="s">
        <v>1019</v>
      </c>
      <c r="AT739" t="s">
        <v>12376</v>
      </c>
      <c r="AU739">
        <v>2015</v>
      </c>
      <c r="AV739">
        <v>78</v>
      </c>
      <c r="AW739" t="s">
        <v>74</v>
      </c>
      <c r="AX739" t="s">
        <v>74</v>
      </c>
      <c r="AY739" t="s">
        <v>74</v>
      </c>
      <c r="AZ739" t="s">
        <v>74</v>
      </c>
      <c r="BA739" t="s">
        <v>74</v>
      </c>
      <c r="BB739">
        <v>51</v>
      </c>
      <c r="BC739">
        <v>62</v>
      </c>
      <c r="BD739" t="s">
        <v>74</v>
      </c>
      <c r="BE739" t="s">
        <v>12377</v>
      </c>
      <c r="BF739" t="str">
        <f>HYPERLINK("http://dx.doi.org/10.1016/j.matdes.2015.04.022","http://dx.doi.org/10.1016/j.matdes.2015.04.022")</f>
        <v>http://dx.doi.org/10.1016/j.matdes.2015.04.022</v>
      </c>
      <c r="BG739" t="s">
        <v>74</v>
      </c>
      <c r="BH739" t="s">
        <v>74</v>
      </c>
      <c r="BI739">
        <v>12</v>
      </c>
      <c r="BJ739" t="s">
        <v>320</v>
      </c>
      <c r="BK739" t="s">
        <v>101</v>
      </c>
      <c r="BL739" t="s">
        <v>321</v>
      </c>
      <c r="BM739" t="s">
        <v>12378</v>
      </c>
      <c r="BN739" t="s">
        <v>74</v>
      </c>
      <c r="BO739" t="s">
        <v>74</v>
      </c>
      <c r="BP739" t="s">
        <v>74</v>
      </c>
      <c r="BQ739" t="s">
        <v>74</v>
      </c>
      <c r="BR739" t="s">
        <v>104</v>
      </c>
      <c r="BS739" t="s">
        <v>12379</v>
      </c>
      <c r="BT739" t="str">
        <f>HYPERLINK("https%3A%2F%2Fwww.webofscience.com%2Fwos%2Fwoscc%2Ffull-record%2FWOS:000354032500008","View Full Record in Web of Science")</f>
        <v>View Full Record in Web of Science</v>
      </c>
    </row>
    <row r="740" spans="1:72" x14ac:dyDescent="0.2">
      <c r="A740" t="s">
        <v>72</v>
      </c>
      <c r="B740" t="s">
        <v>7874</v>
      </c>
      <c r="C740" t="s">
        <v>74</v>
      </c>
      <c r="D740" t="s">
        <v>74</v>
      </c>
      <c r="E740" t="s">
        <v>74</v>
      </c>
      <c r="F740" t="s">
        <v>7875</v>
      </c>
      <c r="G740" t="s">
        <v>74</v>
      </c>
      <c r="H740" t="s">
        <v>74</v>
      </c>
      <c r="I740" t="s">
        <v>12380</v>
      </c>
      <c r="J740" t="s">
        <v>1003</v>
      </c>
      <c r="K740" t="s">
        <v>74</v>
      </c>
      <c r="L740" t="s">
        <v>74</v>
      </c>
      <c r="M740" t="s">
        <v>78</v>
      </c>
      <c r="N740" t="s">
        <v>79</v>
      </c>
      <c r="O740" t="s">
        <v>74</v>
      </c>
      <c r="P740" t="s">
        <v>74</v>
      </c>
      <c r="Q740" t="s">
        <v>74</v>
      </c>
      <c r="R740" t="s">
        <v>74</v>
      </c>
      <c r="S740" t="s">
        <v>74</v>
      </c>
      <c r="T740" t="s">
        <v>12381</v>
      </c>
      <c r="U740" t="s">
        <v>12382</v>
      </c>
      <c r="V740" t="s">
        <v>12383</v>
      </c>
      <c r="W740" t="s">
        <v>7880</v>
      </c>
      <c r="X740" t="s">
        <v>7881</v>
      </c>
      <c r="Y740" t="s">
        <v>7882</v>
      </c>
      <c r="Z740" t="s">
        <v>7883</v>
      </c>
      <c r="AA740" t="s">
        <v>7884</v>
      </c>
      <c r="AB740" t="s">
        <v>7885</v>
      </c>
      <c r="AC740" t="s">
        <v>11633</v>
      </c>
      <c r="AD740" t="s">
        <v>11634</v>
      </c>
      <c r="AE740" t="s">
        <v>12384</v>
      </c>
      <c r="AF740" t="s">
        <v>74</v>
      </c>
      <c r="AG740">
        <v>44</v>
      </c>
      <c r="AH740">
        <v>23</v>
      </c>
      <c r="AI740">
        <v>25</v>
      </c>
      <c r="AJ740">
        <v>2</v>
      </c>
      <c r="AK740">
        <v>82</v>
      </c>
      <c r="AL740" t="s">
        <v>203</v>
      </c>
      <c r="AM740" t="s">
        <v>873</v>
      </c>
      <c r="AN740" t="s">
        <v>874</v>
      </c>
      <c r="AO740" t="s">
        <v>1016</v>
      </c>
      <c r="AP740" t="s">
        <v>1017</v>
      </c>
      <c r="AQ740" t="s">
        <v>74</v>
      </c>
      <c r="AR740" t="s">
        <v>1018</v>
      </c>
      <c r="AS740" t="s">
        <v>1019</v>
      </c>
      <c r="AT740" t="s">
        <v>740</v>
      </c>
      <c r="AU740">
        <v>2014</v>
      </c>
      <c r="AV740">
        <v>62</v>
      </c>
      <c r="AW740" t="s">
        <v>74</v>
      </c>
      <c r="AX740" t="s">
        <v>74</v>
      </c>
      <c r="AY740" t="s">
        <v>74</v>
      </c>
      <c r="AZ740" t="s">
        <v>74</v>
      </c>
      <c r="BA740" t="s">
        <v>74</v>
      </c>
      <c r="BB740">
        <v>124</v>
      </c>
      <c r="BC740">
        <v>132</v>
      </c>
      <c r="BD740" t="s">
        <v>74</v>
      </c>
      <c r="BE740" t="s">
        <v>12385</v>
      </c>
      <c r="BF740" t="str">
        <f>HYPERLINK("http://dx.doi.org/10.1016/j.matdes.2014.05.008","http://dx.doi.org/10.1016/j.matdes.2014.05.008")</f>
        <v>http://dx.doi.org/10.1016/j.matdes.2014.05.008</v>
      </c>
      <c r="BG740" t="s">
        <v>74</v>
      </c>
      <c r="BH740" t="s">
        <v>74</v>
      </c>
      <c r="BI740">
        <v>9</v>
      </c>
      <c r="BJ740" t="s">
        <v>320</v>
      </c>
      <c r="BK740" t="s">
        <v>101</v>
      </c>
      <c r="BL740" t="s">
        <v>321</v>
      </c>
      <c r="BM740" t="s">
        <v>12386</v>
      </c>
      <c r="BN740" t="s">
        <v>74</v>
      </c>
      <c r="BO740" t="s">
        <v>74</v>
      </c>
      <c r="BP740" t="s">
        <v>74</v>
      </c>
      <c r="BQ740" t="s">
        <v>74</v>
      </c>
      <c r="BR740" t="s">
        <v>104</v>
      </c>
      <c r="BS740" t="s">
        <v>12387</v>
      </c>
      <c r="BT740" t="str">
        <f>HYPERLINK("https%3A%2F%2Fwww.webofscience.com%2Fwos%2Fwoscc%2Ffull-record%2FWOS:000340047400016","View Full Record in Web of Science")</f>
        <v>View Full Record in Web of Science</v>
      </c>
    </row>
    <row r="741" spans="1:72" x14ac:dyDescent="0.2">
      <c r="A741" t="s">
        <v>72</v>
      </c>
      <c r="B741" t="s">
        <v>12388</v>
      </c>
      <c r="C741" t="s">
        <v>74</v>
      </c>
      <c r="D741" t="s">
        <v>74</v>
      </c>
      <c r="E741" t="s">
        <v>74</v>
      </c>
      <c r="F741" t="s">
        <v>12389</v>
      </c>
      <c r="G741" t="s">
        <v>74</v>
      </c>
      <c r="H741" t="s">
        <v>74</v>
      </c>
      <c r="I741" t="s">
        <v>12390</v>
      </c>
      <c r="J741" t="s">
        <v>980</v>
      </c>
      <c r="K741" t="s">
        <v>74</v>
      </c>
      <c r="L741" t="s">
        <v>74</v>
      </c>
      <c r="M741" t="s">
        <v>78</v>
      </c>
      <c r="N741" t="s">
        <v>79</v>
      </c>
      <c r="O741" t="s">
        <v>74</v>
      </c>
      <c r="P741" t="s">
        <v>74</v>
      </c>
      <c r="Q741" t="s">
        <v>74</v>
      </c>
      <c r="R741" t="s">
        <v>74</v>
      </c>
      <c r="S741" t="s">
        <v>74</v>
      </c>
      <c r="T741" t="s">
        <v>12391</v>
      </c>
      <c r="U741" t="s">
        <v>12392</v>
      </c>
      <c r="V741" t="s">
        <v>12393</v>
      </c>
      <c r="W741" t="s">
        <v>12394</v>
      </c>
      <c r="X741" t="s">
        <v>4906</v>
      </c>
      <c r="Y741" t="s">
        <v>4907</v>
      </c>
      <c r="Z741" t="s">
        <v>4908</v>
      </c>
      <c r="AA741" t="s">
        <v>74</v>
      </c>
      <c r="AB741" t="s">
        <v>4909</v>
      </c>
      <c r="AC741" t="s">
        <v>12395</v>
      </c>
      <c r="AD741" t="s">
        <v>12396</v>
      </c>
      <c r="AE741" t="s">
        <v>12397</v>
      </c>
      <c r="AF741" t="s">
        <v>74</v>
      </c>
      <c r="AG741">
        <v>21</v>
      </c>
      <c r="AH741">
        <v>19</v>
      </c>
      <c r="AI741">
        <v>20</v>
      </c>
      <c r="AJ741">
        <v>3</v>
      </c>
      <c r="AK741">
        <v>68</v>
      </c>
      <c r="AL741" t="s">
        <v>1037</v>
      </c>
      <c r="AM741" t="s">
        <v>1038</v>
      </c>
      <c r="AN741" t="s">
        <v>1039</v>
      </c>
      <c r="AO741" t="s">
        <v>993</v>
      </c>
      <c r="AP741" t="s">
        <v>74</v>
      </c>
      <c r="AQ741" t="s">
        <v>74</v>
      </c>
      <c r="AR741" t="s">
        <v>995</v>
      </c>
      <c r="AS741" t="s">
        <v>996</v>
      </c>
      <c r="AT741" t="s">
        <v>318</v>
      </c>
      <c r="AU741">
        <v>2014</v>
      </c>
      <c r="AV741">
        <v>19</v>
      </c>
      <c r="AW741">
        <v>6</v>
      </c>
      <c r="AX741" t="s">
        <v>74</v>
      </c>
      <c r="AY741" t="s">
        <v>74</v>
      </c>
      <c r="AZ741" t="s">
        <v>74</v>
      </c>
      <c r="BA741" t="s">
        <v>74</v>
      </c>
      <c r="BB741">
        <v>451</v>
      </c>
      <c r="BC741">
        <v>460</v>
      </c>
      <c r="BD741" t="s">
        <v>74</v>
      </c>
      <c r="BE741" t="s">
        <v>12398</v>
      </c>
      <c r="BF741" t="str">
        <f>HYPERLINK("http://dx.doi.org/10.1179/1362171814Y.0000000204","http://dx.doi.org/10.1179/1362171814Y.0000000204")</f>
        <v>http://dx.doi.org/10.1179/1362171814Y.0000000204</v>
      </c>
      <c r="BG741" t="s">
        <v>74</v>
      </c>
      <c r="BH741" t="s">
        <v>74</v>
      </c>
      <c r="BI741">
        <v>10</v>
      </c>
      <c r="BJ741" t="s">
        <v>241</v>
      </c>
      <c r="BK741" t="s">
        <v>101</v>
      </c>
      <c r="BL741" t="s">
        <v>242</v>
      </c>
      <c r="BM741" t="s">
        <v>12399</v>
      </c>
      <c r="BN741" t="s">
        <v>74</v>
      </c>
      <c r="BO741" t="s">
        <v>74</v>
      </c>
      <c r="BP741" t="s">
        <v>74</v>
      </c>
      <c r="BQ741" t="s">
        <v>74</v>
      </c>
      <c r="BR741" t="s">
        <v>104</v>
      </c>
      <c r="BS741" t="s">
        <v>12400</v>
      </c>
      <c r="BT741" t="str">
        <f>HYPERLINK("https%3A%2F%2Fwww.webofscience.com%2Fwos%2Fwoscc%2Ffull-record%2FWOS:000346152100001","View Full Record in Web of Science")</f>
        <v>View Full Record in Web of Science</v>
      </c>
    </row>
    <row r="742" spans="1:72" x14ac:dyDescent="0.2">
      <c r="A742" t="s">
        <v>72</v>
      </c>
      <c r="B742" t="s">
        <v>12401</v>
      </c>
      <c r="C742" t="s">
        <v>74</v>
      </c>
      <c r="D742" t="s">
        <v>74</v>
      </c>
      <c r="E742" t="s">
        <v>74</v>
      </c>
      <c r="F742" t="s">
        <v>12402</v>
      </c>
      <c r="G742" t="s">
        <v>74</v>
      </c>
      <c r="H742" t="s">
        <v>74</v>
      </c>
      <c r="I742" t="s">
        <v>12403</v>
      </c>
      <c r="J742" t="s">
        <v>1003</v>
      </c>
      <c r="K742" t="s">
        <v>74</v>
      </c>
      <c r="L742" t="s">
        <v>74</v>
      </c>
      <c r="M742" t="s">
        <v>78</v>
      </c>
      <c r="N742" t="s">
        <v>79</v>
      </c>
      <c r="O742" t="s">
        <v>74</v>
      </c>
      <c r="P742" t="s">
        <v>74</v>
      </c>
      <c r="Q742" t="s">
        <v>74</v>
      </c>
      <c r="R742" t="s">
        <v>74</v>
      </c>
      <c r="S742" t="s">
        <v>74</v>
      </c>
      <c r="T742" t="s">
        <v>12404</v>
      </c>
      <c r="U742" t="s">
        <v>12405</v>
      </c>
      <c r="V742" t="s">
        <v>12406</v>
      </c>
      <c r="W742" t="s">
        <v>12407</v>
      </c>
      <c r="X742" t="s">
        <v>1097</v>
      </c>
      <c r="Y742" t="s">
        <v>1098</v>
      </c>
      <c r="Z742" t="s">
        <v>1099</v>
      </c>
      <c r="AA742" t="s">
        <v>74</v>
      </c>
      <c r="AB742" t="s">
        <v>74</v>
      </c>
      <c r="AC742" t="s">
        <v>12408</v>
      </c>
      <c r="AD742" t="s">
        <v>12409</v>
      </c>
      <c r="AE742" t="s">
        <v>12410</v>
      </c>
      <c r="AF742" t="s">
        <v>74</v>
      </c>
      <c r="AG742">
        <v>22</v>
      </c>
      <c r="AH742">
        <v>44</v>
      </c>
      <c r="AI742">
        <v>50</v>
      </c>
      <c r="AJ742">
        <v>1</v>
      </c>
      <c r="AK742">
        <v>70</v>
      </c>
      <c r="AL742" t="s">
        <v>203</v>
      </c>
      <c r="AM742" t="s">
        <v>873</v>
      </c>
      <c r="AN742" t="s">
        <v>874</v>
      </c>
      <c r="AO742" t="s">
        <v>1016</v>
      </c>
      <c r="AP742" t="s">
        <v>1017</v>
      </c>
      <c r="AQ742" t="s">
        <v>74</v>
      </c>
      <c r="AR742" t="s">
        <v>1018</v>
      </c>
      <c r="AS742" t="s">
        <v>1019</v>
      </c>
      <c r="AT742" t="s">
        <v>623</v>
      </c>
      <c r="AU742">
        <v>2014</v>
      </c>
      <c r="AV742">
        <v>59</v>
      </c>
      <c r="AW742" t="s">
        <v>74</v>
      </c>
      <c r="AX742" t="s">
        <v>74</v>
      </c>
      <c r="AY742" t="s">
        <v>74</v>
      </c>
      <c r="AZ742" t="s">
        <v>74</v>
      </c>
      <c r="BA742" t="s">
        <v>74</v>
      </c>
      <c r="BB742">
        <v>369</v>
      </c>
      <c r="BC742">
        <v>376</v>
      </c>
      <c r="BD742" t="s">
        <v>74</v>
      </c>
      <c r="BE742" t="s">
        <v>12411</v>
      </c>
      <c r="BF742" t="str">
        <f>HYPERLINK("http://dx.doi.org/10.1016/j.matdes.2014.03.006","http://dx.doi.org/10.1016/j.matdes.2014.03.006")</f>
        <v>http://dx.doi.org/10.1016/j.matdes.2014.03.006</v>
      </c>
      <c r="BG742" t="s">
        <v>74</v>
      </c>
      <c r="BH742" t="s">
        <v>74</v>
      </c>
      <c r="BI742">
        <v>8</v>
      </c>
      <c r="BJ742" t="s">
        <v>320</v>
      </c>
      <c r="BK742" t="s">
        <v>101</v>
      </c>
      <c r="BL742" t="s">
        <v>321</v>
      </c>
      <c r="BM742" t="s">
        <v>7670</v>
      </c>
      <c r="BN742" t="s">
        <v>74</v>
      </c>
      <c r="BO742" t="s">
        <v>74</v>
      </c>
      <c r="BP742" t="s">
        <v>74</v>
      </c>
      <c r="BQ742" t="s">
        <v>74</v>
      </c>
      <c r="BR742" t="s">
        <v>104</v>
      </c>
      <c r="BS742" t="s">
        <v>12412</v>
      </c>
      <c r="BT742" t="str">
        <f>HYPERLINK("https%3A%2F%2Fwww.webofscience.com%2Fwos%2Fwoscc%2Ffull-record%2FWOS:000336456500044","View Full Record in Web of Science")</f>
        <v>View Full Record in Web of Science</v>
      </c>
    </row>
    <row r="743" spans="1:72" x14ac:dyDescent="0.2">
      <c r="A743" t="s">
        <v>72</v>
      </c>
      <c r="B743" t="s">
        <v>12413</v>
      </c>
      <c r="C743" t="s">
        <v>74</v>
      </c>
      <c r="D743" t="s">
        <v>74</v>
      </c>
      <c r="E743" t="s">
        <v>74</v>
      </c>
      <c r="F743" t="s">
        <v>12414</v>
      </c>
      <c r="G743" t="s">
        <v>74</v>
      </c>
      <c r="H743" t="s">
        <v>74</v>
      </c>
      <c r="I743" t="s">
        <v>12415</v>
      </c>
      <c r="J743" t="s">
        <v>980</v>
      </c>
      <c r="K743" t="s">
        <v>74</v>
      </c>
      <c r="L743" t="s">
        <v>74</v>
      </c>
      <c r="M743" t="s">
        <v>78</v>
      </c>
      <c r="N743" t="s">
        <v>79</v>
      </c>
      <c r="O743" t="s">
        <v>74</v>
      </c>
      <c r="P743" t="s">
        <v>74</v>
      </c>
      <c r="Q743" t="s">
        <v>74</v>
      </c>
      <c r="R743" t="s">
        <v>74</v>
      </c>
      <c r="S743" t="s">
        <v>74</v>
      </c>
      <c r="T743" t="s">
        <v>12416</v>
      </c>
      <c r="U743" t="s">
        <v>12417</v>
      </c>
      <c r="V743" t="s">
        <v>12418</v>
      </c>
      <c r="W743" t="s">
        <v>12419</v>
      </c>
      <c r="X743" t="s">
        <v>305</v>
      </c>
      <c r="Y743" t="s">
        <v>306</v>
      </c>
      <c r="Z743" t="s">
        <v>307</v>
      </c>
      <c r="AA743" t="s">
        <v>74</v>
      </c>
      <c r="AB743" t="s">
        <v>74</v>
      </c>
      <c r="AC743" t="s">
        <v>12420</v>
      </c>
      <c r="AD743" t="s">
        <v>12421</v>
      </c>
      <c r="AE743" t="s">
        <v>12422</v>
      </c>
      <c r="AF743" t="s">
        <v>74</v>
      </c>
      <c r="AG743">
        <v>18</v>
      </c>
      <c r="AH743">
        <v>19</v>
      </c>
      <c r="AI743">
        <v>24</v>
      </c>
      <c r="AJ743">
        <v>2</v>
      </c>
      <c r="AK743">
        <v>64</v>
      </c>
      <c r="AL743" t="s">
        <v>486</v>
      </c>
      <c r="AM743" t="s">
        <v>487</v>
      </c>
      <c r="AN743" t="s">
        <v>488</v>
      </c>
      <c r="AO743" t="s">
        <v>993</v>
      </c>
      <c r="AP743" t="s">
        <v>994</v>
      </c>
      <c r="AQ743" t="s">
        <v>74</v>
      </c>
      <c r="AR743" t="s">
        <v>995</v>
      </c>
      <c r="AS743" t="s">
        <v>996</v>
      </c>
      <c r="AT743" t="s">
        <v>623</v>
      </c>
      <c r="AU743">
        <v>2014</v>
      </c>
      <c r="AV743">
        <v>19</v>
      </c>
      <c r="AW743">
        <v>5</v>
      </c>
      <c r="AX743" t="s">
        <v>74</v>
      </c>
      <c r="AY743" t="s">
        <v>74</v>
      </c>
      <c r="AZ743" t="s">
        <v>74</v>
      </c>
      <c r="BA743" t="s">
        <v>74</v>
      </c>
      <c r="BB743">
        <v>443</v>
      </c>
      <c r="BC743">
        <v>450</v>
      </c>
      <c r="BD743" t="s">
        <v>74</v>
      </c>
      <c r="BE743" t="s">
        <v>12423</v>
      </c>
      <c r="BF743" t="str">
        <f>HYPERLINK("http://dx.doi.org/10.1179/1362171814Y.0000000208","http://dx.doi.org/10.1179/1362171814Y.0000000208")</f>
        <v>http://dx.doi.org/10.1179/1362171814Y.0000000208</v>
      </c>
      <c r="BG743" t="s">
        <v>74</v>
      </c>
      <c r="BH743" t="s">
        <v>74</v>
      </c>
      <c r="BI743">
        <v>8</v>
      </c>
      <c r="BJ743" t="s">
        <v>241</v>
      </c>
      <c r="BK743" t="s">
        <v>101</v>
      </c>
      <c r="BL743" t="s">
        <v>242</v>
      </c>
      <c r="BM743" t="s">
        <v>1041</v>
      </c>
      <c r="BN743" t="s">
        <v>74</v>
      </c>
      <c r="BO743" t="s">
        <v>74</v>
      </c>
      <c r="BP743" t="s">
        <v>74</v>
      </c>
      <c r="BQ743" t="s">
        <v>74</v>
      </c>
      <c r="BR743" t="s">
        <v>104</v>
      </c>
      <c r="BS743" t="s">
        <v>12424</v>
      </c>
      <c r="BT743" t="str">
        <f>HYPERLINK("https%3A%2F%2Fwww.webofscience.com%2Fwos%2Fwoscc%2Ffull-record%2FWOS:000337135500011","View Full Record in Web of Science")</f>
        <v>View Full Record in Web of Science</v>
      </c>
    </row>
    <row r="744" spans="1:72" x14ac:dyDescent="0.2">
      <c r="A744" t="s">
        <v>72</v>
      </c>
      <c r="B744" t="s">
        <v>12425</v>
      </c>
      <c r="C744" t="s">
        <v>74</v>
      </c>
      <c r="D744" t="s">
        <v>74</v>
      </c>
      <c r="E744" t="s">
        <v>74</v>
      </c>
      <c r="F744" t="s">
        <v>12426</v>
      </c>
      <c r="G744" t="s">
        <v>74</v>
      </c>
      <c r="H744" t="s">
        <v>74</v>
      </c>
      <c r="I744" t="s">
        <v>12427</v>
      </c>
      <c r="J744" t="s">
        <v>1046</v>
      </c>
      <c r="K744" t="s">
        <v>74</v>
      </c>
      <c r="L744" t="s">
        <v>74</v>
      </c>
      <c r="M744" t="s">
        <v>78</v>
      </c>
      <c r="N744" t="s">
        <v>79</v>
      </c>
      <c r="O744" t="s">
        <v>74</v>
      </c>
      <c r="P744" t="s">
        <v>74</v>
      </c>
      <c r="Q744" t="s">
        <v>74</v>
      </c>
      <c r="R744" t="s">
        <v>74</v>
      </c>
      <c r="S744" t="s">
        <v>74</v>
      </c>
      <c r="T744" t="s">
        <v>12428</v>
      </c>
      <c r="U744" t="s">
        <v>12429</v>
      </c>
      <c r="V744" t="s">
        <v>12430</v>
      </c>
      <c r="W744" t="s">
        <v>12431</v>
      </c>
      <c r="X744" t="s">
        <v>12432</v>
      </c>
      <c r="Y744" t="s">
        <v>12433</v>
      </c>
      <c r="Z744" t="s">
        <v>12434</v>
      </c>
      <c r="AA744" t="s">
        <v>4001</v>
      </c>
      <c r="AB744" t="s">
        <v>74</v>
      </c>
      <c r="AC744" t="s">
        <v>74</v>
      </c>
      <c r="AD744" t="s">
        <v>74</v>
      </c>
      <c r="AE744" t="s">
        <v>74</v>
      </c>
      <c r="AF744" t="s">
        <v>74</v>
      </c>
      <c r="AG744">
        <v>30</v>
      </c>
      <c r="AH744">
        <v>44</v>
      </c>
      <c r="AI744">
        <v>46</v>
      </c>
      <c r="AJ744">
        <v>0</v>
      </c>
      <c r="AK744">
        <v>37</v>
      </c>
      <c r="AL744" t="s">
        <v>1057</v>
      </c>
      <c r="AM744" t="s">
        <v>1058</v>
      </c>
      <c r="AN744" t="s">
        <v>1059</v>
      </c>
      <c r="AO744" t="s">
        <v>1060</v>
      </c>
      <c r="AP744" t="s">
        <v>74</v>
      </c>
      <c r="AQ744" t="s">
        <v>74</v>
      </c>
      <c r="AR744" t="s">
        <v>1061</v>
      </c>
      <c r="AS744" t="s">
        <v>1062</v>
      </c>
      <c r="AT744" t="s">
        <v>1647</v>
      </c>
      <c r="AU744">
        <v>2014</v>
      </c>
      <c r="AV744">
        <v>93</v>
      </c>
      <c r="AW744">
        <v>6</v>
      </c>
      <c r="AX744" t="s">
        <v>74</v>
      </c>
      <c r="AY744" t="s">
        <v>74</v>
      </c>
      <c r="AZ744" t="s">
        <v>74</v>
      </c>
      <c r="BA744" t="s">
        <v>74</v>
      </c>
      <c r="BB744" t="s">
        <v>12435</v>
      </c>
      <c r="BC744" t="s">
        <v>12436</v>
      </c>
      <c r="BD744" t="s">
        <v>74</v>
      </c>
      <c r="BE744" t="s">
        <v>74</v>
      </c>
      <c r="BF744" t="s">
        <v>74</v>
      </c>
      <c r="BG744" t="s">
        <v>74</v>
      </c>
      <c r="BH744" t="s">
        <v>74</v>
      </c>
      <c r="BI744">
        <v>7</v>
      </c>
      <c r="BJ744" t="s">
        <v>294</v>
      </c>
      <c r="BK744" t="s">
        <v>101</v>
      </c>
      <c r="BL744" t="s">
        <v>294</v>
      </c>
      <c r="BM744" t="s">
        <v>12437</v>
      </c>
      <c r="BN744" t="s">
        <v>74</v>
      </c>
      <c r="BO744" t="s">
        <v>74</v>
      </c>
      <c r="BP744" t="s">
        <v>74</v>
      </c>
      <c r="BQ744" t="s">
        <v>74</v>
      </c>
      <c r="BR744" t="s">
        <v>104</v>
      </c>
      <c r="BS744" t="s">
        <v>12438</v>
      </c>
      <c r="BT744" t="str">
        <f>HYPERLINK("https%3A%2F%2Fwww.webofscience.com%2Fwos%2Fwoscc%2Ffull-record%2FWOS:000346329800020","View Full Record in Web of Science")</f>
        <v>View Full Record in Web of Science</v>
      </c>
    </row>
    <row r="745" spans="1:72" x14ac:dyDescent="0.2">
      <c r="A745" t="s">
        <v>72</v>
      </c>
      <c r="B745" t="s">
        <v>12439</v>
      </c>
      <c r="C745" t="s">
        <v>74</v>
      </c>
      <c r="D745" t="s">
        <v>74</v>
      </c>
      <c r="E745" t="s">
        <v>74</v>
      </c>
      <c r="F745" t="s">
        <v>12440</v>
      </c>
      <c r="G745" t="s">
        <v>74</v>
      </c>
      <c r="H745" t="s">
        <v>74</v>
      </c>
      <c r="I745" t="s">
        <v>12441</v>
      </c>
      <c r="J745" t="s">
        <v>1858</v>
      </c>
      <c r="K745" t="s">
        <v>74</v>
      </c>
      <c r="L745" t="s">
        <v>74</v>
      </c>
      <c r="M745" t="s">
        <v>78</v>
      </c>
      <c r="N745" t="s">
        <v>79</v>
      </c>
      <c r="O745" t="s">
        <v>74</v>
      </c>
      <c r="P745" t="s">
        <v>74</v>
      </c>
      <c r="Q745" t="s">
        <v>74</v>
      </c>
      <c r="R745" t="s">
        <v>74</v>
      </c>
      <c r="S745" t="s">
        <v>74</v>
      </c>
      <c r="T745" t="s">
        <v>12442</v>
      </c>
      <c r="U745" t="s">
        <v>12443</v>
      </c>
      <c r="V745" t="s">
        <v>12444</v>
      </c>
      <c r="W745" t="s">
        <v>12445</v>
      </c>
      <c r="X745" t="s">
        <v>439</v>
      </c>
      <c r="Y745" t="s">
        <v>4968</v>
      </c>
      <c r="Z745" t="s">
        <v>9276</v>
      </c>
      <c r="AA745" t="s">
        <v>74</v>
      </c>
      <c r="AB745" t="s">
        <v>124</v>
      </c>
      <c r="AC745" t="s">
        <v>12446</v>
      </c>
      <c r="AD745" t="s">
        <v>12447</v>
      </c>
      <c r="AE745" t="s">
        <v>12448</v>
      </c>
      <c r="AF745" t="s">
        <v>74</v>
      </c>
      <c r="AG745">
        <v>30</v>
      </c>
      <c r="AH745">
        <v>26</v>
      </c>
      <c r="AI745">
        <v>27</v>
      </c>
      <c r="AJ745">
        <v>2</v>
      </c>
      <c r="AK745">
        <v>67</v>
      </c>
      <c r="AL745" t="s">
        <v>1865</v>
      </c>
      <c r="AM745" t="s">
        <v>800</v>
      </c>
      <c r="AN745" t="s">
        <v>1866</v>
      </c>
      <c r="AO745" t="s">
        <v>1867</v>
      </c>
      <c r="AP745" t="s">
        <v>1868</v>
      </c>
      <c r="AQ745" t="s">
        <v>74</v>
      </c>
      <c r="AR745" t="s">
        <v>1869</v>
      </c>
      <c r="AS745" t="s">
        <v>1870</v>
      </c>
      <c r="AT745" t="s">
        <v>895</v>
      </c>
      <c r="AU745">
        <v>2013</v>
      </c>
      <c r="AV745">
        <v>68</v>
      </c>
      <c r="AW745" t="s">
        <v>2411</v>
      </c>
      <c r="AX745" t="s">
        <v>74</v>
      </c>
      <c r="AY745" t="s">
        <v>74</v>
      </c>
      <c r="AZ745" t="s">
        <v>74</v>
      </c>
      <c r="BA745" t="s">
        <v>74</v>
      </c>
      <c r="BB745">
        <v>1179</v>
      </c>
      <c r="BC745">
        <v>1188</v>
      </c>
      <c r="BD745" t="s">
        <v>74</v>
      </c>
      <c r="BE745" t="s">
        <v>12449</v>
      </c>
      <c r="BF745" t="str">
        <f>HYPERLINK("http://dx.doi.org/10.1007/s00170-013-4910-4","http://dx.doi.org/10.1007/s00170-013-4910-4")</f>
        <v>http://dx.doi.org/10.1007/s00170-013-4910-4</v>
      </c>
      <c r="BG745" t="s">
        <v>74</v>
      </c>
      <c r="BH745" t="s">
        <v>74</v>
      </c>
      <c r="BI745">
        <v>10</v>
      </c>
      <c r="BJ745" t="s">
        <v>1874</v>
      </c>
      <c r="BK745" t="s">
        <v>101</v>
      </c>
      <c r="BL745" t="s">
        <v>1875</v>
      </c>
      <c r="BM745" t="s">
        <v>12450</v>
      </c>
      <c r="BN745" t="s">
        <v>74</v>
      </c>
      <c r="BO745" t="s">
        <v>74</v>
      </c>
      <c r="BP745" t="s">
        <v>74</v>
      </c>
      <c r="BQ745" t="s">
        <v>74</v>
      </c>
      <c r="BR745" t="s">
        <v>104</v>
      </c>
      <c r="BS745" t="s">
        <v>12451</v>
      </c>
      <c r="BT745" t="str">
        <f>HYPERLINK("https%3A%2F%2Fwww.webofscience.com%2Fwos%2Fwoscc%2Ffull-record%2FWOS:000324276600020","View Full Record in Web of Science")</f>
        <v>View Full Record in Web of Science</v>
      </c>
    </row>
    <row r="746" spans="1:72" x14ac:dyDescent="0.2">
      <c r="A746" t="s">
        <v>72</v>
      </c>
      <c r="B746" t="s">
        <v>12452</v>
      </c>
      <c r="C746" t="s">
        <v>74</v>
      </c>
      <c r="D746" t="s">
        <v>74</v>
      </c>
      <c r="E746" t="s">
        <v>74</v>
      </c>
      <c r="F746" t="s">
        <v>12453</v>
      </c>
      <c r="G746" t="s">
        <v>74</v>
      </c>
      <c r="H746" t="s">
        <v>74</v>
      </c>
      <c r="I746" t="s">
        <v>12454</v>
      </c>
      <c r="J746" t="s">
        <v>980</v>
      </c>
      <c r="K746" t="s">
        <v>74</v>
      </c>
      <c r="L746" t="s">
        <v>74</v>
      </c>
      <c r="M746" t="s">
        <v>78</v>
      </c>
      <c r="N746" t="s">
        <v>79</v>
      </c>
      <c r="O746" t="s">
        <v>74</v>
      </c>
      <c r="P746" t="s">
        <v>74</v>
      </c>
      <c r="Q746" t="s">
        <v>74</v>
      </c>
      <c r="R746" t="s">
        <v>74</v>
      </c>
      <c r="S746" t="s">
        <v>74</v>
      </c>
      <c r="T746" t="s">
        <v>12455</v>
      </c>
      <c r="U746" t="s">
        <v>12456</v>
      </c>
      <c r="V746" t="s">
        <v>12457</v>
      </c>
      <c r="W746" t="s">
        <v>12458</v>
      </c>
      <c r="X746" t="s">
        <v>1097</v>
      </c>
      <c r="Y746" t="s">
        <v>1098</v>
      </c>
      <c r="Z746" t="s">
        <v>1099</v>
      </c>
      <c r="AA746" t="s">
        <v>74</v>
      </c>
      <c r="AB746" t="s">
        <v>74</v>
      </c>
      <c r="AC746" t="s">
        <v>12459</v>
      </c>
      <c r="AD746" t="s">
        <v>12460</v>
      </c>
      <c r="AE746" t="s">
        <v>12461</v>
      </c>
      <c r="AF746" t="s">
        <v>74</v>
      </c>
      <c r="AG746">
        <v>18</v>
      </c>
      <c r="AH746">
        <v>12</v>
      </c>
      <c r="AI746">
        <v>13</v>
      </c>
      <c r="AJ746">
        <v>0</v>
      </c>
      <c r="AK746">
        <v>41</v>
      </c>
      <c r="AL746" t="s">
        <v>486</v>
      </c>
      <c r="AM746" t="s">
        <v>487</v>
      </c>
      <c r="AN746" t="s">
        <v>488</v>
      </c>
      <c r="AO746" t="s">
        <v>993</v>
      </c>
      <c r="AP746" t="s">
        <v>994</v>
      </c>
      <c r="AQ746" t="s">
        <v>74</v>
      </c>
      <c r="AR746" t="s">
        <v>995</v>
      </c>
      <c r="AS746" t="s">
        <v>996</v>
      </c>
      <c r="AT746" t="s">
        <v>623</v>
      </c>
      <c r="AU746">
        <v>2013</v>
      </c>
      <c r="AV746">
        <v>18</v>
      </c>
      <c r="AW746">
        <v>5</v>
      </c>
      <c r="AX746" t="s">
        <v>74</v>
      </c>
      <c r="AY746" t="s">
        <v>74</v>
      </c>
      <c r="AZ746" t="s">
        <v>74</v>
      </c>
      <c r="BA746" t="s">
        <v>74</v>
      </c>
      <c r="BB746">
        <v>414</v>
      </c>
      <c r="BC746">
        <v>420</v>
      </c>
      <c r="BD746" t="s">
        <v>74</v>
      </c>
      <c r="BE746" t="s">
        <v>12462</v>
      </c>
      <c r="BF746" t="str">
        <f>HYPERLINK("http://dx.doi.org/10.1179/1362171813Y.0000000115","http://dx.doi.org/10.1179/1362171813Y.0000000115")</f>
        <v>http://dx.doi.org/10.1179/1362171813Y.0000000115</v>
      </c>
      <c r="BG746" t="s">
        <v>74</v>
      </c>
      <c r="BH746" t="s">
        <v>74</v>
      </c>
      <c r="BI746">
        <v>7</v>
      </c>
      <c r="BJ746" t="s">
        <v>241</v>
      </c>
      <c r="BK746" t="s">
        <v>101</v>
      </c>
      <c r="BL746" t="s">
        <v>242</v>
      </c>
      <c r="BM746" t="s">
        <v>8969</v>
      </c>
      <c r="BN746" t="s">
        <v>74</v>
      </c>
      <c r="BO746" t="s">
        <v>74</v>
      </c>
      <c r="BP746" t="s">
        <v>74</v>
      </c>
      <c r="BQ746" t="s">
        <v>74</v>
      </c>
      <c r="BR746" t="s">
        <v>104</v>
      </c>
      <c r="BS746" t="s">
        <v>12463</v>
      </c>
      <c r="BT746" t="str">
        <f>HYPERLINK("https%3A%2F%2Fwww.webofscience.com%2Fwos%2Fwoscc%2Ffull-record%2FWOS:000320224700003","View Full Record in Web of Science")</f>
        <v>View Full Record in Web of Science</v>
      </c>
    </row>
    <row r="747" spans="1:72" x14ac:dyDescent="0.2">
      <c r="A747" t="s">
        <v>106</v>
      </c>
      <c r="B747" t="s">
        <v>12464</v>
      </c>
      <c r="C747" t="s">
        <v>74</v>
      </c>
      <c r="D747" t="s">
        <v>8972</v>
      </c>
      <c r="E747" t="s">
        <v>74</v>
      </c>
      <c r="F747" t="s">
        <v>12465</v>
      </c>
      <c r="G747" t="s">
        <v>74</v>
      </c>
      <c r="H747" t="s">
        <v>74</v>
      </c>
      <c r="I747" t="s">
        <v>12466</v>
      </c>
      <c r="J747" t="s">
        <v>8975</v>
      </c>
      <c r="K747" t="s">
        <v>74</v>
      </c>
      <c r="L747" t="s">
        <v>74</v>
      </c>
      <c r="M747" t="s">
        <v>78</v>
      </c>
      <c r="N747" t="s">
        <v>113</v>
      </c>
      <c r="O747" t="s">
        <v>8976</v>
      </c>
      <c r="P747" t="s">
        <v>8977</v>
      </c>
      <c r="Q747" t="s">
        <v>8978</v>
      </c>
      <c r="R747" t="s">
        <v>8979</v>
      </c>
      <c r="S747" t="s">
        <v>74</v>
      </c>
      <c r="T747" t="s">
        <v>12467</v>
      </c>
      <c r="U747" t="s">
        <v>12468</v>
      </c>
      <c r="V747" t="s">
        <v>12469</v>
      </c>
      <c r="W747" t="s">
        <v>12470</v>
      </c>
      <c r="X747" t="s">
        <v>1211</v>
      </c>
      <c r="Y747" t="s">
        <v>12471</v>
      </c>
      <c r="Z747" t="s">
        <v>74</v>
      </c>
      <c r="AA747" t="s">
        <v>12472</v>
      </c>
      <c r="AB747" t="s">
        <v>74</v>
      </c>
      <c r="AC747" t="s">
        <v>74</v>
      </c>
      <c r="AD747" t="s">
        <v>74</v>
      </c>
      <c r="AE747" t="s">
        <v>74</v>
      </c>
      <c r="AF747" t="s">
        <v>74</v>
      </c>
      <c r="AG747">
        <v>34</v>
      </c>
      <c r="AH747">
        <v>1</v>
      </c>
      <c r="AI747">
        <v>1</v>
      </c>
      <c r="AJ747">
        <v>0</v>
      </c>
      <c r="AK747">
        <v>7</v>
      </c>
      <c r="AL747" t="s">
        <v>8984</v>
      </c>
      <c r="AM747" t="s">
        <v>8985</v>
      </c>
      <c r="AN747" t="s">
        <v>9045</v>
      </c>
      <c r="AO747" t="s">
        <v>74</v>
      </c>
      <c r="AP747" t="s">
        <v>74</v>
      </c>
      <c r="AQ747" t="s">
        <v>8987</v>
      </c>
      <c r="AR747" t="s">
        <v>74</v>
      </c>
      <c r="AS747" t="s">
        <v>74</v>
      </c>
      <c r="AT747" t="s">
        <v>74</v>
      </c>
      <c r="AU747">
        <v>2013</v>
      </c>
      <c r="AV747" t="s">
        <v>74</v>
      </c>
      <c r="AW747" t="s">
        <v>74</v>
      </c>
      <c r="AX747" t="s">
        <v>74</v>
      </c>
      <c r="AY747" t="s">
        <v>74</v>
      </c>
      <c r="AZ747" t="s">
        <v>74</v>
      </c>
      <c r="BA747" t="s">
        <v>74</v>
      </c>
      <c r="BB747">
        <v>59</v>
      </c>
      <c r="BC747">
        <v>65</v>
      </c>
      <c r="BD747" t="s">
        <v>74</v>
      </c>
      <c r="BE747" t="s">
        <v>74</v>
      </c>
      <c r="BF747" t="s">
        <v>74</v>
      </c>
      <c r="BG747" t="s">
        <v>74</v>
      </c>
      <c r="BH747" t="s">
        <v>74</v>
      </c>
      <c r="BI747">
        <v>7</v>
      </c>
      <c r="BJ747" t="s">
        <v>241</v>
      </c>
      <c r="BK747" t="s">
        <v>138</v>
      </c>
      <c r="BL747" t="s">
        <v>242</v>
      </c>
      <c r="BM747" t="s">
        <v>8988</v>
      </c>
      <c r="BN747" t="s">
        <v>74</v>
      </c>
      <c r="BO747" t="s">
        <v>74</v>
      </c>
      <c r="BP747" t="s">
        <v>74</v>
      </c>
      <c r="BQ747" t="s">
        <v>74</v>
      </c>
      <c r="BR747" t="s">
        <v>104</v>
      </c>
      <c r="BS747" t="s">
        <v>12473</v>
      </c>
      <c r="BT747" t="str">
        <f>HYPERLINK("https%3A%2F%2Fwww.webofscience.com%2Fwos%2Fwoscc%2Ffull-record%2FWOS:000347899800008","View Full Record in Web of Science")</f>
        <v>View Full Record in Web of Science</v>
      </c>
    </row>
    <row r="748" spans="1:72" x14ac:dyDescent="0.2">
      <c r="A748" t="s">
        <v>72</v>
      </c>
      <c r="B748" t="s">
        <v>12474</v>
      </c>
      <c r="C748" t="s">
        <v>74</v>
      </c>
      <c r="D748" t="s">
        <v>74</v>
      </c>
      <c r="E748" t="s">
        <v>74</v>
      </c>
      <c r="F748" t="s">
        <v>12475</v>
      </c>
      <c r="G748" t="s">
        <v>74</v>
      </c>
      <c r="H748" t="s">
        <v>74</v>
      </c>
      <c r="I748" t="s">
        <v>12476</v>
      </c>
      <c r="J748" t="s">
        <v>1239</v>
      </c>
      <c r="K748" t="s">
        <v>74</v>
      </c>
      <c r="L748" t="s">
        <v>74</v>
      </c>
      <c r="M748" t="s">
        <v>78</v>
      </c>
      <c r="N748" t="s">
        <v>79</v>
      </c>
      <c r="O748" t="s">
        <v>74</v>
      </c>
      <c r="P748" t="s">
        <v>74</v>
      </c>
      <c r="Q748" t="s">
        <v>74</v>
      </c>
      <c r="R748" t="s">
        <v>74</v>
      </c>
      <c r="S748" t="s">
        <v>74</v>
      </c>
      <c r="T748" t="s">
        <v>12477</v>
      </c>
      <c r="U748" t="s">
        <v>12478</v>
      </c>
      <c r="V748" t="s">
        <v>12479</v>
      </c>
      <c r="W748" t="s">
        <v>12480</v>
      </c>
      <c r="X748" t="s">
        <v>12481</v>
      </c>
      <c r="Y748" t="s">
        <v>12482</v>
      </c>
      <c r="Z748" t="s">
        <v>12483</v>
      </c>
      <c r="AA748" t="s">
        <v>12484</v>
      </c>
      <c r="AB748" t="s">
        <v>12485</v>
      </c>
      <c r="AC748" t="s">
        <v>12486</v>
      </c>
      <c r="AD748" t="s">
        <v>12487</v>
      </c>
      <c r="AE748" t="s">
        <v>12488</v>
      </c>
      <c r="AF748" t="s">
        <v>74</v>
      </c>
      <c r="AG748">
        <v>39</v>
      </c>
      <c r="AH748">
        <v>136</v>
      </c>
      <c r="AI748">
        <v>146</v>
      </c>
      <c r="AJ748">
        <v>1</v>
      </c>
      <c r="AK748">
        <v>106</v>
      </c>
      <c r="AL748" t="s">
        <v>92</v>
      </c>
      <c r="AM748" t="s">
        <v>93</v>
      </c>
      <c r="AN748" t="s">
        <v>94</v>
      </c>
      <c r="AO748" t="s">
        <v>1252</v>
      </c>
      <c r="AP748" t="s">
        <v>1253</v>
      </c>
      <c r="AQ748" t="s">
        <v>74</v>
      </c>
      <c r="AR748" t="s">
        <v>1254</v>
      </c>
      <c r="AS748" t="s">
        <v>1255</v>
      </c>
      <c r="AT748" t="s">
        <v>210</v>
      </c>
      <c r="AU748">
        <v>2012</v>
      </c>
      <c r="AV748">
        <v>545</v>
      </c>
      <c r="AW748" t="s">
        <v>74</v>
      </c>
      <c r="AX748" t="s">
        <v>74</v>
      </c>
      <c r="AY748" t="s">
        <v>74</v>
      </c>
      <c r="AZ748" t="s">
        <v>74</v>
      </c>
      <c r="BA748" t="s">
        <v>74</v>
      </c>
      <c r="BB748">
        <v>26</v>
      </c>
      <c r="BC748">
        <v>37</v>
      </c>
      <c r="BD748" t="s">
        <v>74</v>
      </c>
      <c r="BE748" t="s">
        <v>12489</v>
      </c>
      <c r="BF748" t="str">
        <f>HYPERLINK("http://dx.doi.org/10.1016/j.msea.2012.02.069","http://dx.doi.org/10.1016/j.msea.2012.02.069")</f>
        <v>http://dx.doi.org/10.1016/j.msea.2012.02.069</v>
      </c>
      <c r="BG748" t="s">
        <v>74</v>
      </c>
      <c r="BH748" t="s">
        <v>74</v>
      </c>
      <c r="BI748">
        <v>12</v>
      </c>
      <c r="BJ748" t="s">
        <v>1258</v>
      </c>
      <c r="BK748" t="s">
        <v>101</v>
      </c>
      <c r="BL748" t="s">
        <v>1259</v>
      </c>
      <c r="BM748" t="s">
        <v>12490</v>
      </c>
      <c r="BN748" t="s">
        <v>74</v>
      </c>
      <c r="BO748" t="s">
        <v>74</v>
      </c>
      <c r="BP748" t="s">
        <v>74</v>
      </c>
      <c r="BQ748" t="s">
        <v>74</v>
      </c>
      <c r="BR748" t="s">
        <v>104</v>
      </c>
      <c r="BS748" t="s">
        <v>12491</v>
      </c>
      <c r="BT748" t="str">
        <f>HYPERLINK("https%3A%2F%2Fwww.webofscience.com%2Fwos%2Fwoscc%2Ffull-record%2FWOS:000303791700005","View Full Record in Web of Science")</f>
        <v>View Full Record in Web of Science</v>
      </c>
    </row>
    <row r="749" spans="1:72" x14ac:dyDescent="0.2">
      <c r="A749" t="s">
        <v>106</v>
      </c>
      <c r="B749" t="s">
        <v>12492</v>
      </c>
      <c r="C749" t="s">
        <v>74</v>
      </c>
      <c r="D749" t="s">
        <v>5046</v>
      </c>
      <c r="E749" t="s">
        <v>74</v>
      </c>
      <c r="F749" t="s">
        <v>12493</v>
      </c>
      <c r="G749" t="s">
        <v>74</v>
      </c>
      <c r="H749" t="s">
        <v>74</v>
      </c>
      <c r="I749" t="s">
        <v>12494</v>
      </c>
      <c r="J749" t="s">
        <v>5049</v>
      </c>
      <c r="K749" t="s">
        <v>1354</v>
      </c>
      <c r="L749" t="s">
        <v>74</v>
      </c>
      <c r="M749" t="s">
        <v>78</v>
      </c>
      <c r="N749" t="s">
        <v>113</v>
      </c>
      <c r="O749" t="s">
        <v>5050</v>
      </c>
      <c r="P749" t="s">
        <v>5051</v>
      </c>
      <c r="Q749" t="s">
        <v>5052</v>
      </c>
      <c r="R749" t="s">
        <v>12495</v>
      </c>
      <c r="S749" t="s">
        <v>5054</v>
      </c>
      <c r="T749" t="s">
        <v>12496</v>
      </c>
      <c r="U749" t="s">
        <v>74</v>
      </c>
      <c r="V749" t="s">
        <v>12497</v>
      </c>
      <c r="W749" t="s">
        <v>12498</v>
      </c>
      <c r="X749" t="s">
        <v>12499</v>
      </c>
      <c r="Y749" t="s">
        <v>12500</v>
      </c>
      <c r="Z749" t="s">
        <v>12501</v>
      </c>
      <c r="AA749" t="s">
        <v>74</v>
      </c>
      <c r="AB749" t="s">
        <v>74</v>
      </c>
      <c r="AC749" t="s">
        <v>12502</v>
      </c>
      <c r="AD749" t="s">
        <v>12503</v>
      </c>
      <c r="AE749" t="s">
        <v>12504</v>
      </c>
      <c r="AF749" t="s">
        <v>74</v>
      </c>
      <c r="AG749">
        <v>6</v>
      </c>
      <c r="AH749">
        <v>0</v>
      </c>
      <c r="AI749">
        <v>0</v>
      </c>
      <c r="AJ749">
        <v>0</v>
      </c>
      <c r="AK749">
        <v>6</v>
      </c>
      <c r="AL749" t="s">
        <v>128</v>
      </c>
      <c r="AM749" t="s">
        <v>129</v>
      </c>
      <c r="AN749" t="s">
        <v>130</v>
      </c>
      <c r="AO749" t="s">
        <v>1363</v>
      </c>
      <c r="AP749" t="s">
        <v>74</v>
      </c>
      <c r="AQ749" t="s">
        <v>74</v>
      </c>
      <c r="AR749" t="s">
        <v>1365</v>
      </c>
      <c r="AS749" t="s">
        <v>74</v>
      </c>
      <c r="AT749" t="s">
        <v>74</v>
      </c>
      <c r="AU749">
        <v>2012</v>
      </c>
      <c r="AV749" t="s">
        <v>5062</v>
      </c>
      <c r="AW749" t="s">
        <v>74</v>
      </c>
      <c r="AX749" t="s">
        <v>3286</v>
      </c>
      <c r="AY749" t="s">
        <v>74</v>
      </c>
      <c r="AZ749" t="s">
        <v>74</v>
      </c>
      <c r="BA749" t="s">
        <v>74</v>
      </c>
      <c r="BB749">
        <v>786</v>
      </c>
      <c r="BC749" t="s">
        <v>135</v>
      </c>
      <c r="BD749" t="s">
        <v>74</v>
      </c>
      <c r="BE749" t="s">
        <v>12505</v>
      </c>
      <c r="BF749" t="str">
        <f>HYPERLINK("http://dx.doi.org/10.4028/www.scientific.net/MSF.704-705.786","http://dx.doi.org/10.4028/www.scientific.net/MSF.704-705.786")</f>
        <v>http://dx.doi.org/10.4028/www.scientific.net/MSF.704-705.786</v>
      </c>
      <c r="BG749" t="s">
        <v>74</v>
      </c>
      <c r="BH749" t="s">
        <v>74</v>
      </c>
      <c r="BI749">
        <v>2</v>
      </c>
      <c r="BJ749" t="s">
        <v>3959</v>
      </c>
      <c r="BK749" t="s">
        <v>138</v>
      </c>
      <c r="BL749" t="s">
        <v>102</v>
      </c>
      <c r="BM749" t="s">
        <v>5064</v>
      </c>
      <c r="BN749" t="s">
        <v>74</v>
      </c>
      <c r="BO749" t="s">
        <v>74</v>
      </c>
      <c r="BP749" t="s">
        <v>74</v>
      </c>
      <c r="BQ749" t="s">
        <v>74</v>
      </c>
      <c r="BR749" t="s">
        <v>104</v>
      </c>
      <c r="BS749" t="s">
        <v>12506</v>
      </c>
      <c r="BT749" t="str">
        <f>HYPERLINK("https%3A%2F%2Fwww.webofscience.com%2Fwos%2Fwoscc%2Ffull-record%2FWOS:000309487300134","View Full Record in Web of Science")</f>
        <v>View Full Record in Web of Science</v>
      </c>
    </row>
    <row r="750" spans="1:72" x14ac:dyDescent="0.2">
      <c r="A750" t="s">
        <v>72</v>
      </c>
      <c r="B750" t="s">
        <v>12507</v>
      </c>
      <c r="C750" t="s">
        <v>74</v>
      </c>
      <c r="D750" t="s">
        <v>74</v>
      </c>
      <c r="E750" t="s">
        <v>74</v>
      </c>
      <c r="F750" t="s">
        <v>12508</v>
      </c>
      <c r="G750" t="s">
        <v>74</v>
      </c>
      <c r="H750" t="s">
        <v>74</v>
      </c>
      <c r="I750" t="s">
        <v>12509</v>
      </c>
      <c r="J750" t="s">
        <v>980</v>
      </c>
      <c r="K750" t="s">
        <v>74</v>
      </c>
      <c r="L750" t="s">
        <v>74</v>
      </c>
      <c r="M750" t="s">
        <v>78</v>
      </c>
      <c r="N750" t="s">
        <v>79</v>
      </c>
      <c r="O750" t="s">
        <v>74</v>
      </c>
      <c r="P750" t="s">
        <v>74</v>
      </c>
      <c r="Q750" t="s">
        <v>74</v>
      </c>
      <c r="R750" t="s">
        <v>74</v>
      </c>
      <c r="S750" t="s">
        <v>74</v>
      </c>
      <c r="T750" t="s">
        <v>12510</v>
      </c>
      <c r="U750" t="s">
        <v>12511</v>
      </c>
      <c r="V750" t="s">
        <v>12512</v>
      </c>
      <c r="W750" t="s">
        <v>12513</v>
      </c>
      <c r="X750" t="s">
        <v>4042</v>
      </c>
      <c r="Y750" t="s">
        <v>12514</v>
      </c>
      <c r="Z750" t="s">
        <v>11769</v>
      </c>
      <c r="AA750" t="s">
        <v>8225</v>
      </c>
      <c r="AB750" t="s">
        <v>74</v>
      </c>
      <c r="AC750" t="s">
        <v>74</v>
      </c>
      <c r="AD750" t="s">
        <v>74</v>
      </c>
      <c r="AE750" t="s">
        <v>74</v>
      </c>
      <c r="AF750" t="s">
        <v>74</v>
      </c>
      <c r="AG750">
        <v>29</v>
      </c>
      <c r="AH750">
        <v>49</v>
      </c>
      <c r="AI750">
        <v>53</v>
      </c>
      <c r="AJ750">
        <v>3</v>
      </c>
      <c r="AK750">
        <v>80</v>
      </c>
      <c r="AL750" t="s">
        <v>486</v>
      </c>
      <c r="AM750" t="s">
        <v>487</v>
      </c>
      <c r="AN750" t="s">
        <v>488</v>
      </c>
      <c r="AO750" t="s">
        <v>993</v>
      </c>
      <c r="AP750" t="s">
        <v>994</v>
      </c>
      <c r="AQ750" t="s">
        <v>74</v>
      </c>
      <c r="AR750" t="s">
        <v>995</v>
      </c>
      <c r="AS750" t="s">
        <v>996</v>
      </c>
      <c r="AT750" t="s">
        <v>318</v>
      </c>
      <c r="AU750">
        <v>2011</v>
      </c>
      <c r="AV750">
        <v>16</v>
      </c>
      <c r="AW750">
        <v>6</v>
      </c>
      <c r="AX750" t="s">
        <v>74</v>
      </c>
      <c r="AY750" t="s">
        <v>74</v>
      </c>
      <c r="AZ750" t="s">
        <v>74</v>
      </c>
      <c r="BA750" t="s">
        <v>74</v>
      </c>
      <c r="BB750">
        <v>488</v>
      </c>
      <c r="BC750">
        <v>496</v>
      </c>
      <c r="BD750" t="s">
        <v>74</v>
      </c>
      <c r="BE750" t="s">
        <v>12515</v>
      </c>
      <c r="BF750" t="str">
        <f>HYPERLINK("http://dx.doi.org/10.1179/1362171811Y.0000000033","http://dx.doi.org/10.1179/1362171811Y.0000000033")</f>
        <v>http://dx.doi.org/10.1179/1362171811Y.0000000033</v>
      </c>
      <c r="BG750" t="s">
        <v>74</v>
      </c>
      <c r="BH750" t="s">
        <v>74</v>
      </c>
      <c r="BI750">
        <v>9</v>
      </c>
      <c r="BJ750" t="s">
        <v>241</v>
      </c>
      <c r="BK750" t="s">
        <v>101</v>
      </c>
      <c r="BL750" t="s">
        <v>242</v>
      </c>
      <c r="BM750" t="s">
        <v>12516</v>
      </c>
      <c r="BN750" t="s">
        <v>74</v>
      </c>
      <c r="BO750" t="s">
        <v>74</v>
      </c>
      <c r="BP750" t="s">
        <v>74</v>
      </c>
      <c r="BQ750" t="s">
        <v>74</v>
      </c>
      <c r="BR750" t="s">
        <v>104</v>
      </c>
      <c r="BS750" t="s">
        <v>12517</v>
      </c>
      <c r="BT750" t="str">
        <f>HYPERLINK("https%3A%2F%2Fwww.webofscience.com%2Fwos%2Fwoscc%2Ffull-record%2FWOS:000292374500004","View Full Record in Web of Science")</f>
        <v>View Full Record in Web of Science</v>
      </c>
    </row>
    <row r="751" spans="1:72" x14ac:dyDescent="0.2">
      <c r="A751" t="s">
        <v>72</v>
      </c>
      <c r="B751" t="s">
        <v>12518</v>
      </c>
      <c r="C751" t="s">
        <v>74</v>
      </c>
      <c r="D751" t="s">
        <v>74</v>
      </c>
      <c r="E751" t="s">
        <v>74</v>
      </c>
      <c r="F751" t="s">
        <v>12519</v>
      </c>
      <c r="G751" t="s">
        <v>74</v>
      </c>
      <c r="H751" t="s">
        <v>74</v>
      </c>
      <c r="I751" t="s">
        <v>12520</v>
      </c>
      <c r="J751" t="s">
        <v>12521</v>
      </c>
      <c r="K751" t="s">
        <v>74</v>
      </c>
      <c r="L751" t="s">
        <v>74</v>
      </c>
      <c r="M751" t="s">
        <v>78</v>
      </c>
      <c r="N751" t="s">
        <v>79</v>
      </c>
      <c r="O751" t="s">
        <v>74</v>
      </c>
      <c r="P751" t="s">
        <v>74</v>
      </c>
      <c r="Q751" t="s">
        <v>74</v>
      </c>
      <c r="R751" t="s">
        <v>74</v>
      </c>
      <c r="S751" t="s">
        <v>74</v>
      </c>
      <c r="T751" t="s">
        <v>12522</v>
      </c>
      <c r="U751" t="s">
        <v>12523</v>
      </c>
      <c r="V751" t="s">
        <v>12524</v>
      </c>
      <c r="W751" t="s">
        <v>12525</v>
      </c>
      <c r="X751" t="s">
        <v>5073</v>
      </c>
      <c r="Y751" t="s">
        <v>12526</v>
      </c>
      <c r="Z751" t="s">
        <v>12527</v>
      </c>
      <c r="AA751" t="s">
        <v>74</v>
      </c>
      <c r="AB751" t="s">
        <v>74</v>
      </c>
      <c r="AC751" t="s">
        <v>12528</v>
      </c>
      <c r="AD751" t="s">
        <v>12529</v>
      </c>
      <c r="AE751" t="s">
        <v>12530</v>
      </c>
      <c r="AF751" t="s">
        <v>74</v>
      </c>
      <c r="AG751">
        <v>18</v>
      </c>
      <c r="AH751">
        <v>34</v>
      </c>
      <c r="AI751">
        <v>35</v>
      </c>
      <c r="AJ751">
        <v>1</v>
      </c>
      <c r="AK751">
        <v>73</v>
      </c>
      <c r="AL751" t="s">
        <v>12531</v>
      </c>
      <c r="AM751" t="s">
        <v>12532</v>
      </c>
      <c r="AN751" t="s">
        <v>12533</v>
      </c>
      <c r="AO751" t="s">
        <v>12534</v>
      </c>
      <c r="AP751" t="s">
        <v>12535</v>
      </c>
      <c r="AQ751" t="s">
        <v>74</v>
      </c>
      <c r="AR751" t="s">
        <v>12536</v>
      </c>
      <c r="AS751" t="s">
        <v>12537</v>
      </c>
      <c r="AT751" t="s">
        <v>1087</v>
      </c>
      <c r="AU751">
        <v>2011</v>
      </c>
      <c r="AV751">
        <v>39</v>
      </c>
      <c r="AW751">
        <v>4</v>
      </c>
      <c r="AX751">
        <v>2</v>
      </c>
      <c r="AY751" t="s">
        <v>74</v>
      </c>
      <c r="AZ751" t="s">
        <v>74</v>
      </c>
      <c r="BA751" t="s">
        <v>74</v>
      </c>
      <c r="BB751">
        <v>1104</v>
      </c>
      <c r="BC751">
        <v>1109</v>
      </c>
      <c r="BD751" t="s">
        <v>74</v>
      </c>
      <c r="BE751" t="s">
        <v>12538</v>
      </c>
      <c r="BF751" t="str">
        <f>HYPERLINK("http://dx.doi.org/10.1109/TPS.2011.2109739","http://dx.doi.org/10.1109/TPS.2011.2109739")</f>
        <v>http://dx.doi.org/10.1109/TPS.2011.2109739</v>
      </c>
      <c r="BG751" t="s">
        <v>74</v>
      </c>
      <c r="BH751" t="s">
        <v>74</v>
      </c>
      <c r="BI751">
        <v>6</v>
      </c>
      <c r="BJ751" t="s">
        <v>12539</v>
      </c>
      <c r="BK751" t="s">
        <v>101</v>
      </c>
      <c r="BL751" t="s">
        <v>1510</v>
      </c>
      <c r="BM751" t="s">
        <v>12540</v>
      </c>
      <c r="BN751" t="s">
        <v>74</v>
      </c>
      <c r="BO751" t="s">
        <v>74</v>
      </c>
      <c r="BP751" t="s">
        <v>74</v>
      </c>
      <c r="BQ751" t="s">
        <v>74</v>
      </c>
      <c r="BR751" t="s">
        <v>104</v>
      </c>
      <c r="BS751" t="s">
        <v>12541</v>
      </c>
      <c r="BT751" t="str">
        <f>HYPERLINK("https%3A%2F%2Fwww.webofscience.com%2Fwos%2Fwoscc%2Ffull-record%2FWOS:000289476800011","View Full Record in Web of Science")</f>
        <v>View Full Record in Web of Science</v>
      </c>
    </row>
    <row r="752" spans="1:72" x14ac:dyDescent="0.2">
      <c r="A752" t="s">
        <v>106</v>
      </c>
      <c r="B752" t="s">
        <v>12542</v>
      </c>
      <c r="C752" t="s">
        <v>74</v>
      </c>
      <c r="D752" t="s">
        <v>5382</v>
      </c>
      <c r="E752" t="s">
        <v>74</v>
      </c>
      <c r="F752" t="s">
        <v>12543</v>
      </c>
      <c r="G752" t="s">
        <v>74</v>
      </c>
      <c r="H752" t="s">
        <v>74</v>
      </c>
      <c r="I752" t="s">
        <v>12544</v>
      </c>
      <c r="J752" t="s">
        <v>5385</v>
      </c>
      <c r="K752" t="s">
        <v>74</v>
      </c>
      <c r="L752" t="s">
        <v>74</v>
      </c>
      <c r="M752" t="s">
        <v>78</v>
      </c>
      <c r="N752" t="s">
        <v>113</v>
      </c>
      <c r="O752" t="s">
        <v>5386</v>
      </c>
      <c r="P752" t="s">
        <v>5387</v>
      </c>
      <c r="Q752" t="s">
        <v>5388</v>
      </c>
      <c r="R752" t="s">
        <v>5389</v>
      </c>
      <c r="S752" t="s">
        <v>74</v>
      </c>
      <c r="T752" t="s">
        <v>12545</v>
      </c>
      <c r="U752" t="s">
        <v>12546</v>
      </c>
      <c r="V752" t="s">
        <v>12547</v>
      </c>
      <c r="W752" t="s">
        <v>12548</v>
      </c>
      <c r="X752" t="s">
        <v>12549</v>
      </c>
      <c r="Y752" t="s">
        <v>12550</v>
      </c>
      <c r="Z752" t="s">
        <v>74</v>
      </c>
      <c r="AA752" t="s">
        <v>12551</v>
      </c>
      <c r="AB752" t="s">
        <v>74</v>
      </c>
      <c r="AC752" t="s">
        <v>74</v>
      </c>
      <c r="AD752" t="s">
        <v>74</v>
      </c>
      <c r="AE752" t="s">
        <v>74</v>
      </c>
      <c r="AF752" t="s">
        <v>74</v>
      </c>
      <c r="AG752">
        <v>9</v>
      </c>
      <c r="AH752">
        <v>0</v>
      </c>
      <c r="AI752">
        <v>0</v>
      </c>
      <c r="AJ752">
        <v>0</v>
      </c>
      <c r="AK752">
        <v>4</v>
      </c>
      <c r="AL752" t="s">
        <v>5398</v>
      </c>
      <c r="AM752" t="s">
        <v>5399</v>
      </c>
      <c r="AN752" t="s">
        <v>5400</v>
      </c>
      <c r="AO752" t="s">
        <v>74</v>
      </c>
      <c r="AP752" t="s">
        <v>74</v>
      </c>
      <c r="AQ752" t="s">
        <v>5401</v>
      </c>
      <c r="AR752" t="s">
        <v>74</v>
      </c>
      <c r="AS752" t="s">
        <v>74</v>
      </c>
      <c r="AT752" t="s">
        <v>74</v>
      </c>
      <c r="AU752">
        <v>2011</v>
      </c>
      <c r="AV752" t="s">
        <v>74</v>
      </c>
      <c r="AW752" t="s">
        <v>74</v>
      </c>
      <c r="AX752" t="s">
        <v>74</v>
      </c>
      <c r="AY752" t="s">
        <v>74</v>
      </c>
      <c r="AZ752" t="s">
        <v>74</v>
      </c>
      <c r="BA752" t="s">
        <v>74</v>
      </c>
      <c r="BB752">
        <v>195</v>
      </c>
      <c r="BC752">
        <v>203</v>
      </c>
      <c r="BD752" t="s">
        <v>74</v>
      </c>
      <c r="BE752" t="s">
        <v>74</v>
      </c>
      <c r="BF752" t="s">
        <v>74</v>
      </c>
      <c r="BG752" t="s">
        <v>74</v>
      </c>
      <c r="BH752" t="s">
        <v>74</v>
      </c>
      <c r="BI752">
        <v>9</v>
      </c>
      <c r="BJ752" t="s">
        <v>294</v>
      </c>
      <c r="BK752" t="s">
        <v>138</v>
      </c>
      <c r="BL752" t="s">
        <v>294</v>
      </c>
      <c r="BM752" t="s">
        <v>5402</v>
      </c>
      <c r="BN752" t="s">
        <v>74</v>
      </c>
      <c r="BO752" t="s">
        <v>74</v>
      </c>
      <c r="BP752" t="s">
        <v>74</v>
      </c>
      <c r="BQ752" t="s">
        <v>74</v>
      </c>
      <c r="BR752" t="s">
        <v>104</v>
      </c>
      <c r="BS752" t="s">
        <v>12552</v>
      </c>
      <c r="BT752" t="str">
        <f>HYPERLINK("https%3A%2F%2Fwww.webofscience.com%2Fwos%2Fwoscc%2Ffull-record%2FWOS:000327403500024","View Full Record in Web of Science")</f>
        <v>View Full Record in Web of Science</v>
      </c>
    </row>
    <row r="753" spans="1:72" x14ac:dyDescent="0.2">
      <c r="A753" t="s">
        <v>72</v>
      </c>
      <c r="B753" t="s">
        <v>12553</v>
      </c>
      <c r="C753" t="s">
        <v>74</v>
      </c>
      <c r="D753" t="s">
        <v>74</v>
      </c>
      <c r="E753" t="s">
        <v>74</v>
      </c>
      <c r="F753" t="s">
        <v>12554</v>
      </c>
      <c r="G753" t="s">
        <v>74</v>
      </c>
      <c r="H753" t="s">
        <v>74</v>
      </c>
      <c r="I753" t="s">
        <v>12555</v>
      </c>
      <c r="J753" t="s">
        <v>980</v>
      </c>
      <c r="K753" t="s">
        <v>74</v>
      </c>
      <c r="L753" t="s">
        <v>74</v>
      </c>
      <c r="M753" t="s">
        <v>78</v>
      </c>
      <c r="N753" t="s">
        <v>79</v>
      </c>
      <c r="O753" t="s">
        <v>74</v>
      </c>
      <c r="P753" t="s">
        <v>74</v>
      </c>
      <c r="Q753" t="s">
        <v>74</v>
      </c>
      <c r="R753" t="s">
        <v>74</v>
      </c>
      <c r="S753" t="s">
        <v>74</v>
      </c>
      <c r="T753" t="s">
        <v>12556</v>
      </c>
      <c r="U753" t="s">
        <v>12557</v>
      </c>
      <c r="V753" t="s">
        <v>12558</v>
      </c>
      <c r="W753" t="s">
        <v>12559</v>
      </c>
      <c r="X753" t="s">
        <v>4042</v>
      </c>
      <c r="Y753" t="s">
        <v>7989</v>
      </c>
      <c r="Z753" t="s">
        <v>4044</v>
      </c>
      <c r="AA753" t="s">
        <v>12560</v>
      </c>
      <c r="AB753" t="s">
        <v>12561</v>
      </c>
      <c r="AC753" t="s">
        <v>12562</v>
      </c>
      <c r="AD753" t="s">
        <v>12563</v>
      </c>
      <c r="AE753" t="s">
        <v>12564</v>
      </c>
      <c r="AF753" t="s">
        <v>74</v>
      </c>
      <c r="AG753">
        <v>30</v>
      </c>
      <c r="AH753">
        <v>30</v>
      </c>
      <c r="AI753">
        <v>32</v>
      </c>
      <c r="AJ753">
        <v>2</v>
      </c>
      <c r="AK753">
        <v>64</v>
      </c>
      <c r="AL753" t="s">
        <v>486</v>
      </c>
      <c r="AM753" t="s">
        <v>487</v>
      </c>
      <c r="AN753" t="s">
        <v>488</v>
      </c>
      <c r="AO753" t="s">
        <v>993</v>
      </c>
      <c r="AP753" t="s">
        <v>994</v>
      </c>
      <c r="AQ753" t="s">
        <v>74</v>
      </c>
      <c r="AR753" t="s">
        <v>995</v>
      </c>
      <c r="AS753" t="s">
        <v>996</v>
      </c>
      <c r="AT753" t="s">
        <v>740</v>
      </c>
      <c r="AU753">
        <v>2010</v>
      </c>
      <c r="AV753">
        <v>15</v>
      </c>
      <c r="AW753">
        <v>7</v>
      </c>
      <c r="AX753" t="s">
        <v>74</v>
      </c>
      <c r="AY753" t="s">
        <v>74</v>
      </c>
      <c r="AZ753" t="s">
        <v>74</v>
      </c>
      <c r="BA753" t="s">
        <v>74</v>
      </c>
      <c r="BB753">
        <v>638</v>
      </c>
      <c r="BC753">
        <v>645</v>
      </c>
      <c r="BD753" t="s">
        <v>74</v>
      </c>
      <c r="BE753" t="s">
        <v>12565</v>
      </c>
      <c r="BF753" t="str">
        <f>HYPERLINK("http://dx.doi.org/10.1179/136217110X12813393169697","http://dx.doi.org/10.1179/136217110X12813393169697")</f>
        <v>http://dx.doi.org/10.1179/136217110X12813393169697</v>
      </c>
      <c r="BG753" t="s">
        <v>74</v>
      </c>
      <c r="BH753" t="s">
        <v>74</v>
      </c>
      <c r="BI753">
        <v>8</v>
      </c>
      <c r="BJ753" t="s">
        <v>241</v>
      </c>
      <c r="BK753" t="s">
        <v>101</v>
      </c>
      <c r="BL753" t="s">
        <v>242</v>
      </c>
      <c r="BM753" t="s">
        <v>4021</v>
      </c>
      <c r="BN753" t="s">
        <v>74</v>
      </c>
      <c r="BO753" t="s">
        <v>74</v>
      </c>
      <c r="BP753" t="s">
        <v>74</v>
      </c>
      <c r="BQ753" t="s">
        <v>74</v>
      </c>
      <c r="BR753" t="s">
        <v>104</v>
      </c>
      <c r="BS753" t="s">
        <v>12566</v>
      </c>
      <c r="BT753" t="str">
        <f>HYPERLINK("https%3A%2F%2Fwww.webofscience.com%2Fwos%2Fwoscc%2Ffull-record%2FWOS:000283418700013","View Full Record in Web of Science")</f>
        <v>View Full Record in Web of Science</v>
      </c>
    </row>
    <row r="754" spans="1:72" x14ac:dyDescent="0.2">
      <c r="A754" t="s">
        <v>72</v>
      </c>
      <c r="B754" t="s">
        <v>12567</v>
      </c>
      <c r="C754" t="s">
        <v>74</v>
      </c>
      <c r="D754" t="s">
        <v>74</v>
      </c>
      <c r="E754" t="s">
        <v>74</v>
      </c>
      <c r="F754" t="s">
        <v>12568</v>
      </c>
      <c r="G754" t="s">
        <v>74</v>
      </c>
      <c r="H754" t="s">
        <v>74</v>
      </c>
      <c r="I754" t="s">
        <v>12569</v>
      </c>
      <c r="J754" t="s">
        <v>980</v>
      </c>
      <c r="K754" t="s">
        <v>74</v>
      </c>
      <c r="L754" t="s">
        <v>74</v>
      </c>
      <c r="M754" t="s">
        <v>78</v>
      </c>
      <c r="N754" t="s">
        <v>79</v>
      </c>
      <c r="O754" t="s">
        <v>74</v>
      </c>
      <c r="P754" t="s">
        <v>74</v>
      </c>
      <c r="Q754" t="s">
        <v>74</v>
      </c>
      <c r="R754" t="s">
        <v>74</v>
      </c>
      <c r="S754" t="s">
        <v>74</v>
      </c>
      <c r="T754" t="s">
        <v>12570</v>
      </c>
      <c r="U754" t="s">
        <v>12571</v>
      </c>
      <c r="V754" t="s">
        <v>12572</v>
      </c>
      <c r="W754" t="s">
        <v>12573</v>
      </c>
      <c r="X754" t="s">
        <v>1313</v>
      </c>
      <c r="Y754" t="s">
        <v>12574</v>
      </c>
      <c r="Z754" t="s">
        <v>12575</v>
      </c>
      <c r="AA754" t="s">
        <v>74</v>
      </c>
      <c r="AB754" t="s">
        <v>74</v>
      </c>
      <c r="AC754" t="s">
        <v>74</v>
      </c>
      <c r="AD754" t="s">
        <v>74</v>
      </c>
      <c r="AE754" t="s">
        <v>74</v>
      </c>
      <c r="AF754" t="s">
        <v>74</v>
      </c>
      <c r="AG754">
        <v>20</v>
      </c>
      <c r="AH754">
        <v>56</v>
      </c>
      <c r="AI754">
        <v>65</v>
      </c>
      <c r="AJ754">
        <v>2</v>
      </c>
      <c r="AK754">
        <v>52</v>
      </c>
      <c r="AL754" t="s">
        <v>1037</v>
      </c>
      <c r="AM754" t="s">
        <v>1038</v>
      </c>
      <c r="AN754" t="s">
        <v>1039</v>
      </c>
      <c r="AO754" t="s">
        <v>993</v>
      </c>
      <c r="AP754" t="s">
        <v>74</v>
      </c>
      <c r="AQ754" t="s">
        <v>74</v>
      </c>
      <c r="AR754" t="s">
        <v>995</v>
      </c>
      <c r="AS754" t="s">
        <v>996</v>
      </c>
      <c r="AT754" t="s">
        <v>267</v>
      </c>
      <c r="AU754">
        <v>2010</v>
      </c>
      <c r="AV754">
        <v>15</v>
      </c>
      <c r="AW754">
        <v>4</v>
      </c>
      <c r="AX754" t="s">
        <v>74</v>
      </c>
      <c r="AY754" t="s">
        <v>74</v>
      </c>
      <c r="AZ754" t="s">
        <v>74</v>
      </c>
      <c r="BA754" t="s">
        <v>74</v>
      </c>
      <c r="BB754">
        <v>293</v>
      </c>
      <c r="BC754">
        <v>298</v>
      </c>
      <c r="BD754" t="s">
        <v>74</v>
      </c>
      <c r="BE754" t="s">
        <v>12576</v>
      </c>
      <c r="BF754" t="str">
        <f>HYPERLINK("http://dx.doi.org/10.1179/136217109X12568132624325","http://dx.doi.org/10.1179/136217109X12568132624325")</f>
        <v>http://dx.doi.org/10.1179/136217109X12568132624325</v>
      </c>
      <c r="BG754" t="s">
        <v>74</v>
      </c>
      <c r="BH754" t="s">
        <v>74</v>
      </c>
      <c r="BI754">
        <v>6</v>
      </c>
      <c r="BJ754" t="s">
        <v>241</v>
      </c>
      <c r="BK754" t="s">
        <v>101</v>
      </c>
      <c r="BL754" t="s">
        <v>242</v>
      </c>
      <c r="BM754" t="s">
        <v>12577</v>
      </c>
      <c r="BN754" t="s">
        <v>74</v>
      </c>
      <c r="BO754" t="s">
        <v>74</v>
      </c>
      <c r="BP754" t="s">
        <v>74</v>
      </c>
      <c r="BQ754" t="s">
        <v>74</v>
      </c>
      <c r="BR754" t="s">
        <v>104</v>
      </c>
      <c r="BS754" t="s">
        <v>12578</v>
      </c>
      <c r="BT754" t="str">
        <f>HYPERLINK("https%3A%2F%2Fwww.webofscience.com%2Fwos%2Fwoscc%2Ffull-record%2FWOS:000279249700005","View Full Record in Web of Science")</f>
        <v>View Full Record in Web of Science</v>
      </c>
    </row>
    <row r="755" spans="1:72" x14ac:dyDescent="0.2">
      <c r="A755" t="s">
        <v>106</v>
      </c>
      <c r="B755" t="s">
        <v>12579</v>
      </c>
      <c r="C755" t="s">
        <v>74</v>
      </c>
      <c r="D755" t="s">
        <v>8673</v>
      </c>
      <c r="E755" t="s">
        <v>74</v>
      </c>
      <c r="F755" t="s">
        <v>12580</v>
      </c>
      <c r="G755" t="s">
        <v>74</v>
      </c>
      <c r="H755" t="s">
        <v>74</v>
      </c>
      <c r="I755" t="s">
        <v>12581</v>
      </c>
      <c r="J755" t="s">
        <v>8676</v>
      </c>
      <c r="K755" t="s">
        <v>8171</v>
      </c>
      <c r="L755" t="s">
        <v>74</v>
      </c>
      <c r="M755" t="s">
        <v>78</v>
      </c>
      <c r="N755" t="s">
        <v>113</v>
      </c>
      <c r="O755" t="s">
        <v>8677</v>
      </c>
      <c r="P755" t="s">
        <v>8678</v>
      </c>
      <c r="Q755" t="s">
        <v>8679</v>
      </c>
      <c r="R755" t="s">
        <v>8680</v>
      </c>
      <c r="S755" t="s">
        <v>74</v>
      </c>
      <c r="T755" t="s">
        <v>12582</v>
      </c>
      <c r="U755" t="s">
        <v>12583</v>
      </c>
      <c r="V755" t="s">
        <v>12584</v>
      </c>
      <c r="W755" t="s">
        <v>12585</v>
      </c>
      <c r="X755" t="s">
        <v>12586</v>
      </c>
      <c r="Y755" t="s">
        <v>12587</v>
      </c>
      <c r="Z755" t="s">
        <v>74</v>
      </c>
      <c r="AA755" t="s">
        <v>12588</v>
      </c>
      <c r="AB755" t="s">
        <v>74</v>
      </c>
      <c r="AC755" t="s">
        <v>12589</v>
      </c>
      <c r="AD755" t="s">
        <v>12590</v>
      </c>
      <c r="AE755" t="s">
        <v>12591</v>
      </c>
      <c r="AF755" t="s">
        <v>74</v>
      </c>
      <c r="AG755">
        <v>13</v>
      </c>
      <c r="AH755">
        <v>5</v>
      </c>
      <c r="AI755">
        <v>6</v>
      </c>
      <c r="AJ755">
        <v>4</v>
      </c>
      <c r="AK755">
        <v>21</v>
      </c>
      <c r="AL755" t="s">
        <v>421</v>
      </c>
      <c r="AM755" t="s">
        <v>422</v>
      </c>
      <c r="AN755" t="s">
        <v>423</v>
      </c>
      <c r="AO755" t="s">
        <v>8179</v>
      </c>
      <c r="AP755" t="s">
        <v>74</v>
      </c>
      <c r="AQ755" t="s">
        <v>8686</v>
      </c>
      <c r="AR755" t="s">
        <v>8181</v>
      </c>
      <c r="AS755" t="s">
        <v>74</v>
      </c>
      <c r="AT755" t="s">
        <v>74</v>
      </c>
      <c r="AU755">
        <v>2008</v>
      </c>
      <c r="AV755" t="s">
        <v>74</v>
      </c>
      <c r="AW755" t="s">
        <v>74</v>
      </c>
      <c r="AX755" t="s">
        <v>74</v>
      </c>
      <c r="AY755" t="s">
        <v>74</v>
      </c>
      <c r="AZ755" t="s">
        <v>74</v>
      </c>
      <c r="BA755" t="s">
        <v>74</v>
      </c>
      <c r="BB755">
        <v>189</v>
      </c>
      <c r="BC755" t="s">
        <v>135</v>
      </c>
      <c r="BD755" t="s">
        <v>74</v>
      </c>
      <c r="BE755" t="s">
        <v>74</v>
      </c>
      <c r="BF755" t="s">
        <v>74</v>
      </c>
      <c r="BG755" t="s">
        <v>74</v>
      </c>
      <c r="BH755" t="s">
        <v>74</v>
      </c>
      <c r="BI755">
        <v>2</v>
      </c>
      <c r="BJ755" t="s">
        <v>8687</v>
      </c>
      <c r="BK755" t="s">
        <v>138</v>
      </c>
      <c r="BL755" t="s">
        <v>7313</v>
      </c>
      <c r="BM755" t="s">
        <v>8688</v>
      </c>
      <c r="BN755" t="s">
        <v>74</v>
      </c>
      <c r="BO755" t="s">
        <v>74</v>
      </c>
      <c r="BP755" t="s">
        <v>74</v>
      </c>
      <c r="BQ755" t="s">
        <v>74</v>
      </c>
      <c r="BR755" t="s">
        <v>104</v>
      </c>
      <c r="BS755" t="s">
        <v>12592</v>
      </c>
      <c r="BT755" t="str">
        <f>HYPERLINK("https%3A%2F%2Fwww.webofscience.com%2Fwos%2Fwoscc%2Ffull-record%2FWOS:000255592000033","View Full Record in Web of Science")</f>
        <v>View Full Record in Web of Science</v>
      </c>
    </row>
    <row r="756" spans="1:72" x14ac:dyDescent="0.2">
      <c r="A756" t="s">
        <v>106</v>
      </c>
      <c r="B756" t="s">
        <v>12593</v>
      </c>
      <c r="C756" t="s">
        <v>74</v>
      </c>
      <c r="D756" t="s">
        <v>10301</v>
      </c>
      <c r="E756" t="s">
        <v>74</v>
      </c>
      <c r="F756" t="s">
        <v>12594</v>
      </c>
      <c r="G756" t="s">
        <v>74</v>
      </c>
      <c r="H756" t="s">
        <v>74</v>
      </c>
      <c r="I756" t="s">
        <v>12595</v>
      </c>
      <c r="J756" t="s">
        <v>10304</v>
      </c>
      <c r="K756" t="s">
        <v>1354</v>
      </c>
      <c r="L756" t="s">
        <v>74</v>
      </c>
      <c r="M756" t="s">
        <v>78</v>
      </c>
      <c r="N756" t="s">
        <v>113</v>
      </c>
      <c r="O756" t="s">
        <v>10305</v>
      </c>
      <c r="P756" t="s">
        <v>10306</v>
      </c>
      <c r="Q756" t="s">
        <v>10307</v>
      </c>
      <c r="R756" t="s">
        <v>74</v>
      </c>
      <c r="S756" t="s">
        <v>74</v>
      </c>
      <c r="T756" t="s">
        <v>12596</v>
      </c>
      <c r="U756" t="s">
        <v>74</v>
      </c>
      <c r="V756" t="s">
        <v>12597</v>
      </c>
      <c r="W756" t="s">
        <v>12598</v>
      </c>
      <c r="X756" t="s">
        <v>12599</v>
      </c>
      <c r="Y756" t="s">
        <v>12600</v>
      </c>
      <c r="Z756" t="s">
        <v>12601</v>
      </c>
      <c r="AA756" t="s">
        <v>12602</v>
      </c>
      <c r="AB756" t="s">
        <v>12603</v>
      </c>
      <c r="AC756" t="s">
        <v>12604</v>
      </c>
      <c r="AD756" t="s">
        <v>12605</v>
      </c>
      <c r="AE756" t="s">
        <v>12606</v>
      </c>
      <c r="AF756" t="s">
        <v>74</v>
      </c>
      <c r="AG756">
        <v>8</v>
      </c>
      <c r="AH756">
        <v>6</v>
      </c>
      <c r="AI756">
        <v>6</v>
      </c>
      <c r="AJ756">
        <v>1</v>
      </c>
      <c r="AK756">
        <v>9</v>
      </c>
      <c r="AL756" t="s">
        <v>128</v>
      </c>
      <c r="AM756" t="s">
        <v>129</v>
      </c>
      <c r="AN756" t="s">
        <v>130</v>
      </c>
      <c r="AO756" t="s">
        <v>1363</v>
      </c>
      <c r="AP756" t="s">
        <v>74</v>
      </c>
      <c r="AQ756" t="s">
        <v>74</v>
      </c>
      <c r="AR756" t="s">
        <v>1365</v>
      </c>
      <c r="AS756" t="s">
        <v>74</v>
      </c>
      <c r="AT756" t="s">
        <v>74</v>
      </c>
      <c r="AU756">
        <v>2008</v>
      </c>
      <c r="AV756" t="s">
        <v>10313</v>
      </c>
      <c r="AW756" t="s">
        <v>74</v>
      </c>
      <c r="AX756" t="s">
        <v>74</v>
      </c>
      <c r="AY756" t="s">
        <v>74</v>
      </c>
      <c r="AZ756" t="s">
        <v>74</v>
      </c>
      <c r="BA756" t="s">
        <v>74</v>
      </c>
      <c r="BB756">
        <v>409</v>
      </c>
      <c r="BC756" t="s">
        <v>135</v>
      </c>
      <c r="BD756" t="s">
        <v>74</v>
      </c>
      <c r="BE756" t="s">
        <v>12607</v>
      </c>
      <c r="BF756" t="str">
        <f>HYPERLINK("http://dx.doi.org/10.4028/www.scientific.net/MSF.580-582.409","http://dx.doi.org/10.4028/www.scientific.net/MSF.580-582.409")</f>
        <v>http://dx.doi.org/10.4028/www.scientific.net/MSF.580-582.409</v>
      </c>
      <c r="BG756" t="s">
        <v>74</v>
      </c>
      <c r="BH756" t="s">
        <v>74</v>
      </c>
      <c r="BI756">
        <v>3</v>
      </c>
      <c r="BJ756" t="s">
        <v>375</v>
      </c>
      <c r="BK756" t="s">
        <v>138</v>
      </c>
      <c r="BL756" t="s">
        <v>242</v>
      </c>
      <c r="BM756" t="s">
        <v>10315</v>
      </c>
      <c r="BN756" t="s">
        <v>74</v>
      </c>
      <c r="BO756" t="s">
        <v>74</v>
      </c>
      <c r="BP756" t="s">
        <v>74</v>
      </c>
      <c r="BQ756" t="s">
        <v>74</v>
      </c>
      <c r="BR756" t="s">
        <v>104</v>
      </c>
      <c r="BS756" t="s">
        <v>12608</v>
      </c>
      <c r="BT756" t="str">
        <f>HYPERLINK("https%3A%2F%2Fwww.webofscience.com%2Fwos%2Fwoscc%2Ffull-record%2FWOS:000258372000097","View Full Record in Web of Science")</f>
        <v>View Full Record in Web of Science</v>
      </c>
    </row>
    <row r="757" spans="1:72" x14ac:dyDescent="0.2">
      <c r="A757" t="s">
        <v>106</v>
      </c>
      <c r="B757" t="s">
        <v>10317</v>
      </c>
      <c r="C757" t="s">
        <v>74</v>
      </c>
      <c r="D757" t="s">
        <v>12609</v>
      </c>
      <c r="E757" t="s">
        <v>74</v>
      </c>
      <c r="F757" t="s">
        <v>10317</v>
      </c>
      <c r="G757" t="s">
        <v>74</v>
      </c>
      <c r="H757" t="s">
        <v>74</v>
      </c>
      <c r="I757" t="s">
        <v>12610</v>
      </c>
      <c r="J757" t="s">
        <v>12611</v>
      </c>
      <c r="K757" t="s">
        <v>74</v>
      </c>
      <c r="L757" t="s">
        <v>74</v>
      </c>
      <c r="M757" t="s">
        <v>78</v>
      </c>
      <c r="N757" t="s">
        <v>113</v>
      </c>
      <c r="O757" t="s">
        <v>12612</v>
      </c>
      <c r="P757" t="s">
        <v>8840</v>
      </c>
      <c r="Q757" t="s">
        <v>7929</v>
      </c>
      <c r="R757" t="s">
        <v>12613</v>
      </c>
      <c r="S757" t="s">
        <v>74</v>
      </c>
      <c r="T757" t="s">
        <v>12614</v>
      </c>
      <c r="U757" t="s">
        <v>12615</v>
      </c>
      <c r="V757" t="s">
        <v>12616</v>
      </c>
      <c r="W757" t="s">
        <v>10321</v>
      </c>
      <c r="X757" t="s">
        <v>10322</v>
      </c>
      <c r="Y757" t="s">
        <v>10337</v>
      </c>
      <c r="Z757" t="s">
        <v>74</v>
      </c>
      <c r="AA757" t="s">
        <v>74</v>
      </c>
      <c r="AB757" t="s">
        <v>10325</v>
      </c>
      <c r="AC757" t="s">
        <v>74</v>
      </c>
      <c r="AD757" t="s">
        <v>74</v>
      </c>
      <c r="AE757" t="s">
        <v>74</v>
      </c>
      <c r="AF757" t="s">
        <v>74</v>
      </c>
      <c r="AG757">
        <v>9</v>
      </c>
      <c r="AH757">
        <v>5</v>
      </c>
      <c r="AI757">
        <v>5</v>
      </c>
      <c r="AJ757">
        <v>0</v>
      </c>
      <c r="AK757">
        <v>7</v>
      </c>
      <c r="AL757" t="s">
        <v>421</v>
      </c>
      <c r="AM757" t="s">
        <v>422</v>
      </c>
      <c r="AN757" t="s">
        <v>423</v>
      </c>
      <c r="AO757" t="s">
        <v>74</v>
      </c>
      <c r="AP757" t="s">
        <v>74</v>
      </c>
      <c r="AQ757" t="s">
        <v>12617</v>
      </c>
      <c r="AR757" t="s">
        <v>74</v>
      </c>
      <c r="AS757" t="s">
        <v>74</v>
      </c>
      <c r="AT757" t="s">
        <v>74</v>
      </c>
      <c r="AU757">
        <v>2005</v>
      </c>
      <c r="AV757" t="s">
        <v>74</v>
      </c>
      <c r="AW757" t="s">
        <v>74</v>
      </c>
      <c r="AX757" t="s">
        <v>74</v>
      </c>
      <c r="AY757" t="s">
        <v>74</v>
      </c>
      <c r="AZ757" t="s">
        <v>74</v>
      </c>
      <c r="BA757" t="s">
        <v>74</v>
      </c>
      <c r="BB757">
        <v>261</v>
      </c>
      <c r="BC757">
        <v>268</v>
      </c>
      <c r="BD757" t="s">
        <v>74</v>
      </c>
      <c r="BE757" t="s">
        <v>74</v>
      </c>
      <c r="BF757" t="s">
        <v>74</v>
      </c>
      <c r="BG757" t="s">
        <v>74</v>
      </c>
      <c r="BH757" t="s">
        <v>74</v>
      </c>
      <c r="BI757">
        <v>8</v>
      </c>
      <c r="BJ757" t="s">
        <v>12618</v>
      </c>
      <c r="BK757" t="s">
        <v>138</v>
      </c>
      <c r="BL757" t="s">
        <v>449</v>
      </c>
      <c r="BM757" t="s">
        <v>12619</v>
      </c>
      <c r="BN757" t="s">
        <v>74</v>
      </c>
      <c r="BO757" t="s">
        <v>74</v>
      </c>
      <c r="BP757" t="s">
        <v>74</v>
      </c>
      <c r="BQ757" t="s">
        <v>74</v>
      </c>
      <c r="BR757" t="s">
        <v>104</v>
      </c>
      <c r="BS757" t="s">
        <v>12620</v>
      </c>
      <c r="BT757" t="str">
        <f>HYPERLINK("https%3A%2F%2Fwww.webofscience.com%2Fwos%2Fwoscc%2Ffull-record%2FWOS:000228388700030","View Full Record in Web of Science")</f>
        <v>View Full Record in Web of Science</v>
      </c>
    </row>
    <row r="758" spans="1:72" x14ac:dyDescent="0.2">
      <c r="A758" t="s">
        <v>72</v>
      </c>
      <c r="B758" t="s">
        <v>12621</v>
      </c>
      <c r="C758" t="s">
        <v>74</v>
      </c>
      <c r="D758" t="s">
        <v>74</v>
      </c>
      <c r="E758" t="s">
        <v>74</v>
      </c>
      <c r="F758" t="s">
        <v>12622</v>
      </c>
      <c r="G758" t="s">
        <v>74</v>
      </c>
      <c r="H758" t="s">
        <v>74</v>
      </c>
      <c r="I758" t="s">
        <v>12623</v>
      </c>
      <c r="J758" t="s">
        <v>275</v>
      </c>
      <c r="K758" t="s">
        <v>74</v>
      </c>
      <c r="L758" t="s">
        <v>74</v>
      </c>
      <c r="M758" t="s">
        <v>78</v>
      </c>
      <c r="N758" t="s">
        <v>79</v>
      </c>
      <c r="O758" t="s">
        <v>74</v>
      </c>
      <c r="P758" t="s">
        <v>74</v>
      </c>
      <c r="Q758" t="s">
        <v>74</v>
      </c>
      <c r="R758" t="s">
        <v>74</v>
      </c>
      <c r="S758" t="s">
        <v>74</v>
      </c>
      <c r="T758" t="s">
        <v>12624</v>
      </c>
      <c r="U758" t="s">
        <v>12625</v>
      </c>
      <c r="V758" t="s">
        <v>12626</v>
      </c>
      <c r="W758" t="s">
        <v>12627</v>
      </c>
      <c r="X758" t="s">
        <v>2406</v>
      </c>
      <c r="Y758" t="s">
        <v>12628</v>
      </c>
      <c r="Z758" t="s">
        <v>12629</v>
      </c>
      <c r="AA758" t="s">
        <v>74</v>
      </c>
      <c r="AB758" t="s">
        <v>74</v>
      </c>
      <c r="AC758" t="s">
        <v>74</v>
      </c>
      <c r="AD758" t="s">
        <v>74</v>
      </c>
      <c r="AE758" t="s">
        <v>74</v>
      </c>
      <c r="AF758" t="s">
        <v>74</v>
      </c>
      <c r="AG758">
        <v>23</v>
      </c>
      <c r="AH758">
        <v>15</v>
      </c>
      <c r="AI758">
        <v>24</v>
      </c>
      <c r="AJ758">
        <v>0</v>
      </c>
      <c r="AK758">
        <v>47</v>
      </c>
      <c r="AL758" t="s">
        <v>232</v>
      </c>
      <c r="AM758" t="s">
        <v>233</v>
      </c>
      <c r="AN758" t="s">
        <v>234</v>
      </c>
      <c r="AO758" t="s">
        <v>288</v>
      </c>
      <c r="AP758" t="s">
        <v>289</v>
      </c>
      <c r="AQ758" t="s">
        <v>74</v>
      </c>
      <c r="AR758" t="s">
        <v>290</v>
      </c>
      <c r="AS758" t="s">
        <v>291</v>
      </c>
      <c r="AT758" t="s">
        <v>318</v>
      </c>
      <c r="AU758">
        <v>2015</v>
      </c>
      <c r="AV758">
        <v>25</v>
      </c>
      <c r="AW758">
        <v>8</v>
      </c>
      <c r="AX758" t="s">
        <v>74</v>
      </c>
      <c r="AY758" t="s">
        <v>74</v>
      </c>
      <c r="AZ758" t="s">
        <v>74</v>
      </c>
      <c r="BA758" t="s">
        <v>74</v>
      </c>
      <c r="BB758">
        <v>2533</v>
      </c>
      <c r="BC758">
        <v>2542</v>
      </c>
      <c r="BD758" t="s">
        <v>74</v>
      </c>
      <c r="BE758" t="s">
        <v>12630</v>
      </c>
      <c r="BF758" t="str">
        <f>HYPERLINK("http://dx.doi.org/10.1016/S1003-6326(15)63872-9","http://dx.doi.org/10.1016/S1003-6326(15)63872-9")</f>
        <v>http://dx.doi.org/10.1016/S1003-6326(15)63872-9</v>
      </c>
      <c r="BG758" t="s">
        <v>74</v>
      </c>
      <c r="BH758" t="s">
        <v>74</v>
      </c>
      <c r="BI758">
        <v>10</v>
      </c>
      <c r="BJ758" t="s">
        <v>294</v>
      </c>
      <c r="BK758" t="s">
        <v>101</v>
      </c>
      <c r="BL758" t="s">
        <v>294</v>
      </c>
      <c r="BM758" t="s">
        <v>12631</v>
      </c>
      <c r="BN758" t="s">
        <v>74</v>
      </c>
      <c r="BO758" t="s">
        <v>74</v>
      </c>
      <c r="BP758" t="s">
        <v>74</v>
      </c>
      <c r="BQ758" t="s">
        <v>74</v>
      </c>
      <c r="BR758" t="s">
        <v>104</v>
      </c>
      <c r="BS758" t="s">
        <v>12632</v>
      </c>
      <c r="BT758" t="str">
        <f>HYPERLINK("https%3A%2F%2Fwww.webofscience.com%2Fwos%2Fwoscc%2Ffull-record%2FWOS:000360052300007","View Full Record in Web of Science")</f>
        <v>View Full Record in Web of Science</v>
      </c>
    </row>
    <row r="759" spans="1:72" x14ac:dyDescent="0.2">
      <c r="A759" t="s">
        <v>72</v>
      </c>
      <c r="B759" t="s">
        <v>12633</v>
      </c>
      <c r="C759" t="s">
        <v>74</v>
      </c>
      <c r="D759" t="s">
        <v>74</v>
      </c>
      <c r="E759" t="s">
        <v>74</v>
      </c>
      <c r="F759" t="s">
        <v>12633</v>
      </c>
      <c r="G759" t="s">
        <v>74</v>
      </c>
      <c r="H759" t="s">
        <v>74</v>
      </c>
      <c r="I759" t="s">
        <v>12634</v>
      </c>
      <c r="J759" t="s">
        <v>980</v>
      </c>
      <c r="K759" t="s">
        <v>74</v>
      </c>
      <c r="L759" t="s">
        <v>74</v>
      </c>
      <c r="M759" t="s">
        <v>78</v>
      </c>
      <c r="N759" t="s">
        <v>79</v>
      </c>
      <c r="O759" t="s">
        <v>74</v>
      </c>
      <c r="P759" t="s">
        <v>74</v>
      </c>
      <c r="Q759" t="s">
        <v>74</v>
      </c>
      <c r="R759" t="s">
        <v>74</v>
      </c>
      <c r="S759" t="s">
        <v>74</v>
      </c>
      <c r="T759" t="s">
        <v>74</v>
      </c>
      <c r="U759" t="s">
        <v>12635</v>
      </c>
      <c r="V759" t="s">
        <v>12636</v>
      </c>
      <c r="W759" t="s">
        <v>12637</v>
      </c>
      <c r="X759" t="s">
        <v>12638</v>
      </c>
      <c r="Y759" t="s">
        <v>12639</v>
      </c>
      <c r="Z759" t="s">
        <v>12640</v>
      </c>
      <c r="AA759" t="s">
        <v>74</v>
      </c>
      <c r="AB759" t="s">
        <v>12641</v>
      </c>
      <c r="AC759" t="s">
        <v>74</v>
      </c>
      <c r="AD759" t="s">
        <v>74</v>
      </c>
      <c r="AE759" t="s">
        <v>74</v>
      </c>
      <c r="AF759" t="s">
        <v>74</v>
      </c>
      <c r="AG759">
        <v>14</v>
      </c>
      <c r="AH759">
        <v>120</v>
      </c>
      <c r="AI759">
        <v>130</v>
      </c>
      <c r="AJ759">
        <v>4</v>
      </c>
      <c r="AK759">
        <v>40</v>
      </c>
      <c r="AL759" t="s">
        <v>486</v>
      </c>
      <c r="AM759" t="s">
        <v>487</v>
      </c>
      <c r="AN759" t="s">
        <v>488</v>
      </c>
      <c r="AO759" t="s">
        <v>993</v>
      </c>
      <c r="AP759" t="s">
        <v>994</v>
      </c>
      <c r="AQ759" t="s">
        <v>74</v>
      </c>
      <c r="AR759" t="s">
        <v>995</v>
      </c>
      <c r="AS759" t="s">
        <v>996</v>
      </c>
      <c r="AT759" t="s">
        <v>720</v>
      </c>
      <c r="AU759">
        <v>2003</v>
      </c>
      <c r="AV759">
        <v>8</v>
      </c>
      <c r="AW759">
        <v>6</v>
      </c>
      <c r="AX759" t="s">
        <v>74</v>
      </c>
      <c r="AY759" t="s">
        <v>74</v>
      </c>
      <c r="AZ759" t="s">
        <v>74</v>
      </c>
      <c r="BA759" t="s">
        <v>74</v>
      </c>
      <c r="BB759">
        <v>462</v>
      </c>
      <c r="BC759">
        <v>464</v>
      </c>
      <c r="BD759" t="s">
        <v>74</v>
      </c>
      <c r="BE759" t="s">
        <v>12642</v>
      </c>
      <c r="BF759" t="str">
        <f>HYPERLINK("http://dx.doi.org/10.1179/136217103225009134","http://dx.doi.org/10.1179/136217103225009134")</f>
        <v>http://dx.doi.org/10.1179/136217103225009134</v>
      </c>
      <c r="BG759" t="s">
        <v>74</v>
      </c>
      <c r="BH759" t="s">
        <v>74</v>
      </c>
      <c r="BI759">
        <v>3</v>
      </c>
      <c r="BJ759" t="s">
        <v>241</v>
      </c>
      <c r="BK759" t="s">
        <v>101</v>
      </c>
      <c r="BL759" t="s">
        <v>242</v>
      </c>
      <c r="BM759" t="s">
        <v>12643</v>
      </c>
      <c r="BN759" t="s">
        <v>74</v>
      </c>
      <c r="BO759" t="s">
        <v>74</v>
      </c>
      <c r="BP759" t="s">
        <v>74</v>
      </c>
      <c r="BQ759" t="s">
        <v>74</v>
      </c>
      <c r="BR759" t="s">
        <v>104</v>
      </c>
      <c r="BS759" t="s">
        <v>12644</v>
      </c>
      <c r="BT759" t="str">
        <f>HYPERLINK("https%3A%2F%2Fwww.webofscience.com%2Fwos%2Fwoscc%2Ffull-record%2FWOS:000187913100011","View Full Record in Web of Science")</f>
        <v>View Full Record in Web of Science</v>
      </c>
    </row>
    <row r="760" spans="1:72" x14ac:dyDescent="0.2">
      <c r="A760" t="s">
        <v>72</v>
      </c>
      <c r="B760" t="s">
        <v>12645</v>
      </c>
      <c r="C760" t="s">
        <v>74</v>
      </c>
      <c r="D760" t="s">
        <v>74</v>
      </c>
      <c r="E760" t="s">
        <v>74</v>
      </c>
      <c r="F760" t="s">
        <v>12646</v>
      </c>
      <c r="G760" t="s">
        <v>74</v>
      </c>
      <c r="H760" t="s">
        <v>74</v>
      </c>
      <c r="I760" t="s">
        <v>12647</v>
      </c>
      <c r="J760" t="s">
        <v>748</v>
      </c>
      <c r="K760" t="s">
        <v>74</v>
      </c>
      <c r="L760" t="s">
        <v>74</v>
      </c>
      <c r="M760" t="s">
        <v>78</v>
      </c>
      <c r="N760" t="s">
        <v>79</v>
      </c>
      <c r="O760" t="s">
        <v>74</v>
      </c>
      <c r="P760" t="s">
        <v>74</v>
      </c>
      <c r="Q760" t="s">
        <v>74</v>
      </c>
      <c r="R760" t="s">
        <v>74</v>
      </c>
      <c r="S760" t="s">
        <v>74</v>
      </c>
      <c r="T760" t="s">
        <v>12648</v>
      </c>
      <c r="U760" t="s">
        <v>12649</v>
      </c>
      <c r="V760" t="s">
        <v>12650</v>
      </c>
      <c r="W760" t="s">
        <v>12651</v>
      </c>
      <c r="X760" t="s">
        <v>4143</v>
      </c>
      <c r="Y760" t="s">
        <v>12652</v>
      </c>
      <c r="Z760" t="s">
        <v>4145</v>
      </c>
      <c r="AA760" t="s">
        <v>12653</v>
      </c>
      <c r="AB760" t="s">
        <v>74</v>
      </c>
      <c r="AC760" t="s">
        <v>74</v>
      </c>
      <c r="AD760" t="s">
        <v>74</v>
      </c>
      <c r="AE760" t="s">
        <v>74</v>
      </c>
      <c r="AF760" t="s">
        <v>74</v>
      </c>
      <c r="AG760">
        <v>41</v>
      </c>
      <c r="AH760">
        <v>0</v>
      </c>
      <c r="AI760">
        <v>0</v>
      </c>
      <c r="AJ760">
        <v>0</v>
      </c>
      <c r="AK760">
        <v>0</v>
      </c>
      <c r="AL760" t="s">
        <v>759</v>
      </c>
      <c r="AM760" t="s">
        <v>760</v>
      </c>
      <c r="AN760" t="s">
        <v>761</v>
      </c>
      <c r="AO760" t="s">
        <v>762</v>
      </c>
      <c r="AP760" t="s">
        <v>763</v>
      </c>
      <c r="AQ760" t="s">
        <v>74</v>
      </c>
      <c r="AR760" t="s">
        <v>764</v>
      </c>
      <c r="AS760" t="s">
        <v>765</v>
      </c>
      <c r="AT760" t="s">
        <v>373</v>
      </c>
      <c r="AU760">
        <v>2025</v>
      </c>
      <c r="AV760">
        <v>78</v>
      </c>
      <c r="AW760">
        <v>3</v>
      </c>
      <c r="AX760" t="s">
        <v>74</v>
      </c>
      <c r="AY760" t="s">
        <v>74</v>
      </c>
      <c r="AZ760" t="s">
        <v>74</v>
      </c>
      <c r="BA760" t="s">
        <v>74</v>
      </c>
      <c r="BB760" t="s">
        <v>74</v>
      </c>
      <c r="BC760" t="s">
        <v>74</v>
      </c>
      <c r="BD760">
        <v>66</v>
      </c>
      <c r="BE760" t="s">
        <v>12654</v>
      </c>
      <c r="BF760" t="str">
        <f>HYPERLINK("http://dx.doi.org/10.1007/s12666-024-03535-1","http://dx.doi.org/10.1007/s12666-024-03535-1")</f>
        <v>http://dx.doi.org/10.1007/s12666-024-03535-1</v>
      </c>
      <c r="BG760" t="s">
        <v>74</v>
      </c>
      <c r="BH760" t="s">
        <v>74</v>
      </c>
      <c r="BI760">
        <v>10</v>
      </c>
      <c r="BJ760" t="s">
        <v>294</v>
      </c>
      <c r="BK760" t="s">
        <v>101</v>
      </c>
      <c r="BL760" t="s">
        <v>294</v>
      </c>
      <c r="BM760" t="s">
        <v>12655</v>
      </c>
      <c r="BN760" t="s">
        <v>74</v>
      </c>
      <c r="BO760" t="s">
        <v>74</v>
      </c>
      <c r="BP760" t="s">
        <v>74</v>
      </c>
      <c r="BQ760" t="s">
        <v>74</v>
      </c>
      <c r="BR760" t="s">
        <v>104</v>
      </c>
      <c r="BS760" t="s">
        <v>12656</v>
      </c>
      <c r="BT760" t="str">
        <f>HYPERLINK("https%3A%2F%2Fwww.webofscience.com%2Fwos%2Fwoscc%2Ffull-record%2FWOS:001406381600009","View Full Record in Web of Science")</f>
        <v>View Full Record in Web of Science</v>
      </c>
    </row>
    <row r="761" spans="1:72" x14ac:dyDescent="0.2">
      <c r="A761" t="s">
        <v>72</v>
      </c>
      <c r="B761" t="s">
        <v>12657</v>
      </c>
      <c r="C761" t="s">
        <v>74</v>
      </c>
      <c r="D761" t="s">
        <v>74</v>
      </c>
      <c r="E761" t="s">
        <v>74</v>
      </c>
      <c r="F761" t="s">
        <v>12658</v>
      </c>
      <c r="G761" t="s">
        <v>74</v>
      </c>
      <c r="H761" t="s">
        <v>74</v>
      </c>
      <c r="I761" t="s">
        <v>12659</v>
      </c>
      <c r="J761" t="s">
        <v>12660</v>
      </c>
      <c r="K761" t="s">
        <v>74</v>
      </c>
      <c r="L761" t="s">
        <v>74</v>
      </c>
      <c r="M761" t="s">
        <v>78</v>
      </c>
      <c r="N761" t="s">
        <v>79</v>
      </c>
      <c r="O761" t="s">
        <v>74</v>
      </c>
      <c r="P761" t="s">
        <v>74</v>
      </c>
      <c r="Q761" t="s">
        <v>74</v>
      </c>
      <c r="R761" t="s">
        <v>74</v>
      </c>
      <c r="S761" t="s">
        <v>74</v>
      </c>
      <c r="T761" t="s">
        <v>12661</v>
      </c>
      <c r="U761" t="s">
        <v>74</v>
      </c>
      <c r="V761" t="s">
        <v>12662</v>
      </c>
      <c r="W761" t="s">
        <v>12663</v>
      </c>
      <c r="X761" t="s">
        <v>12664</v>
      </c>
      <c r="Y761" t="s">
        <v>12665</v>
      </c>
      <c r="Z761" t="s">
        <v>12666</v>
      </c>
      <c r="AA761" t="s">
        <v>74</v>
      </c>
      <c r="AB761" t="s">
        <v>12667</v>
      </c>
      <c r="AC761" t="s">
        <v>12668</v>
      </c>
      <c r="AD761" t="s">
        <v>12669</v>
      </c>
      <c r="AE761" t="s">
        <v>12670</v>
      </c>
      <c r="AF761" t="s">
        <v>74</v>
      </c>
      <c r="AG761">
        <v>39</v>
      </c>
      <c r="AH761">
        <v>0</v>
      </c>
      <c r="AI761">
        <v>0</v>
      </c>
      <c r="AJ761">
        <v>8</v>
      </c>
      <c r="AK761">
        <v>8</v>
      </c>
      <c r="AL761" t="s">
        <v>12671</v>
      </c>
      <c r="AM761" t="s">
        <v>1578</v>
      </c>
      <c r="AN761" t="s">
        <v>12672</v>
      </c>
      <c r="AO761" t="s">
        <v>12673</v>
      </c>
      <c r="AP761" t="s">
        <v>74</v>
      </c>
      <c r="AQ761" t="s">
        <v>74</v>
      </c>
      <c r="AR761" t="s">
        <v>12674</v>
      </c>
      <c r="AS761" t="s">
        <v>12675</v>
      </c>
      <c r="AT761" t="s">
        <v>12676</v>
      </c>
      <c r="AU761">
        <v>2024</v>
      </c>
      <c r="AV761">
        <v>14</v>
      </c>
      <c r="AW761">
        <v>1</v>
      </c>
      <c r="AX761" t="s">
        <v>74</v>
      </c>
      <c r="AY761" t="s">
        <v>74</v>
      </c>
      <c r="AZ761" t="s">
        <v>74</v>
      </c>
      <c r="BA761" t="s">
        <v>74</v>
      </c>
      <c r="BB761" t="s">
        <v>74</v>
      </c>
      <c r="BC761" t="s">
        <v>74</v>
      </c>
      <c r="BD761">
        <v>22120</v>
      </c>
      <c r="BE761" t="s">
        <v>12677</v>
      </c>
      <c r="BF761" t="str">
        <f>HYPERLINK("http://dx.doi.org/10.1038/s41598-024-73797-8","http://dx.doi.org/10.1038/s41598-024-73797-8")</f>
        <v>http://dx.doi.org/10.1038/s41598-024-73797-8</v>
      </c>
      <c r="BG761" t="s">
        <v>74</v>
      </c>
      <c r="BH761" t="s">
        <v>74</v>
      </c>
      <c r="BI761">
        <v>14</v>
      </c>
      <c r="BJ761" t="s">
        <v>2181</v>
      </c>
      <c r="BK761" t="s">
        <v>101</v>
      </c>
      <c r="BL761" t="s">
        <v>2182</v>
      </c>
      <c r="BM761" t="s">
        <v>12678</v>
      </c>
      <c r="BN761">
        <v>39333609</v>
      </c>
      <c r="BO761" t="s">
        <v>244</v>
      </c>
      <c r="BP761" t="s">
        <v>74</v>
      </c>
      <c r="BQ761" t="s">
        <v>74</v>
      </c>
      <c r="BR761" t="s">
        <v>104</v>
      </c>
      <c r="BS761" t="s">
        <v>12679</v>
      </c>
      <c r="BT761" t="str">
        <f>HYPERLINK("https%3A%2F%2Fwww.webofscience.com%2Fwos%2Fwoscc%2Ffull-record%2FWOS:001354536300184","View Full Record in Web of Science")</f>
        <v>View Full Record in Web of Science</v>
      </c>
    </row>
    <row r="762" spans="1:72" x14ac:dyDescent="0.2">
      <c r="A762" t="s">
        <v>72</v>
      </c>
      <c r="B762" t="s">
        <v>12680</v>
      </c>
      <c r="C762" t="s">
        <v>74</v>
      </c>
      <c r="D762" t="s">
        <v>74</v>
      </c>
      <c r="E762" t="s">
        <v>74</v>
      </c>
      <c r="F762" t="s">
        <v>12681</v>
      </c>
      <c r="G762" t="s">
        <v>74</v>
      </c>
      <c r="H762" t="s">
        <v>74</v>
      </c>
      <c r="I762" t="s">
        <v>12682</v>
      </c>
      <c r="J762" t="s">
        <v>10268</v>
      </c>
      <c r="K762" t="s">
        <v>74</v>
      </c>
      <c r="L762" t="s">
        <v>74</v>
      </c>
      <c r="M762" t="s">
        <v>1373</v>
      </c>
      <c r="N762" t="s">
        <v>79</v>
      </c>
      <c r="O762" t="s">
        <v>74</v>
      </c>
      <c r="P762" t="s">
        <v>74</v>
      </c>
      <c r="Q762" t="s">
        <v>74</v>
      </c>
      <c r="R762" t="s">
        <v>74</v>
      </c>
      <c r="S762" t="s">
        <v>74</v>
      </c>
      <c r="T762" t="s">
        <v>12683</v>
      </c>
      <c r="U762" t="s">
        <v>12684</v>
      </c>
      <c r="V762" t="s">
        <v>12685</v>
      </c>
      <c r="W762" t="s">
        <v>12686</v>
      </c>
      <c r="X762" t="s">
        <v>12687</v>
      </c>
      <c r="Y762" t="s">
        <v>12688</v>
      </c>
      <c r="Z762" t="s">
        <v>12689</v>
      </c>
      <c r="AA762" t="s">
        <v>74</v>
      </c>
      <c r="AB762" t="s">
        <v>74</v>
      </c>
      <c r="AC762" t="s">
        <v>12690</v>
      </c>
      <c r="AD762" t="s">
        <v>619</v>
      </c>
      <c r="AE762" t="s">
        <v>12691</v>
      </c>
      <c r="AF762" t="s">
        <v>74</v>
      </c>
      <c r="AG762">
        <v>40</v>
      </c>
      <c r="AH762">
        <v>2</v>
      </c>
      <c r="AI762">
        <v>2</v>
      </c>
      <c r="AJ762">
        <v>7</v>
      </c>
      <c r="AK762">
        <v>14</v>
      </c>
      <c r="AL762" t="s">
        <v>10278</v>
      </c>
      <c r="AM762" t="s">
        <v>1341</v>
      </c>
      <c r="AN762" t="s">
        <v>10279</v>
      </c>
      <c r="AO762" t="s">
        <v>10280</v>
      </c>
      <c r="AP762" t="s">
        <v>74</v>
      </c>
      <c r="AQ762" t="s">
        <v>74</v>
      </c>
      <c r="AR762" t="s">
        <v>10281</v>
      </c>
      <c r="AS762" t="s">
        <v>10282</v>
      </c>
      <c r="AT762" t="s">
        <v>12692</v>
      </c>
      <c r="AU762">
        <v>2024</v>
      </c>
      <c r="AV762">
        <v>60</v>
      </c>
      <c r="AW762">
        <v>6</v>
      </c>
      <c r="AX762" t="s">
        <v>74</v>
      </c>
      <c r="AY762" t="s">
        <v>74</v>
      </c>
      <c r="AZ762" t="s">
        <v>74</v>
      </c>
      <c r="BA762" t="s">
        <v>74</v>
      </c>
      <c r="BB762">
        <v>777</v>
      </c>
      <c r="BC762">
        <v>788</v>
      </c>
      <c r="BD762" t="s">
        <v>74</v>
      </c>
      <c r="BE762" t="s">
        <v>12693</v>
      </c>
      <c r="BF762" t="str">
        <f>HYPERLINK("http://dx.doi.org/10.11900/0412.1961.2022.00602","http://dx.doi.org/10.11900/0412.1961.2022.00602")</f>
        <v>http://dx.doi.org/10.11900/0412.1961.2022.00602</v>
      </c>
      <c r="BG762" t="s">
        <v>74</v>
      </c>
      <c r="BH762" t="s">
        <v>74</v>
      </c>
      <c r="BI762">
        <v>12</v>
      </c>
      <c r="BJ762" t="s">
        <v>294</v>
      </c>
      <c r="BK762" t="s">
        <v>101</v>
      </c>
      <c r="BL762" t="s">
        <v>294</v>
      </c>
      <c r="BM762" t="s">
        <v>12694</v>
      </c>
      <c r="BN762" t="s">
        <v>74</v>
      </c>
      <c r="BO762" t="s">
        <v>74</v>
      </c>
      <c r="BP762" t="s">
        <v>74</v>
      </c>
      <c r="BQ762" t="s">
        <v>74</v>
      </c>
      <c r="BR762" t="s">
        <v>104</v>
      </c>
      <c r="BS762" t="s">
        <v>12695</v>
      </c>
      <c r="BT762" t="str">
        <f>HYPERLINK("https%3A%2F%2Fwww.webofscience.com%2Fwos%2Fwoscc%2Ffull-record%2FWOS:001234335000006","View Full Record in Web of Science")</f>
        <v>View Full Record in Web of Science</v>
      </c>
    </row>
    <row r="763" spans="1:72" x14ac:dyDescent="0.2">
      <c r="A763" t="s">
        <v>72</v>
      </c>
      <c r="B763" t="s">
        <v>12696</v>
      </c>
      <c r="C763" t="s">
        <v>74</v>
      </c>
      <c r="D763" t="s">
        <v>74</v>
      </c>
      <c r="E763" t="s">
        <v>74</v>
      </c>
      <c r="F763" t="s">
        <v>12697</v>
      </c>
      <c r="G763" t="s">
        <v>74</v>
      </c>
      <c r="H763" t="s">
        <v>74</v>
      </c>
      <c r="I763" t="s">
        <v>12698</v>
      </c>
      <c r="J763" t="s">
        <v>610</v>
      </c>
      <c r="K763" t="s">
        <v>74</v>
      </c>
      <c r="L763" t="s">
        <v>74</v>
      </c>
      <c r="M763" t="s">
        <v>78</v>
      </c>
      <c r="N763" t="s">
        <v>79</v>
      </c>
      <c r="O763" t="s">
        <v>74</v>
      </c>
      <c r="P763" t="s">
        <v>74</v>
      </c>
      <c r="Q763" t="s">
        <v>74</v>
      </c>
      <c r="R763" t="s">
        <v>74</v>
      </c>
      <c r="S763" t="s">
        <v>74</v>
      </c>
      <c r="T763" t="s">
        <v>12699</v>
      </c>
      <c r="U763" t="s">
        <v>12700</v>
      </c>
      <c r="V763" t="s">
        <v>12701</v>
      </c>
      <c r="W763" t="s">
        <v>12702</v>
      </c>
      <c r="X763" t="s">
        <v>1097</v>
      </c>
      <c r="Y763" t="s">
        <v>12703</v>
      </c>
      <c r="Z763" t="s">
        <v>12704</v>
      </c>
      <c r="AA763" t="s">
        <v>11256</v>
      </c>
      <c r="AB763" t="s">
        <v>12705</v>
      </c>
      <c r="AC763" t="s">
        <v>9671</v>
      </c>
      <c r="AD763" t="s">
        <v>619</v>
      </c>
      <c r="AE763" t="s">
        <v>535</v>
      </c>
      <c r="AF763" t="s">
        <v>74</v>
      </c>
      <c r="AG763">
        <v>39</v>
      </c>
      <c r="AH763">
        <v>1</v>
      </c>
      <c r="AI763">
        <v>1</v>
      </c>
      <c r="AJ763">
        <v>10</v>
      </c>
      <c r="AK763">
        <v>20</v>
      </c>
      <c r="AL763" t="s">
        <v>536</v>
      </c>
      <c r="AM763" t="s">
        <v>537</v>
      </c>
      <c r="AN763" t="s">
        <v>538</v>
      </c>
      <c r="AO763" t="s">
        <v>74</v>
      </c>
      <c r="AP763" t="s">
        <v>621</v>
      </c>
      <c r="AQ763" t="s">
        <v>74</v>
      </c>
      <c r="AR763" t="s">
        <v>610</v>
      </c>
      <c r="AS763" t="s">
        <v>622</v>
      </c>
      <c r="AT763" t="s">
        <v>1087</v>
      </c>
      <c r="AU763">
        <v>2024</v>
      </c>
      <c r="AV763">
        <v>17</v>
      </c>
      <c r="AW763">
        <v>7</v>
      </c>
      <c r="AX763" t="s">
        <v>74</v>
      </c>
      <c r="AY763" t="s">
        <v>74</v>
      </c>
      <c r="AZ763" t="s">
        <v>74</v>
      </c>
      <c r="BA763" t="s">
        <v>74</v>
      </c>
      <c r="BB763" t="s">
        <v>74</v>
      </c>
      <c r="BC763" t="s">
        <v>74</v>
      </c>
      <c r="BD763">
        <v>1624</v>
      </c>
      <c r="BE763" t="s">
        <v>12706</v>
      </c>
      <c r="BF763" t="str">
        <f>HYPERLINK("http://dx.doi.org/10.3390/ma17071624","http://dx.doi.org/10.3390/ma17071624")</f>
        <v>http://dx.doi.org/10.3390/ma17071624</v>
      </c>
      <c r="BG763" t="s">
        <v>74</v>
      </c>
      <c r="BH763" t="s">
        <v>74</v>
      </c>
      <c r="BI763">
        <v>16</v>
      </c>
      <c r="BJ763" t="s">
        <v>625</v>
      </c>
      <c r="BK763" t="s">
        <v>101</v>
      </c>
      <c r="BL763" t="s">
        <v>626</v>
      </c>
      <c r="BM763" t="s">
        <v>12707</v>
      </c>
      <c r="BN763">
        <v>38612137</v>
      </c>
      <c r="BO763" t="s">
        <v>836</v>
      </c>
      <c r="BP763" t="s">
        <v>74</v>
      </c>
      <c r="BQ763" t="s">
        <v>74</v>
      </c>
      <c r="BR763" t="s">
        <v>104</v>
      </c>
      <c r="BS763" t="s">
        <v>12708</v>
      </c>
      <c r="BT763" t="str">
        <f>HYPERLINK("https%3A%2F%2Fwww.webofscience.com%2Fwos%2Fwoscc%2Ffull-record%2FWOS:001200896300001","View Full Record in Web of Science")</f>
        <v>View Full Record in Web of Science</v>
      </c>
    </row>
    <row r="764" spans="1:72" x14ac:dyDescent="0.2">
      <c r="A764" t="s">
        <v>72</v>
      </c>
      <c r="B764" t="s">
        <v>12709</v>
      </c>
      <c r="C764" t="s">
        <v>74</v>
      </c>
      <c r="D764" t="s">
        <v>74</v>
      </c>
      <c r="E764" t="s">
        <v>74</v>
      </c>
      <c r="F764" t="s">
        <v>12710</v>
      </c>
      <c r="G764" t="s">
        <v>74</v>
      </c>
      <c r="H764" t="s">
        <v>74</v>
      </c>
      <c r="I764" t="s">
        <v>12711</v>
      </c>
      <c r="J764" t="s">
        <v>300</v>
      </c>
      <c r="K764" t="s">
        <v>74</v>
      </c>
      <c r="L764" t="s">
        <v>74</v>
      </c>
      <c r="M764" t="s">
        <v>78</v>
      </c>
      <c r="N764" t="s">
        <v>79</v>
      </c>
      <c r="O764" t="s">
        <v>74</v>
      </c>
      <c r="P764" t="s">
        <v>74</v>
      </c>
      <c r="Q764" t="s">
        <v>74</v>
      </c>
      <c r="R764" t="s">
        <v>74</v>
      </c>
      <c r="S764" t="s">
        <v>74</v>
      </c>
      <c r="T764" t="s">
        <v>12712</v>
      </c>
      <c r="U764" t="s">
        <v>12713</v>
      </c>
      <c r="V764" t="s">
        <v>12714</v>
      </c>
      <c r="W764" t="s">
        <v>12715</v>
      </c>
      <c r="X764" t="s">
        <v>12716</v>
      </c>
      <c r="Y764" t="s">
        <v>12717</v>
      </c>
      <c r="Z764" t="s">
        <v>12718</v>
      </c>
      <c r="AA764" t="s">
        <v>12719</v>
      </c>
      <c r="AB764" t="s">
        <v>12720</v>
      </c>
      <c r="AC764" t="s">
        <v>74</v>
      </c>
      <c r="AD764" t="s">
        <v>74</v>
      </c>
      <c r="AE764" t="s">
        <v>74</v>
      </c>
      <c r="AF764" t="s">
        <v>74</v>
      </c>
      <c r="AG764">
        <v>31</v>
      </c>
      <c r="AH764">
        <v>2</v>
      </c>
      <c r="AI764">
        <v>2</v>
      </c>
      <c r="AJ764">
        <v>3</v>
      </c>
      <c r="AK764">
        <v>15</v>
      </c>
      <c r="AL764" t="s">
        <v>467</v>
      </c>
      <c r="AM764" t="s">
        <v>313</v>
      </c>
      <c r="AN764" t="s">
        <v>314</v>
      </c>
      <c r="AO764" t="s">
        <v>74</v>
      </c>
      <c r="AP764" t="s">
        <v>315</v>
      </c>
      <c r="AQ764" t="s">
        <v>74</v>
      </c>
      <c r="AR764" t="s">
        <v>316</v>
      </c>
      <c r="AS764" t="s">
        <v>317</v>
      </c>
      <c r="AT764" t="s">
        <v>1507</v>
      </c>
      <c r="AU764">
        <v>2023</v>
      </c>
      <c r="AV764">
        <v>10</v>
      </c>
      <c r="AW764">
        <v>11</v>
      </c>
      <c r="AX764" t="s">
        <v>74</v>
      </c>
      <c r="AY764" t="s">
        <v>74</v>
      </c>
      <c r="AZ764" t="s">
        <v>74</v>
      </c>
      <c r="BA764" t="s">
        <v>74</v>
      </c>
      <c r="BB764" t="s">
        <v>74</v>
      </c>
      <c r="BC764" t="s">
        <v>74</v>
      </c>
      <c r="BD764">
        <v>116511</v>
      </c>
      <c r="BE764" t="s">
        <v>12721</v>
      </c>
      <c r="BF764" t="str">
        <f>HYPERLINK("http://dx.doi.org/10.1088/2053-1591/ad09a8","http://dx.doi.org/10.1088/2053-1591/ad09a8")</f>
        <v>http://dx.doi.org/10.1088/2053-1591/ad09a8</v>
      </c>
      <c r="BG764" t="s">
        <v>74</v>
      </c>
      <c r="BH764" t="s">
        <v>74</v>
      </c>
      <c r="BI764">
        <v>12</v>
      </c>
      <c r="BJ764" t="s">
        <v>320</v>
      </c>
      <c r="BK764" t="s">
        <v>101</v>
      </c>
      <c r="BL764" t="s">
        <v>321</v>
      </c>
      <c r="BM764" t="s">
        <v>12722</v>
      </c>
      <c r="BN764" t="s">
        <v>74</v>
      </c>
      <c r="BO764" t="s">
        <v>244</v>
      </c>
      <c r="BP764" t="s">
        <v>74</v>
      </c>
      <c r="BQ764" t="s">
        <v>74</v>
      </c>
      <c r="BR764" t="s">
        <v>104</v>
      </c>
      <c r="BS764" t="s">
        <v>12723</v>
      </c>
      <c r="BT764" t="str">
        <f>HYPERLINK("https%3A%2F%2Fwww.webofscience.com%2Fwos%2Fwoscc%2Ffull-record%2FWOS:001102591300001","View Full Record in Web of Science")</f>
        <v>View Full Record in Web of Science</v>
      </c>
    </row>
    <row r="765" spans="1:72" x14ac:dyDescent="0.2">
      <c r="A765" t="s">
        <v>72</v>
      </c>
      <c r="B765" t="s">
        <v>12724</v>
      </c>
      <c r="C765" t="s">
        <v>74</v>
      </c>
      <c r="D765" t="s">
        <v>74</v>
      </c>
      <c r="E765" t="s">
        <v>74</v>
      </c>
      <c r="F765" t="s">
        <v>12725</v>
      </c>
      <c r="G765" t="s">
        <v>74</v>
      </c>
      <c r="H765" t="s">
        <v>74</v>
      </c>
      <c r="I765" t="s">
        <v>12726</v>
      </c>
      <c r="J765" t="s">
        <v>1372</v>
      </c>
      <c r="K765" t="s">
        <v>74</v>
      </c>
      <c r="L765" t="s">
        <v>74</v>
      </c>
      <c r="M765" t="s">
        <v>1373</v>
      </c>
      <c r="N765" t="s">
        <v>79</v>
      </c>
      <c r="O765" t="s">
        <v>74</v>
      </c>
      <c r="P765" t="s">
        <v>74</v>
      </c>
      <c r="Q765" t="s">
        <v>74</v>
      </c>
      <c r="R765" t="s">
        <v>74</v>
      </c>
      <c r="S765" t="s">
        <v>74</v>
      </c>
      <c r="T765" t="s">
        <v>12727</v>
      </c>
      <c r="U765" t="s">
        <v>12728</v>
      </c>
      <c r="V765" t="s">
        <v>12729</v>
      </c>
      <c r="W765" t="s">
        <v>12730</v>
      </c>
      <c r="X765" t="s">
        <v>12731</v>
      </c>
      <c r="Y765" t="s">
        <v>12732</v>
      </c>
      <c r="Z765" t="s">
        <v>12733</v>
      </c>
      <c r="AA765" t="s">
        <v>12734</v>
      </c>
      <c r="AB765" t="s">
        <v>74</v>
      </c>
      <c r="AC765" t="s">
        <v>74</v>
      </c>
      <c r="AD765" t="s">
        <v>74</v>
      </c>
      <c r="AE765" t="s">
        <v>74</v>
      </c>
      <c r="AF765" t="s">
        <v>74</v>
      </c>
      <c r="AG765">
        <v>24</v>
      </c>
      <c r="AH765">
        <v>1</v>
      </c>
      <c r="AI765">
        <v>1</v>
      </c>
      <c r="AJ765">
        <v>5</v>
      </c>
      <c r="AK765">
        <v>17</v>
      </c>
      <c r="AL765" t="s">
        <v>1379</v>
      </c>
      <c r="AM765" t="s">
        <v>1380</v>
      </c>
      <c r="AN765" t="s">
        <v>1381</v>
      </c>
      <c r="AO765" t="s">
        <v>10455</v>
      </c>
      <c r="AP765" t="s">
        <v>74</v>
      </c>
      <c r="AQ765" t="s">
        <v>74</v>
      </c>
      <c r="AR765" t="s">
        <v>1383</v>
      </c>
      <c r="AS765" t="s">
        <v>1384</v>
      </c>
      <c r="AT765" t="s">
        <v>623</v>
      </c>
      <c r="AU765">
        <v>2023</v>
      </c>
      <c r="AV765">
        <v>52</v>
      </c>
      <c r="AW765">
        <v>7</v>
      </c>
      <c r="AX765" t="s">
        <v>74</v>
      </c>
      <c r="AY765" t="s">
        <v>74</v>
      </c>
      <c r="AZ765" t="s">
        <v>74</v>
      </c>
      <c r="BA765" t="s">
        <v>74</v>
      </c>
      <c r="BB765">
        <v>2565</v>
      </c>
      <c r="BC765">
        <v>2572</v>
      </c>
      <c r="BD765" t="s">
        <v>74</v>
      </c>
      <c r="BE765" t="s">
        <v>74</v>
      </c>
      <c r="BF765" t="s">
        <v>74</v>
      </c>
      <c r="BG765" t="s">
        <v>74</v>
      </c>
      <c r="BH765" t="s">
        <v>74</v>
      </c>
      <c r="BI765">
        <v>8</v>
      </c>
      <c r="BJ765" t="s">
        <v>241</v>
      </c>
      <c r="BK765" t="s">
        <v>101</v>
      </c>
      <c r="BL765" t="s">
        <v>242</v>
      </c>
      <c r="BM765" t="s">
        <v>12735</v>
      </c>
      <c r="BN765" t="s">
        <v>74</v>
      </c>
      <c r="BO765" t="s">
        <v>74</v>
      </c>
      <c r="BP765" t="s">
        <v>74</v>
      </c>
      <c r="BQ765" t="s">
        <v>74</v>
      </c>
      <c r="BR765" t="s">
        <v>104</v>
      </c>
      <c r="BS765" t="s">
        <v>12736</v>
      </c>
      <c r="BT765" t="str">
        <f>HYPERLINK("https%3A%2F%2Fwww.webofscience.com%2Fwos%2Fwoscc%2Ffull-record%2FWOS:001056254200028","View Full Record in Web of Science")</f>
        <v>View Full Record in Web of Science</v>
      </c>
    </row>
    <row r="766" spans="1:72" x14ac:dyDescent="0.2">
      <c r="A766" t="s">
        <v>72</v>
      </c>
      <c r="B766" t="s">
        <v>12737</v>
      </c>
      <c r="C766" t="s">
        <v>74</v>
      </c>
      <c r="D766" t="s">
        <v>74</v>
      </c>
      <c r="E766" t="s">
        <v>74</v>
      </c>
      <c r="F766" t="s">
        <v>12738</v>
      </c>
      <c r="G766" t="s">
        <v>74</v>
      </c>
      <c r="H766" t="s">
        <v>74</v>
      </c>
      <c r="I766" t="s">
        <v>12739</v>
      </c>
      <c r="J766" t="s">
        <v>300</v>
      </c>
      <c r="K766" t="s">
        <v>74</v>
      </c>
      <c r="L766" t="s">
        <v>74</v>
      </c>
      <c r="M766" t="s">
        <v>78</v>
      </c>
      <c r="N766" t="s">
        <v>79</v>
      </c>
      <c r="O766" t="s">
        <v>74</v>
      </c>
      <c r="P766" t="s">
        <v>74</v>
      </c>
      <c r="Q766" t="s">
        <v>74</v>
      </c>
      <c r="R766" t="s">
        <v>74</v>
      </c>
      <c r="S766" t="s">
        <v>74</v>
      </c>
      <c r="T766" t="s">
        <v>12740</v>
      </c>
      <c r="U766" t="s">
        <v>12741</v>
      </c>
      <c r="V766" t="s">
        <v>12742</v>
      </c>
      <c r="W766" t="s">
        <v>12743</v>
      </c>
      <c r="X766" t="s">
        <v>3023</v>
      </c>
      <c r="Y766" t="s">
        <v>9636</v>
      </c>
      <c r="Z766" t="s">
        <v>12744</v>
      </c>
      <c r="AA766" t="s">
        <v>12745</v>
      </c>
      <c r="AB766" t="s">
        <v>12746</v>
      </c>
      <c r="AC766" t="s">
        <v>74</v>
      </c>
      <c r="AD766" t="s">
        <v>74</v>
      </c>
      <c r="AE766" t="s">
        <v>74</v>
      </c>
      <c r="AF766" t="s">
        <v>74</v>
      </c>
      <c r="AG766">
        <v>37</v>
      </c>
      <c r="AH766">
        <v>12</v>
      </c>
      <c r="AI766">
        <v>12</v>
      </c>
      <c r="AJ766">
        <v>3</v>
      </c>
      <c r="AK766">
        <v>8</v>
      </c>
      <c r="AL766" t="s">
        <v>467</v>
      </c>
      <c r="AM766" t="s">
        <v>313</v>
      </c>
      <c r="AN766" t="s">
        <v>314</v>
      </c>
      <c r="AO766" t="s">
        <v>74</v>
      </c>
      <c r="AP766" t="s">
        <v>315</v>
      </c>
      <c r="AQ766" t="s">
        <v>74</v>
      </c>
      <c r="AR766" t="s">
        <v>316</v>
      </c>
      <c r="AS766" t="s">
        <v>317</v>
      </c>
      <c r="AT766" t="s">
        <v>6612</v>
      </c>
      <c r="AU766">
        <v>2023</v>
      </c>
      <c r="AV766">
        <v>10</v>
      </c>
      <c r="AW766">
        <v>6</v>
      </c>
      <c r="AX766" t="s">
        <v>74</v>
      </c>
      <c r="AY766" t="s">
        <v>74</v>
      </c>
      <c r="AZ766" t="s">
        <v>74</v>
      </c>
      <c r="BA766" t="s">
        <v>74</v>
      </c>
      <c r="BB766" t="s">
        <v>74</v>
      </c>
      <c r="BC766" t="s">
        <v>74</v>
      </c>
      <c r="BD766">
        <v>66502</v>
      </c>
      <c r="BE766" t="s">
        <v>12747</v>
      </c>
      <c r="BF766" t="str">
        <f>HYPERLINK("http://dx.doi.org/10.1088/2053-1591/acd5ae","http://dx.doi.org/10.1088/2053-1591/acd5ae")</f>
        <v>http://dx.doi.org/10.1088/2053-1591/acd5ae</v>
      </c>
      <c r="BG766" t="s">
        <v>74</v>
      </c>
      <c r="BH766" t="s">
        <v>74</v>
      </c>
      <c r="BI766">
        <v>14</v>
      </c>
      <c r="BJ766" t="s">
        <v>320</v>
      </c>
      <c r="BK766" t="s">
        <v>101</v>
      </c>
      <c r="BL766" t="s">
        <v>321</v>
      </c>
      <c r="BM766" t="s">
        <v>12748</v>
      </c>
      <c r="BN766" t="s">
        <v>74</v>
      </c>
      <c r="BO766" t="s">
        <v>244</v>
      </c>
      <c r="BP766" t="s">
        <v>74</v>
      </c>
      <c r="BQ766" t="s">
        <v>74</v>
      </c>
      <c r="BR766" t="s">
        <v>104</v>
      </c>
      <c r="BS766" t="s">
        <v>12749</v>
      </c>
      <c r="BT766" t="str">
        <f>HYPERLINK("https%3A%2F%2Fwww.webofscience.com%2Fwos%2Fwoscc%2Ffull-record%2FWOS:000999915300001","View Full Record in Web of Science")</f>
        <v>View Full Record in Web of Science</v>
      </c>
    </row>
    <row r="767" spans="1:72" x14ac:dyDescent="0.2">
      <c r="A767" t="s">
        <v>72</v>
      </c>
      <c r="B767" t="s">
        <v>12750</v>
      </c>
      <c r="C767" t="s">
        <v>74</v>
      </c>
      <c r="D767" t="s">
        <v>74</v>
      </c>
      <c r="E767" t="s">
        <v>74</v>
      </c>
      <c r="F767" t="s">
        <v>12751</v>
      </c>
      <c r="G767" t="s">
        <v>74</v>
      </c>
      <c r="H767" t="s">
        <v>74</v>
      </c>
      <c r="I767" t="s">
        <v>12752</v>
      </c>
      <c r="J767" t="s">
        <v>275</v>
      </c>
      <c r="K767" t="s">
        <v>74</v>
      </c>
      <c r="L767" t="s">
        <v>74</v>
      </c>
      <c r="M767" t="s">
        <v>78</v>
      </c>
      <c r="N767" t="s">
        <v>79</v>
      </c>
      <c r="O767" t="s">
        <v>74</v>
      </c>
      <c r="P767" t="s">
        <v>74</v>
      </c>
      <c r="Q767" t="s">
        <v>74</v>
      </c>
      <c r="R767" t="s">
        <v>74</v>
      </c>
      <c r="S767" t="s">
        <v>74</v>
      </c>
      <c r="T767" t="s">
        <v>12753</v>
      </c>
      <c r="U767" t="s">
        <v>12754</v>
      </c>
      <c r="V767" t="s">
        <v>12755</v>
      </c>
      <c r="W767" t="s">
        <v>12756</v>
      </c>
      <c r="X767" t="s">
        <v>4369</v>
      </c>
      <c r="Y767" t="s">
        <v>12757</v>
      </c>
      <c r="Z767" t="s">
        <v>4371</v>
      </c>
      <c r="AA767" t="s">
        <v>12758</v>
      </c>
      <c r="AB767" t="s">
        <v>74</v>
      </c>
      <c r="AC767" t="s">
        <v>12759</v>
      </c>
      <c r="AD767" t="s">
        <v>12760</v>
      </c>
      <c r="AE767" t="s">
        <v>12761</v>
      </c>
      <c r="AF767" t="s">
        <v>74</v>
      </c>
      <c r="AG767">
        <v>23</v>
      </c>
      <c r="AH767">
        <v>3</v>
      </c>
      <c r="AI767">
        <v>3</v>
      </c>
      <c r="AJ767">
        <v>8</v>
      </c>
      <c r="AK767">
        <v>32</v>
      </c>
      <c r="AL767" t="s">
        <v>232</v>
      </c>
      <c r="AM767" t="s">
        <v>233</v>
      </c>
      <c r="AN767" t="s">
        <v>234</v>
      </c>
      <c r="AO767" t="s">
        <v>288</v>
      </c>
      <c r="AP767" t="s">
        <v>289</v>
      </c>
      <c r="AQ767" t="s">
        <v>74</v>
      </c>
      <c r="AR767" t="s">
        <v>290</v>
      </c>
      <c r="AS767" t="s">
        <v>291</v>
      </c>
      <c r="AT767" t="s">
        <v>373</v>
      </c>
      <c r="AU767">
        <v>2023</v>
      </c>
      <c r="AV767">
        <v>33</v>
      </c>
      <c r="AW767">
        <v>3</v>
      </c>
      <c r="AX767" t="s">
        <v>74</v>
      </c>
      <c r="AY767" t="s">
        <v>74</v>
      </c>
      <c r="AZ767" t="s">
        <v>74</v>
      </c>
      <c r="BA767" t="s">
        <v>74</v>
      </c>
      <c r="BB767">
        <v>765</v>
      </c>
      <c r="BC767">
        <v>776</v>
      </c>
      <c r="BD767" t="s">
        <v>74</v>
      </c>
      <c r="BE767" t="s">
        <v>12762</v>
      </c>
      <c r="BF767" t="str">
        <f>HYPERLINK("http://dx.doi.org/10.1016/S1003-6326(23)66144-8","http://dx.doi.org/10.1016/S1003-6326(23)66144-8")</f>
        <v>http://dx.doi.org/10.1016/S1003-6326(23)66144-8</v>
      </c>
      <c r="BG767" t="s">
        <v>74</v>
      </c>
      <c r="BH767" t="s">
        <v>9471</v>
      </c>
      <c r="BI767">
        <v>12</v>
      </c>
      <c r="BJ767" t="s">
        <v>294</v>
      </c>
      <c r="BK767" t="s">
        <v>101</v>
      </c>
      <c r="BL767" t="s">
        <v>294</v>
      </c>
      <c r="BM767" t="s">
        <v>12763</v>
      </c>
      <c r="BN767" t="s">
        <v>74</v>
      </c>
      <c r="BO767" t="s">
        <v>244</v>
      </c>
      <c r="BP767" t="s">
        <v>74</v>
      </c>
      <c r="BQ767" t="s">
        <v>74</v>
      </c>
      <c r="BR767" t="s">
        <v>104</v>
      </c>
      <c r="BS767" t="s">
        <v>12764</v>
      </c>
      <c r="BT767" t="str">
        <f>HYPERLINK("https%3A%2F%2Fwww.webofscience.com%2Fwos%2Fwoscc%2Ffull-record%2FWOS:001007087500001","View Full Record in Web of Science")</f>
        <v>View Full Record in Web of Science</v>
      </c>
    </row>
    <row r="768" spans="1:72" x14ac:dyDescent="0.2">
      <c r="A768" t="s">
        <v>72</v>
      </c>
      <c r="B768" t="s">
        <v>12765</v>
      </c>
      <c r="C768" t="s">
        <v>74</v>
      </c>
      <c r="D768" t="s">
        <v>74</v>
      </c>
      <c r="E768" t="s">
        <v>74</v>
      </c>
      <c r="F768" t="s">
        <v>12766</v>
      </c>
      <c r="G768" t="s">
        <v>74</v>
      </c>
      <c r="H768" t="s">
        <v>74</v>
      </c>
      <c r="I768" t="s">
        <v>12767</v>
      </c>
      <c r="J768" t="s">
        <v>12768</v>
      </c>
      <c r="K768" t="s">
        <v>74</v>
      </c>
      <c r="L768" t="s">
        <v>74</v>
      </c>
      <c r="M768" t="s">
        <v>78</v>
      </c>
      <c r="N768" t="s">
        <v>12769</v>
      </c>
      <c r="O768" t="s">
        <v>74</v>
      </c>
      <c r="P768" t="s">
        <v>74</v>
      </c>
      <c r="Q768" t="s">
        <v>74</v>
      </c>
      <c r="R768" t="s">
        <v>74</v>
      </c>
      <c r="S768" t="s">
        <v>74</v>
      </c>
      <c r="T768" t="s">
        <v>12770</v>
      </c>
      <c r="U768" t="s">
        <v>12771</v>
      </c>
      <c r="V768" t="s">
        <v>12772</v>
      </c>
      <c r="W768" t="s">
        <v>12773</v>
      </c>
      <c r="X768" t="s">
        <v>1636</v>
      </c>
      <c r="Y768" t="s">
        <v>12774</v>
      </c>
      <c r="Z768" t="s">
        <v>12775</v>
      </c>
      <c r="AA768" t="s">
        <v>74</v>
      </c>
      <c r="AB768" t="s">
        <v>74</v>
      </c>
      <c r="AC768" t="s">
        <v>74</v>
      </c>
      <c r="AD768" t="s">
        <v>74</v>
      </c>
      <c r="AE768" t="s">
        <v>74</v>
      </c>
      <c r="AF768" t="s">
        <v>74</v>
      </c>
      <c r="AG768">
        <v>263</v>
      </c>
      <c r="AH768">
        <v>14</v>
      </c>
      <c r="AI768">
        <v>14</v>
      </c>
      <c r="AJ768">
        <v>5</v>
      </c>
      <c r="AK768">
        <v>25</v>
      </c>
      <c r="AL768" t="s">
        <v>486</v>
      </c>
      <c r="AM768" t="s">
        <v>487</v>
      </c>
      <c r="AN768" t="s">
        <v>488</v>
      </c>
      <c r="AO768" t="s">
        <v>12776</v>
      </c>
      <c r="AP768" t="s">
        <v>12777</v>
      </c>
      <c r="AQ768" t="s">
        <v>74</v>
      </c>
      <c r="AR768" t="s">
        <v>12778</v>
      </c>
      <c r="AS768" t="s">
        <v>12779</v>
      </c>
      <c r="AT768" t="s">
        <v>12780</v>
      </c>
      <c r="AU768">
        <v>2024</v>
      </c>
      <c r="AV768">
        <v>10</v>
      </c>
      <c r="AW768">
        <v>2</v>
      </c>
      <c r="AX768" t="s">
        <v>74</v>
      </c>
      <c r="AY768" t="s">
        <v>74</v>
      </c>
      <c r="AZ768" t="s">
        <v>74</v>
      </c>
      <c r="BA768" t="s">
        <v>74</v>
      </c>
      <c r="BB768">
        <v>1126</v>
      </c>
      <c r="BC768">
        <v>1181</v>
      </c>
      <c r="BD768" t="s">
        <v>74</v>
      </c>
      <c r="BE768" t="s">
        <v>12781</v>
      </c>
      <c r="BF768" t="str">
        <f>HYPERLINK("http://dx.doi.org/10.1080/2374068X.2023.2186638","http://dx.doi.org/10.1080/2374068X.2023.2186638")</f>
        <v>http://dx.doi.org/10.1080/2374068X.2023.2186638</v>
      </c>
      <c r="BG768" t="s">
        <v>74</v>
      </c>
      <c r="BH768" t="s">
        <v>643</v>
      </c>
      <c r="BI768">
        <v>56</v>
      </c>
      <c r="BJ768" t="s">
        <v>320</v>
      </c>
      <c r="BK768" t="s">
        <v>568</v>
      </c>
      <c r="BL768" t="s">
        <v>321</v>
      </c>
      <c r="BM768" t="s">
        <v>12782</v>
      </c>
      <c r="BN768" t="s">
        <v>74</v>
      </c>
      <c r="BO768" t="s">
        <v>74</v>
      </c>
      <c r="BP768" t="s">
        <v>74</v>
      </c>
      <c r="BQ768" t="s">
        <v>74</v>
      </c>
      <c r="BR768" t="s">
        <v>104</v>
      </c>
      <c r="BS768" t="s">
        <v>12783</v>
      </c>
      <c r="BT768" t="str">
        <f>HYPERLINK("https%3A%2F%2Fwww.webofscience.com%2Fwos%2Fwoscc%2Ffull-record%2FWOS:000943763900001","View Full Record in Web of Science")</f>
        <v>View Full Record in Web of Science</v>
      </c>
    </row>
    <row r="769" spans="1:72" x14ac:dyDescent="0.2">
      <c r="A769" t="s">
        <v>72</v>
      </c>
      <c r="B769" t="s">
        <v>12784</v>
      </c>
      <c r="C769" t="s">
        <v>74</v>
      </c>
      <c r="D769" t="s">
        <v>74</v>
      </c>
      <c r="E769" t="s">
        <v>74</v>
      </c>
      <c r="F769" t="s">
        <v>12785</v>
      </c>
      <c r="G769" t="s">
        <v>74</v>
      </c>
      <c r="H769" t="s">
        <v>74</v>
      </c>
      <c r="I769" t="s">
        <v>12786</v>
      </c>
      <c r="J769" t="s">
        <v>980</v>
      </c>
      <c r="K769" t="s">
        <v>74</v>
      </c>
      <c r="L769" t="s">
        <v>74</v>
      </c>
      <c r="M769" t="s">
        <v>78</v>
      </c>
      <c r="N769" t="s">
        <v>79</v>
      </c>
      <c r="O769" t="s">
        <v>74</v>
      </c>
      <c r="P769" t="s">
        <v>74</v>
      </c>
      <c r="Q769" t="s">
        <v>74</v>
      </c>
      <c r="R769" t="s">
        <v>74</v>
      </c>
      <c r="S769" t="s">
        <v>74</v>
      </c>
      <c r="T769" t="s">
        <v>12787</v>
      </c>
      <c r="U769" t="s">
        <v>12788</v>
      </c>
      <c r="V769" t="s">
        <v>12789</v>
      </c>
      <c r="W769" t="s">
        <v>12790</v>
      </c>
      <c r="X769" t="s">
        <v>6236</v>
      </c>
      <c r="Y769" t="s">
        <v>12791</v>
      </c>
      <c r="Z769" t="s">
        <v>12792</v>
      </c>
      <c r="AA769" t="s">
        <v>74</v>
      </c>
      <c r="AB769" t="s">
        <v>74</v>
      </c>
      <c r="AC769" t="s">
        <v>12793</v>
      </c>
      <c r="AD769" t="s">
        <v>12794</v>
      </c>
      <c r="AE769" t="s">
        <v>12795</v>
      </c>
      <c r="AF769" t="s">
        <v>74</v>
      </c>
      <c r="AG769">
        <v>52</v>
      </c>
      <c r="AH769">
        <v>1</v>
      </c>
      <c r="AI769">
        <v>1</v>
      </c>
      <c r="AJ769">
        <v>4</v>
      </c>
      <c r="AK769">
        <v>43</v>
      </c>
      <c r="AL769" t="s">
        <v>3866</v>
      </c>
      <c r="AM769" t="s">
        <v>3867</v>
      </c>
      <c r="AN769" t="s">
        <v>3868</v>
      </c>
      <c r="AO769" t="s">
        <v>993</v>
      </c>
      <c r="AP769" t="s">
        <v>994</v>
      </c>
      <c r="AQ769" t="s">
        <v>74</v>
      </c>
      <c r="AR769" t="s">
        <v>995</v>
      </c>
      <c r="AS769" t="s">
        <v>996</v>
      </c>
      <c r="AT769" t="s">
        <v>3869</v>
      </c>
      <c r="AU769">
        <v>2023</v>
      </c>
      <c r="AV769">
        <v>28</v>
      </c>
      <c r="AW769">
        <v>6</v>
      </c>
      <c r="AX769" t="s">
        <v>74</v>
      </c>
      <c r="AY769" t="s">
        <v>74</v>
      </c>
      <c r="AZ769" t="s">
        <v>74</v>
      </c>
      <c r="BA769" t="s">
        <v>74</v>
      </c>
      <c r="BB769">
        <v>433</v>
      </c>
      <c r="BC769">
        <v>443</v>
      </c>
      <c r="BD769" t="s">
        <v>74</v>
      </c>
      <c r="BE769" t="s">
        <v>12796</v>
      </c>
      <c r="BF769" t="str">
        <f>HYPERLINK("http://dx.doi.org/10.1080/13621718.2023.2172651","http://dx.doi.org/10.1080/13621718.2023.2172651")</f>
        <v>http://dx.doi.org/10.1080/13621718.2023.2172651</v>
      </c>
      <c r="BG769" t="s">
        <v>74</v>
      </c>
      <c r="BH769" t="s">
        <v>3871</v>
      </c>
      <c r="BI769">
        <v>11</v>
      </c>
      <c r="BJ769" t="s">
        <v>241</v>
      </c>
      <c r="BK769" t="s">
        <v>101</v>
      </c>
      <c r="BL769" t="s">
        <v>242</v>
      </c>
      <c r="BM769" t="s">
        <v>3872</v>
      </c>
      <c r="BN769" t="s">
        <v>74</v>
      </c>
      <c r="BO769" t="s">
        <v>924</v>
      </c>
      <c r="BP769" t="s">
        <v>74</v>
      </c>
      <c r="BQ769" t="s">
        <v>74</v>
      </c>
      <c r="BR769" t="s">
        <v>104</v>
      </c>
      <c r="BS769" t="s">
        <v>12797</v>
      </c>
      <c r="BT769" t="str">
        <f>HYPERLINK("https%3A%2F%2Fwww.webofscience.com%2Fwos%2Fwoscc%2Ffull-record%2FWOS:000922627200001","View Full Record in Web of Science")</f>
        <v>View Full Record in Web of Science</v>
      </c>
    </row>
    <row r="770" spans="1:72" x14ac:dyDescent="0.2">
      <c r="A770" t="s">
        <v>72</v>
      </c>
      <c r="B770" t="s">
        <v>12798</v>
      </c>
      <c r="C770" t="s">
        <v>74</v>
      </c>
      <c r="D770" t="s">
        <v>74</v>
      </c>
      <c r="E770" t="s">
        <v>74</v>
      </c>
      <c r="F770" t="s">
        <v>12799</v>
      </c>
      <c r="G770" t="s">
        <v>74</v>
      </c>
      <c r="H770" t="s">
        <v>74</v>
      </c>
      <c r="I770" t="s">
        <v>12800</v>
      </c>
      <c r="J770" t="s">
        <v>2031</v>
      </c>
      <c r="K770" t="s">
        <v>74</v>
      </c>
      <c r="L770" t="s">
        <v>74</v>
      </c>
      <c r="M770" t="s">
        <v>78</v>
      </c>
      <c r="N770" t="s">
        <v>79</v>
      </c>
      <c r="O770" t="s">
        <v>74</v>
      </c>
      <c r="P770" t="s">
        <v>74</v>
      </c>
      <c r="Q770" t="s">
        <v>74</v>
      </c>
      <c r="R770" t="s">
        <v>74</v>
      </c>
      <c r="S770" t="s">
        <v>74</v>
      </c>
      <c r="T770" t="s">
        <v>12801</v>
      </c>
      <c r="U770" t="s">
        <v>12802</v>
      </c>
      <c r="V770" t="s">
        <v>12803</v>
      </c>
      <c r="W770" t="s">
        <v>12804</v>
      </c>
      <c r="X770" t="s">
        <v>12805</v>
      </c>
      <c r="Y770" t="s">
        <v>12806</v>
      </c>
      <c r="Z770" t="s">
        <v>12807</v>
      </c>
      <c r="AA770" t="s">
        <v>12808</v>
      </c>
      <c r="AB770" t="s">
        <v>12809</v>
      </c>
      <c r="AC770" t="s">
        <v>12810</v>
      </c>
      <c r="AD770" t="s">
        <v>12811</v>
      </c>
      <c r="AE770" t="s">
        <v>12812</v>
      </c>
      <c r="AF770" t="s">
        <v>74</v>
      </c>
      <c r="AG770">
        <v>47</v>
      </c>
      <c r="AH770">
        <v>7</v>
      </c>
      <c r="AI770">
        <v>7</v>
      </c>
      <c r="AJ770">
        <v>11</v>
      </c>
      <c r="AK770">
        <v>51</v>
      </c>
      <c r="AL770" t="s">
        <v>2042</v>
      </c>
      <c r="AM770" t="s">
        <v>2043</v>
      </c>
      <c r="AN770" t="s">
        <v>2044</v>
      </c>
      <c r="AO770" t="s">
        <v>2045</v>
      </c>
      <c r="AP770" t="s">
        <v>2046</v>
      </c>
      <c r="AQ770" t="s">
        <v>74</v>
      </c>
      <c r="AR770" t="s">
        <v>2047</v>
      </c>
      <c r="AS770" t="s">
        <v>2048</v>
      </c>
      <c r="AT770" t="s">
        <v>740</v>
      </c>
      <c r="AU770">
        <v>2022</v>
      </c>
      <c r="AV770">
        <v>29</v>
      </c>
      <c r="AW770">
        <v>10</v>
      </c>
      <c r="AX770" t="s">
        <v>74</v>
      </c>
      <c r="AY770" t="s">
        <v>74</v>
      </c>
      <c r="AZ770" t="s">
        <v>74</v>
      </c>
      <c r="BA770" t="s">
        <v>74</v>
      </c>
      <c r="BB770">
        <v>3476</v>
      </c>
      <c r="BC770">
        <v>3488</v>
      </c>
      <c r="BD770" t="s">
        <v>74</v>
      </c>
      <c r="BE770" t="s">
        <v>12813</v>
      </c>
      <c r="BF770" t="str">
        <f>HYPERLINK("http://dx.doi.org/10.1007/s11771-022-5159-6","http://dx.doi.org/10.1007/s11771-022-5159-6")</f>
        <v>http://dx.doi.org/10.1007/s11771-022-5159-6</v>
      </c>
      <c r="BG770" t="s">
        <v>74</v>
      </c>
      <c r="BH770" t="s">
        <v>74</v>
      </c>
      <c r="BI770">
        <v>13</v>
      </c>
      <c r="BJ770" t="s">
        <v>294</v>
      </c>
      <c r="BK770" t="s">
        <v>101</v>
      </c>
      <c r="BL770" t="s">
        <v>294</v>
      </c>
      <c r="BM770" t="s">
        <v>2050</v>
      </c>
      <c r="BN770" t="s">
        <v>74</v>
      </c>
      <c r="BO770" t="s">
        <v>74</v>
      </c>
      <c r="BP770" t="s">
        <v>74</v>
      </c>
      <c r="BQ770" t="s">
        <v>74</v>
      </c>
      <c r="BR770" t="s">
        <v>104</v>
      </c>
      <c r="BS770" t="s">
        <v>12814</v>
      </c>
      <c r="BT770" t="str">
        <f>HYPERLINK("https%3A%2F%2Fwww.webofscience.com%2Fwos%2Fwoscc%2Ffull-record%2FWOS:000885087500024","View Full Record in Web of Science")</f>
        <v>View Full Record in Web of Science</v>
      </c>
    </row>
    <row r="771" spans="1:72" x14ac:dyDescent="0.2">
      <c r="A771" t="s">
        <v>72</v>
      </c>
      <c r="B771" t="s">
        <v>12815</v>
      </c>
      <c r="C771" t="s">
        <v>74</v>
      </c>
      <c r="D771" t="s">
        <v>74</v>
      </c>
      <c r="E771" t="s">
        <v>74</v>
      </c>
      <c r="F771" t="s">
        <v>12816</v>
      </c>
      <c r="G771" t="s">
        <v>74</v>
      </c>
      <c r="H771" t="s">
        <v>74</v>
      </c>
      <c r="I771" t="s">
        <v>12817</v>
      </c>
      <c r="J771" t="s">
        <v>610</v>
      </c>
      <c r="K771" t="s">
        <v>74</v>
      </c>
      <c r="L771" t="s">
        <v>74</v>
      </c>
      <c r="M771" t="s">
        <v>78</v>
      </c>
      <c r="N771" t="s">
        <v>79</v>
      </c>
      <c r="O771" t="s">
        <v>74</v>
      </c>
      <c r="P771" t="s">
        <v>74</v>
      </c>
      <c r="Q771" t="s">
        <v>74</v>
      </c>
      <c r="R771" t="s">
        <v>74</v>
      </c>
      <c r="S771" t="s">
        <v>74</v>
      </c>
      <c r="T771" t="s">
        <v>12818</v>
      </c>
      <c r="U771" t="s">
        <v>12819</v>
      </c>
      <c r="V771" t="s">
        <v>12820</v>
      </c>
      <c r="W771" t="s">
        <v>12821</v>
      </c>
      <c r="X771" t="s">
        <v>12822</v>
      </c>
      <c r="Y771" t="s">
        <v>12823</v>
      </c>
      <c r="Z771" t="s">
        <v>12824</v>
      </c>
      <c r="AA771" t="s">
        <v>12825</v>
      </c>
      <c r="AB771" t="s">
        <v>12826</v>
      </c>
      <c r="AC771" t="s">
        <v>12827</v>
      </c>
      <c r="AD771" t="s">
        <v>12828</v>
      </c>
      <c r="AE771" t="s">
        <v>12829</v>
      </c>
      <c r="AF771" t="s">
        <v>74</v>
      </c>
      <c r="AG771">
        <v>53</v>
      </c>
      <c r="AH771">
        <v>19</v>
      </c>
      <c r="AI771">
        <v>19</v>
      </c>
      <c r="AJ771">
        <v>3</v>
      </c>
      <c r="AK771">
        <v>31</v>
      </c>
      <c r="AL771" t="s">
        <v>536</v>
      </c>
      <c r="AM771" t="s">
        <v>537</v>
      </c>
      <c r="AN771" t="s">
        <v>538</v>
      </c>
      <c r="AO771" t="s">
        <v>74</v>
      </c>
      <c r="AP771" t="s">
        <v>621</v>
      </c>
      <c r="AQ771" t="s">
        <v>74</v>
      </c>
      <c r="AR771" t="s">
        <v>610</v>
      </c>
      <c r="AS771" t="s">
        <v>622</v>
      </c>
      <c r="AT771" t="s">
        <v>895</v>
      </c>
      <c r="AU771">
        <v>2022</v>
      </c>
      <c r="AV771">
        <v>15</v>
      </c>
      <c r="AW771">
        <v>17</v>
      </c>
      <c r="AX771" t="s">
        <v>74</v>
      </c>
      <c r="AY771" t="s">
        <v>74</v>
      </c>
      <c r="AZ771" t="s">
        <v>74</v>
      </c>
      <c r="BA771" t="s">
        <v>74</v>
      </c>
      <c r="BB771" t="s">
        <v>74</v>
      </c>
      <c r="BC771" t="s">
        <v>74</v>
      </c>
      <c r="BD771">
        <v>5901</v>
      </c>
      <c r="BE771" t="s">
        <v>12830</v>
      </c>
      <c r="BF771" t="str">
        <f>HYPERLINK("http://dx.doi.org/10.3390/ma15175901","http://dx.doi.org/10.3390/ma15175901")</f>
        <v>http://dx.doi.org/10.3390/ma15175901</v>
      </c>
      <c r="BG771" t="s">
        <v>74</v>
      </c>
      <c r="BH771" t="s">
        <v>74</v>
      </c>
      <c r="BI771">
        <v>28</v>
      </c>
      <c r="BJ771" t="s">
        <v>625</v>
      </c>
      <c r="BK771" t="s">
        <v>101</v>
      </c>
      <c r="BL771" t="s">
        <v>626</v>
      </c>
      <c r="BM771" t="s">
        <v>12831</v>
      </c>
      <c r="BN771">
        <v>36079283</v>
      </c>
      <c r="BO771" t="s">
        <v>836</v>
      </c>
      <c r="BP771" t="s">
        <v>74</v>
      </c>
      <c r="BQ771" t="s">
        <v>74</v>
      </c>
      <c r="BR771" t="s">
        <v>104</v>
      </c>
      <c r="BS771" t="s">
        <v>12832</v>
      </c>
      <c r="BT771" t="str">
        <f>HYPERLINK("https%3A%2F%2Fwww.webofscience.com%2Fwos%2Fwoscc%2Ffull-record%2FWOS:000851969300001","View Full Record in Web of Science")</f>
        <v>View Full Record in Web of Science</v>
      </c>
    </row>
    <row r="772" spans="1:72" x14ac:dyDescent="0.2">
      <c r="A772" t="s">
        <v>72</v>
      </c>
      <c r="B772" t="s">
        <v>12833</v>
      </c>
      <c r="C772" t="s">
        <v>74</v>
      </c>
      <c r="D772" t="s">
        <v>74</v>
      </c>
      <c r="E772" t="s">
        <v>74</v>
      </c>
      <c r="F772" t="s">
        <v>12834</v>
      </c>
      <c r="G772" t="s">
        <v>74</v>
      </c>
      <c r="H772" t="s">
        <v>74</v>
      </c>
      <c r="I772" t="s">
        <v>12835</v>
      </c>
      <c r="J772" t="s">
        <v>12836</v>
      </c>
      <c r="K772" t="s">
        <v>74</v>
      </c>
      <c r="L772" t="s">
        <v>74</v>
      </c>
      <c r="M772" t="s">
        <v>78</v>
      </c>
      <c r="N772" t="s">
        <v>79</v>
      </c>
      <c r="O772" t="s">
        <v>74</v>
      </c>
      <c r="P772" t="s">
        <v>74</v>
      </c>
      <c r="Q772" t="s">
        <v>74</v>
      </c>
      <c r="R772" t="s">
        <v>74</v>
      </c>
      <c r="S772" t="s">
        <v>74</v>
      </c>
      <c r="T772" t="s">
        <v>12837</v>
      </c>
      <c r="U772" t="s">
        <v>12838</v>
      </c>
      <c r="V772" t="s">
        <v>12839</v>
      </c>
      <c r="W772" t="s">
        <v>12840</v>
      </c>
      <c r="X772" t="s">
        <v>5333</v>
      </c>
      <c r="Y772" t="s">
        <v>12841</v>
      </c>
      <c r="Z772" t="s">
        <v>12842</v>
      </c>
      <c r="AA772" t="s">
        <v>74</v>
      </c>
      <c r="AB772" t="s">
        <v>12843</v>
      </c>
      <c r="AC772" t="s">
        <v>12844</v>
      </c>
      <c r="AD772" t="s">
        <v>12845</v>
      </c>
      <c r="AE772" t="s">
        <v>12846</v>
      </c>
      <c r="AF772" t="s">
        <v>74</v>
      </c>
      <c r="AG772">
        <v>32</v>
      </c>
      <c r="AH772">
        <v>2</v>
      </c>
      <c r="AI772">
        <v>2</v>
      </c>
      <c r="AJ772">
        <v>2</v>
      </c>
      <c r="AK772">
        <v>30</v>
      </c>
      <c r="AL772" t="s">
        <v>536</v>
      </c>
      <c r="AM772" t="s">
        <v>537</v>
      </c>
      <c r="AN772" t="s">
        <v>538</v>
      </c>
      <c r="AO772" t="s">
        <v>74</v>
      </c>
      <c r="AP772" t="s">
        <v>12847</v>
      </c>
      <c r="AQ772" t="s">
        <v>74</v>
      </c>
      <c r="AR772" t="s">
        <v>12836</v>
      </c>
      <c r="AS772" t="s">
        <v>12848</v>
      </c>
      <c r="AT772" t="s">
        <v>318</v>
      </c>
      <c r="AU772">
        <v>2022</v>
      </c>
      <c r="AV772">
        <v>12</v>
      </c>
      <c r="AW772">
        <v>8</v>
      </c>
      <c r="AX772" t="s">
        <v>74</v>
      </c>
      <c r="AY772" t="s">
        <v>74</v>
      </c>
      <c r="AZ772" t="s">
        <v>74</v>
      </c>
      <c r="BA772" t="s">
        <v>74</v>
      </c>
      <c r="BB772" t="s">
        <v>74</v>
      </c>
      <c r="BC772" t="s">
        <v>74</v>
      </c>
      <c r="BD772">
        <v>1083</v>
      </c>
      <c r="BE772" t="s">
        <v>12849</v>
      </c>
      <c r="BF772" t="str">
        <f>HYPERLINK("http://dx.doi.org/10.3390/cryst12081083","http://dx.doi.org/10.3390/cryst12081083")</f>
        <v>http://dx.doi.org/10.3390/cryst12081083</v>
      </c>
      <c r="BG772" t="s">
        <v>74</v>
      </c>
      <c r="BH772" t="s">
        <v>74</v>
      </c>
      <c r="BI772">
        <v>12</v>
      </c>
      <c r="BJ772" t="s">
        <v>12850</v>
      </c>
      <c r="BK772" t="s">
        <v>101</v>
      </c>
      <c r="BL772" t="s">
        <v>12851</v>
      </c>
      <c r="BM772" t="s">
        <v>12852</v>
      </c>
      <c r="BN772" t="s">
        <v>74</v>
      </c>
      <c r="BO772" t="s">
        <v>244</v>
      </c>
      <c r="BP772" t="s">
        <v>74</v>
      </c>
      <c r="BQ772" t="s">
        <v>74</v>
      </c>
      <c r="BR772" t="s">
        <v>104</v>
      </c>
      <c r="BS772" t="s">
        <v>12853</v>
      </c>
      <c r="BT772" t="str">
        <f>HYPERLINK("https%3A%2F%2Fwww.webofscience.com%2Fwos%2Fwoscc%2Ffull-record%2FWOS:000845994100001","View Full Record in Web of Science")</f>
        <v>View Full Record in Web of Science</v>
      </c>
    </row>
    <row r="773" spans="1:72" x14ac:dyDescent="0.2">
      <c r="A773" t="s">
        <v>72</v>
      </c>
      <c r="B773" t="s">
        <v>786</v>
      </c>
      <c r="C773" t="s">
        <v>74</v>
      </c>
      <c r="D773" t="s">
        <v>74</v>
      </c>
      <c r="E773" t="s">
        <v>74</v>
      </c>
      <c r="F773" t="s">
        <v>787</v>
      </c>
      <c r="G773" t="s">
        <v>74</v>
      </c>
      <c r="H773" t="s">
        <v>74</v>
      </c>
      <c r="I773" t="s">
        <v>12854</v>
      </c>
      <c r="J773" t="s">
        <v>2188</v>
      </c>
      <c r="K773" t="s">
        <v>74</v>
      </c>
      <c r="L773" t="s">
        <v>74</v>
      </c>
      <c r="M773" t="s">
        <v>78</v>
      </c>
      <c r="N773" t="s">
        <v>79</v>
      </c>
      <c r="O773" t="s">
        <v>74</v>
      </c>
      <c r="P773" t="s">
        <v>74</v>
      </c>
      <c r="Q773" t="s">
        <v>74</v>
      </c>
      <c r="R773" t="s">
        <v>74</v>
      </c>
      <c r="S773" t="s">
        <v>74</v>
      </c>
      <c r="T773" t="s">
        <v>12855</v>
      </c>
      <c r="U773" t="s">
        <v>12856</v>
      </c>
      <c r="V773" t="s">
        <v>12857</v>
      </c>
      <c r="W773" t="s">
        <v>12858</v>
      </c>
      <c r="X773" t="s">
        <v>12859</v>
      </c>
      <c r="Y773" t="s">
        <v>12860</v>
      </c>
      <c r="Z773" t="s">
        <v>796</v>
      </c>
      <c r="AA773" t="s">
        <v>797</v>
      </c>
      <c r="AB773" t="s">
        <v>798</v>
      </c>
      <c r="AC773" t="s">
        <v>74</v>
      </c>
      <c r="AD773" t="s">
        <v>74</v>
      </c>
      <c r="AE773" t="s">
        <v>74</v>
      </c>
      <c r="AF773" t="s">
        <v>74</v>
      </c>
      <c r="AG773">
        <v>44</v>
      </c>
      <c r="AH773">
        <v>6</v>
      </c>
      <c r="AI773">
        <v>6</v>
      </c>
      <c r="AJ773">
        <v>8</v>
      </c>
      <c r="AK773">
        <v>23</v>
      </c>
      <c r="AL773" t="s">
        <v>799</v>
      </c>
      <c r="AM773" t="s">
        <v>800</v>
      </c>
      <c r="AN773" t="s">
        <v>801</v>
      </c>
      <c r="AO773" t="s">
        <v>2197</v>
      </c>
      <c r="AP773" t="s">
        <v>2198</v>
      </c>
      <c r="AQ773" t="s">
        <v>74</v>
      </c>
      <c r="AR773" t="s">
        <v>2199</v>
      </c>
      <c r="AS773" t="s">
        <v>2200</v>
      </c>
      <c r="AT773" t="s">
        <v>98</v>
      </c>
      <c r="AU773">
        <v>2023</v>
      </c>
      <c r="AV773">
        <v>237</v>
      </c>
      <c r="AW773">
        <v>1</v>
      </c>
      <c r="AX773" t="s">
        <v>74</v>
      </c>
      <c r="AY773" t="s">
        <v>74</v>
      </c>
      <c r="AZ773" t="s">
        <v>74</v>
      </c>
      <c r="BA773" t="s">
        <v>74</v>
      </c>
      <c r="BB773">
        <v>170</v>
      </c>
      <c r="BC773">
        <v>182</v>
      </c>
      <c r="BD773">
        <v>1.4644207221106576E+16</v>
      </c>
      <c r="BE773" t="s">
        <v>12861</v>
      </c>
      <c r="BF773" t="str">
        <f>HYPERLINK("http://dx.doi.org/10.1177/14644207221106576","http://dx.doi.org/10.1177/14644207221106576")</f>
        <v>http://dx.doi.org/10.1177/14644207221106576</v>
      </c>
      <c r="BG773" t="s">
        <v>74</v>
      </c>
      <c r="BH773" t="s">
        <v>2133</v>
      </c>
      <c r="BI773">
        <v>13</v>
      </c>
      <c r="BJ773" t="s">
        <v>320</v>
      </c>
      <c r="BK773" t="s">
        <v>101</v>
      </c>
      <c r="BL773" t="s">
        <v>321</v>
      </c>
      <c r="BM773" t="s">
        <v>12862</v>
      </c>
      <c r="BN773" t="s">
        <v>74</v>
      </c>
      <c r="BO773" t="s">
        <v>74</v>
      </c>
      <c r="BP773" t="s">
        <v>74</v>
      </c>
      <c r="BQ773" t="s">
        <v>74</v>
      </c>
      <c r="BR773" t="s">
        <v>104</v>
      </c>
      <c r="BS773" t="s">
        <v>12863</v>
      </c>
      <c r="BT773" t="str">
        <f>HYPERLINK("https%3A%2F%2Fwww.webofscience.com%2Fwos%2Fwoscc%2Ffull-record%2FWOS:000810886700001","View Full Record in Web of Science")</f>
        <v>View Full Record in Web of Science</v>
      </c>
    </row>
    <row r="774" spans="1:72" x14ac:dyDescent="0.2">
      <c r="A774" t="s">
        <v>72</v>
      </c>
      <c r="B774" t="s">
        <v>12864</v>
      </c>
      <c r="C774" t="s">
        <v>74</v>
      </c>
      <c r="D774" t="s">
        <v>74</v>
      </c>
      <c r="E774" t="s">
        <v>74</v>
      </c>
      <c r="F774" t="s">
        <v>12865</v>
      </c>
      <c r="G774" t="s">
        <v>74</v>
      </c>
      <c r="H774" t="s">
        <v>74</v>
      </c>
      <c r="I774" t="s">
        <v>12866</v>
      </c>
      <c r="J774" t="s">
        <v>190</v>
      </c>
      <c r="K774" t="s">
        <v>74</v>
      </c>
      <c r="L774" t="s">
        <v>74</v>
      </c>
      <c r="M774" t="s">
        <v>78</v>
      </c>
      <c r="N774" t="s">
        <v>79</v>
      </c>
      <c r="O774" t="s">
        <v>74</v>
      </c>
      <c r="P774" t="s">
        <v>74</v>
      </c>
      <c r="Q774" t="s">
        <v>74</v>
      </c>
      <c r="R774" t="s">
        <v>74</v>
      </c>
      <c r="S774" t="s">
        <v>74</v>
      </c>
      <c r="T774" t="s">
        <v>12867</v>
      </c>
      <c r="U774" t="s">
        <v>12868</v>
      </c>
      <c r="V774" t="s">
        <v>12869</v>
      </c>
      <c r="W774" t="s">
        <v>12870</v>
      </c>
      <c r="X774" t="s">
        <v>6420</v>
      </c>
      <c r="Y774" t="s">
        <v>12871</v>
      </c>
      <c r="Z774" t="s">
        <v>12872</v>
      </c>
      <c r="AA774" t="s">
        <v>12873</v>
      </c>
      <c r="AB774" t="s">
        <v>74</v>
      </c>
      <c r="AC774" t="s">
        <v>74</v>
      </c>
      <c r="AD774" t="s">
        <v>74</v>
      </c>
      <c r="AE774" t="s">
        <v>74</v>
      </c>
      <c r="AF774" t="s">
        <v>74</v>
      </c>
      <c r="AG774">
        <v>45</v>
      </c>
      <c r="AH774">
        <v>19</v>
      </c>
      <c r="AI774">
        <v>21</v>
      </c>
      <c r="AJ774">
        <v>2</v>
      </c>
      <c r="AK774">
        <v>46</v>
      </c>
      <c r="AL774" t="s">
        <v>203</v>
      </c>
      <c r="AM774" t="s">
        <v>873</v>
      </c>
      <c r="AN774" t="s">
        <v>874</v>
      </c>
      <c r="AO774" t="s">
        <v>206</v>
      </c>
      <c r="AP774" t="s">
        <v>207</v>
      </c>
      <c r="AQ774" t="s">
        <v>74</v>
      </c>
      <c r="AR774" t="s">
        <v>208</v>
      </c>
      <c r="AS774" t="s">
        <v>209</v>
      </c>
      <c r="AT774" t="s">
        <v>318</v>
      </c>
      <c r="AU774">
        <v>2022</v>
      </c>
      <c r="AV774">
        <v>80</v>
      </c>
      <c r="AW774" t="s">
        <v>74</v>
      </c>
      <c r="AX774" t="s">
        <v>74</v>
      </c>
      <c r="AY774" t="s">
        <v>74</v>
      </c>
      <c r="AZ774" t="s">
        <v>74</v>
      </c>
      <c r="BA774" t="s">
        <v>74</v>
      </c>
      <c r="BB774">
        <v>95</v>
      </c>
      <c r="BC774">
        <v>107</v>
      </c>
      <c r="BD774" t="s">
        <v>74</v>
      </c>
      <c r="BE774" t="s">
        <v>12874</v>
      </c>
      <c r="BF774" t="str">
        <f>HYPERLINK("http://dx.doi.org/10.1016/j.jmapro.2022.05.008","http://dx.doi.org/10.1016/j.jmapro.2022.05.008")</f>
        <v>http://dx.doi.org/10.1016/j.jmapro.2022.05.008</v>
      </c>
      <c r="BG774" t="s">
        <v>74</v>
      </c>
      <c r="BH774" t="s">
        <v>2133</v>
      </c>
      <c r="BI774">
        <v>13</v>
      </c>
      <c r="BJ774" t="s">
        <v>213</v>
      </c>
      <c r="BK774" t="s">
        <v>101</v>
      </c>
      <c r="BL774" t="s">
        <v>214</v>
      </c>
      <c r="BM774" t="s">
        <v>12875</v>
      </c>
      <c r="BN774" t="s">
        <v>74</v>
      </c>
      <c r="BO774" t="s">
        <v>74</v>
      </c>
      <c r="BP774" t="s">
        <v>74</v>
      </c>
      <c r="BQ774" t="s">
        <v>74</v>
      </c>
      <c r="BR774" t="s">
        <v>104</v>
      </c>
      <c r="BS774" t="s">
        <v>12876</v>
      </c>
      <c r="BT774" t="str">
        <f>HYPERLINK("https%3A%2F%2Fwww.webofscience.com%2Fwos%2Fwoscc%2Ffull-record%2FWOS:000822934200001","View Full Record in Web of Science")</f>
        <v>View Full Record in Web of Science</v>
      </c>
    </row>
    <row r="775" spans="1:72" x14ac:dyDescent="0.2">
      <c r="A775" t="s">
        <v>72</v>
      </c>
      <c r="B775" t="s">
        <v>12877</v>
      </c>
      <c r="C775" t="s">
        <v>74</v>
      </c>
      <c r="D775" t="s">
        <v>74</v>
      </c>
      <c r="E775" t="s">
        <v>74</v>
      </c>
      <c r="F775" t="s">
        <v>12878</v>
      </c>
      <c r="G775" t="s">
        <v>74</v>
      </c>
      <c r="H775" t="s">
        <v>74</v>
      </c>
      <c r="I775" t="s">
        <v>12879</v>
      </c>
      <c r="J775" t="s">
        <v>1447</v>
      </c>
      <c r="K775" t="s">
        <v>74</v>
      </c>
      <c r="L775" t="s">
        <v>74</v>
      </c>
      <c r="M775" t="s">
        <v>78</v>
      </c>
      <c r="N775" t="s">
        <v>79</v>
      </c>
      <c r="O775" t="s">
        <v>74</v>
      </c>
      <c r="P775" t="s">
        <v>74</v>
      </c>
      <c r="Q775" t="s">
        <v>74</v>
      </c>
      <c r="R775" t="s">
        <v>74</v>
      </c>
      <c r="S775" t="s">
        <v>74</v>
      </c>
      <c r="T775" t="s">
        <v>12880</v>
      </c>
      <c r="U775" t="s">
        <v>12881</v>
      </c>
      <c r="V775" t="s">
        <v>12882</v>
      </c>
      <c r="W775" t="s">
        <v>12883</v>
      </c>
      <c r="X775" t="s">
        <v>6236</v>
      </c>
      <c r="Y775" t="s">
        <v>12884</v>
      </c>
      <c r="Z775" t="s">
        <v>12885</v>
      </c>
      <c r="AA775" t="s">
        <v>74</v>
      </c>
      <c r="AB775" t="s">
        <v>74</v>
      </c>
      <c r="AC775" t="s">
        <v>12886</v>
      </c>
      <c r="AD775" t="s">
        <v>12794</v>
      </c>
      <c r="AE775" t="s">
        <v>12887</v>
      </c>
      <c r="AF775" t="s">
        <v>74</v>
      </c>
      <c r="AG775">
        <v>45</v>
      </c>
      <c r="AH775">
        <v>8</v>
      </c>
      <c r="AI775">
        <v>8</v>
      </c>
      <c r="AJ775">
        <v>4</v>
      </c>
      <c r="AK775">
        <v>51</v>
      </c>
      <c r="AL775" t="s">
        <v>1460</v>
      </c>
      <c r="AM775" t="s">
        <v>367</v>
      </c>
      <c r="AN775" t="s">
        <v>1461</v>
      </c>
      <c r="AO775" t="s">
        <v>1462</v>
      </c>
      <c r="AP775" t="s">
        <v>1463</v>
      </c>
      <c r="AQ775" t="s">
        <v>74</v>
      </c>
      <c r="AR775" t="s">
        <v>1464</v>
      </c>
      <c r="AS775" t="s">
        <v>1465</v>
      </c>
      <c r="AT775" t="s">
        <v>373</v>
      </c>
      <c r="AU775">
        <v>2023</v>
      </c>
      <c r="AV775">
        <v>32</v>
      </c>
      <c r="AW775">
        <v>6</v>
      </c>
      <c r="AX775" t="s">
        <v>74</v>
      </c>
      <c r="AY775" t="s">
        <v>74</v>
      </c>
      <c r="AZ775" t="s">
        <v>1890</v>
      </c>
      <c r="BA775" t="s">
        <v>74</v>
      </c>
      <c r="BB775">
        <v>2661</v>
      </c>
      <c r="BC775">
        <v>2675</v>
      </c>
      <c r="BD775" t="s">
        <v>74</v>
      </c>
      <c r="BE775" t="s">
        <v>12888</v>
      </c>
      <c r="BF775" t="str">
        <f>HYPERLINK("http://dx.doi.org/10.1007/s11665-022-06844-y","http://dx.doi.org/10.1007/s11665-022-06844-y")</f>
        <v>http://dx.doi.org/10.1007/s11665-022-06844-y</v>
      </c>
      <c r="BG775" t="s">
        <v>74</v>
      </c>
      <c r="BH775" t="s">
        <v>2180</v>
      </c>
      <c r="BI775">
        <v>15</v>
      </c>
      <c r="BJ775" t="s">
        <v>320</v>
      </c>
      <c r="BK775" t="s">
        <v>101</v>
      </c>
      <c r="BL775" t="s">
        <v>321</v>
      </c>
      <c r="BM775" t="s">
        <v>12889</v>
      </c>
      <c r="BN775" t="s">
        <v>74</v>
      </c>
      <c r="BO775" t="s">
        <v>74</v>
      </c>
      <c r="BP775" t="s">
        <v>74</v>
      </c>
      <c r="BQ775" t="s">
        <v>74</v>
      </c>
      <c r="BR775" t="s">
        <v>104</v>
      </c>
      <c r="BS775" t="s">
        <v>12890</v>
      </c>
      <c r="BT775" t="str">
        <f>HYPERLINK("https%3A%2F%2Fwww.webofscience.com%2Fwos%2Fwoscc%2Ffull-record%2FWOS:000780797800006","View Full Record in Web of Science")</f>
        <v>View Full Record in Web of Science</v>
      </c>
    </row>
    <row r="776" spans="1:72" x14ac:dyDescent="0.2">
      <c r="A776" t="s">
        <v>72</v>
      </c>
      <c r="B776" t="s">
        <v>12891</v>
      </c>
      <c r="C776" t="s">
        <v>74</v>
      </c>
      <c r="D776" t="s">
        <v>74</v>
      </c>
      <c r="E776" t="s">
        <v>74</v>
      </c>
      <c r="F776" t="s">
        <v>12892</v>
      </c>
      <c r="G776" t="s">
        <v>74</v>
      </c>
      <c r="H776" t="s">
        <v>74</v>
      </c>
      <c r="I776" t="s">
        <v>12893</v>
      </c>
      <c r="J776" t="s">
        <v>2927</v>
      </c>
      <c r="K776" t="s">
        <v>74</v>
      </c>
      <c r="L776" t="s">
        <v>74</v>
      </c>
      <c r="M776" t="s">
        <v>78</v>
      </c>
      <c r="N776" t="s">
        <v>79</v>
      </c>
      <c r="O776" t="s">
        <v>74</v>
      </c>
      <c r="P776" t="s">
        <v>74</v>
      </c>
      <c r="Q776" t="s">
        <v>74</v>
      </c>
      <c r="R776" t="s">
        <v>74</v>
      </c>
      <c r="S776" t="s">
        <v>74</v>
      </c>
      <c r="T776" t="s">
        <v>12894</v>
      </c>
      <c r="U776" t="s">
        <v>12895</v>
      </c>
      <c r="V776" t="s">
        <v>12896</v>
      </c>
      <c r="W776" t="s">
        <v>12897</v>
      </c>
      <c r="X776" t="s">
        <v>1097</v>
      </c>
      <c r="Y776" t="s">
        <v>12898</v>
      </c>
      <c r="Z776" t="s">
        <v>1099</v>
      </c>
      <c r="AA776" t="s">
        <v>12899</v>
      </c>
      <c r="AB776" t="s">
        <v>74</v>
      </c>
      <c r="AC776" t="s">
        <v>12900</v>
      </c>
      <c r="AD776" t="s">
        <v>619</v>
      </c>
      <c r="AE776" t="s">
        <v>12901</v>
      </c>
      <c r="AF776" t="s">
        <v>74</v>
      </c>
      <c r="AG776">
        <v>20</v>
      </c>
      <c r="AH776">
        <v>5</v>
      </c>
      <c r="AI776">
        <v>5</v>
      </c>
      <c r="AJ776">
        <v>4</v>
      </c>
      <c r="AK776">
        <v>41</v>
      </c>
      <c r="AL776" t="s">
        <v>2359</v>
      </c>
      <c r="AM776" t="s">
        <v>2360</v>
      </c>
      <c r="AN776" t="s">
        <v>2361</v>
      </c>
      <c r="AO776" t="s">
        <v>2939</v>
      </c>
      <c r="AP776" t="s">
        <v>2940</v>
      </c>
      <c r="AQ776" t="s">
        <v>74</v>
      </c>
      <c r="AR776" t="s">
        <v>2941</v>
      </c>
      <c r="AS776" t="s">
        <v>2942</v>
      </c>
      <c r="AT776" t="s">
        <v>12692</v>
      </c>
      <c r="AU776">
        <v>2022</v>
      </c>
      <c r="AV776">
        <v>37</v>
      </c>
      <c r="AW776">
        <v>8</v>
      </c>
      <c r="AX776" t="s">
        <v>74</v>
      </c>
      <c r="AY776" t="s">
        <v>74</v>
      </c>
      <c r="AZ776" t="s">
        <v>74</v>
      </c>
      <c r="BA776" t="s">
        <v>74</v>
      </c>
      <c r="BB776">
        <v>933</v>
      </c>
      <c r="BC776">
        <v>941</v>
      </c>
      <c r="BD776" t="s">
        <v>74</v>
      </c>
      <c r="BE776" t="s">
        <v>12902</v>
      </c>
      <c r="BF776" t="str">
        <f>HYPERLINK("http://dx.doi.org/10.1080/10426914.2021.2016810","http://dx.doi.org/10.1080/10426914.2021.2016810")</f>
        <v>http://dx.doi.org/10.1080/10426914.2021.2016810</v>
      </c>
      <c r="BG776" t="s">
        <v>74</v>
      </c>
      <c r="BH776" t="s">
        <v>2220</v>
      </c>
      <c r="BI776">
        <v>9</v>
      </c>
      <c r="BJ776" t="s">
        <v>160</v>
      </c>
      <c r="BK776" t="s">
        <v>101</v>
      </c>
      <c r="BL776" t="s">
        <v>102</v>
      </c>
      <c r="BM776" t="s">
        <v>12903</v>
      </c>
      <c r="BN776" t="s">
        <v>74</v>
      </c>
      <c r="BO776" t="s">
        <v>74</v>
      </c>
      <c r="BP776" t="s">
        <v>74</v>
      </c>
      <c r="BQ776" t="s">
        <v>74</v>
      </c>
      <c r="BR776" t="s">
        <v>104</v>
      </c>
      <c r="BS776" t="s">
        <v>12904</v>
      </c>
      <c r="BT776" t="str">
        <f>HYPERLINK("https%3A%2F%2Fwww.webofscience.com%2Fwos%2Fwoscc%2Ffull-record%2FWOS:000736834900001","View Full Record in Web of Science")</f>
        <v>View Full Record in Web of Science</v>
      </c>
    </row>
    <row r="777" spans="1:72" x14ac:dyDescent="0.2">
      <c r="A777" t="s">
        <v>72</v>
      </c>
      <c r="B777" t="s">
        <v>12905</v>
      </c>
      <c r="C777" t="s">
        <v>74</v>
      </c>
      <c r="D777" t="s">
        <v>74</v>
      </c>
      <c r="E777" t="s">
        <v>74</v>
      </c>
      <c r="F777" t="s">
        <v>12906</v>
      </c>
      <c r="G777" t="s">
        <v>74</v>
      </c>
      <c r="H777" t="s">
        <v>74</v>
      </c>
      <c r="I777" t="s">
        <v>12907</v>
      </c>
      <c r="J777" t="s">
        <v>12908</v>
      </c>
      <c r="K777" t="s">
        <v>74</v>
      </c>
      <c r="L777" t="s">
        <v>74</v>
      </c>
      <c r="M777" t="s">
        <v>78</v>
      </c>
      <c r="N777" t="s">
        <v>79</v>
      </c>
      <c r="O777" t="s">
        <v>74</v>
      </c>
      <c r="P777" t="s">
        <v>74</v>
      </c>
      <c r="Q777" t="s">
        <v>74</v>
      </c>
      <c r="R777" t="s">
        <v>74</v>
      </c>
      <c r="S777" t="s">
        <v>74</v>
      </c>
      <c r="T777" t="s">
        <v>12909</v>
      </c>
      <c r="U777" t="s">
        <v>12910</v>
      </c>
      <c r="V777" t="s">
        <v>12911</v>
      </c>
      <c r="W777" t="s">
        <v>12912</v>
      </c>
      <c r="X777" t="s">
        <v>6256</v>
      </c>
      <c r="Y777" t="s">
        <v>12913</v>
      </c>
      <c r="Z777" t="s">
        <v>12914</v>
      </c>
      <c r="AA777" t="s">
        <v>12915</v>
      </c>
      <c r="AB777" t="s">
        <v>12916</v>
      </c>
      <c r="AC777" t="s">
        <v>74</v>
      </c>
      <c r="AD777" t="s">
        <v>74</v>
      </c>
      <c r="AE777" t="s">
        <v>74</v>
      </c>
      <c r="AF777" t="s">
        <v>74</v>
      </c>
      <c r="AG777">
        <v>35</v>
      </c>
      <c r="AH777">
        <v>1</v>
      </c>
      <c r="AI777">
        <v>1</v>
      </c>
      <c r="AJ777">
        <v>1</v>
      </c>
      <c r="AK777">
        <v>13</v>
      </c>
      <c r="AL777" t="s">
        <v>12917</v>
      </c>
      <c r="AM777" t="s">
        <v>12918</v>
      </c>
      <c r="AN777" t="s">
        <v>12919</v>
      </c>
      <c r="AO777" t="s">
        <v>12920</v>
      </c>
      <c r="AP777" t="s">
        <v>12921</v>
      </c>
      <c r="AQ777" t="s">
        <v>74</v>
      </c>
      <c r="AR777" t="s">
        <v>12922</v>
      </c>
      <c r="AS777" t="s">
        <v>12923</v>
      </c>
      <c r="AT777" t="s">
        <v>74</v>
      </c>
      <c r="AU777">
        <v>2022</v>
      </c>
      <c r="AV777">
        <v>64</v>
      </c>
      <c r="AW777" t="s">
        <v>5597</v>
      </c>
      <c r="AX777" t="s">
        <v>74</v>
      </c>
      <c r="AY777" t="s">
        <v>74</v>
      </c>
      <c r="AZ777" t="s">
        <v>74</v>
      </c>
      <c r="BA777" t="s">
        <v>74</v>
      </c>
      <c r="BB777">
        <v>307</v>
      </c>
      <c r="BC777">
        <v>324</v>
      </c>
      <c r="BD777" t="s">
        <v>74</v>
      </c>
      <c r="BE777" t="s">
        <v>12924</v>
      </c>
      <c r="BF777" t="str">
        <f>HYPERLINK("http://dx.doi.org/10.1504/IJMPT.2022.122893","http://dx.doi.org/10.1504/IJMPT.2022.122893")</f>
        <v>http://dx.doi.org/10.1504/IJMPT.2022.122893</v>
      </c>
      <c r="BG777" t="s">
        <v>74</v>
      </c>
      <c r="BH777" t="s">
        <v>74</v>
      </c>
      <c r="BI777">
        <v>18</v>
      </c>
      <c r="BJ777" t="s">
        <v>320</v>
      </c>
      <c r="BK777" t="s">
        <v>101</v>
      </c>
      <c r="BL777" t="s">
        <v>321</v>
      </c>
      <c r="BM777" t="s">
        <v>12925</v>
      </c>
      <c r="BN777" t="s">
        <v>74</v>
      </c>
      <c r="BO777" t="s">
        <v>74</v>
      </c>
      <c r="BP777" t="s">
        <v>74</v>
      </c>
      <c r="BQ777" t="s">
        <v>74</v>
      </c>
      <c r="BR777" t="s">
        <v>104</v>
      </c>
      <c r="BS777" t="s">
        <v>12926</v>
      </c>
      <c r="BT777" t="str">
        <f>HYPERLINK("https%3A%2F%2Fwww.webofscience.com%2Fwos%2Fwoscc%2Ffull-record%2FWOS:000796645600009","View Full Record in Web of Science")</f>
        <v>View Full Record in Web of Science</v>
      </c>
    </row>
    <row r="778" spans="1:72" x14ac:dyDescent="0.2">
      <c r="A778" t="s">
        <v>72</v>
      </c>
      <c r="B778" t="s">
        <v>12182</v>
      </c>
      <c r="C778" t="s">
        <v>74</v>
      </c>
      <c r="D778" t="s">
        <v>74</v>
      </c>
      <c r="E778" t="s">
        <v>74</v>
      </c>
      <c r="F778" t="s">
        <v>12183</v>
      </c>
      <c r="G778" t="s">
        <v>74</v>
      </c>
      <c r="H778" t="s">
        <v>74</v>
      </c>
      <c r="I778" t="s">
        <v>12927</v>
      </c>
      <c r="J778" t="s">
        <v>220</v>
      </c>
      <c r="K778" t="s">
        <v>74</v>
      </c>
      <c r="L778" t="s">
        <v>74</v>
      </c>
      <c r="M778" t="s">
        <v>78</v>
      </c>
      <c r="N778" t="s">
        <v>79</v>
      </c>
      <c r="O778" t="s">
        <v>74</v>
      </c>
      <c r="P778" t="s">
        <v>74</v>
      </c>
      <c r="Q778" t="s">
        <v>74</v>
      </c>
      <c r="R778" t="s">
        <v>74</v>
      </c>
      <c r="S778" t="s">
        <v>74</v>
      </c>
      <c r="T778" t="s">
        <v>12928</v>
      </c>
      <c r="U778" t="s">
        <v>12929</v>
      </c>
      <c r="V778" t="s">
        <v>12930</v>
      </c>
      <c r="W778" t="s">
        <v>12931</v>
      </c>
      <c r="X778" t="s">
        <v>12932</v>
      </c>
      <c r="Y778" t="s">
        <v>196</v>
      </c>
      <c r="Z778" t="s">
        <v>197</v>
      </c>
      <c r="AA778" t="s">
        <v>692</v>
      </c>
      <c r="AB778" t="s">
        <v>12933</v>
      </c>
      <c r="AC778" t="s">
        <v>12934</v>
      </c>
      <c r="AD778" t="s">
        <v>12935</v>
      </c>
      <c r="AE778" t="s">
        <v>12936</v>
      </c>
      <c r="AF778" t="s">
        <v>74</v>
      </c>
      <c r="AG778">
        <v>49</v>
      </c>
      <c r="AH778">
        <v>32</v>
      </c>
      <c r="AI778">
        <v>39</v>
      </c>
      <c r="AJ778">
        <v>5</v>
      </c>
      <c r="AK778">
        <v>67</v>
      </c>
      <c r="AL778" t="s">
        <v>232</v>
      </c>
      <c r="AM778" t="s">
        <v>233</v>
      </c>
      <c r="AN778" t="s">
        <v>234</v>
      </c>
      <c r="AO778" t="s">
        <v>235</v>
      </c>
      <c r="AP778" t="s">
        <v>236</v>
      </c>
      <c r="AQ778" t="s">
        <v>74</v>
      </c>
      <c r="AR778" t="s">
        <v>237</v>
      </c>
      <c r="AS778" t="s">
        <v>238</v>
      </c>
      <c r="AT778" t="s">
        <v>2255</v>
      </c>
      <c r="AU778">
        <v>2021</v>
      </c>
      <c r="AV778">
        <v>15</v>
      </c>
      <c r="AW778" t="s">
        <v>74</v>
      </c>
      <c r="AX778" t="s">
        <v>74</v>
      </c>
      <c r="AY778" t="s">
        <v>74</v>
      </c>
      <c r="AZ778" t="s">
        <v>74</v>
      </c>
      <c r="BA778" t="s">
        <v>74</v>
      </c>
      <c r="BB778">
        <v>4353</v>
      </c>
      <c r="BC778">
        <v>4369</v>
      </c>
      <c r="BD778" t="s">
        <v>74</v>
      </c>
      <c r="BE778" t="s">
        <v>12937</v>
      </c>
      <c r="BF778" t="str">
        <f>HYPERLINK("http://dx.doi.org/10.1016/j.jmrt.2021.10.065","http://dx.doi.org/10.1016/j.jmrt.2021.10.065")</f>
        <v>http://dx.doi.org/10.1016/j.jmrt.2021.10.065</v>
      </c>
      <c r="BG778" t="s">
        <v>74</v>
      </c>
      <c r="BH778" t="s">
        <v>4407</v>
      </c>
      <c r="BI778">
        <v>17</v>
      </c>
      <c r="BJ778" t="s">
        <v>241</v>
      </c>
      <c r="BK778" t="s">
        <v>101</v>
      </c>
      <c r="BL778" t="s">
        <v>242</v>
      </c>
      <c r="BM778" t="s">
        <v>12938</v>
      </c>
      <c r="BN778" t="s">
        <v>74</v>
      </c>
      <c r="BO778" t="s">
        <v>244</v>
      </c>
      <c r="BP778" t="s">
        <v>74</v>
      </c>
      <c r="BQ778" t="s">
        <v>74</v>
      </c>
      <c r="BR778" t="s">
        <v>104</v>
      </c>
      <c r="BS778" t="s">
        <v>12939</v>
      </c>
      <c r="BT778" t="str">
        <f>HYPERLINK("https%3A%2F%2Fwww.webofscience.com%2Fwos%2Fwoscc%2Ffull-record%2FWOS:000717664500003","View Full Record in Web of Science")</f>
        <v>View Full Record in Web of Science</v>
      </c>
    </row>
    <row r="779" spans="1:72" x14ac:dyDescent="0.2">
      <c r="A779" t="s">
        <v>72</v>
      </c>
      <c r="B779" t="s">
        <v>4428</v>
      </c>
      <c r="C779" t="s">
        <v>74</v>
      </c>
      <c r="D779" t="s">
        <v>74</v>
      </c>
      <c r="E779" t="s">
        <v>74</v>
      </c>
      <c r="F779" t="s">
        <v>4429</v>
      </c>
      <c r="G779" t="s">
        <v>74</v>
      </c>
      <c r="H779" t="s">
        <v>74</v>
      </c>
      <c r="I779" t="s">
        <v>12940</v>
      </c>
      <c r="J779" t="s">
        <v>2188</v>
      </c>
      <c r="K779" t="s">
        <v>74</v>
      </c>
      <c r="L779" t="s">
        <v>74</v>
      </c>
      <c r="M779" t="s">
        <v>78</v>
      </c>
      <c r="N779" t="s">
        <v>79</v>
      </c>
      <c r="O779" t="s">
        <v>74</v>
      </c>
      <c r="P779" t="s">
        <v>74</v>
      </c>
      <c r="Q779" t="s">
        <v>74</v>
      </c>
      <c r="R779" t="s">
        <v>74</v>
      </c>
      <c r="S779" t="s">
        <v>74</v>
      </c>
      <c r="T779" t="s">
        <v>12941</v>
      </c>
      <c r="U779" t="s">
        <v>12942</v>
      </c>
      <c r="V779" t="s">
        <v>12943</v>
      </c>
      <c r="W779" t="s">
        <v>12944</v>
      </c>
      <c r="X779" t="s">
        <v>4436</v>
      </c>
      <c r="Y779" t="s">
        <v>12945</v>
      </c>
      <c r="Z779" t="s">
        <v>4438</v>
      </c>
      <c r="AA779" t="s">
        <v>4439</v>
      </c>
      <c r="AB779" t="s">
        <v>4440</v>
      </c>
      <c r="AC779" t="s">
        <v>12946</v>
      </c>
      <c r="AD779" t="s">
        <v>12946</v>
      </c>
      <c r="AE779" t="s">
        <v>12947</v>
      </c>
      <c r="AF779" t="s">
        <v>74</v>
      </c>
      <c r="AG779">
        <v>44</v>
      </c>
      <c r="AH779">
        <v>2</v>
      </c>
      <c r="AI779">
        <v>2</v>
      </c>
      <c r="AJ779">
        <v>2</v>
      </c>
      <c r="AK779">
        <v>18</v>
      </c>
      <c r="AL779" t="s">
        <v>799</v>
      </c>
      <c r="AM779" t="s">
        <v>800</v>
      </c>
      <c r="AN779" t="s">
        <v>801</v>
      </c>
      <c r="AO779" t="s">
        <v>2197</v>
      </c>
      <c r="AP779" t="s">
        <v>2198</v>
      </c>
      <c r="AQ779" t="s">
        <v>74</v>
      </c>
      <c r="AR779" t="s">
        <v>2199</v>
      </c>
      <c r="AS779" t="s">
        <v>2200</v>
      </c>
      <c r="AT779" t="s">
        <v>515</v>
      </c>
      <c r="AU779">
        <v>2022</v>
      </c>
      <c r="AV779">
        <v>236</v>
      </c>
      <c r="AW779">
        <v>2</v>
      </c>
      <c r="AX779" t="s">
        <v>74</v>
      </c>
      <c r="AY779" t="s">
        <v>74</v>
      </c>
      <c r="AZ779" t="s">
        <v>74</v>
      </c>
      <c r="BA779" t="s">
        <v>74</v>
      </c>
      <c r="BB779">
        <v>345</v>
      </c>
      <c r="BC779">
        <v>360</v>
      </c>
      <c r="BD779">
        <v>1.4644207211044804E+16</v>
      </c>
      <c r="BE779" t="s">
        <v>12948</v>
      </c>
      <c r="BF779" t="str">
        <f>HYPERLINK("http://dx.doi.org/10.1177/14644207211044805","http://dx.doi.org/10.1177/14644207211044805")</f>
        <v>http://dx.doi.org/10.1177/14644207211044805</v>
      </c>
      <c r="BG779" t="s">
        <v>74</v>
      </c>
      <c r="BH779" t="s">
        <v>4407</v>
      </c>
      <c r="BI779">
        <v>16</v>
      </c>
      <c r="BJ779" t="s">
        <v>320</v>
      </c>
      <c r="BK779" t="s">
        <v>101</v>
      </c>
      <c r="BL779" t="s">
        <v>321</v>
      </c>
      <c r="BM779" t="s">
        <v>12949</v>
      </c>
      <c r="BN779" t="s">
        <v>74</v>
      </c>
      <c r="BO779" t="s">
        <v>74</v>
      </c>
      <c r="BP779" t="s">
        <v>74</v>
      </c>
      <c r="BQ779" t="s">
        <v>74</v>
      </c>
      <c r="BR779" t="s">
        <v>104</v>
      </c>
      <c r="BS779" t="s">
        <v>12950</v>
      </c>
      <c r="BT779" t="str">
        <f>HYPERLINK("https%3A%2F%2Fwww.webofscience.com%2Fwos%2Fwoscc%2Ffull-record%2FWOS:000708067600001","View Full Record in Web of Science")</f>
        <v>View Full Record in Web of Science</v>
      </c>
    </row>
    <row r="780" spans="1:72" x14ac:dyDescent="0.2">
      <c r="A780" t="s">
        <v>72</v>
      </c>
      <c r="B780" t="s">
        <v>12951</v>
      </c>
      <c r="C780" t="s">
        <v>74</v>
      </c>
      <c r="D780" t="s">
        <v>74</v>
      </c>
      <c r="E780" t="s">
        <v>74</v>
      </c>
      <c r="F780" t="s">
        <v>12952</v>
      </c>
      <c r="G780" t="s">
        <v>74</v>
      </c>
      <c r="H780" t="s">
        <v>74</v>
      </c>
      <c r="I780" t="s">
        <v>12953</v>
      </c>
      <c r="J780" t="s">
        <v>77</v>
      </c>
      <c r="K780" t="s">
        <v>74</v>
      </c>
      <c r="L780" t="s">
        <v>74</v>
      </c>
      <c r="M780" t="s">
        <v>78</v>
      </c>
      <c r="N780" t="s">
        <v>79</v>
      </c>
      <c r="O780" t="s">
        <v>74</v>
      </c>
      <c r="P780" t="s">
        <v>74</v>
      </c>
      <c r="Q780" t="s">
        <v>74</v>
      </c>
      <c r="R780" t="s">
        <v>74</v>
      </c>
      <c r="S780" t="s">
        <v>74</v>
      </c>
      <c r="T780" t="s">
        <v>12954</v>
      </c>
      <c r="U780" t="s">
        <v>12955</v>
      </c>
      <c r="V780" t="s">
        <v>12956</v>
      </c>
      <c r="W780" t="s">
        <v>12957</v>
      </c>
      <c r="X780" t="s">
        <v>3134</v>
      </c>
      <c r="Y780" t="s">
        <v>12958</v>
      </c>
      <c r="Z780" t="s">
        <v>5689</v>
      </c>
      <c r="AA780" t="s">
        <v>12959</v>
      </c>
      <c r="AB780" t="s">
        <v>3138</v>
      </c>
      <c r="AC780" t="s">
        <v>12960</v>
      </c>
      <c r="AD780" t="s">
        <v>12961</v>
      </c>
      <c r="AE780" t="s">
        <v>12962</v>
      </c>
      <c r="AF780" t="s">
        <v>74</v>
      </c>
      <c r="AG780">
        <v>46</v>
      </c>
      <c r="AH780">
        <v>20</v>
      </c>
      <c r="AI780">
        <v>20</v>
      </c>
      <c r="AJ780">
        <v>5</v>
      </c>
      <c r="AK780">
        <v>92</v>
      </c>
      <c r="AL780" t="s">
        <v>92</v>
      </c>
      <c r="AM780" t="s">
        <v>93</v>
      </c>
      <c r="AN780" t="s">
        <v>94</v>
      </c>
      <c r="AO780" t="s">
        <v>95</v>
      </c>
      <c r="AP780" t="s">
        <v>8725</v>
      </c>
      <c r="AQ780" t="s">
        <v>74</v>
      </c>
      <c r="AR780" t="s">
        <v>96</v>
      </c>
      <c r="AS780" t="s">
        <v>97</v>
      </c>
      <c r="AT780" t="s">
        <v>98</v>
      </c>
      <c r="AU780">
        <v>2022</v>
      </c>
      <c r="AV780">
        <v>299</v>
      </c>
      <c r="AW780" t="s">
        <v>74</v>
      </c>
      <c r="AX780" t="s">
        <v>74</v>
      </c>
      <c r="AY780" t="s">
        <v>74</v>
      </c>
      <c r="AZ780" t="s">
        <v>74</v>
      </c>
      <c r="BA780" t="s">
        <v>74</v>
      </c>
      <c r="BB780" t="s">
        <v>74</v>
      </c>
      <c r="BC780" t="s">
        <v>74</v>
      </c>
      <c r="BD780">
        <v>117362</v>
      </c>
      <c r="BE780" t="s">
        <v>12963</v>
      </c>
      <c r="BF780" t="str">
        <f>HYPERLINK("http://dx.doi.org/10.1016/j.jmatprotec.2021.117362","http://dx.doi.org/10.1016/j.jmatprotec.2021.117362")</f>
        <v>http://dx.doi.org/10.1016/j.jmatprotec.2021.117362</v>
      </c>
      <c r="BG780" t="s">
        <v>74</v>
      </c>
      <c r="BH780" t="s">
        <v>6242</v>
      </c>
      <c r="BI780">
        <v>11</v>
      </c>
      <c r="BJ780" t="s">
        <v>100</v>
      </c>
      <c r="BK780" t="s">
        <v>101</v>
      </c>
      <c r="BL780" t="s">
        <v>102</v>
      </c>
      <c r="BM780" t="s">
        <v>12964</v>
      </c>
      <c r="BN780" t="s">
        <v>74</v>
      </c>
      <c r="BO780" t="s">
        <v>74</v>
      </c>
      <c r="BP780" t="s">
        <v>74</v>
      </c>
      <c r="BQ780" t="s">
        <v>74</v>
      </c>
      <c r="BR780" t="s">
        <v>104</v>
      </c>
      <c r="BS780" t="s">
        <v>12965</v>
      </c>
      <c r="BT780" t="str">
        <f>HYPERLINK("https%3A%2F%2Fwww.webofscience.com%2Fwos%2Fwoscc%2Ffull-record%2FWOS:000705059200003","View Full Record in Web of Science")</f>
        <v>View Full Record in Web of Science</v>
      </c>
    </row>
    <row r="781" spans="1:72" x14ac:dyDescent="0.2">
      <c r="A781" t="s">
        <v>72</v>
      </c>
      <c r="B781" t="s">
        <v>12966</v>
      </c>
      <c r="C781" t="s">
        <v>74</v>
      </c>
      <c r="D781" t="s">
        <v>74</v>
      </c>
      <c r="E781" t="s">
        <v>74</v>
      </c>
      <c r="F781" t="s">
        <v>12967</v>
      </c>
      <c r="G781" t="s">
        <v>74</v>
      </c>
      <c r="H781" t="s">
        <v>74</v>
      </c>
      <c r="I781" t="s">
        <v>12968</v>
      </c>
      <c r="J781" t="s">
        <v>862</v>
      </c>
      <c r="K781" t="s">
        <v>74</v>
      </c>
      <c r="L781" t="s">
        <v>74</v>
      </c>
      <c r="M781" t="s">
        <v>78</v>
      </c>
      <c r="N781" t="s">
        <v>79</v>
      </c>
      <c r="O781" t="s">
        <v>74</v>
      </c>
      <c r="P781" t="s">
        <v>74</v>
      </c>
      <c r="Q781" t="s">
        <v>74</v>
      </c>
      <c r="R781" t="s">
        <v>74</v>
      </c>
      <c r="S781" t="s">
        <v>74</v>
      </c>
      <c r="T781" t="s">
        <v>12969</v>
      </c>
      <c r="U781" t="s">
        <v>12970</v>
      </c>
      <c r="V781" t="s">
        <v>12971</v>
      </c>
      <c r="W781" t="s">
        <v>12972</v>
      </c>
      <c r="X781" t="s">
        <v>12973</v>
      </c>
      <c r="Y781" t="s">
        <v>12974</v>
      </c>
      <c r="Z781" t="s">
        <v>12975</v>
      </c>
      <c r="AA781" t="s">
        <v>12976</v>
      </c>
      <c r="AB781" t="s">
        <v>12977</v>
      </c>
      <c r="AC781" t="s">
        <v>12978</v>
      </c>
      <c r="AD781" t="s">
        <v>619</v>
      </c>
      <c r="AE781" t="s">
        <v>12979</v>
      </c>
      <c r="AF781" t="s">
        <v>74</v>
      </c>
      <c r="AG781">
        <v>38</v>
      </c>
      <c r="AH781">
        <v>21</v>
      </c>
      <c r="AI781">
        <v>22</v>
      </c>
      <c r="AJ781">
        <v>3</v>
      </c>
      <c r="AK781">
        <v>73</v>
      </c>
      <c r="AL781" t="s">
        <v>203</v>
      </c>
      <c r="AM781" t="s">
        <v>204</v>
      </c>
      <c r="AN781" t="s">
        <v>205</v>
      </c>
      <c r="AO781" t="s">
        <v>875</v>
      </c>
      <c r="AP781" t="s">
        <v>876</v>
      </c>
      <c r="AQ781" t="s">
        <v>74</v>
      </c>
      <c r="AR781" t="s">
        <v>877</v>
      </c>
      <c r="AS781" t="s">
        <v>878</v>
      </c>
      <c r="AT781" t="s">
        <v>98</v>
      </c>
      <c r="AU781">
        <v>2022</v>
      </c>
      <c r="AV781">
        <v>145</v>
      </c>
      <c r="AW781" t="s">
        <v>74</v>
      </c>
      <c r="AX781" t="s">
        <v>74</v>
      </c>
      <c r="AY781" t="s">
        <v>74</v>
      </c>
      <c r="AZ781" t="s">
        <v>74</v>
      </c>
      <c r="BA781" t="s">
        <v>74</v>
      </c>
      <c r="BB781" t="s">
        <v>74</v>
      </c>
      <c r="BC781" t="s">
        <v>74</v>
      </c>
      <c r="BD781">
        <v>107449</v>
      </c>
      <c r="BE781" t="s">
        <v>12980</v>
      </c>
      <c r="BF781" t="str">
        <f>HYPERLINK("http://dx.doi.org/10.1016/j.optlastec.2021.107449","http://dx.doi.org/10.1016/j.optlastec.2021.107449")</f>
        <v>http://dx.doi.org/10.1016/j.optlastec.2021.107449</v>
      </c>
      <c r="BG781" t="s">
        <v>74</v>
      </c>
      <c r="BH781" t="s">
        <v>6242</v>
      </c>
      <c r="BI781">
        <v>12</v>
      </c>
      <c r="BJ781" t="s">
        <v>880</v>
      </c>
      <c r="BK781" t="s">
        <v>101</v>
      </c>
      <c r="BL781" t="s">
        <v>881</v>
      </c>
      <c r="BM781" t="s">
        <v>12981</v>
      </c>
      <c r="BN781" t="s">
        <v>74</v>
      </c>
      <c r="BO781" t="s">
        <v>74</v>
      </c>
      <c r="BP781" t="s">
        <v>74</v>
      </c>
      <c r="BQ781" t="s">
        <v>74</v>
      </c>
      <c r="BR781" t="s">
        <v>104</v>
      </c>
      <c r="BS781" t="s">
        <v>12982</v>
      </c>
      <c r="BT781" t="str">
        <f>HYPERLINK("https%3A%2F%2Fwww.webofscience.com%2Fwos%2Fwoscc%2Ffull-record%2FWOS:000697030700002","View Full Record in Web of Science")</f>
        <v>View Full Record in Web of Science</v>
      </c>
    </row>
    <row r="782" spans="1:72" x14ac:dyDescent="0.2">
      <c r="A782" t="s">
        <v>72</v>
      </c>
      <c r="B782" t="s">
        <v>12983</v>
      </c>
      <c r="C782" t="s">
        <v>74</v>
      </c>
      <c r="D782" t="s">
        <v>74</v>
      </c>
      <c r="E782" t="s">
        <v>74</v>
      </c>
      <c r="F782" t="s">
        <v>12984</v>
      </c>
      <c r="G782" t="s">
        <v>74</v>
      </c>
      <c r="H782" t="s">
        <v>74</v>
      </c>
      <c r="I782" t="s">
        <v>12985</v>
      </c>
      <c r="J782" t="s">
        <v>12986</v>
      </c>
      <c r="K782" t="s">
        <v>74</v>
      </c>
      <c r="L782" t="s">
        <v>74</v>
      </c>
      <c r="M782" t="s">
        <v>78</v>
      </c>
      <c r="N782" t="s">
        <v>79</v>
      </c>
      <c r="O782" t="s">
        <v>74</v>
      </c>
      <c r="P782" t="s">
        <v>74</v>
      </c>
      <c r="Q782" t="s">
        <v>74</v>
      </c>
      <c r="R782" t="s">
        <v>74</v>
      </c>
      <c r="S782" t="s">
        <v>74</v>
      </c>
      <c r="T782" t="s">
        <v>12987</v>
      </c>
      <c r="U782" t="s">
        <v>12988</v>
      </c>
      <c r="V782" t="s">
        <v>12989</v>
      </c>
      <c r="W782" t="s">
        <v>12990</v>
      </c>
      <c r="X782" t="s">
        <v>12991</v>
      </c>
      <c r="Y782" t="s">
        <v>12992</v>
      </c>
      <c r="Z782" t="s">
        <v>12993</v>
      </c>
      <c r="AA782" t="s">
        <v>12994</v>
      </c>
      <c r="AB782" t="s">
        <v>74</v>
      </c>
      <c r="AC782" t="s">
        <v>74</v>
      </c>
      <c r="AD782" t="s">
        <v>74</v>
      </c>
      <c r="AE782" t="s">
        <v>74</v>
      </c>
      <c r="AF782" t="s">
        <v>74</v>
      </c>
      <c r="AG782">
        <v>27</v>
      </c>
      <c r="AH782">
        <v>2</v>
      </c>
      <c r="AI782">
        <v>2</v>
      </c>
      <c r="AJ782">
        <v>0</v>
      </c>
      <c r="AK782">
        <v>12</v>
      </c>
      <c r="AL782" t="s">
        <v>536</v>
      </c>
      <c r="AM782" t="s">
        <v>537</v>
      </c>
      <c r="AN782" t="s">
        <v>538</v>
      </c>
      <c r="AO782" t="s">
        <v>74</v>
      </c>
      <c r="AP782" t="s">
        <v>12995</v>
      </c>
      <c r="AQ782" t="s">
        <v>74</v>
      </c>
      <c r="AR782" t="s">
        <v>12986</v>
      </c>
      <c r="AS782" t="s">
        <v>12996</v>
      </c>
      <c r="AT782" t="s">
        <v>895</v>
      </c>
      <c r="AU782">
        <v>2021</v>
      </c>
      <c r="AV782">
        <v>9</v>
      </c>
      <c r="AW782">
        <v>9</v>
      </c>
      <c r="AX782" t="s">
        <v>74</v>
      </c>
      <c r="AY782" t="s">
        <v>74</v>
      </c>
      <c r="AZ782" t="s">
        <v>74</v>
      </c>
      <c r="BA782" t="s">
        <v>74</v>
      </c>
      <c r="BB782" t="s">
        <v>74</v>
      </c>
      <c r="BC782" t="s">
        <v>74</v>
      </c>
      <c r="BD782">
        <v>1550</v>
      </c>
      <c r="BE782" t="s">
        <v>12997</v>
      </c>
      <c r="BF782" t="str">
        <f>HYPERLINK("http://dx.doi.org/10.3390/pr9091550","http://dx.doi.org/10.3390/pr9091550")</f>
        <v>http://dx.doi.org/10.3390/pr9091550</v>
      </c>
      <c r="BG782" t="s">
        <v>74</v>
      </c>
      <c r="BH782" t="s">
        <v>74</v>
      </c>
      <c r="BI782">
        <v>11</v>
      </c>
      <c r="BJ782" t="s">
        <v>12998</v>
      </c>
      <c r="BK782" t="s">
        <v>101</v>
      </c>
      <c r="BL782" t="s">
        <v>214</v>
      </c>
      <c r="BM782" t="s">
        <v>12999</v>
      </c>
      <c r="BN782" t="s">
        <v>74</v>
      </c>
      <c r="BO782" t="s">
        <v>244</v>
      </c>
      <c r="BP782" t="s">
        <v>74</v>
      </c>
      <c r="BQ782" t="s">
        <v>74</v>
      </c>
      <c r="BR782" t="s">
        <v>104</v>
      </c>
      <c r="BS782" t="s">
        <v>13000</v>
      </c>
      <c r="BT782" t="str">
        <f>HYPERLINK("https%3A%2F%2Fwww.webofscience.com%2Fwos%2Fwoscc%2Ffull-record%2FWOS:000700027600001","View Full Record in Web of Science")</f>
        <v>View Full Record in Web of Science</v>
      </c>
    </row>
    <row r="783" spans="1:72" x14ac:dyDescent="0.2">
      <c r="A783" t="s">
        <v>72</v>
      </c>
      <c r="B783" t="s">
        <v>13001</v>
      </c>
      <c r="C783" t="s">
        <v>74</v>
      </c>
      <c r="D783" t="s">
        <v>74</v>
      </c>
      <c r="E783" t="s">
        <v>74</v>
      </c>
      <c r="F783" t="s">
        <v>13002</v>
      </c>
      <c r="G783" t="s">
        <v>74</v>
      </c>
      <c r="H783" t="s">
        <v>74</v>
      </c>
      <c r="I783" t="s">
        <v>13003</v>
      </c>
      <c r="J783" t="s">
        <v>1447</v>
      </c>
      <c r="K783" t="s">
        <v>74</v>
      </c>
      <c r="L783" t="s">
        <v>74</v>
      </c>
      <c r="M783" t="s">
        <v>78</v>
      </c>
      <c r="N783" t="s">
        <v>79</v>
      </c>
      <c r="O783" t="s">
        <v>74</v>
      </c>
      <c r="P783" t="s">
        <v>74</v>
      </c>
      <c r="Q783" t="s">
        <v>74</v>
      </c>
      <c r="R783" t="s">
        <v>74</v>
      </c>
      <c r="S783" t="s">
        <v>74</v>
      </c>
      <c r="T783" t="s">
        <v>13004</v>
      </c>
      <c r="U783" t="s">
        <v>13005</v>
      </c>
      <c r="V783" t="s">
        <v>13006</v>
      </c>
      <c r="W783" t="s">
        <v>13007</v>
      </c>
      <c r="X783" t="s">
        <v>13008</v>
      </c>
      <c r="Y783" t="s">
        <v>13009</v>
      </c>
      <c r="Z783" t="s">
        <v>13010</v>
      </c>
      <c r="AA783" t="s">
        <v>13011</v>
      </c>
      <c r="AB783" t="s">
        <v>13012</v>
      </c>
      <c r="AC783" t="s">
        <v>13013</v>
      </c>
      <c r="AD783" t="s">
        <v>13014</v>
      </c>
      <c r="AE783" t="s">
        <v>13015</v>
      </c>
      <c r="AF783" t="s">
        <v>74</v>
      </c>
      <c r="AG783">
        <v>41</v>
      </c>
      <c r="AH783">
        <v>5</v>
      </c>
      <c r="AI783">
        <v>5</v>
      </c>
      <c r="AJ783">
        <v>0</v>
      </c>
      <c r="AK783">
        <v>11</v>
      </c>
      <c r="AL783" t="s">
        <v>1460</v>
      </c>
      <c r="AM783" t="s">
        <v>367</v>
      </c>
      <c r="AN783" t="s">
        <v>1461</v>
      </c>
      <c r="AO783" t="s">
        <v>1462</v>
      </c>
      <c r="AP783" t="s">
        <v>1463</v>
      </c>
      <c r="AQ783" t="s">
        <v>74</v>
      </c>
      <c r="AR783" t="s">
        <v>1464</v>
      </c>
      <c r="AS783" t="s">
        <v>1465</v>
      </c>
      <c r="AT783" t="s">
        <v>292</v>
      </c>
      <c r="AU783">
        <v>2021</v>
      </c>
      <c r="AV783">
        <v>30</v>
      </c>
      <c r="AW783">
        <v>11</v>
      </c>
      <c r="AX783" t="s">
        <v>74</v>
      </c>
      <c r="AY783" t="s">
        <v>74</v>
      </c>
      <c r="AZ783" t="s">
        <v>74</v>
      </c>
      <c r="BA783" t="s">
        <v>74</v>
      </c>
      <c r="BB783">
        <v>8296</v>
      </c>
      <c r="BC783">
        <v>8308</v>
      </c>
      <c r="BD783" t="s">
        <v>74</v>
      </c>
      <c r="BE783" t="s">
        <v>13016</v>
      </c>
      <c r="BF783" t="str">
        <f>HYPERLINK("http://dx.doi.org/10.1007/s11665-021-06060-0","http://dx.doi.org/10.1007/s11665-021-06060-0")</f>
        <v>http://dx.doi.org/10.1007/s11665-021-06060-0</v>
      </c>
      <c r="BG783" t="s">
        <v>74</v>
      </c>
      <c r="BH783" t="s">
        <v>2277</v>
      </c>
      <c r="BI783">
        <v>13</v>
      </c>
      <c r="BJ783" t="s">
        <v>320</v>
      </c>
      <c r="BK783" t="s">
        <v>101</v>
      </c>
      <c r="BL783" t="s">
        <v>321</v>
      </c>
      <c r="BM783" t="s">
        <v>13017</v>
      </c>
      <c r="BN783" t="s">
        <v>74</v>
      </c>
      <c r="BO783" t="s">
        <v>74</v>
      </c>
      <c r="BP783" t="s">
        <v>74</v>
      </c>
      <c r="BQ783" t="s">
        <v>74</v>
      </c>
      <c r="BR783" t="s">
        <v>104</v>
      </c>
      <c r="BS783" t="s">
        <v>13018</v>
      </c>
      <c r="BT783" t="str">
        <f>HYPERLINK("https%3A%2F%2Fwww.webofscience.com%2Fwos%2Fwoscc%2Ffull-record%2FWOS:000679627600002","View Full Record in Web of Science")</f>
        <v>View Full Record in Web of Science</v>
      </c>
    </row>
    <row r="784" spans="1:72" x14ac:dyDescent="0.2">
      <c r="A784" t="s">
        <v>72</v>
      </c>
      <c r="B784" t="s">
        <v>13019</v>
      </c>
      <c r="C784" t="s">
        <v>74</v>
      </c>
      <c r="D784" t="s">
        <v>74</v>
      </c>
      <c r="E784" t="s">
        <v>74</v>
      </c>
      <c r="F784" t="s">
        <v>13020</v>
      </c>
      <c r="G784" t="s">
        <v>74</v>
      </c>
      <c r="H784" t="s">
        <v>74</v>
      </c>
      <c r="I784" t="s">
        <v>13021</v>
      </c>
      <c r="J784" t="s">
        <v>1858</v>
      </c>
      <c r="K784" t="s">
        <v>74</v>
      </c>
      <c r="L784" t="s">
        <v>74</v>
      </c>
      <c r="M784" t="s">
        <v>78</v>
      </c>
      <c r="N784" t="s">
        <v>79</v>
      </c>
      <c r="O784" t="s">
        <v>74</v>
      </c>
      <c r="P784" t="s">
        <v>74</v>
      </c>
      <c r="Q784" t="s">
        <v>74</v>
      </c>
      <c r="R784" t="s">
        <v>74</v>
      </c>
      <c r="S784" t="s">
        <v>74</v>
      </c>
      <c r="T784" t="s">
        <v>13022</v>
      </c>
      <c r="U784" t="s">
        <v>13023</v>
      </c>
      <c r="V784" t="s">
        <v>13024</v>
      </c>
      <c r="W784" t="s">
        <v>13025</v>
      </c>
      <c r="X784" t="s">
        <v>6343</v>
      </c>
      <c r="Y784" t="s">
        <v>13026</v>
      </c>
      <c r="Z784" t="s">
        <v>6345</v>
      </c>
      <c r="AA784" t="s">
        <v>6346</v>
      </c>
      <c r="AB784" t="s">
        <v>74</v>
      </c>
      <c r="AC784" t="s">
        <v>13027</v>
      </c>
      <c r="AD784" t="s">
        <v>13028</v>
      </c>
      <c r="AE784" t="s">
        <v>13029</v>
      </c>
      <c r="AF784" t="s">
        <v>74</v>
      </c>
      <c r="AG784">
        <v>31</v>
      </c>
      <c r="AH784">
        <v>13</v>
      </c>
      <c r="AI784">
        <v>13</v>
      </c>
      <c r="AJ784">
        <v>1</v>
      </c>
      <c r="AK784">
        <v>13</v>
      </c>
      <c r="AL784" t="s">
        <v>1865</v>
      </c>
      <c r="AM784" t="s">
        <v>800</v>
      </c>
      <c r="AN784" t="s">
        <v>1866</v>
      </c>
      <c r="AO784" t="s">
        <v>1867</v>
      </c>
      <c r="AP784" t="s">
        <v>1868</v>
      </c>
      <c r="AQ784" t="s">
        <v>74</v>
      </c>
      <c r="AR784" t="s">
        <v>1869</v>
      </c>
      <c r="AS784" t="s">
        <v>1870</v>
      </c>
      <c r="AT784" t="s">
        <v>740</v>
      </c>
      <c r="AU784">
        <v>2021</v>
      </c>
      <c r="AV784">
        <v>116</v>
      </c>
      <c r="AW784" t="s">
        <v>1985</v>
      </c>
      <c r="AX784" t="s">
        <v>74</v>
      </c>
      <c r="AY784" t="s">
        <v>74</v>
      </c>
      <c r="AZ784" t="s">
        <v>74</v>
      </c>
      <c r="BA784" t="s">
        <v>74</v>
      </c>
      <c r="BB784">
        <v>2401</v>
      </c>
      <c r="BC784">
        <v>2412</v>
      </c>
      <c r="BD784" t="s">
        <v>74</v>
      </c>
      <c r="BE784" t="s">
        <v>13030</v>
      </c>
      <c r="BF784" t="str">
        <f>HYPERLINK("http://dx.doi.org/10.1007/s00170-020-06548-4","http://dx.doi.org/10.1007/s00170-020-06548-4")</f>
        <v>http://dx.doi.org/10.1007/s00170-020-06548-4</v>
      </c>
      <c r="BG784" t="s">
        <v>74</v>
      </c>
      <c r="BH784" t="s">
        <v>2277</v>
      </c>
      <c r="BI784">
        <v>12</v>
      </c>
      <c r="BJ784" t="s">
        <v>1874</v>
      </c>
      <c r="BK784" t="s">
        <v>101</v>
      </c>
      <c r="BL784" t="s">
        <v>1875</v>
      </c>
      <c r="BM784" t="s">
        <v>13031</v>
      </c>
      <c r="BN784" t="s">
        <v>74</v>
      </c>
      <c r="BO784" t="s">
        <v>74</v>
      </c>
      <c r="BP784" t="s">
        <v>74</v>
      </c>
      <c r="BQ784" t="s">
        <v>74</v>
      </c>
      <c r="BR784" t="s">
        <v>104</v>
      </c>
      <c r="BS784" t="s">
        <v>13032</v>
      </c>
      <c r="BT784" t="str">
        <f>HYPERLINK("https%3A%2F%2Fwww.webofscience.com%2Fwos%2Fwoscc%2Ffull-record%2FWOS:000672118800014","View Full Record in Web of Science")</f>
        <v>View Full Record in Web of Science</v>
      </c>
    </row>
    <row r="785" spans="1:72" x14ac:dyDescent="0.2">
      <c r="A785" t="s">
        <v>72</v>
      </c>
      <c r="B785" t="s">
        <v>13033</v>
      </c>
      <c r="C785" t="s">
        <v>74</v>
      </c>
      <c r="D785" t="s">
        <v>74</v>
      </c>
      <c r="E785" t="s">
        <v>74</v>
      </c>
      <c r="F785" t="s">
        <v>13034</v>
      </c>
      <c r="G785" t="s">
        <v>74</v>
      </c>
      <c r="H785" t="s">
        <v>74</v>
      </c>
      <c r="I785" t="s">
        <v>13035</v>
      </c>
      <c r="J785" t="s">
        <v>353</v>
      </c>
      <c r="K785" t="s">
        <v>74</v>
      </c>
      <c r="L785" t="s">
        <v>74</v>
      </c>
      <c r="M785" t="s">
        <v>78</v>
      </c>
      <c r="N785" t="s">
        <v>79</v>
      </c>
      <c r="O785" t="s">
        <v>74</v>
      </c>
      <c r="P785" t="s">
        <v>74</v>
      </c>
      <c r="Q785" t="s">
        <v>74</v>
      </c>
      <c r="R785" t="s">
        <v>74</v>
      </c>
      <c r="S785" t="s">
        <v>74</v>
      </c>
      <c r="T785" t="s">
        <v>13036</v>
      </c>
      <c r="U785" t="s">
        <v>13037</v>
      </c>
      <c r="V785" t="s">
        <v>13038</v>
      </c>
      <c r="W785" t="s">
        <v>13039</v>
      </c>
      <c r="X785" t="s">
        <v>3134</v>
      </c>
      <c r="Y785" t="s">
        <v>13040</v>
      </c>
      <c r="Z785" t="s">
        <v>13041</v>
      </c>
      <c r="AA785" t="s">
        <v>13042</v>
      </c>
      <c r="AB785" t="s">
        <v>3138</v>
      </c>
      <c r="AC785" t="s">
        <v>13043</v>
      </c>
      <c r="AD785" t="s">
        <v>13044</v>
      </c>
      <c r="AE785" t="s">
        <v>13045</v>
      </c>
      <c r="AF785" t="s">
        <v>74</v>
      </c>
      <c r="AG785">
        <v>42</v>
      </c>
      <c r="AH785">
        <v>8</v>
      </c>
      <c r="AI785">
        <v>8</v>
      </c>
      <c r="AJ785">
        <v>1</v>
      </c>
      <c r="AK785">
        <v>38</v>
      </c>
      <c r="AL785" t="s">
        <v>366</v>
      </c>
      <c r="AM785" t="s">
        <v>367</v>
      </c>
      <c r="AN785" t="s">
        <v>368</v>
      </c>
      <c r="AO785" t="s">
        <v>369</v>
      </c>
      <c r="AP785" t="s">
        <v>370</v>
      </c>
      <c r="AQ785" t="s">
        <v>74</v>
      </c>
      <c r="AR785" t="s">
        <v>371</v>
      </c>
      <c r="AS785" t="s">
        <v>372</v>
      </c>
      <c r="AT785" t="s">
        <v>623</v>
      </c>
      <c r="AU785">
        <v>2021</v>
      </c>
      <c r="AV785">
        <v>177</v>
      </c>
      <c r="AW785" t="s">
        <v>74</v>
      </c>
      <c r="AX785" t="s">
        <v>74</v>
      </c>
      <c r="AY785" t="s">
        <v>74</v>
      </c>
      <c r="AZ785" t="s">
        <v>74</v>
      </c>
      <c r="BA785" t="s">
        <v>74</v>
      </c>
      <c r="BB785" t="s">
        <v>74</v>
      </c>
      <c r="BC785" t="s">
        <v>74</v>
      </c>
      <c r="BD785">
        <v>111176</v>
      </c>
      <c r="BE785" t="s">
        <v>13046</v>
      </c>
      <c r="BF785" t="str">
        <f>HYPERLINK("http://dx.doi.org/10.1016/j.matchar.2021.111176","http://dx.doi.org/10.1016/j.matchar.2021.111176")</f>
        <v>http://dx.doi.org/10.1016/j.matchar.2021.111176</v>
      </c>
      <c r="BG785" t="s">
        <v>74</v>
      </c>
      <c r="BH785" t="s">
        <v>9854</v>
      </c>
      <c r="BI785">
        <v>14</v>
      </c>
      <c r="BJ785" t="s">
        <v>375</v>
      </c>
      <c r="BK785" t="s">
        <v>101</v>
      </c>
      <c r="BL785" t="s">
        <v>242</v>
      </c>
      <c r="BM785" t="s">
        <v>13047</v>
      </c>
      <c r="BN785" t="s">
        <v>74</v>
      </c>
      <c r="BO785" t="s">
        <v>74</v>
      </c>
      <c r="BP785" t="s">
        <v>74</v>
      </c>
      <c r="BQ785" t="s">
        <v>74</v>
      </c>
      <c r="BR785" t="s">
        <v>104</v>
      </c>
      <c r="BS785" t="s">
        <v>13048</v>
      </c>
      <c r="BT785" t="str">
        <f>HYPERLINK("https%3A%2F%2Fwww.webofscience.com%2Fwos%2Fwoscc%2Ffull-record%2FWOS:000660284800001","View Full Record in Web of Science")</f>
        <v>View Full Record in Web of Science</v>
      </c>
    </row>
    <row r="786" spans="1:72" x14ac:dyDescent="0.2">
      <c r="A786" t="s">
        <v>106</v>
      </c>
      <c r="B786" t="s">
        <v>13049</v>
      </c>
      <c r="C786" t="s">
        <v>74</v>
      </c>
      <c r="D786" t="s">
        <v>74</v>
      </c>
      <c r="E786" t="s">
        <v>74</v>
      </c>
      <c r="F786" t="s">
        <v>13050</v>
      </c>
      <c r="G786" t="s">
        <v>74</v>
      </c>
      <c r="H786" t="s">
        <v>74</v>
      </c>
      <c r="I786" t="s">
        <v>13051</v>
      </c>
      <c r="J786" t="s">
        <v>327</v>
      </c>
      <c r="K786" t="s">
        <v>74</v>
      </c>
      <c r="L786" t="s">
        <v>74</v>
      </c>
      <c r="M786" t="s">
        <v>78</v>
      </c>
      <c r="N786" t="s">
        <v>113</v>
      </c>
      <c r="O786" t="s">
        <v>13052</v>
      </c>
      <c r="P786" t="s">
        <v>13053</v>
      </c>
      <c r="Q786" t="s">
        <v>13054</v>
      </c>
      <c r="R786" t="s">
        <v>74</v>
      </c>
      <c r="S786" t="s">
        <v>74</v>
      </c>
      <c r="T786" t="s">
        <v>13055</v>
      </c>
      <c r="U786" t="s">
        <v>13056</v>
      </c>
      <c r="V786" t="s">
        <v>13057</v>
      </c>
      <c r="W786" t="s">
        <v>13058</v>
      </c>
      <c r="X786" t="s">
        <v>13059</v>
      </c>
      <c r="Y786" t="s">
        <v>13060</v>
      </c>
      <c r="Z786" t="s">
        <v>13061</v>
      </c>
      <c r="AA786" t="s">
        <v>13062</v>
      </c>
      <c r="AB786" t="s">
        <v>13063</v>
      </c>
      <c r="AC786" t="s">
        <v>13064</v>
      </c>
      <c r="AD786" t="s">
        <v>13065</v>
      </c>
      <c r="AE786" t="s">
        <v>13066</v>
      </c>
      <c r="AF786" t="s">
        <v>74</v>
      </c>
      <c r="AG786">
        <v>38</v>
      </c>
      <c r="AH786">
        <v>8</v>
      </c>
      <c r="AI786">
        <v>9</v>
      </c>
      <c r="AJ786">
        <v>1</v>
      </c>
      <c r="AK786">
        <v>11</v>
      </c>
      <c r="AL786" t="s">
        <v>232</v>
      </c>
      <c r="AM786" t="s">
        <v>233</v>
      </c>
      <c r="AN786" t="s">
        <v>234</v>
      </c>
      <c r="AO786" t="s">
        <v>343</v>
      </c>
      <c r="AP786" t="s">
        <v>74</v>
      </c>
      <c r="AQ786" t="s">
        <v>74</v>
      </c>
      <c r="AR786" t="s">
        <v>344</v>
      </c>
      <c r="AS786" t="s">
        <v>345</v>
      </c>
      <c r="AT786" t="s">
        <v>74</v>
      </c>
      <c r="AU786">
        <v>2021</v>
      </c>
      <c r="AV786">
        <v>42</v>
      </c>
      <c r="AW786" t="s">
        <v>74</v>
      </c>
      <c r="AX786">
        <v>2</v>
      </c>
      <c r="AY786" t="s">
        <v>74</v>
      </c>
      <c r="AZ786" t="s">
        <v>74</v>
      </c>
      <c r="BA786" t="s">
        <v>74</v>
      </c>
      <c r="BB786">
        <v>362</v>
      </c>
      <c r="BC786">
        <v>369</v>
      </c>
      <c r="BD786" t="s">
        <v>74</v>
      </c>
      <c r="BE786" t="s">
        <v>13067</v>
      </c>
      <c r="BF786" t="str">
        <f>HYPERLINK("http://dx.doi.org/10.1016/j.matpr.2020.09.553","http://dx.doi.org/10.1016/j.matpr.2020.09.553")</f>
        <v>http://dx.doi.org/10.1016/j.matpr.2020.09.553</v>
      </c>
      <c r="BG786" t="s">
        <v>74</v>
      </c>
      <c r="BH786" t="s">
        <v>2302</v>
      </c>
      <c r="BI786">
        <v>8</v>
      </c>
      <c r="BJ786" t="s">
        <v>320</v>
      </c>
      <c r="BK786" t="s">
        <v>138</v>
      </c>
      <c r="BL786" t="s">
        <v>321</v>
      </c>
      <c r="BM786" t="s">
        <v>13068</v>
      </c>
      <c r="BN786" t="s">
        <v>74</v>
      </c>
      <c r="BO786" t="s">
        <v>74</v>
      </c>
      <c r="BP786" t="s">
        <v>74</v>
      </c>
      <c r="BQ786" t="s">
        <v>74</v>
      </c>
      <c r="BR786" t="s">
        <v>104</v>
      </c>
      <c r="BS786" t="s">
        <v>13069</v>
      </c>
      <c r="BT786" t="str">
        <f>HYPERLINK("https%3A%2F%2Fwww.webofscience.com%2Fwos%2Fwoscc%2Ffull-record%2FWOS:000635675600010","View Full Record in Web of Science")</f>
        <v>View Full Record in Web of Science</v>
      </c>
    </row>
    <row r="787" spans="1:72" x14ac:dyDescent="0.2">
      <c r="A787" t="s">
        <v>72</v>
      </c>
      <c r="B787" t="s">
        <v>13070</v>
      </c>
      <c r="C787" t="s">
        <v>74</v>
      </c>
      <c r="D787" t="s">
        <v>74</v>
      </c>
      <c r="E787" t="s">
        <v>74</v>
      </c>
      <c r="F787" t="s">
        <v>13071</v>
      </c>
      <c r="G787" t="s">
        <v>74</v>
      </c>
      <c r="H787" t="s">
        <v>74</v>
      </c>
      <c r="I787" t="s">
        <v>13072</v>
      </c>
      <c r="J787" t="s">
        <v>190</v>
      </c>
      <c r="K787" t="s">
        <v>74</v>
      </c>
      <c r="L787" t="s">
        <v>74</v>
      </c>
      <c r="M787" t="s">
        <v>78</v>
      </c>
      <c r="N787" t="s">
        <v>79</v>
      </c>
      <c r="O787" t="s">
        <v>74</v>
      </c>
      <c r="P787" t="s">
        <v>74</v>
      </c>
      <c r="Q787" t="s">
        <v>74</v>
      </c>
      <c r="R787" t="s">
        <v>74</v>
      </c>
      <c r="S787" t="s">
        <v>74</v>
      </c>
      <c r="T787" t="s">
        <v>13073</v>
      </c>
      <c r="U787" t="s">
        <v>13074</v>
      </c>
      <c r="V787" t="s">
        <v>13075</v>
      </c>
      <c r="W787" t="s">
        <v>13076</v>
      </c>
      <c r="X787" t="s">
        <v>13077</v>
      </c>
      <c r="Y787" t="s">
        <v>13078</v>
      </c>
      <c r="Z787" t="s">
        <v>13079</v>
      </c>
      <c r="AA787" t="s">
        <v>13080</v>
      </c>
      <c r="AB787" t="s">
        <v>74</v>
      </c>
      <c r="AC787" t="s">
        <v>13081</v>
      </c>
      <c r="AD787" t="s">
        <v>619</v>
      </c>
      <c r="AE787" t="s">
        <v>13082</v>
      </c>
      <c r="AF787" t="s">
        <v>74</v>
      </c>
      <c r="AG787">
        <v>38</v>
      </c>
      <c r="AH787">
        <v>33</v>
      </c>
      <c r="AI787">
        <v>35</v>
      </c>
      <c r="AJ787">
        <v>2</v>
      </c>
      <c r="AK787">
        <v>38</v>
      </c>
      <c r="AL787" t="s">
        <v>203</v>
      </c>
      <c r="AM787" t="s">
        <v>873</v>
      </c>
      <c r="AN787" t="s">
        <v>874</v>
      </c>
      <c r="AO787" t="s">
        <v>206</v>
      </c>
      <c r="AP787" t="s">
        <v>207</v>
      </c>
      <c r="AQ787" t="s">
        <v>74</v>
      </c>
      <c r="AR787" t="s">
        <v>208</v>
      </c>
      <c r="AS787" t="s">
        <v>209</v>
      </c>
      <c r="AT787" t="s">
        <v>1087</v>
      </c>
      <c r="AU787">
        <v>2021</v>
      </c>
      <c r="AV787">
        <v>64</v>
      </c>
      <c r="AW787" t="s">
        <v>74</v>
      </c>
      <c r="AX787" t="s">
        <v>74</v>
      </c>
      <c r="AY787" t="s">
        <v>74</v>
      </c>
      <c r="AZ787" t="s">
        <v>74</v>
      </c>
      <c r="BA787" t="s">
        <v>74</v>
      </c>
      <c r="BB787">
        <v>1059</v>
      </c>
      <c r="BC787">
        <v>1069</v>
      </c>
      <c r="BD787" t="s">
        <v>74</v>
      </c>
      <c r="BE787" t="s">
        <v>13083</v>
      </c>
      <c r="BF787" t="str">
        <f>HYPERLINK("http://dx.doi.org/10.1016/j.jmapro.2020.12.068","http://dx.doi.org/10.1016/j.jmapro.2020.12.068")</f>
        <v>http://dx.doi.org/10.1016/j.jmapro.2020.12.068</v>
      </c>
      <c r="BG787" t="s">
        <v>74</v>
      </c>
      <c r="BH787" t="s">
        <v>2302</v>
      </c>
      <c r="BI787">
        <v>11</v>
      </c>
      <c r="BJ787" t="s">
        <v>213</v>
      </c>
      <c r="BK787" t="s">
        <v>101</v>
      </c>
      <c r="BL787" t="s">
        <v>214</v>
      </c>
      <c r="BM787" t="s">
        <v>13084</v>
      </c>
      <c r="BN787" t="s">
        <v>74</v>
      </c>
      <c r="BO787" t="s">
        <v>74</v>
      </c>
      <c r="BP787" t="s">
        <v>74</v>
      </c>
      <c r="BQ787" t="s">
        <v>74</v>
      </c>
      <c r="BR787" t="s">
        <v>104</v>
      </c>
      <c r="BS787" t="s">
        <v>13085</v>
      </c>
      <c r="BT787" t="str">
        <f>HYPERLINK("https%3A%2F%2Fwww.webofscience.com%2Fwos%2Fwoscc%2Ffull-record%2FWOS:000642058000002","View Full Record in Web of Science")</f>
        <v>View Full Record in Web of Science</v>
      </c>
    </row>
    <row r="788" spans="1:72" x14ac:dyDescent="0.2">
      <c r="A788" t="s">
        <v>72</v>
      </c>
      <c r="B788" t="s">
        <v>13086</v>
      </c>
      <c r="C788" t="s">
        <v>74</v>
      </c>
      <c r="D788" t="s">
        <v>74</v>
      </c>
      <c r="E788" t="s">
        <v>74</v>
      </c>
      <c r="F788" t="s">
        <v>13087</v>
      </c>
      <c r="G788" t="s">
        <v>74</v>
      </c>
      <c r="H788" t="s">
        <v>74</v>
      </c>
      <c r="I788" t="s">
        <v>13088</v>
      </c>
      <c r="J788" t="s">
        <v>1239</v>
      </c>
      <c r="K788" t="s">
        <v>74</v>
      </c>
      <c r="L788" t="s">
        <v>74</v>
      </c>
      <c r="M788" t="s">
        <v>78</v>
      </c>
      <c r="N788" t="s">
        <v>79</v>
      </c>
      <c r="O788" t="s">
        <v>74</v>
      </c>
      <c r="P788" t="s">
        <v>74</v>
      </c>
      <c r="Q788" t="s">
        <v>74</v>
      </c>
      <c r="R788" t="s">
        <v>74</v>
      </c>
      <c r="S788" t="s">
        <v>74</v>
      </c>
      <c r="T788" t="s">
        <v>13089</v>
      </c>
      <c r="U788" t="s">
        <v>13090</v>
      </c>
      <c r="V788" t="s">
        <v>13091</v>
      </c>
      <c r="W788" t="s">
        <v>13092</v>
      </c>
      <c r="X788" t="s">
        <v>13093</v>
      </c>
      <c r="Y788" t="s">
        <v>13094</v>
      </c>
      <c r="Z788" t="s">
        <v>13095</v>
      </c>
      <c r="AA788" t="s">
        <v>13096</v>
      </c>
      <c r="AB788" t="s">
        <v>3138</v>
      </c>
      <c r="AC788" t="s">
        <v>13097</v>
      </c>
      <c r="AD788" t="s">
        <v>13098</v>
      </c>
      <c r="AE788" t="s">
        <v>13099</v>
      </c>
      <c r="AF788" t="s">
        <v>74</v>
      </c>
      <c r="AG788">
        <v>49</v>
      </c>
      <c r="AH788">
        <v>36</v>
      </c>
      <c r="AI788">
        <v>38</v>
      </c>
      <c r="AJ788">
        <v>2</v>
      </c>
      <c r="AK788">
        <v>53</v>
      </c>
      <c r="AL788" t="s">
        <v>92</v>
      </c>
      <c r="AM788" t="s">
        <v>93</v>
      </c>
      <c r="AN788" t="s">
        <v>94</v>
      </c>
      <c r="AO788" t="s">
        <v>1252</v>
      </c>
      <c r="AP788" t="s">
        <v>1253</v>
      </c>
      <c r="AQ788" t="s">
        <v>74</v>
      </c>
      <c r="AR788" t="s">
        <v>1254</v>
      </c>
      <c r="AS788" t="s">
        <v>1255</v>
      </c>
      <c r="AT788" t="s">
        <v>1824</v>
      </c>
      <c r="AU788">
        <v>2021</v>
      </c>
      <c r="AV788">
        <v>802</v>
      </c>
      <c r="AW788" t="s">
        <v>74</v>
      </c>
      <c r="AX788" t="s">
        <v>74</v>
      </c>
      <c r="AY788" t="s">
        <v>74</v>
      </c>
      <c r="AZ788" t="s">
        <v>74</v>
      </c>
      <c r="BA788" t="s">
        <v>74</v>
      </c>
      <c r="BB788" t="s">
        <v>74</v>
      </c>
      <c r="BC788" t="s">
        <v>74</v>
      </c>
      <c r="BD788">
        <v>140554</v>
      </c>
      <c r="BE788" t="s">
        <v>13100</v>
      </c>
      <c r="BF788" t="str">
        <f>HYPERLINK("http://dx.doi.org/10.1016/j.msea.2020.140554","http://dx.doi.org/10.1016/j.msea.2020.140554")</f>
        <v>http://dx.doi.org/10.1016/j.msea.2020.140554</v>
      </c>
      <c r="BG788" t="s">
        <v>74</v>
      </c>
      <c r="BH788" t="s">
        <v>74</v>
      </c>
      <c r="BI788">
        <v>12</v>
      </c>
      <c r="BJ788" t="s">
        <v>1258</v>
      </c>
      <c r="BK788" t="s">
        <v>101</v>
      </c>
      <c r="BL788" t="s">
        <v>1259</v>
      </c>
      <c r="BM788" t="s">
        <v>13101</v>
      </c>
      <c r="BN788" t="s">
        <v>74</v>
      </c>
      <c r="BO788" t="s">
        <v>74</v>
      </c>
      <c r="BP788" t="s">
        <v>74</v>
      </c>
      <c r="BQ788" t="s">
        <v>74</v>
      </c>
      <c r="BR788" t="s">
        <v>104</v>
      </c>
      <c r="BS788" t="s">
        <v>13102</v>
      </c>
      <c r="BT788" t="str">
        <f>HYPERLINK("https%3A%2F%2Fwww.webofscience.com%2Fwos%2Fwoscc%2Ffull-record%2FWOS:000612557400001","View Full Record in Web of Science")</f>
        <v>View Full Record in Web of Science</v>
      </c>
    </row>
    <row r="789" spans="1:72" x14ac:dyDescent="0.2">
      <c r="A789" t="s">
        <v>72</v>
      </c>
      <c r="B789" t="s">
        <v>13103</v>
      </c>
      <c r="C789" t="s">
        <v>74</v>
      </c>
      <c r="D789" t="s">
        <v>74</v>
      </c>
      <c r="E789" t="s">
        <v>74</v>
      </c>
      <c r="F789" t="s">
        <v>13104</v>
      </c>
      <c r="G789" t="s">
        <v>74</v>
      </c>
      <c r="H789" t="s">
        <v>74</v>
      </c>
      <c r="I789" t="s">
        <v>13105</v>
      </c>
      <c r="J789" t="s">
        <v>7448</v>
      </c>
      <c r="K789" t="s">
        <v>74</v>
      </c>
      <c r="L789" t="s">
        <v>74</v>
      </c>
      <c r="M789" t="s">
        <v>78</v>
      </c>
      <c r="N789" t="s">
        <v>79</v>
      </c>
      <c r="O789" t="s">
        <v>74</v>
      </c>
      <c r="P789" t="s">
        <v>74</v>
      </c>
      <c r="Q789" t="s">
        <v>74</v>
      </c>
      <c r="R789" t="s">
        <v>74</v>
      </c>
      <c r="S789" t="s">
        <v>74</v>
      </c>
      <c r="T789" t="s">
        <v>13106</v>
      </c>
      <c r="U789" t="s">
        <v>13107</v>
      </c>
      <c r="V789" t="s">
        <v>13108</v>
      </c>
      <c r="W789" t="s">
        <v>13109</v>
      </c>
      <c r="X789" t="s">
        <v>13110</v>
      </c>
      <c r="Y789" t="s">
        <v>13111</v>
      </c>
      <c r="Z789" t="s">
        <v>13112</v>
      </c>
      <c r="AA789" t="s">
        <v>74</v>
      </c>
      <c r="AB789" t="s">
        <v>74</v>
      </c>
      <c r="AC789" t="s">
        <v>13113</v>
      </c>
      <c r="AD789" t="s">
        <v>13114</v>
      </c>
      <c r="AE789" t="s">
        <v>13115</v>
      </c>
      <c r="AF789" t="s">
        <v>74</v>
      </c>
      <c r="AG789">
        <v>45</v>
      </c>
      <c r="AH789">
        <v>16</v>
      </c>
      <c r="AI789">
        <v>17</v>
      </c>
      <c r="AJ789">
        <v>3</v>
      </c>
      <c r="AK789">
        <v>74</v>
      </c>
      <c r="AL789" t="s">
        <v>92</v>
      </c>
      <c r="AM789" t="s">
        <v>93</v>
      </c>
      <c r="AN789" t="s">
        <v>94</v>
      </c>
      <c r="AO789" t="s">
        <v>7461</v>
      </c>
      <c r="AP789" t="s">
        <v>7462</v>
      </c>
      <c r="AQ789" t="s">
        <v>74</v>
      </c>
      <c r="AR789" t="s">
        <v>7463</v>
      </c>
      <c r="AS789" t="s">
        <v>7464</v>
      </c>
      <c r="AT789" t="s">
        <v>12112</v>
      </c>
      <c r="AU789">
        <v>2021</v>
      </c>
      <c r="AV789">
        <v>257</v>
      </c>
      <c r="AW789" t="s">
        <v>74</v>
      </c>
      <c r="AX789" t="s">
        <v>74</v>
      </c>
      <c r="AY789" t="s">
        <v>74</v>
      </c>
      <c r="AZ789" t="s">
        <v>74</v>
      </c>
      <c r="BA789" t="s">
        <v>74</v>
      </c>
      <c r="BB789" t="s">
        <v>74</v>
      </c>
      <c r="BC789" t="s">
        <v>74</v>
      </c>
      <c r="BD789">
        <v>123753</v>
      </c>
      <c r="BE789" t="s">
        <v>13116</v>
      </c>
      <c r="BF789" t="str">
        <f>HYPERLINK("http://dx.doi.org/10.1016/j.matchemphys.2020.123753","http://dx.doi.org/10.1016/j.matchemphys.2020.123753")</f>
        <v>http://dx.doi.org/10.1016/j.matchemphys.2020.123753</v>
      </c>
      <c r="BG789" t="s">
        <v>74</v>
      </c>
      <c r="BH789" t="s">
        <v>74</v>
      </c>
      <c r="BI789">
        <v>13</v>
      </c>
      <c r="BJ789" t="s">
        <v>320</v>
      </c>
      <c r="BK789" t="s">
        <v>101</v>
      </c>
      <c r="BL789" t="s">
        <v>321</v>
      </c>
      <c r="BM789" t="s">
        <v>13117</v>
      </c>
      <c r="BN789" t="s">
        <v>74</v>
      </c>
      <c r="BO789" t="s">
        <v>74</v>
      </c>
      <c r="BP789" t="s">
        <v>74</v>
      </c>
      <c r="BQ789" t="s">
        <v>74</v>
      </c>
      <c r="BR789" t="s">
        <v>104</v>
      </c>
      <c r="BS789" t="s">
        <v>13118</v>
      </c>
      <c r="BT789" t="str">
        <f>HYPERLINK("https%3A%2F%2Fwww.webofscience.com%2Fwos%2Fwoscc%2Ffull-record%2FWOS:000583335900044","View Full Record in Web of Science")</f>
        <v>View Full Record in Web of Science</v>
      </c>
    </row>
    <row r="790" spans="1:72" x14ac:dyDescent="0.2">
      <c r="A790" t="s">
        <v>72</v>
      </c>
      <c r="B790" t="s">
        <v>13119</v>
      </c>
      <c r="C790" t="s">
        <v>74</v>
      </c>
      <c r="D790" t="s">
        <v>74</v>
      </c>
      <c r="E790" t="s">
        <v>74</v>
      </c>
      <c r="F790" t="s">
        <v>13120</v>
      </c>
      <c r="G790" t="s">
        <v>74</v>
      </c>
      <c r="H790" t="s">
        <v>74</v>
      </c>
      <c r="I790" t="s">
        <v>13121</v>
      </c>
      <c r="J790" t="s">
        <v>13122</v>
      </c>
      <c r="K790" t="s">
        <v>74</v>
      </c>
      <c r="L790" t="s">
        <v>74</v>
      </c>
      <c r="M790" t="s">
        <v>78</v>
      </c>
      <c r="N790" t="s">
        <v>79</v>
      </c>
      <c r="O790" t="s">
        <v>74</v>
      </c>
      <c r="P790" t="s">
        <v>74</v>
      </c>
      <c r="Q790" t="s">
        <v>74</v>
      </c>
      <c r="R790" t="s">
        <v>74</v>
      </c>
      <c r="S790" t="s">
        <v>74</v>
      </c>
      <c r="T790" t="s">
        <v>13123</v>
      </c>
      <c r="U790" t="s">
        <v>13124</v>
      </c>
      <c r="V790" t="s">
        <v>13125</v>
      </c>
      <c r="W790" t="s">
        <v>13126</v>
      </c>
      <c r="X790" t="s">
        <v>10452</v>
      </c>
      <c r="Y790" t="s">
        <v>3198</v>
      </c>
      <c r="Z790" t="s">
        <v>3199</v>
      </c>
      <c r="AA790" t="s">
        <v>2564</v>
      </c>
      <c r="AB790" t="s">
        <v>74</v>
      </c>
      <c r="AC790" t="s">
        <v>13127</v>
      </c>
      <c r="AD790" t="s">
        <v>13128</v>
      </c>
      <c r="AE790" t="s">
        <v>13129</v>
      </c>
      <c r="AF790" t="s">
        <v>74</v>
      </c>
      <c r="AG790">
        <v>38</v>
      </c>
      <c r="AH790">
        <v>14</v>
      </c>
      <c r="AI790">
        <v>15</v>
      </c>
      <c r="AJ790">
        <v>17</v>
      </c>
      <c r="AK790">
        <v>124</v>
      </c>
      <c r="AL790" t="s">
        <v>1460</v>
      </c>
      <c r="AM790" t="s">
        <v>367</v>
      </c>
      <c r="AN790" t="s">
        <v>1461</v>
      </c>
      <c r="AO790" t="s">
        <v>13130</v>
      </c>
      <c r="AP790" t="s">
        <v>13131</v>
      </c>
      <c r="AQ790" t="s">
        <v>74</v>
      </c>
      <c r="AR790" t="s">
        <v>13132</v>
      </c>
      <c r="AS790" t="s">
        <v>13133</v>
      </c>
      <c r="AT790" t="s">
        <v>98</v>
      </c>
      <c r="AU790">
        <v>2021</v>
      </c>
      <c r="AV790">
        <v>34</v>
      </c>
      <c r="AW790">
        <v>1</v>
      </c>
      <c r="AX790" t="s">
        <v>74</v>
      </c>
      <c r="AY790" t="s">
        <v>74</v>
      </c>
      <c r="AZ790" t="s">
        <v>74</v>
      </c>
      <c r="BA790" t="s">
        <v>74</v>
      </c>
      <c r="BB790" t="s">
        <v>74</v>
      </c>
      <c r="BC790" t="s">
        <v>74</v>
      </c>
      <c r="BD790">
        <v>8</v>
      </c>
      <c r="BE790" t="s">
        <v>13134</v>
      </c>
      <c r="BF790" t="str">
        <f>HYPERLINK("http://dx.doi.org/10.1186/s10033-020-00495-7","http://dx.doi.org/10.1186/s10033-020-00495-7")</f>
        <v>http://dx.doi.org/10.1186/s10033-020-00495-7</v>
      </c>
      <c r="BG790" t="s">
        <v>74</v>
      </c>
      <c r="BH790" t="s">
        <v>74</v>
      </c>
      <c r="BI790">
        <v>12</v>
      </c>
      <c r="BJ790" t="s">
        <v>808</v>
      </c>
      <c r="BK790" t="s">
        <v>101</v>
      </c>
      <c r="BL790" t="s">
        <v>214</v>
      </c>
      <c r="BM790" t="s">
        <v>13135</v>
      </c>
      <c r="BN790" t="s">
        <v>74</v>
      </c>
      <c r="BO790" t="s">
        <v>244</v>
      </c>
      <c r="BP790" t="s">
        <v>74</v>
      </c>
      <c r="BQ790" t="s">
        <v>74</v>
      </c>
      <c r="BR790" t="s">
        <v>104</v>
      </c>
      <c r="BS790" t="s">
        <v>13136</v>
      </c>
      <c r="BT790" t="str">
        <f>HYPERLINK("https%3A%2F%2Fwww.webofscience.com%2Fwos%2Fwoscc%2Ffull-record%2FWOS:000605622800001","View Full Record in Web of Science")</f>
        <v>View Full Record in Web of Science</v>
      </c>
    </row>
    <row r="791" spans="1:72" x14ac:dyDescent="0.2">
      <c r="A791" t="s">
        <v>72</v>
      </c>
      <c r="B791" t="s">
        <v>13137</v>
      </c>
      <c r="C791" t="s">
        <v>74</v>
      </c>
      <c r="D791" t="s">
        <v>74</v>
      </c>
      <c r="E791" t="s">
        <v>74</v>
      </c>
      <c r="F791" t="s">
        <v>13138</v>
      </c>
      <c r="G791" t="s">
        <v>74</v>
      </c>
      <c r="H791" t="s">
        <v>74</v>
      </c>
      <c r="I791" t="s">
        <v>13139</v>
      </c>
      <c r="J791" t="s">
        <v>190</v>
      </c>
      <c r="K791" t="s">
        <v>74</v>
      </c>
      <c r="L791" t="s">
        <v>74</v>
      </c>
      <c r="M791" t="s">
        <v>78</v>
      </c>
      <c r="N791" t="s">
        <v>79</v>
      </c>
      <c r="O791" t="s">
        <v>74</v>
      </c>
      <c r="P791" t="s">
        <v>74</v>
      </c>
      <c r="Q791" t="s">
        <v>74</v>
      </c>
      <c r="R791" t="s">
        <v>74</v>
      </c>
      <c r="S791" t="s">
        <v>74</v>
      </c>
      <c r="T791" t="s">
        <v>13140</v>
      </c>
      <c r="U791" t="s">
        <v>13141</v>
      </c>
      <c r="V791" t="s">
        <v>13142</v>
      </c>
      <c r="W791" t="s">
        <v>13143</v>
      </c>
      <c r="X791" t="s">
        <v>84</v>
      </c>
      <c r="Y791" t="s">
        <v>13144</v>
      </c>
      <c r="Z791" t="s">
        <v>13145</v>
      </c>
      <c r="AA791" t="s">
        <v>13146</v>
      </c>
      <c r="AB791" t="s">
        <v>13147</v>
      </c>
      <c r="AC791" t="s">
        <v>13148</v>
      </c>
      <c r="AD791" t="s">
        <v>13149</v>
      </c>
      <c r="AE791" t="s">
        <v>13150</v>
      </c>
      <c r="AF791" t="s">
        <v>74</v>
      </c>
      <c r="AG791">
        <v>61</v>
      </c>
      <c r="AH791">
        <v>31</v>
      </c>
      <c r="AI791">
        <v>32</v>
      </c>
      <c r="AJ791">
        <v>4</v>
      </c>
      <c r="AK791">
        <v>36</v>
      </c>
      <c r="AL791" t="s">
        <v>203</v>
      </c>
      <c r="AM791" t="s">
        <v>873</v>
      </c>
      <c r="AN791" t="s">
        <v>874</v>
      </c>
      <c r="AO791" t="s">
        <v>206</v>
      </c>
      <c r="AP791" t="s">
        <v>207</v>
      </c>
      <c r="AQ791" t="s">
        <v>74</v>
      </c>
      <c r="AR791" t="s">
        <v>208</v>
      </c>
      <c r="AS791" t="s">
        <v>209</v>
      </c>
      <c r="AT791" t="s">
        <v>292</v>
      </c>
      <c r="AU791">
        <v>2020</v>
      </c>
      <c r="AV791">
        <v>59</v>
      </c>
      <c r="AW791" t="s">
        <v>74</v>
      </c>
      <c r="AX791" t="s">
        <v>74</v>
      </c>
      <c r="AY791" t="s">
        <v>74</v>
      </c>
      <c r="AZ791" t="s">
        <v>74</v>
      </c>
      <c r="BA791" t="s">
        <v>74</v>
      </c>
      <c r="BB791">
        <v>750</v>
      </c>
      <c r="BC791">
        <v>759</v>
      </c>
      <c r="BD791" t="s">
        <v>74</v>
      </c>
      <c r="BE791" t="s">
        <v>13151</v>
      </c>
      <c r="BF791" t="str">
        <f>HYPERLINK("http://dx.doi.org/10.1016/j.jmapro.2020.10.037","http://dx.doi.org/10.1016/j.jmapro.2020.10.037")</f>
        <v>http://dx.doi.org/10.1016/j.jmapro.2020.10.037</v>
      </c>
      <c r="BG791" t="s">
        <v>74</v>
      </c>
      <c r="BH791" t="s">
        <v>74</v>
      </c>
      <c r="BI791">
        <v>10</v>
      </c>
      <c r="BJ791" t="s">
        <v>213</v>
      </c>
      <c r="BK791" t="s">
        <v>101</v>
      </c>
      <c r="BL791" t="s">
        <v>214</v>
      </c>
      <c r="BM791" t="s">
        <v>13152</v>
      </c>
      <c r="BN791" t="s">
        <v>74</v>
      </c>
      <c r="BO791" t="s">
        <v>74</v>
      </c>
      <c r="BP791" t="s">
        <v>74</v>
      </c>
      <c r="BQ791" t="s">
        <v>74</v>
      </c>
      <c r="BR791" t="s">
        <v>104</v>
      </c>
      <c r="BS791" t="s">
        <v>13153</v>
      </c>
      <c r="BT791" t="str">
        <f>HYPERLINK("https%3A%2F%2Fwww.webofscience.com%2Fwos%2Fwoscc%2Ffull-record%2FWOS:000590961900004","View Full Record in Web of Science")</f>
        <v>View Full Record in Web of Science</v>
      </c>
    </row>
    <row r="792" spans="1:72" x14ac:dyDescent="0.2">
      <c r="A792" t="s">
        <v>72</v>
      </c>
      <c r="B792" t="s">
        <v>12094</v>
      </c>
      <c r="C792" t="s">
        <v>74</v>
      </c>
      <c r="D792" t="s">
        <v>74</v>
      </c>
      <c r="E792" t="s">
        <v>74</v>
      </c>
      <c r="F792" t="s">
        <v>13154</v>
      </c>
      <c r="G792" t="s">
        <v>74</v>
      </c>
      <c r="H792" t="s">
        <v>74</v>
      </c>
      <c r="I792" t="s">
        <v>13155</v>
      </c>
      <c r="J792" t="s">
        <v>4431</v>
      </c>
      <c r="K792" t="s">
        <v>74</v>
      </c>
      <c r="L792" t="s">
        <v>74</v>
      </c>
      <c r="M792" t="s">
        <v>78</v>
      </c>
      <c r="N792" t="s">
        <v>79</v>
      </c>
      <c r="O792" t="s">
        <v>74</v>
      </c>
      <c r="P792" t="s">
        <v>74</v>
      </c>
      <c r="Q792" t="s">
        <v>74</v>
      </c>
      <c r="R792" t="s">
        <v>74</v>
      </c>
      <c r="S792" t="s">
        <v>74</v>
      </c>
      <c r="T792" t="s">
        <v>13156</v>
      </c>
      <c r="U792" t="s">
        <v>13157</v>
      </c>
      <c r="V792" t="s">
        <v>13158</v>
      </c>
      <c r="W792" t="s">
        <v>13159</v>
      </c>
      <c r="X792" t="s">
        <v>4436</v>
      </c>
      <c r="Y792" t="s">
        <v>13160</v>
      </c>
      <c r="Z792" t="s">
        <v>12103</v>
      </c>
      <c r="AA792" t="s">
        <v>13161</v>
      </c>
      <c r="AB792" t="s">
        <v>13162</v>
      </c>
      <c r="AC792" t="s">
        <v>13163</v>
      </c>
      <c r="AD792" t="s">
        <v>13163</v>
      </c>
      <c r="AE792" t="s">
        <v>13164</v>
      </c>
      <c r="AF792" t="s">
        <v>74</v>
      </c>
      <c r="AG792">
        <v>26</v>
      </c>
      <c r="AH792">
        <v>18</v>
      </c>
      <c r="AI792">
        <v>18</v>
      </c>
      <c r="AJ792">
        <v>5</v>
      </c>
      <c r="AK792">
        <v>32</v>
      </c>
      <c r="AL792" t="s">
        <v>799</v>
      </c>
      <c r="AM792" t="s">
        <v>800</v>
      </c>
      <c r="AN792" t="s">
        <v>801</v>
      </c>
      <c r="AO792" t="s">
        <v>4441</v>
      </c>
      <c r="AP792" t="s">
        <v>4442</v>
      </c>
      <c r="AQ792" t="s">
        <v>74</v>
      </c>
      <c r="AR792" t="s">
        <v>4443</v>
      </c>
      <c r="AS792" t="s">
        <v>4444</v>
      </c>
      <c r="AT792" t="s">
        <v>895</v>
      </c>
      <c r="AU792">
        <v>2021</v>
      </c>
      <c r="AV792">
        <v>235</v>
      </c>
      <c r="AW792">
        <v>18</v>
      </c>
      <c r="AX792" t="s">
        <v>74</v>
      </c>
      <c r="AY792" t="s">
        <v>74</v>
      </c>
      <c r="AZ792" t="s">
        <v>74</v>
      </c>
      <c r="BA792" t="s">
        <v>74</v>
      </c>
      <c r="BB792">
        <v>3554</v>
      </c>
      <c r="BC792">
        <v>3562</v>
      </c>
      <c r="BD792">
        <v>954406220959096</v>
      </c>
      <c r="BE792" t="s">
        <v>13165</v>
      </c>
      <c r="BF792" t="str">
        <f>HYPERLINK("http://dx.doi.org/10.1177/0954406220959096","http://dx.doi.org/10.1177/0954406220959096")</f>
        <v>http://dx.doi.org/10.1177/0954406220959096</v>
      </c>
      <c r="BG792" t="s">
        <v>74</v>
      </c>
      <c r="BH792" t="s">
        <v>6526</v>
      </c>
      <c r="BI792">
        <v>9</v>
      </c>
      <c r="BJ792" t="s">
        <v>808</v>
      </c>
      <c r="BK792" t="s">
        <v>101</v>
      </c>
      <c r="BL792" t="s">
        <v>214</v>
      </c>
      <c r="BM792" t="s">
        <v>13166</v>
      </c>
      <c r="BN792" t="s">
        <v>74</v>
      </c>
      <c r="BO792" t="s">
        <v>74</v>
      </c>
      <c r="BP792" t="s">
        <v>74</v>
      </c>
      <c r="BQ792" t="s">
        <v>74</v>
      </c>
      <c r="BR792" t="s">
        <v>104</v>
      </c>
      <c r="BS792" t="s">
        <v>13167</v>
      </c>
      <c r="BT792" t="str">
        <f>HYPERLINK("https%3A%2F%2Fwww.webofscience.com%2Fwos%2Fwoscc%2Ffull-record%2FWOS:000571411500001","View Full Record in Web of Science")</f>
        <v>View Full Record in Web of Science</v>
      </c>
    </row>
    <row r="793" spans="1:72" x14ac:dyDescent="0.2">
      <c r="A793" t="s">
        <v>72</v>
      </c>
      <c r="B793" t="s">
        <v>13168</v>
      </c>
      <c r="C793" t="s">
        <v>74</v>
      </c>
      <c r="D793" t="s">
        <v>74</v>
      </c>
      <c r="E793" t="s">
        <v>74</v>
      </c>
      <c r="F793" t="s">
        <v>13169</v>
      </c>
      <c r="G793" t="s">
        <v>74</v>
      </c>
      <c r="H793" t="s">
        <v>74</v>
      </c>
      <c r="I793" t="s">
        <v>13170</v>
      </c>
      <c r="J793" t="s">
        <v>980</v>
      </c>
      <c r="K793" t="s">
        <v>74</v>
      </c>
      <c r="L793" t="s">
        <v>74</v>
      </c>
      <c r="M793" t="s">
        <v>78</v>
      </c>
      <c r="N793" t="s">
        <v>79</v>
      </c>
      <c r="O793" t="s">
        <v>74</v>
      </c>
      <c r="P793" t="s">
        <v>74</v>
      </c>
      <c r="Q793" t="s">
        <v>74</v>
      </c>
      <c r="R793" t="s">
        <v>74</v>
      </c>
      <c r="S793" t="s">
        <v>74</v>
      </c>
      <c r="T793" t="s">
        <v>13171</v>
      </c>
      <c r="U793" t="s">
        <v>13172</v>
      </c>
      <c r="V793" t="s">
        <v>13173</v>
      </c>
      <c r="W793" t="s">
        <v>13174</v>
      </c>
      <c r="X793" t="s">
        <v>10482</v>
      </c>
      <c r="Y793" t="s">
        <v>10483</v>
      </c>
      <c r="Z793" t="s">
        <v>13175</v>
      </c>
      <c r="AA793" t="s">
        <v>13176</v>
      </c>
      <c r="AB793" t="s">
        <v>13177</v>
      </c>
      <c r="AC793" t="s">
        <v>13178</v>
      </c>
      <c r="AD793" t="s">
        <v>13179</v>
      </c>
      <c r="AE793" t="s">
        <v>13180</v>
      </c>
      <c r="AF793" t="s">
        <v>74</v>
      </c>
      <c r="AG793">
        <v>22</v>
      </c>
      <c r="AH793">
        <v>6</v>
      </c>
      <c r="AI793">
        <v>11</v>
      </c>
      <c r="AJ793">
        <v>3</v>
      </c>
      <c r="AK793">
        <v>57</v>
      </c>
      <c r="AL793" t="s">
        <v>486</v>
      </c>
      <c r="AM793" t="s">
        <v>487</v>
      </c>
      <c r="AN793" t="s">
        <v>488</v>
      </c>
      <c r="AO793" t="s">
        <v>993</v>
      </c>
      <c r="AP793" t="s">
        <v>994</v>
      </c>
      <c r="AQ793" t="s">
        <v>74</v>
      </c>
      <c r="AR793" t="s">
        <v>995</v>
      </c>
      <c r="AS793" t="s">
        <v>996</v>
      </c>
      <c r="AT793" t="s">
        <v>13181</v>
      </c>
      <c r="AU793">
        <v>2020</v>
      </c>
      <c r="AV793">
        <v>25</v>
      </c>
      <c r="AW793">
        <v>7</v>
      </c>
      <c r="AX793" t="s">
        <v>74</v>
      </c>
      <c r="AY793" t="s">
        <v>74</v>
      </c>
      <c r="AZ793" t="s">
        <v>74</v>
      </c>
      <c r="BA793" t="s">
        <v>74</v>
      </c>
      <c r="BB793">
        <v>581</v>
      </c>
      <c r="BC793">
        <v>588</v>
      </c>
      <c r="BD793" t="s">
        <v>74</v>
      </c>
      <c r="BE793" t="s">
        <v>13182</v>
      </c>
      <c r="BF793" t="str">
        <f>HYPERLINK("http://dx.doi.org/10.1080/13621718.2020.1780756","http://dx.doi.org/10.1080/13621718.2020.1780756")</f>
        <v>http://dx.doi.org/10.1080/13621718.2020.1780756</v>
      </c>
      <c r="BG793" t="s">
        <v>74</v>
      </c>
      <c r="BH793" t="s">
        <v>13183</v>
      </c>
      <c r="BI793">
        <v>8</v>
      </c>
      <c r="BJ793" t="s">
        <v>241</v>
      </c>
      <c r="BK793" t="s">
        <v>101</v>
      </c>
      <c r="BL793" t="s">
        <v>242</v>
      </c>
      <c r="BM793" t="s">
        <v>13184</v>
      </c>
      <c r="BN793" t="s">
        <v>74</v>
      </c>
      <c r="BO793" t="s">
        <v>74</v>
      </c>
      <c r="BP793" t="s">
        <v>74</v>
      </c>
      <c r="BQ793" t="s">
        <v>74</v>
      </c>
      <c r="BR793" t="s">
        <v>104</v>
      </c>
      <c r="BS793" t="s">
        <v>13185</v>
      </c>
      <c r="BT793" t="str">
        <f>HYPERLINK("https%3A%2F%2Fwww.webofscience.com%2Fwos%2Fwoscc%2Ffull-record%2FWOS:000545501900001","View Full Record in Web of Science")</f>
        <v>View Full Record in Web of Science</v>
      </c>
    </row>
    <row r="794" spans="1:72" x14ac:dyDescent="0.2">
      <c r="A794" t="s">
        <v>72</v>
      </c>
      <c r="B794" t="s">
        <v>13186</v>
      </c>
      <c r="C794" t="s">
        <v>74</v>
      </c>
      <c r="D794" t="s">
        <v>74</v>
      </c>
      <c r="E794" t="s">
        <v>74</v>
      </c>
      <c r="F794" t="s">
        <v>13187</v>
      </c>
      <c r="G794" t="s">
        <v>74</v>
      </c>
      <c r="H794" t="s">
        <v>74</v>
      </c>
      <c r="I794" t="s">
        <v>13188</v>
      </c>
      <c r="J794" t="s">
        <v>610</v>
      </c>
      <c r="K794" t="s">
        <v>74</v>
      </c>
      <c r="L794" t="s">
        <v>74</v>
      </c>
      <c r="M794" t="s">
        <v>78</v>
      </c>
      <c r="N794" t="s">
        <v>79</v>
      </c>
      <c r="O794" t="s">
        <v>74</v>
      </c>
      <c r="P794" t="s">
        <v>74</v>
      </c>
      <c r="Q794" t="s">
        <v>74</v>
      </c>
      <c r="R794" t="s">
        <v>74</v>
      </c>
      <c r="S794" t="s">
        <v>74</v>
      </c>
      <c r="T794" t="s">
        <v>13189</v>
      </c>
      <c r="U794" t="s">
        <v>13190</v>
      </c>
      <c r="V794" t="s">
        <v>13191</v>
      </c>
      <c r="W794" t="s">
        <v>13192</v>
      </c>
      <c r="X794" t="s">
        <v>13193</v>
      </c>
      <c r="Y794" t="s">
        <v>13194</v>
      </c>
      <c r="Z794" t="s">
        <v>13195</v>
      </c>
      <c r="AA794" t="s">
        <v>13196</v>
      </c>
      <c r="AB794" t="s">
        <v>74</v>
      </c>
      <c r="AC794" t="s">
        <v>13197</v>
      </c>
      <c r="AD794" t="s">
        <v>13198</v>
      </c>
      <c r="AE794" t="s">
        <v>13199</v>
      </c>
      <c r="AF794" t="s">
        <v>74</v>
      </c>
      <c r="AG794">
        <v>27</v>
      </c>
      <c r="AH794">
        <v>7</v>
      </c>
      <c r="AI794">
        <v>8</v>
      </c>
      <c r="AJ794">
        <v>6</v>
      </c>
      <c r="AK794">
        <v>33</v>
      </c>
      <c r="AL794" t="s">
        <v>536</v>
      </c>
      <c r="AM794" t="s">
        <v>537</v>
      </c>
      <c r="AN794" t="s">
        <v>538</v>
      </c>
      <c r="AO794" t="s">
        <v>74</v>
      </c>
      <c r="AP794" t="s">
        <v>621</v>
      </c>
      <c r="AQ794" t="s">
        <v>74</v>
      </c>
      <c r="AR794" t="s">
        <v>610</v>
      </c>
      <c r="AS794" t="s">
        <v>622</v>
      </c>
      <c r="AT794" t="s">
        <v>1647</v>
      </c>
      <c r="AU794">
        <v>2020</v>
      </c>
      <c r="AV794">
        <v>13</v>
      </c>
      <c r="AW794">
        <v>12</v>
      </c>
      <c r="AX794" t="s">
        <v>74</v>
      </c>
      <c r="AY794" t="s">
        <v>74</v>
      </c>
      <c r="AZ794" t="s">
        <v>74</v>
      </c>
      <c r="BA794" t="s">
        <v>74</v>
      </c>
      <c r="BB794" t="s">
        <v>74</v>
      </c>
      <c r="BC794" t="s">
        <v>74</v>
      </c>
      <c r="BD794">
        <v>2743</v>
      </c>
      <c r="BE794" t="s">
        <v>13200</v>
      </c>
      <c r="BF794" t="str">
        <f>HYPERLINK("http://dx.doi.org/10.3390/ma13122743","http://dx.doi.org/10.3390/ma13122743")</f>
        <v>http://dx.doi.org/10.3390/ma13122743</v>
      </c>
      <c r="BG794" t="s">
        <v>74</v>
      </c>
      <c r="BH794" t="s">
        <v>74</v>
      </c>
      <c r="BI794">
        <v>17</v>
      </c>
      <c r="BJ794" t="s">
        <v>625</v>
      </c>
      <c r="BK794" t="s">
        <v>101</v>
      </c>
      <c r="BL794" t="s">
        <v>626</v>
      </c>
      <c r="BM794" t="s">
        <v>13201</v>
      </c>
      <c r="BN794">
        <v>32560372</v>
      </c>
      <c r="BO794" t="s">
        <v>628</v>
      </c>
      <c r="BP794" t="s">
        <v>74</v>
      </c>
      <c r="BQ794" t="s">
        <v>74</v>
      </c>
      <c r="BR794" t="s">
        <v>104</v>
      </c>
      <c r="BS794" t="s">
        <v>13202</v>
      </c>
      <c r="BT794" t="str">
        <f>HYPERLINK("https%3A%2F%2Fwww.webofscience.com%2Fwos%2Fwoscc%2Ffull-record%2FWOS:000553898500001","View Full Record in Web of Science")</f>
        <v>View Full Record in Web of Science</v>
      </c>
    </row>
    <row r="795" spans="1:72" x14ac:dyDescent="0.2">
      <c r="A795" t="s">
        <v>72</v>
      </c>
      <c r="B795" t="s">
        <v>13203</v>
      </c>
      <c r="C795" t="s">
        <v>74</v>
      </c>
      <c r="D795" t="s">
        <v>74</v>
      </c>
      <c r="E795" t="s">
        <v>74</v>
      </c>
      <c r="F795" t="s">
        <v>13204</v>
      </c>
      <c r="G795" t="s">
        <v>74</v>
      </c>
      <c r="H795" t="s">
        <v>74</v>
      </c>
      <c r="I795" t="s">
        <v>13205</v>
      </c>
      <c r="J795" t="s">
        <v>524</v>
      </c>
      <c r="K795" t="s">
        <v>74</v>
      </c>
      <c r="L795" t="s">
        <v>74</v>
      </c>
      <c r="M795" t="s">
        <v>78</v>
      </c>
      <c r="N795" t="s">
        <v>79</v>
      </c>
      <c r="O795" t="s">
        <v>74</v>
      </c>
      <c r="P795" t="s">
        <v>74</v>
      </c>
      <c r="Q795" t="s">
        <v>74</v>
      </c>
      <c r="R795" t="s">
        <v>74</v>
      </c>
      <c r="S795" t="s">
        <v>74</v>
      </c>
      <c r="T795" t="s">
        <v>13206</v>
      </c>
      <c r="U795" t="s">
        <v>13207</v>
      </c>
      <c r="V795" t="s">
        <v>13208</v>
      </c>
      <c r="W795" t="s">
        <v>13209</v>
      </c>
      <c r="X795" t="s">
        <v>10191</v>
      </c>
      <c r="Y795" t="s">
        <v>13210</v>
      </c>
      <c r="Z795" t="s">
        <v>13211</v>
      </c>
      <c r="AA795" t="s">
        <v>74</v>
      </c>
      <c r="AB795" t="s">
        <v>13212</v>
      </c>
      <c r="AC795" t="s">
        <v>13213</v>
      </c>
      <c r="AD795" t="s">
        <v>13213</v>
      </c>
      <c r="AE795" t="s">
        <v>13214</v>
      </c>
      <c r="AF795" t="s">
        <v>74</v>
      </c>
      <c r="AG795">
        <v>43</v>
      </c>
      <c r="AH795">
        <v>22</v>
      </c>
      <c r="AI795">
        <v>22</v>
      </c>
      <c r="AJ795">
        <v>4</v>
      </c>
      <c r="AK795">
        <v>21</v>
      </c>
      <c r="AL795" t="s">
        <v>536</v>
      </c>
      <c r="AM795" t="s">
        <v>537</v>
      </c>
      <c r="AN795" t="s">
        <v>538</v>
      </c>
      <c r="AO795" t="s">
        <v>74</v>
      </c>
      <c r="AP795" t="s">
        <v>539</v>
      </c>
      <c r="AQ795" t="s">
        <v>74</v>
      </c>
      <c r="AR795" t="s">
        <v>540</v>
      </c>
      <c r="AS795" t="s">
        <v>541</v>
      </c>
      <c r="AT795" t="s">
        <v>98</v>
      </c>
      <c r="AU795">
        <v>2020</v>
      </c>
      <c r="AV795">
        <v>10</v>
      </c>
      <c r="AW795">
        <v>1</v>
      </c>
      <c r="AX795" t="s">
        <v>74</v>
      </c>
      <c r="AY795" t="s">
        <v>74</v>
      </c>
      <c r="AZ795" t="s">
        <v>74</v>
      </c>
      <c r="BA795" t="s">
        <v>74</v>
      </c>
      <c r="BB795" t="s">
        <v>74</v>
      </c>
      <c r="BC795" t="s">
        <v>74</v>
      </c>
      <c r="BD795">
        <v>106</v>
      </c>
      <c r="BE795" t="s">
        <v>13215</v>
      </c>
      <c r="BF795" t="str">
        <f>HYPERLINK("http://dx.doi.org/10.3390/met10010106","http://dx.doi.org/10.3390/met10010106")</f>
        <v>http://dx.doi.org/10.3390/met10010106</v>
      </c>
      <c r="BG795" t="s">
        <v>74</v>
      </c>
      <c r="BH795" t="s">
        <v>74</v>
      </c>
      <c r="BI795">
        <v>14</v>
      </c>
      <c r="BJ795" t="s">
        <v>241</v>
      </c>
      <c r="BK795" t="s">
        <v>101</v>
      </c>
      <c r="BL795" t="s">
        <v>242</v>
      </c>
      <c r="BM795" t="s">
        <v>6707</v>
      </c>
      <c r="BN795" t="s">
        <v>74</v>
      </c>
      <c r="BO795" t="s">
        <v>244</v>
      </c>
      <c r="BP795" t="s">
        <v>74</v>
      </c>
      <c r="BQ795" t="s">
        <v>74</v>
      </c>
      <c r="BR795" t="s">
        <v>104</v>
      </c>
      <c r="BS795" t="s">
        <v>13216</v>
      </c>
      <c r="BT795" t="str">
        <f>HYPERLINK("https%3A%2F%2Fwww.webofscience.com%2Fwos%2Fwoscc%2Ffull-record%2FWOS:000516827800106","View Full Record in Web of Science")</f>
        <v>View Full Record in Web of Science</v>
      </c>
    </row>
    <row r="796" spans="1:72" x14ac:dyDescent="0.2">
      <c r="A796" t="s">
        <v>72</v>
      </c>
      <c r="B796" t="s">
        <v>13217</v>
      </c>
      <c r="C796" t="s">
        <v>74</v>
      </c>
      <c r="D796" t="s">
        <v>74</v>
      </c>
      <c r="E796" t="s">
        <v>74</v>
      </c>
      <c r="F796" t="s">
        <v>13218</v>
      </c>
      <c r="G796" t="s">
        <v>74</v>
      </c>
      <c r="H796" t="s">
        <v>74</v>
      </c>
      <c r="I796" t="s">
        <v>13219</v>
      </c>
      <c r="J796" t="s">
        <v>13220</v>
      </c>
      <c r="K796" t="s">
        <v>74</v>
      </c>
      <c r="L796" t="s">
        <v>74</v>
      </c>
      <c r="M796" t="s">
        <v>78</v>
      </c>
      <c r="N796" t="s">
        <v>79</v>
      </c>
      <c r="O796" t="s">
        <v>74</v>
      </c>
      <c r="P796" t="s">
        <v>74</v>
      </c>
      <c r="Q796" t="s">
        <v>74</v>
      </c>
      <c r="R796" t="s">
        <v>74</v>
      </c>
      <c r="S796" t="s">
        <v>74</v>
      </c>
      <c r="T796" t="s">
        <v>13221</v>
      </c>
      <c r="U796" t="s">
        <v>13222</v>
      </c>
      <c r="V796" t="s">
        <v>13223</v>
      </c>
      <c r="W796" t="s">
        <v>13224</v>
      </c>
      <c r="X796" t="s">
        <v>13225</v>
      </c>
      <c r="Y796" t="s">
        <v>13226</v>
      </c>
      <c r="Z796" t="s">
        <v>13227</v>
      </c>
      <c r="AA796" t="s">
        <v>5028</v>
      </c>
      <c r="AB796" t="s">
        <v>13228</v>
      </c>
      <c r="AC796" t="s">
        <v>74</v>
      </c>
      <c r="AD796" t="s">
        <v>74</v>
      </c>
      <c r="AE796" t="s">
        <v>74</v>
      </c>
      <c r="AF796" t="s">
        <v>74</v>
      </c>
      <c r="AG796">
        <v>58</v>
      </c>
      <c r="AH796">
        <v>28</v>
      </c>
      <c r="AI796">
        <v>28</v>
      </c>
      <c r="AJ796">
        <v>0</v>
      </c>
      <c r="AK796">
        <v>41</v>
      </c>
      <c r="AL796" t="s">
        <v>1865</v>
      </c>
      <c r="AM796" t="s">
        <v>800</v>
      </c>
      <c r="AN796" t="s">
        <v>1866</v>
      </c>
      <c r="AO796" t="s">
        <v>13229</v>
      </c>
      <c r="AP796" t="s">
        <v>13230</v>
      </c>
      <c r="AQ796" t="s">
        <v>74</v>
      </c>
      <c r="AR796" t="s">
        <v>13231</v>
      </c>
      <c r="AS796" t="s">
        <v>13232</v>
      </c>
      <c r="AT796" t="s">
        <v>292</v>
      </c>
      <c r="AU796">
        <v>2019</v>
      </c>
      <c r="AV796">
        <v>31</v>
      </c>
      <c r="AW796">
        <v>11</v>
      </c>
      <c r="AX796" t="s">
        <v>74</v>
      </c>
      <c r="AY796" t="s">
        <v>74</v>
      </c>
      <c r="AZ796" t="s">
        <v>74</v>
      </c>
      <c r="BA796" t="s">
        <v>74</v>
      </c>
      <c r="BB796">
        <v>7211</v>
      </c>
      <c r="BC796">
        <v>7226</v>
      </c>
      <c r="BD796" t="s">
        <v>74</v>
      </c>
      <c r="BE796" t="s">
        <v>13233</v>
      </c>
      <c r="BF796" t="str">
        <f>HYPERLINK("http://dx.doi.org/10.1007/s00521-018-3562-6","http://dx.doi.org/10.1007/s00521-018-3562-6")</f>
        <v>http://dx.doi.org/10.1007/s00521-018-3562-6</v>
      </c>
      <c r="BG796" t="s">
        <v>74</v>
      </c>
      <c r="BH796" t="s">
        <v>74</v>
      </c>
      <c r="BI796">
        <v>16</v>
      </c>
      <c r="BJ796" t="s">
        <v>13234</v>
      </c>
      <c r="BK796" t="s">
        <v>101</v>
      </c>
      <c r="BL796" t="s">
        <v>13235</v>
      </c>
      <c r="BM796" t="s">
        <v>13236</v>
      </c>
      <c r="BN796" t="s">
        <v>74</v>
      </c>
      <c r="BO796" t="s">
        <v>74</v>
      </c>
      <c r="BP796" t="s">
        <v>74</v>
      </c>
      <c r="BQ796" t="s">
        <v>74</v>
      </c>
      <c r="BR796" t="s">
        <v>104</v>
      </c>
      <c r="BS796" t="s">
        <v>13237</v>
      </c>
      <c r="BT796" t="str">
        <f>HYPERLINK("https%3A%2F%2Fwww.webofscience.com%2Fwos%2Fwoscc%2Ffull-record%2FWOS:000492056500019","View Full Record in Web of Science")</f>
        <v>View Full Record in Web of Science</v>
      </c>
    </row>
    <row r="797" spans="1:72" x14ac:dyDescent="0.2">
      <c r="A797" t="s">
        <v>72</v>
      </c>
      <c r="B797" t="s">
        <v>13238</v>
      </c>
      <c r="C797" t="s">
        <v>74</v>
      </c>
      <c r="D797" t="s">
        <v>74</v>
      </c>
      <c r="E797" t="s">
        <v>74</v>
      </c>
      <c r="F797" t="s">
        <v>13239</v>
      </c>
      <c r="G797" t="s">
        <v>74</v>
      </c>
      <c r="H797" t="s">
        <v>74</v>
      </c>
      <c r="I797" t="s">
        <v>13240</v>
      </c>
      <c r="J797" t="s">
        <v>1003</v>
      </c>
      <c r="K797" t="s">
        <v>74</v>
      </c>
      <c r="L797" t="s">
        <v>74</v>
      </c>
      <c r="M797" t="s">
        <v>78</v>
      </c>
      <c r="N797" t="s">
        <v>79</v>
      </c>
      <c r="O797" t="s">
        <v>74</v>
      </c>
      <c r="P797" t="s">
        <v>74</v>
      </c>
      <c r="Q797" t="s">
        <v>74</v>
      </c>
      <c r="R797" t="s">
        <v>74</v>
      </c>
      <c r="S797" t="s">
        <v>74</v>
      </c>
      <c r="T797" t="s">
        <v>13241</v>
      </c>
      <c r="U797" t="s">
        <v>13242</v>
      </c>
      <c r="V797" t="s">
        <v>13243</v>
      </c>
      <c r="W797" t="s">
        <v>13244</v>
      </c>
      <c r="X797" t="s">
        <v>13245</v>
      </c>
      <c r="Y797" t="s">
        <v>9515</v>
      </c>
      <c r="Z797" t="s">
        <v>13246</v>
      </c>
      <c r="AA797" t="s">
        <v>2900</v>
      </c>
      <c r="AB797" t="s">
        <v>2901</v>
      </c>
      <c r="AC797" t="s">
        <v>13247</v>
      </c>
      <c r="AD797" t="s">
        <v>13248</v>
      </c>
      <c r="AE797" t="s">
        <v>13249</v>
      </c>
      <c r="AF797" t="s">
        <v>74</v>
      </c>
      <c r="AG797">
        <v>37</v>
      </c>
      <c r="AH797">
        <v>39</v>
      </c>
      <c r="AI797">
        <v>42</v>
      </c>
      <c r="AJ797">
        <v>5</v>
      </c>
      <c r="AK797">
        <v>52</v>
      </c>
      <c r="AL797" t="s">
        <v>203</v>
      </c>
      <c r="AM797" t="s">
        <v>873</v>
      </c>
      <c r="AN797" t="s">
        <v>874</v>
      </c>
      <c r="AO797" t="s">
        <v>1016</v>
      </c>
      <c r="AP797" t="s">
        <v>1017</v>
      </c>
      <c r="AQ797" t="s">
        <v>74</v>
      </c>
      <c r="AR797" t="s">
        <v>1018</v>
      </c>
      <c r="AS797" t="s">
        <v>1019</v>
      </c>
      <c r="AT797" t="s">
        <v>2825</v>
      </c>
      <c r="AU797">
        <v>2019</v>
      </c>
      <c r="AV797">
        <v>178</v>
      </c>
      <c r="AW797" t="s">
        <v>74</v>
      </c>
      <c r="AX797" t="s">
        <v>74</v>
      </c>
      <c r="AY797" t="s">
        <v>74</v>
      </c>
      <c r="AZ797" t="s">
        <v>74</v>
      </c>
      <c r="BA797" t="s">
        <v>74</v>
      </c>
      <c r="BB797" t="s">
        <v>74</v>
      </c>
      <c r="BC797" t="s">
        <v>74</v>
      </c>
      <c r="BD797">
        <v>107871</v>
      </c>
      <c r="BE797" t="s">
        <v>13250</v>
      </c>
      <c r="BF797" t="str">
        <f>HYPERLINK("http://dx.doi.org/10.1016/j.matdes.2019.107871","http://dx.doi.org/10.1016/j.matdes.2019.107871")</f>
        <v>http://dx.doi.org/10.1016/j.matdes.2019.107871</v>
      </c>
      <c r="BG797" t="s">
        <v>74</v>
      </c>
      <c r="BH797" t="s">
        <v>74</v>
      </c>
      <c r="BI797">
        <v>16</v>
      </c>
      <c r="BJ797" t="s">
        <v>320</v>
      </c>
      <c r="BK797" t="s">
        <v>101</v>
      </c>
      <c r="BL797" t="s">
        <v>321</v>
      </c>
      <c r="BM797" t="s">
        <v>13251</v>
      </c>
      <c r="BN797" t="s">
        <v>74</v>
      </c>
      <c r="BO797" t="s">
        <v>244</v>
      </c>
      <c r="BP797" t="s">
        <v>74</v>
      </c>
      <c r="BQ797" t="s">
        <v>74</v>
      </c>
      <c r="BR797" t="s">
        <v>104</v>
      </c>
      <c r="BS797" t="s">
        <v>13252</v>
      </c>
      <c r="BT797" t="str">
        <f>HYPERLINK("https%3A%2F%2Fwww.webofscience.com%2Fwos%2Fwoscc%2Ffull-record%2FWOS:000472023300012","View Full Record in Web of Science")</f>
        <v>View Full Record in Web of Science</v>
      </c>
    </row>
    <row r="798" spans="1:72" x14ac:dyDescent="0.2">
      <c r="A798" t="s">
        <v>72</v>
      </c>
      <c r="B798" t="s">
        <v>13253</v>
      </c>
      <c r="C798" t="s">
        <v>74</v>
      </c>
      <c r="D798" t="s">
        <v>74</v>
      </c>
      <c r="E798" t="s">
        <v>74</v>
      </c>
      <c r="F798" t="s">
        <v>13254</v>
      </c>
      <c r="G798" t="s">
        <v>74</v>
      </c>
      <c r="H798" t="s">
        <v>74</v>
      </c>
      <c r="I798" t="s">
        <v>13255</v>
      </c>
      <c r="J798" t="s">
        <v>610</v>
      </c>
      <c r="K798" t="s">
        <v>74</v>
      </c>
      <c r="L798" t="s">
        <v>74</v>
      </c>
      <c r="M798" t="s">
        <v>78</v>
      </c>
      <c r="N798" t="s">
        <v>79</v>
      </c>
      <c r="O798" t="s">
        <v>74</v>
      </c>
      <c r="P798" t="s">
        <v>74</v>
      </c>
      <c r="Q798" t="s">
        <v>74</v>
      </c>
      <c r="R798" t="s">
        <v>74</v>
      </c>
      <c r="S798" t="s">
        <v>74</v>
      </c>
      <c r="T798" t="s">
        <v>13256</v>
      </c>
      <c r="U798" t="s">
        <v>13257</v>
      </c>
      <c r="V798" t="s">
        <v>13258</v>
      </c>
      <c r="W798" t="s">
        <v>13259</v>
      </c>
      <c r="X798" t="s">
        <v>13260</v>
      </c>
      <c r="Y798" t="s">
        <v>13261</v>
      </c>
      <c r="Z798" t="s">
        <v>13262</v>
      </c>
      <c r="AA798" t="s">
        <v>13080</v>
      </c>
      <c r="AB798" t="s">
        <v>74</v>
      </c>
      <c r="AC798" t="s">
        <v>13081</v>
      </c>
      <c r="AD798" t="s">
        <v>619</v>
      </c>
      <c r="AE798" t="s">
        <v>13263</v>
      </c>
      <c r="AF798" t="s">
        <v>74</v>
      </c>
      <c r="AG798">
        <v>37</v>
      </c>
      <c r="AH798">
        <v>18</v>
      </c>
      <c r="AI798">
        <v>22</v>
      </c>
      <c r="AJ798">
        <v>2</v>
      </c>
      <c r="AK798">
        <v>28</v>
      </c>
      <c r="AL798" t="s">
        <v>536</v>
      </c>
      <c r="AM798" t="s">
        <v>537</v>
      </c>
      <c r="AN798" t="s">
        <v>538</v>
      </c>
      <c r="AO798" t="s">
        <v>74</v>
      </c>
      <c r="AP798" t="s">
        <v>621</v>
      </c>
      <c r="AQ798" t="s">
        <v>74</v>
      </c>
      <c r="AR798" t="s">
        <v>610</v>
      </c>
      <c r="AS798" t="s">
        <v>622</v>
      </c>
      <c r="AT798" t="s">
        <v>895</v>
      </c>
      <c r="AU798">
        <v>2019</v>
      </c>
      <c r="AV798">
        <v>12</v>
      </c>
      <c r="AW798">
        <v>17</v>
      </c>
      <c r="AX798" t="s">
        <v>74</v>
      </c>
      <c r="AY798" t="s">
        <v>74</v>
      </c>
      <c r="AZ798" t="s">
        <v>74</v>
      </c>
      <c r="BA798" t="s">
        <v>74</v>
      </c>
      <c r="BB798" t="s">
        <v>74</v>
      </c>
      <c r="BC798" t="s">
        <v>74</v>
      </c>
      <c r="BD798">
        <v>2661</v>
      </c>
      <c r="BE798" t="s">
        <v>13264</v>
      </c>
      <c r="BF798" t="str">
        <f>HYPERLINK("http://dx.doi.org/10.3390/ma12172661","http://dx.doi.org/10.3390/ma12172661")</f>
        <v>http://dx.doi.org/10.3390/ma12172661</v>
      </c>
      <c r="BG798" t="s">
        <v>74</v>
      </c>
      <c r="BH798" t="s">
        <v>74</v>
      </c>
      <c r="BI798">
        <v>13</v>
      </c>
      <c r="BJ798" t="s">
        <v>625</v>
      </c>
      <c r="BK798" t="s">
        <v>101</v>
      </c>
      <c r="BL798" t="s">
        <v>626</v>
      </c>
      <c r="BM798" t="s">
        <v>13265</v>
      </c>
      <c r="BN798">
        <v>31438603</v>
      </c>
      <c r="BO798" t="s">
        <v>11604</v>
      </c>
      <c r="BP798" t="s">
        <v>74</v>
      </c>
      <c r="BQ798" t="s">
        <v>74</v>
      </c>
      <c r="BR798" t="s">
        <v>104</v>
      </c>
      <c r="BS798" t="s">
        <v>13266</v>
      </c>
      <c r="BT798" t="str">
        <f>HYPERLINK("https%3A%2F%2Fwww.webofscience.com%2Fwos%2Fwoscc%2Ffull-record%2FWOS:000488880300014","View Full Record in Web of Science")</f>
        <v>View Full Record in Web of Science</v>
      </c>
    </row>
    <row r="799" spans="1:72" x14ac:dyDescent="0.2">
      <c r="A799" t="s">
        <v>72</v>
      </c>
      <c r="B799" t="s">
        <v>786</v>
      </c>
      <c r="C799" t="s">
        <v>74</v>
      </c>
      <c r="D799" t="s">
        <v>74</v>
      </c>
      <c r="E799" t="s">
        <v>74</v>
      </c>
      <c r="F799" t="s">
        <v>787</v>
      </c>
      <c r="G799" t="s">
        <v>74</v>
      </c>
      <c r="H799" t="s">
        <v>74</v>
      </c>
      <c r="I799" t="s">
        <v>13267</v>
      </c>
      <c r="J799" t="s">
        <v>2188</v>
      </c>
      <c r="K799" t="s">
        <v>74</v>
      </c>
      <c r="L799" t="s">
        <v>74</v>
      </c>
      <c r="M799" t="s">
        <v>78</v>
      </c>
      <c r="N799" t="s">
        <v>79</v>
      </c>
      <c r="O799" t="s">
        <v>74</v>
      </c>
      <c r="P799" t="s">
        <v>74</v>
      </c>
      <c r="Q799" t="s">
        <v>74</v>
      </c>
      <c r="R799" t="s">
        <v>74</v>
      </c>
      <c r="S799" t="s">
        <v>74</v>
      </c>
      <c r="T799" t="s">
        <v>13268</v>
      </c>
      <c r="U799" t="s">
        <v>13269</v>
      </c>
      <c r="V799" t="s">
        <v>13270</v>
      </c>
      <c r="W799" t="s">
        <v>13271</v>
      </c>
      <c r="X799" t="s">
        <v>13272</v>
      </c>
      <c r="Y799" t="s">
        <v>13273</v>
      </c>
      <c r="Z799" t="s">
        <v>796</v>
      </c>
      <c r="AA799" t="s">
        <v>13274</v>
      </c>
      <c r="AB799" t="s">
        <v>13275</v>
      </c>
      <c r="AC799" t="s">
        <v>74</v>
      </c>
      <c r="AD799" t="s">
        <v>74</v>
      </c>
      <c r="AE799" t="s">
        <v>74</v>
      </c>
      <c r="AF799" t="s">
        <v>74</v>
      </c>
      <c r="AG799">
        <v>72</v>
      </c>
      <c r="AH799">
        <v>12</v>
      </c>
      <c r="AI799">
        <v>12</v>
      </c>
      <c r="AJ799">
        <v>3</v>
      </c>
      <c r="AK799">
        <v>22</v>
      </c>
      <c r="AL799" t="s">
        <v>799</v>
      </c>
      <c r="AM799" t="s">
        <v>800</v>
      </c>
      <c r="AN799" t="s">
        <v>801</v>
      </c>
      <c r="AO799" t="s">
        <v>2197</v>
      </c>
      <c r="AP799" t="s">
        <v>2198</v>
      </c>
      <c r="AQ799" t="s">
        <v>74</v>
      </c>
      <c r="AR799" t="s">
        <v>2199</v>
      </c>
      <c r="AS799" t="s">
        <v>2200</v>
      </c>
      <c r="AT799" t="s">
        <v>720</v>
      </c>
      <c r="AU799">
        <v>2019</v>
      </c>
      <c r="AV799">
        <v>233</v>
      </c>
      <c r="AW799">
        <v>12</v>
      </c>
      <c r="AX799" t="s">
        <v>74</v>
      </c>
      <c r="AY799" t="s">
        <v>74</v>
      </c>
      <c r="AZ799" t="s">
        <v>74</v>
      </c>
      <c r="BA799" t="s">
        <v>74</v>
      </c>
      <c r="BB799">
        <v>2444</v>
      </c>
      <c r="BC799">
        <v>2454</v>
      </c>
      <c r="BD799">
        <v>1464420719865292</v>
      </c>
      <c r="BE799" t="s">
        <v>13276</v>
      </c>
      <c r="BF799" t="str">
        <f>HYPERLINK("http://dx.doi.org/10.1177/1464420719865292","http://dx.doi.org/10.1177/1464420719865292")</f>
        <v>http://dx.doi.org/10.1177/1464420719865292</v>
      </c>
      <c r="BG799" t="s">
        <v>74</v>
      </c>
      <c r="BH799" t="s">
        <v>13277</v>
      </c>
      <c r="BI799">
        <v>11</v>
      </c>
      <c r="BJ799" t="s">
        <v>320</v>
      </c>
      <c r="BK799" t="s">
        <v>101</v>
      </c>
      <c r="BL799" t="s">
        <v>321</v>
      </c>
      <c r="BM799" t="s">
        <v>13278</v>
      </c>
      <c r="BN799" t="s">
        <v>74</v>
      </c>
      <c r="BO799" t="s">
        <v>74</v>
      </c>
      <c r="BP799" t="s">
        <v>74</v>
      </c>
      <c r="BQ799" t="s">
        <v>74</v>
      </c>
      <c r="BR799" t="s">
        <v>104</v>
      </c>
      <c r="BS799" t="s">
        <v>13279</v>
      </c>
      <c r="BT799" t="str">
        <f>HYPERLINK("https%3A%2F%2Fwww.webofscience.com%2Fwos%2Fwoscc%2Ffull-record%2FWOS:000478273800001","View Full Record in Web of Science")</f>
        <v>View Full Record in Web of Science</v>
      </c>
    </row>
    <row r="800" spans="1:72" x14ac:dyDescent="0.2">
      <c r="A800" t="s">
        <v>72</v>
      </c>
      <c r="B800" t="s">
        <v>13280</v>
      </c>
      <c r="C800" t="s">
        <v>74</v>
      </c>
      <c r="D800" t="s">
        <v>74</v>
      </c>
      <c r="E800" t="s">
        <v>74</v>
      </c>
      <c r="F800" t="s">
        <v>13281</v>
      </c>
      <c r="G800" t="s">
        <v>74</v>
      </c>
      <c r="H800" t="s">
        <v>74</v>
      </c>
      <c r="I800" t="s">
        <v>13282</v>
      </c>
      <c r="J800" t="s">
        <v>862</v>
      </c>
      <c r="K800" t="s">
        <v>74</v>
      </c>
      <c r="L800" t="s">
        <v>74</v>
      </c>
      <c r="M800" t="s">
        <v>78</v>
      </c>
      <c r="N800" t="s">
        <v>79</v>
      </c>
      <c r="O800" t="s">
        <v>74</v>
      </c>
      <c r="P800" t="s">
        <v>74</v>
      </c>
      <c r="Q800" t="s">
        <v>74</v>
      </c>
      <c r="R800" t="s">
        <v>74</v>
      </c>
      <c r="S800" t="s">
        <v>74</v>
      </c>
      <c r="T800" t="s">
        <v>13283</v>
      </c>
      <c r="U800" t="s">
        <v>13284</v>
      </c>
      <c r="V800" t="s">
        <v>13285</v>
      </c>
      <c r="W800" t="s">
        <v>13286</v>
      </c>
      <c r="X800" t="s">
        <v>12219</v>
      </c>
      <c r="Y800" t="s">
        <v>13287</v>
      </c>
      <c r="Z800" t="s">
        <v>3899</v>
      </c>
      <c r="AA800" t="s">
        <v>13288</v>
      </c>
      <c r="AB800" t="s">
        <v>13289</v>
      </c>
      <c r="AC800" t="s">
        <v>12223</v>
      </c>
      <c r="AD800" t="s">
        <v>12224</v>
      </c>
      <c r="AE800" t="s">
        <v>13290</v>
      </c>
      <c r="AF800" t="s">
        <v>74</v>
      </c>
      <c r="AG800">
        <v>41</v>
      </c>
      <c r="AH800">
        <v>13</v>
      </c>
      <c r="AI800">
        <v>14</v>
      </c>
      <c r="AJ800">
        <v>1</v>
      </c>
      <c r="AK800">
        <v>82</v>
      </c>
      <c r="AL800" t="s">
        <v>203</v>
      </c>
      <c r="AM800" t="s">
        <v>873</v>
      </c>
      <c r="AN800" t="s">
        <v>874</v>
      </c>
      <c r="AO800" t="s">
        <v>875</v>
      </c>
      <c r="AP800" t="s">
        <v>876</v>
      </c>
      <c r="AQ800" t="s">
        <v>74</v>
      </c>
      <c r="AR800" t="s">
        <v>877</v>
      </c>
      <c r="AS800" t="s">
        <v>878</v>
      </c>
      <c r="AT800" t="s">
        <v>623</v>
      </c>
      <c r="AU800">
        <v>2019</v>
      </c>
      <c r="AV800">
        <v>115</v>
      </c>
      <c r="AW800" t="s">
        <v>74</v>
      </c>
      <c r="AX800" t="s">
        <v>74</v>
      </c>
      <c r="AY800" t="s">
        <v>74</v>
      </c>
      <c r="AZ800" t="s">
        <v>74</v>
      </c>
      <c r="BA800" t="s">
        <v>74</v>
      </c>
      <c r="BB800">
        <v>149</v>
      </c>
      <c r="BC800">
        <v>159</v>
      </c>
      <c r="BD800" t="s">
        <v>74</v>
      </c>
      <c r="BE800" t="s">
        <v>13291</v>
      </c>
      <c r="BF800" t="str">
        <f>HYPERLINK("http://dx.doi.org/10.1016/j.optlastec.2019.02.024","http://dx.doi.org/10.1016/j.optlastec.2019.02.024")</f>
        <v>http://dx.doi.org/10.1016/j.optlastec.2019.02.024</v>
      </c>
      <c r="BG800" t="s">
        <v>74</v>
      </c>
      <c r="BH800" t="s">
        <v>74</v>
      </c>
      <c r="BI800">
        <v>11</v>
      </c>
      <c r="BJ800" t="s">
        <v>880</v>
      </c>
      <c r="BK800" t="s">
        <v>101</v>
      </c>
      <c r="BL800" t="s">
        <v>881</v>
      </c>
      <c r="BM800" t="s">
        <v>13292</v>
      </c>
      <c r="BN800" t="s">
        <v>74</v>
      </c>
      <c r="BO800" t="s">
        <v>74</v>
      </c>
      <c r="BP800" t="s">
        <v>74</v>
      </c>
      <c r="BQ800" t="s">
        <v>74</v>
      </c>
      <c r="BR800" t="s">
        <v>104</v>
      </c>
      <c r="BS800" t="s">
        <v>13293</v>
      </c>
      <c r="BT800" t="str">
        <f>HYPERLINK("https%3A%2F%2Fwww.webofscience.com%2Fwos%2Fwoscc%2Ffull-record%2FWOS:000465049700018","View Full Record in Web of Science")</f>
        <v>View Full Record in Web of Science</v>
      </c>
    </row>
    <row r="801" spans="1:72" x14ac:dyDescent="0.2">
      <c r="A801" t="s">
        <v>72</v>
      </c>
      <c r="B801" t="s">
        <v>13294</v>
      </c>
      <c r="C801" t="s">
        <v>74</v>
      </c>
      <c r="D801" t="s">
        <v>74</v>
      </c>
      <c r="E801" t="s">
        <v>74</v>
      </c>
      <c r="F801" t="s">
        <v>13295</v>
      </c>
      <c r="G801" t="s">
        <v>74</v>
      </c>
      <c r="H801" t="s">
        <v>74</v>
      </c>
      <c r="I801" t="s">
        <v>13296</v>
      </c>
      <c r="J801" t="s">
        <v>610</v>
      </c>
      <c r="K801" t="s">
        <v>74</v>
      </c>
      <c r="L801" t="s">
        <v>74</v>
      </c>
      <c r="M801" t="s">
        <v>78</v>
      </c>
      <c r="N801" t="s">
        <v>79</v>
      </c>
      <c r="O801" t="s">
        <v>74</v>
      </c>
      <c r="P801" t="s">
        <v>74</v>
      </c>
      <c r="Q801" t="s">
        <v>74</v>
      </c>
      <c r="R801" t="s">
        <v>74</v>
      </c>
      <c r="S801" t="s">
        <v>74</v>
      </c>
      <c r="T801" t="s">
        <v>13297</v>
      </c>
      <c r="U801" t="s">
        <v>13298</v>
      </c>
      <c r="V801" t="s">
        <v>13299</v>
      </c>
      <c r="W801" t="s">
        <v>13300</v>
      </c>
      <c r="X801" t="s">
        <v>1097</v>
      </c>
      <c r="Y801" t="s">
        <v>13301</v>
      </c>
      <c r="Z801" t="s">
        <v>13302</v>
      </c>
      <c r="AA801" t="s">
        <v>10662</v>
      </c>
      <c r="AB801" t="s">
        <v>12705</v>
      </c>
      <c r="AC801" t="s">
        <v>13303</v>
      </c>
      <c r="AD801" t="s">
        <v>13304</v>
      </c>
      <c r="AE801" t="s">
        <v>13305</v>
      </c>
      <c r="AF801" t="s">
        <v>74</v>
      </c>
      <c r="AG801">
        <v>34</v>
      </c>
      <c r="AH801">
        <v>6</v>
      </c>
      <c r="AI801">
        <v>7</v>
      </c>
      <c r="AJ801">
        <v>3</v>
      </c>
      <c r="AK801">
        <v>37</v>
      </c>
      <c r="AL801" t="s">
        <v>536</v>
      </c>
      <c r="AM801" t="s">
        <v>537</v>
      </c>
      <c r="AN801" t="s">
        <v>538</v>
      </c>
      <c r="AO801" t="s">
        <v>74</v>
      </c>
      <c r="AP801" t="s">
        <v>621</v>
      </c>
      <c r="AQ801" t="s">
        <v>74</v>
      </c>
      <c r="AR801" t="s">
        <v>610</v>
      </c>
      <c r="AS801" t="s">
        <v>622</v>
      </c>
      <c r="AT801" t="s">
        <v>468</v>
      </c>
      <c r="AU801">
        <v>2019</v>
      </c>
      <c r="AV801">
        <v>12</v>
      </c>
      <c r="AW801">
        <v>13</v>
      </c>
      <c r="AX801" t="s">
        <v>74</v>
      </c>
      <c r="AY801" t="s">
        <v>74</v>
      </c>
      <c r="AZ801" t="s">
        <v>74</v>
      </c>
      <c r="BA801" t="s">
        <v>74</v>
      </c>
      <c r="BB801" t="s">
        <v>74</v>
      </c>
      <c r="BC801" t="s">
        <v>74</v>
      </c>
      <c r="BD801">
        <v>2188</v>
      </c>
      <c r="BE801" t="s">
        <v>13306</v>
      </c>
      <c r="BF801" t="str">
        <f>HYPERLINK("http://dx.doi.org/10.3390/ma12132188","http://dx.doi.org/10.3390/ma12132188")</f>
        <v>http://dx.doi.org/10.3390/ma12132188</v>
      </c>
      <c r="BG801" t="s">
        <v>74</v>
      </c>
      <c r="BH801" t="s">
        <v>74</v>
      </c>
      <c r="BI801">
        <v>13</v>
      </c>
      <c r="BJ801" t="s">
        <v>625</v>
      </c>
      <c r="BK801" t="s">
        <v>101</v>
      </c>
      <c r="BL801" t="s">
        <v>626</v>
      </c>
      <c r="BM801" t="s">
        <v>2442</v>
      </c>
      <c r="BN801">
        <v>31288383</v>
      </c>
      <c r="BO801" t="s">
        <v>11604</v>
      </c>
      <c r="BP801" t="s">
        <v>74</v>
      </c>
      <c r="BQ801" t="s">
        <v>74</v>
      </c>
      <c r="BR801" t="s">
        <v>104</v>
      </c>
      <c r="BS801" t="s">
        <v>13307</v>
      </c>
      <c r="BT801" t="str">
        <f>HYPERLINK("https%3A%2F%2Fwww.webofscience.com%2Fwos%2Fwoscc%2Ffull-record%2FWOS:000477043900152","View Full Record in Web of Science")</f>
        <v>View Full Record in Web of Science</v>
      </c>
    </row>
    <row r="802" spans="1:72" x14ac:dyDescent="0.2">
      <c r="A802" t="s">
        <v>72</v>
      </c>
      <c r="B802" t="s">
        <v>13308</v>
      </c>
      <c r="C802" t="s">
        <v>74</v>
      </c>
      <c r="D802" t="s">
        <v>74</v>
      </c>
      <c r="E802" t="s">
        <v>74</v>
      </c>
      <c r="F802" t="s">
        <v>13309</v>
      </c>
      <c r="G802" t="s">
        <v>74</v>
      </c>
      <c r="H802" t="s">
        <v>74</v>
      </c>
      <c r="I802" t="s">
        <v>13310</v>
      </c>
      <c r="J802" t="s">
        <v>190</v>
      </c>
      <c r="K802" t="s">
        <v>74</v>
      </c>
      <c r="L802" t="s">
        <v>74</v>
      </c>
      <c r="M802" t="s">
        <v>78</v>
      </c>
      <c r="N802" t="s">
        <v>79</v>
      </c>
      <c r="O802" t="s">
        <v>74</v>
      </c>
      <c r="P802" t="s">
        <v>74</v>
      </c>
      <c r="Q802" t="s">
        <v>74</v>
      </c>
      <c r="R802" t="s">
        <v>74</v>
      </c>
      <c r="S802" t="s">
        <v>74</v>
      </c>
      <c r="T802" t="s">
        <v>13311</v>
      </c>
      <c r="U802" t="s">
        <v>13312</v>
      </c>
      <c r="V802" t="s">
        <v>13313</v>
      </c>
      <c r="W802" t="s">
        <v>13314</v>
      </c>
      <c r="X802" t="s">
        <v>13315</v>
      </c>
      <c r="Y802" t="s">
        <v>13316</v>
      </c>
      <c r="Z802" t="s">
        <v>13317</v>
      </c>
      <c r="AA802" t="s">
        <v>13318</v>
      </c>
      <c r="AB802" t="s">
        <v>74</v>
      </c>
      <c r="AC802" t="s">
        <v>13319</v>
      </c>
      <c r="AD802" t="s">
        <v>12794</v>
      </c>
      <c r="AE802" t="s">
        <v>13320</v>
      </c>
      <c r="AF802" t="s">
        <v>74</v>
      </c>
      <c r="AG802">
        <v>26</v>
      </c>
      <c r="AH802">
        <v>18</v>
      </c>
      <c r="AI802">
        <v>18</v>
      </c>
      <c r="AJ802">
        <v>2</v>
      </c>
      <c r="AK802">
        <v>58</v>
      </c>
      <c r="AL802" t="s">
        <v>203</v>
      </c>
      <c r="AM802" t="s">
        <v>873</v>
      </c>
      <c r="AN802" t="s">
        <v>874</v>
      </c>
      <c r="AO802" t="s">
        <v>206</v>
      </c>
      <c r="AP802" t="s">
        <v>74</v>
      </c>
      <c r="AQ802" t="s">
        <v>74</v>
      </c>
      <c r="AR802" t="s">
        <v>208</v>
      </c>
      <c r="AS802" t="s">
        <v>209</v>
      </c>
      <c r="AT802" t="s">
        <v>373</v>
      </c>
      <c r="AU802">
        <v>2019</v>
      </c>
      <c r="AV802">
        <v>39</v>
      </c>
      <c r="AW802" t="s">
        <v>74</v>
      </c>
      <c r="AX802" t="s">
        <v>74</v>
      </c>
      <c r="AY802" t="s">
        <v>74</v>
      </c>
      <c r="AZ802" t="s">
        <v>74</v>
      </c>
      <c r="BA802" t="s">
        <v>74</v>
      </c>
      <c r="BB802">
        <v>69</v>
      </c>
      <c r="BC802">
        <v>78</v>
      </c>
      <c r="BD802" t="s">
        <v>74</v>
      </c>
      <c r="BE802" t="s">
        <v>13321</v>
      </c>
      <c r="BF802" t="str">
        <f>HYPERLINK("http://dx.doi.org/10.1016/j.jmapro.2019.02.008","http://dx.doi.org/10.1016/j.jmapro.2019.02.008")</f>
        <v>http://dx.doi.org/10.1016/j.jmapro.2019.02.008</v>
      </c>
      <c r="BG802" t="s">
        <v>74</v>
      </c>
      <c r="BH802" t="s">
        <v>74</v>
      </c>
      <c r="BI802">
        <v>10</v>
      </c>
      <c r="BJ802" t="s">
        <v>213</v>
      </c>
      <c r="BK802" t="s">
        <v>101</v>
      </c>
      <c r="BL802" t="s">
        <v>214</v>
      </c>
      <c r="BM802" t="s">
        <v>13322</v>
      </c>
      <c r="BN802" t="s">
        <v>74</v>
      </c>
      <c r="BO802" t="s">
        <v>74</v>
      </c>
      <c r="BP802" t="s">
        <v>74</v>
      </c>
      <c r="BQ802" t="s">
        <v>74</v>
      </c>
      <c r="BR802" t="s">
        <v>104</v>
      </c>
      <c r="BS802" t="s">
        <v>13323</v>
      </c>
      <c r="BT802" t="str">
        <f>HYPERLINK("https%3A%2F%2Fwww.webofscience.com%2Fwos%2Fwoscc%2Ffull-record%2FWOS:000464296700008","View Full Record in Web of Science")</f>
        <v>View Full Record in Web of Science</v>
      </c>
    </row>
    <row r="803" spans="1:72" x14ac:dyDescent="0.2">
      <c r="A803" t="s">
        <v>72</v>
      </c>
      <c r="B803" t="s">
        <v>13324</v>
      </c>
      <c r="C803" t="s">
        <v>74</v>
      </c>
      <c r="D803" t="s">
        <v>74</v>
      </c>
      <c r="E803" t="s">
        <v>74</v>
      </c>
      <c r="F803" t="s">
        <v>13325</v>
      </c>
      <c r="G803" t="s">
        <v>74</v>
      </c>
      <c r="H803" t="s">
        <v>74</v>
      </c>
      <c r="I803" t="s">
        <v>13326</v>
      </c>
      <c r="J803" t="s">
        <v>1671</v>
      </c>
      <c r="K803" t="s">
        <v>74</v>
      </c>
      <c r="L803" t="s">
        <v>74</v>
      </c>
      <c r="M803" t="s">
        <v>78</v>
      </c>
      <c r="N803" t="s">
        <v>79</v>
      </c>
      <c r="O803" t="s">
        <v>74</v>
      </c>
      <c r="P803" t="s">
        <v>74</v>
      </c>
      <c r="Q803" t="s">
        <v>74</v>
      </c>
      <c r="R803" t="s">
        <v>74</v>
      </c>
      <c r="S803" t="s">
        <v>74</v>
      </c>
      <c r="T803" t="s">
        <v>13327</v>
      </c>
      <c r="U803" t="s">
        <v>13328</v>
      </c>
      <c r="V803" t="s">
        <v>13329</v>
      </c>
      <c r="W803" t="s">
        <v>13330</v>
      </c>
      <c r="X803" t="s">
        <v>13331</v>
      </c>
      <c r="Y803" t="s">
        <v>13332</v>
      </c>
      <c r="Z803" t="s">
        <v>13333</v>
      </c>
      <c r="AA803" t="s">
        <v>13334</v>
      </c>
      <c r="AB803" t="s">
        <v>74</v>
      </c>
      <c r="AC803" t="s">
        <v>13335</v>
      </c>
      <c r="AD803" t="s">
        <v>13336</v>
      </c>
      <c r="AE803" t="s">
        <v>13337</v>
      </c>
      <c r="AF803" t="s">
        <v>74</v>
      </c>
      <c r="AG803">
        <v>24</v>
      </c>
      <c r="AH803">
        <v>32</v>
      </c>
      <c r="AI803">
        <v>36</v>
      </c>
      <c r="AJ803">
        <v>6</v>
      </c>
      <c r="AK803">
        <v>112</v>
      </c>
      <c r="AL803" t="s">
        <v>1681</v>
      </c>
      <c r="AM803" t="s">
        <v>1682</v>
      </c>
      <c r="AN803" t="s">
        <v>1683</v>
      </c>
      <c r="AO803" t="s">
        <v>1684</v>
      </c>
      <c r="AP803" t="s">
        <v>74</v>
      </c>
      <c r="AQ803" t="s">
        <v>74</v>
      </c>
      <c r="AR803" t="s">
        <v>1686</v>
      </c>
      <c r="AS803" t="s">
        <v>1687</v>
      </c>
      <c r="AT803" t="s">
        <v>720</v>
      </c>
      <c r="AU803">
        <v>2018</v>
      </c>
      <c r="AV803">
        <v>34</v>
      </c>
      <c r="AW803">
        <v>12</v>
      </c>
      <c r="AX803" t="s">
        <v>74</v>
      </c>
      <c r="AY803" t="s">
        <v>74</v>
      </c>
      <c r="AZ803" t="s">
        <v>74</v>
      </c>
      <c r="BA803" t="s">
        <v>74</v>
      </c>
      <c r="BB803">
        <v>2240</v>
      </c>
      <c r="BC803">
        <v>2245</v>
      </c>
      <c r="BD803" t="s">
        <v>74</v>
      </c>
      <c r="BE803" t="s">
        <v>13338</v>
      </c>
      <c r="BF803" t="str">
        <f>HYPERLINK("http://dx.doi.org/10.1016/j.jmst.2018.06.009","http://dx.doi.org/10.1016/j.jmst.2018.06.009")</f>
        <v>http://dx.doi.org/10.1016/j.jmst.2018.06.009</v>
      </c>
      <c r="BG803" t="s">
        <v>74</v>
      </c>
      <c r="BH803" t="s">
        <v>74</v>
      </c>
      <c r="BI803">
        <v>6</v>
      </c>
      <c r="BJ803" t="s">
        <v>241</v>
      </c>
      <c r="BK803" t="s">
        <v>101</v>
      </c>
      <c r="BL803" t="s">
        <v>242</v>
      </c>
      <c r="BM803" t="s">
        <v>13339</v>
      </c>
      <c r="BN803" t="s">
        <v>74</v>
      </c>
      <c r="BO803" t="s">
        <v>74</v>
      </c>
      <c r="BP803" t="s">
        <v>74</v>
      </c>
      <c r="BQ803" t="s">
        <v>74</v>
      </c>
      <c r="BR803" t="s">
        <v>104</v>
      </c>
      <c r="BS803" t="s">
        <v>13340</v>
      </c>
      <c r="BT803" t="str">
        <f>HYPERLINK("https%3A%2F%2Fwww.webofscience.com%2Fwos%2Fwoscc%2Ffull-record%2FWOS:000443274500003","View Full Record in Web of Science")</f>
        <v>View Full Record in Web of Science</v>
      </c>
    </row>
    <row r="804" spans="1:72" x14ac:dyDescent="0.2">
      <c r="A804" t="s">
        <v>72</v>
      </c>
      <c r="B804" t="s">
        <v>13341</v>
      </c>
      <c r="C804" t="s">
        <v>74</v>
      </c>
      <c r="D804" t="s">
        <v>74</v>
      </c>
      <c r="E804" t="s">
        <v>74</v>
      </c>
      <c r="F804" t="s">
        <v>13342</v>
      </c>
      <c r="G804" t="s">
        <v>74</v>
      </c>
      <c r="H804" t="s">
        <v>74</v>
      </c>
      <c r="I804" t="s">
        <v>13343</v>
      </c>
      <c r="J804" t="s">
        <v>687</v>
      </c>
      <c r="K804" t="s">
        <v>74</v>
      </c>
      <c r="L804" t="s">
        <v>74</v>
      </c>
      <c r="M804" t="s">
        <v>78</v>
      </c>
      <c r="N804" t="s">
        <v>79</v>
      </c>
      <c r="O804" t="s">
        <v>74</v>
      </c>
      <c r="P804" t="s">
        <v>74</v>
      </c>
      <c r="Q804" t="s">
        <v>74</v>
      </c>
      <c r="R804" t="s">
        <v>74</v>
      </c>
      <c r="S804" t="s">
        <v>74</v>
      </c>
      <c r="T804" t="s">
        <v>13344</v>
      </c>
      <c r="U804" t="s">
        <v>13345</v>
      </c>
      <c r="V804" t="s">
        <v>13346</v>
      </c>
      <c r="W804" t="s">
        <v>13347</v>
      </c>
      <c r="X804" t="s">
        <v>6236</v>
      </c>
      <c r="Y804" t="s">
        <v>13348</v>
      </c>
      <c r="Z804" t="s">
        <v>13349</v>
      </c>
      <c r="AA804" t="s">
        <v>74</v>
      </c>
      <c r="AB804" t="s">
        <v>74</v>
      </c>
      <c r="AC804" t="s">
        <v>74</v>
      </c>
      <c r="AD804" t="s">
        <v>74</v>
      </c>
      <c r="AE804" t="s">
        <v>74</v>
      </c>
      <c r="AF804" t="s">
        <v>74</v>
      </c>
      <c r="AG804">
        <v>63</v>
      </c>
      <c r="AH804">
        <v>12</v>
      </c>
      <c r="AI804">
        <v>12</v>
      </c>
      <c r="AJ804">
        <v>1</v>
      </c>
      <c r="AK804">
        <v>24</v>
      </c>
      <c r="AL804" t="s">
        <v>559</v>
      </c>
      <c r="AM804" t="s">
        <v>560</v>
      </c>
      <c r="AN804" t="s">
        <v>561</v>
      </c>
      <c r="AO804" t="s">
        <v>696</v>
      </c>
      <c r="AP804" t="s">
        <v>697</v>
      </c>
      <c r="AQ804" t="s">
        <v>74</v>
      </c>
      <c r="AR804" t="s">
        <v>698</v>
      </c>
      <c r="AS804" t="s">
        <v>699</v>
      </c>
      <c r="AT804" t="s">
        <v>292</v>
      </c>
      <c r="AU804">
        <v>2018</v>
      </c>
      <c r="AV804">
        <v>62</v>
      </c>
      <c r="AW804">
        <v>6</v>
      </c>
      <c r="AX804" t="s">
        <v>74</v>
      </c>
      <c r="AY804" t="s">
        <v>74</v>
      </c>
      <c r="AZ804" t="s">
        <v>74</v>
      </c>
      <c r="BA804" t="s">
        <v>74</v>
      </c>
      <c r="BB804">
        <v>1159</v>
      </c>
      <c r="BC804">
        <v>1171</v>
      </c>
      <c r="BD804" t="s">
        <v>74</v>
      </c>
      <c r="BE804" t="s">
        <v>13350</v>
      </c>
      <c r="BF804" t="str">
        <f>HYPERLINK("http://dx.doi.org/10.1007/s40194-018-0607-5","http://dx.doi.org/10.1007/s40194-018-0607-5")</f>
        <v>http://dx.doi.org/10.1007/s40194-018-0607-5</v>
      </c>
      <c r="BG804" t="s">
        <v>74</v>
      </c>
      <c r="BH804" t="s">
        <v>74</v>
      </c>
      <c r="BI804">
        <v>13</v>
      </c>
      <c r="BJ804" t="s">
        <v>294</v>
      </c>
      <c r="BK804" t="s">
        <v>101</v>
      </c>
      <c r="BL804" t="s">
        <v>294</v>
      </c>
      <c r="BM804" t="s">
        <v>13351</v>
      </c>
      <c r="BN804" t="s">
        <v>74</v>
      </c>
      <c r="BO804" t="s">
        <v>74</v>
      </c>
      <c r="BP804" t="s">
        <v>74</v>
      </c>
      <c r="BQ804" t="s">
        <v>74</v>
      </c>
      <c r="BR804" t="s">
        <v>104</v>
      </c>
      <c r="BS804" t="s">
        <v>13352</v>
      </c>
      <c r="BT804" t="str">
        <f>HYPERLINK("https%3A%2F%2Fwww.webofscience.com%2Fwos%2Fwoscc%2Ffull-record%2FWOS:000448862700004","View Full Record in Web of Science")</f>
        <v>View Full Record in Web of Science</v>
      </c>
    </row>
    <row r="805" spans="1:72" x14ac:dyDescent="0.2">
      <c r="A805" t="s">
        <v>72</v>
      </c>
      <c r="B805" t="s">
        <v>13353</v>
      </c>
      <c r="C805" t="s">
        <v>74</v>
      </c>
      <c r="D805" t="s">
        <v>74</v>
      </c>
      <c r="E805" t="s">
        <v>74</v>
      </c>
      <c r="F805" t="s">
        <v>13354</v>
      </c>
      <c r="G805" t="s">
        <v>74</v>
      </c>
      <c r="H805" t="s">
        <v>74</v>
      </c>
      <c r="I805" t="s">
        <v>13355</v>
      </c>
      <c r="J805" t="s">
        <v>2556</v>
      </c>
      <c r="K805" t="s">
        <v>74</v>
      </c>
      <c r="L805" t="s">
        <v>74</v>
      </c>
      <c r="M805" t="s">
        <v>78</v>
      </c>
      <c r="N805" t="s">
        <v>79</v>
      </c>
      <c r="O805" t="s">
        <v>74</v>
      </c>
      <c r="P805" t="s">
        <v>74</v>
      </c>
      <c r="Q805" t="s">
        <v>74</v>
      </c>
      <c r="R805" t="s">
        <v>74</v>
      </c>
      <c r="S805" t="s">
        <v>74</v>
      </c>
      <c r="T805" t="s">
        <v>13356</v>
      </c>
      <c r="U805" t="s">
        <v>13357</v>
      </c>
      <c r="V805" t="s">
        <v>13358</v>
      </c>
      <c r="W805" t="s">
        <v>13359</v>
      </c>
      <c r="X805" t="s">
        <v>3822</v>
      </c>
      <c r="Y805" t="s">
        <v>13360</v>
      </c>
      <c r="Z805" t="s">
        <v>13361</v>
      </c>
      <c r="AA805" t="s">
        <v>1436</v>
      </c>
      <c r="AB805" t="s">
        <v>1437</v>
      </c>
      <c r="AC805" t="s">
        <v>13362</v>
      </c>
      <c r="AD805" t="s">
        <v>12238</v>
      </c>
      <c r="AE805" t="s">
        <v>13363</v>
      </c>
      <c r="AF805" t="s">
        <v>74</v>
      </c>
      <c r="AG805">
        <v>35</v>
      </c>
      <c r="AH805">
        <v>91</v>
      </c>
      <c r="AI805">
        <v>96</v>
      </c>
      <c r="AJ805">
        <v>2</v>
      </c>
      <c r="AK805">
        <v>158</v>
      </c>
      <c r="AL805" t="s">
        <v>92</v>
      </c>
      <c r="AM805" t="s">
        <v>93</v>
      </c>
      <c r="AN805" t="s">
        <v>94</v>
      </c>
      <c r="AO805" t="s">
        <v>2568</v>
      </c>
      <c r="AP805" t="s">
        <v>2569</v>
      </c>
      <c r="AQ805" t="s">
        <v>74</v>
      </c>
      <c r="AR805" t="s">
        <v>2570</v>
      </c>
      <c r="AS805" t="s">
        <v>2571</v>
      </c>
      <c r="AT805" t="s">
        <v>13364</v>
      </c>
      <c r="AU805">
        <v>2018</v>
      </c>
      <c r="AV805">
        <v>764</v>
      </c>
      <c r="AW805" t="s">
        <v>74</v>
      </c>
      <c r="AX805" t="s">
        <v>74</v>
      </c>
      <c r="AY805" t="s">
        <v>74</v>
      </c>
      <c r="AZ805" t="s">
        <v>74</v>
      </c>
      <c r="BA805" t="s">
        <v>74</v>
      </c>
      <c r="BB805">
        <v>186</v>
      </c>
      <c r="BC805">
        <v>201</v>
      </c>
      <c r="BD805" t="s">
        <v>74</v>
      </c>
      <c r="BE805" t="s">
        <v>13365</v>
      </c>
      <c r="BF805" t="str">
        <f>HYPERLINK("http://dx.doi.org/10.1016/j.jallcom.2018.06.039","http://dx.doi.org/10.1016/j.jallcom.2018.06.039")</f>
        <v>http://dx.doi.org/10.1016/j.jallcom.2018.06.039</v>
      </c>
      <c r="BG805" t="s">
        <v>74</v>
      </c>
      <c r="BH805" t="s">
        <v>74</v>
      </c>
      <c r="BI805">
        <v>16</v>
      </c>
      <c r="BJ805" t="s">
        <v>2574</v>
      </c>
      <c r="BK805" t="s">
        <v>101</v>
      </c>
      <c r="BL805" t="s">
        <v>2575</v>
      </c>
      <c r="BM805" t="s">
        <v>13366</v>
      </c>
      <c r="BN805" t="s">
        <v>74</v>
      </c>
      <c r="BO805" t="s">
        <v>74</v>
      </c>
      <c r="BP805" t="s">
        <v>74</v>
      </c>
      <c r="BQ805" t="s">
        <v>74</v>
      </c>
      <c r="BR805" t="s">
        <v>104</v>
      </c>
      <c r="BS805" t="s">
        <v>13367</v>
      </c>
      <c r="BT805" t="str">
        <f>HYPERLINK("https%3A%2F%2Fwww.webofscience.com%2Fwos%2Fwoscc%2Ffull-record%2FWOS:000444058300024","View Full Record in Web of Science")</f>
        <v>View Full Record in Web of Science</v>
      </c>
    </row>
    <row r="806" spans="1:72" x14ac:dyDescent="0.2">
      <c r="A806" t="s">
        <v>72</v>
      </c>
      <c r="B806" t="s">
        <v>13368</v>
      </c>
      <c r="C806" t="s">
        <v>74</v>
      </c>
      <c r="D806" t="s">
        <v>74</v>
      </c>
      <c r="E806" t="s">
        <v>74</v>
      </c>
      <c r="F806" t="s">
        <v>13369</v>
      </c>
      <c r="G806" t="s">
        <v>74</v>
      </c>
      <c r="H806" t="s">
        <v>74</v>
      </c>
      <c r="I806" t="s">
        <v>13370</v>
      </c>
      <c r="J806" t="s">
        <v>1858</v>
      </c>
      <c r="K806" t="s">
        <v>74</v>
      </c>
      <c r="L806" t="s">
        <v>74</v>
      </c>
      <c r="M806" t="s">
        <v>78</v>
      </c>
      <c r="N806" t="s">
        <v>79</v>
      </c>
      <c r="O806" t="s">
        <v>74</v>
      </c>
      <c r="P806" t="s">
        <v>74</v>
      </c>
      <c r="Q806" t="s">
        <v>74</v>
      </c>
      <c r="R806" t="s">
        <v>74</v>
      </c>
      <c r="S806" t="s">
        <v>74</v>
      </c>
      <c r="T806" t="s">
        <v>13371</v>
      </c>
      <c r="U806" t="s">
        <v>13372</v>
      </c>
      <c r="V806" t="s">
        <v>13373</v>
      </c>
      <c r="W806" t="s">
        <v>13374</v>
      </c>
      <c r="X806" t="s">
        <v>9205</v>
      </c>
      <c r="Y806" t="s">
        <v>13375</v>
      </c>
      <c r="Z806" t="s">
        <v>13376</v>
      </c>
      <c r="AA806" t="s">
        <v>13377</v>
      </c>
      <c r="AB806" t="s">
        <v>13378</v>
      </c>
      <c r="AC806" t="s">
        <v>13379</v>
      </c>
      <c r="AD806" t="s">
        <v>13380</v>
      </c>
      <c r="AE806" t="s">
        <v>13381</v>
      </c>
      <c r="AF806" t="s">
        <v>74</v>
      </c>
      <c r="AG806">
        <v>31</v>
      </c>
      <c r="AH806">
        <v>13</v>
      </c>
      <c r="AI806">
        <v>13</v>
      </c>
      <c r="AJ806">
        <v>0</v>
      </c>
      <c r="AK806">
        <v>24</v>
      </c>
      <c r="AL806" t="s">
        <v>1865</v>
      </c>
      <c r="AM806" t="s">
        <v>800</v>
      </c>
      <c r="AN806" t="s">
        <v>1866</v>
      </c>
      <c r="AO806" t="s">
        <v>1867</v>
      </c>
      <c r="AP806" t="s">
        <v>1868</v>
      </c>
      <c r="AQ806" t="s">
        <v>74</v>
      </c>
      <c r="AR806" t="s">
        <v>1869</v>
      </c>
      <c r="AS806" t="s">
        <v>1870</v>
      </c>
      <c r="AT806" t="s">
        <v>740</v>
      </c>
      <c r="AU806">
        <v>2018</v>
      </c>
      <c r="AV806">
        <v>99</v>
      </c>
      <c r="AW806" t="s">
        <v>1367</v>
      </c>
      <c r="AX806" t="s">
        <v>74</v>
      </c>
      <c r="AY806" t="s">
        <v>74</v>
      </c>
      <c r="AZ806" t="s">
        <v>1890</v>
      </c>
      <c r="BA806" t="s">
        <v>74</v>
      </c>
      <c r="BB806">
        <v>985</v>
      </c>
      <c r="BC806">
        <v>1001</v>
      </c>
      <c r="BD806" t="s">
        <v>74</v>
      </c>
      <c r="BE806" t="s">
        <v>13382</v>
      </c>
      <c r="BF806" t="str">
        <f>HYPERLINK("http://dx.doi.org/10.1007/s00170-018-2529-1","http://dx.doi.org/10.1007/s00170-018-2529-1")</f>
        <v>http://dx.doi.org/10.1007/s00170-018-2529-1</v>
      </c>
      <c r="BG806" t="s">
        <v>74</v>
      </c>
      <c r="BH806" t="s">
        <v>74</v>
      </c>
      <c r="BI806">
        <v>17</v>
      </c>
      <c r="BJ806" t="s">
        <v>1874</v>
      </c>
      <c r="BK806" t="s">
        <v>101</v>
      </c>
      <c r="BL806" t="s">
        <v>1875</v>
      </c>
      <c r="BM806" t="s">
        <v>13383</v>
      </c>
      <c r="BN806" t="s">
        <v>74</v>
      </c>
      <c r="BO806" t="s">
        <v>74</v>
      </c>
      <c r="BP806" t="s">
        <v>74</v>
      </c>
      <c r="BQ806" t="s">
        <v>74</v>
      </c>
      <c r="BR806" t="s">
        <v>104</v>
      </c>
      <c r="BS806" t="s">
        <v>13384</v>
      </c>
      <c r="BT806" t="str">
        <f>HYPERLINK("https%3A%2F%2Fwww.webofscience.com%2Fwos%2Fwoscc%2Ffull-record%2FWOS:000445800600075","View Full Record in Web of Science")</f>
        <v>View Full Record in Web of Science</v>
      </c>
    </row>
    <row r="807" spans="1:72" x14ac:dyDescent="0.2">
      <c r="A807" t="s">
        <v>72</v>
      </c>
      <c r="B807" t="s">
        <v>13385</v>
      </c>
      <c r="C807" t="s">
        <v>74</v>
      </c>
      <c r="D807" t="s">
        <v>74</v>
      </c>
      <c r="E807" t="s">
        <v>74</v>
      </c>
      <c r="F807" t="s">
        <v>13386</v>
      </c>
      <c r="G807" t="s">
        <v>74</v>
      </c>
      <c r="H807" t="s">
        <v>74</v>
      </c>
      <c r="I807" t="s">
        <v>13387</v>
      </c>
      <c r="J807" t="s">
        <v>1858</v>
      </c>
      <c r="K807" t="s">
        <v>74</v>
      </c>
      <c r="L807" t="s">
        <v>74</v>
      </c>
      <c r="M807" t="s">
        <v>78</v>
      </c>
      <c r="N807" t="s">
        <v>79</v>
      </c>
      <c r="O807" t="s">
        <v>74</v>
      </c>
      <c r="P807" t="s">
        <v>74</v>
      </c>
      <c r="Q807" t="s">
        <v>74</v>
      </c>
      <c r="R807" t="s">
        <v>74</v>
      </c>
      <c r="S807" t="s">
        <v>74</v>
      </c>
      <c r="T807" t="s">
        <v>13388</v>
      </c>
      <c r="U807" t="s">
        <v>13389</v>
      </c>
      <c r="V807" t="s">
        <v>13390</v>
      </c>
      <c r="W807" t="s">
        <v>13391</v>
      </c>
      <c r="X807" t="s">
        <v>3789</v>
      </c>
      <c r="Y807" t="s">
        <v>13392</v>
      </c>
      <c r="Z807" t="s">
        <v>3791</v>
      </c>
      <c r="AA807" t="s">
        <v>13393</v>
      </c>
      <c r="AB807" t="s">
        <v>3793</v>
      </c>
      <c r="AC807" t="s">
        <v>13394</v>
      </c>
      <c r="AD807" t="s">
        <v>13395</v>
      </c>
      <c r="AE807" t="s">
        <v>13396</v>
      </c>
      <c r="AF807" t="s">
        <v>74</v>
      </c>
      <c r="AG807">
        <v>35</v>
      </c>
      <c r="AH807">
        <v>50</v>
      </c>
      <c r="AI807">
        <v>51</v>
      </c>
      <c r="AJ807">
        <v>5</v>
      </c>
      <c r="AK807">
        <v>68</v>
      </c>
      <c r="AL807" t="s">
        <v>1865</v>
      </c>
      <c r="AM807" t="s">
        <v>800</v>
      </c>
      <c r="AN807" t="s">
        <v>1866</v>
      </c>
      <c r="AO807" t="s">
        <v>1867</v>
      </c>
      <c r="AP807" t="s">
        <v>1868</v>
      </c>
      <c r="AQ807" t="s">
        <v>74</v>
      </c>
      <c r="AR807" t="s">
        <v>1869</v>
      </c>
      <c r="AS807" t="s">
        <v>1870</v>
      </c>
      <c r="AT807" t="s">
        <v>318</v>
      </c>
      <c r="AU807">
        <v>2018</v>
      </c>
      <c r="AV807">
        <v>97</v>
      </c>
      <c r="AW807" t="s">
        <v>4942</v>
      </c>
      <c r="AX807" t="s">
        <v>74</v>
      </c>
      <c r="AY807" t="s">
        <v>74</v>
      </c>
      <c r="AZ807" t="s">
        <v>74</v>
      </c>
      <c r="BA807" t="s">
        <v>74</v>
      </c>
      <c r="BB807">
        <v>4127</v>
      </c>
      <c r="BC807">
        <v>4136</v>
      </c>
      <c r="BD807" t="s">
        <v>74</v>
      </c>
      <c r="BE807" t="s">
        <v>13397</v>
      </c>
      <c r="BF807" t="str">
        <f>HYPERLINK("http://dx.doi.org/10.1007/s00170-018-2255-8","http://dx.doi.org/10.1007/s00170-018-2255-8")</f>
        <v>http://dx.doi.org/10.1007/s00170-018-2255-8</v>
      </c>
      <c r="BG807" t="s">
        <v>74</v>
      </c>
      <c r="BH807" t="s">
        <v>74</v>
      </c>
      <c r="BI807">
        <v>10</v>
      </c>
      <c r="BJ807" t="s">
        <v>1874</v>
      </c>
      <c r="BK807" t="s">
        <v>101</v>
      </c>
      <c r="BL807" t="s">
        <v>1875</v>
      </c>
      <c r="BM807" t="s">
        <v>13398</v>
      </c>
      <c r="BN807" t="s">
        <v>74</v>
      </c>
      <c r="BO807" t="s">
        <v>74</v>
      </c>
      <c r="BP807" t="s">
        <v>74</v>
      </c>
      <c r="BQ807" t="s">
        <v>74</v>
      </c>
      <c r="BR807" t="s">
        <v>104</v>
      </c>
      <c r="BS807" t="s">
        <v>13399</v>
      </c>
      <c r="BT807" t="str">
        <f>HYPERLINK("https%3A%2F%2Fwww.webofscience.com%2Fwos%2Fwoscc%2Ffull-record%2FWOS:000439136700073","View Full Record in Web of Science")</f>
        <v>View Full Record in Web of Science</v>
      </c>
    </row>
    <row r="808" spans="1:72" x14ac:dyDescent="0.2">
      <c r="A808" t="s">
        <v>72</v>
      </c>
      <c r="B808" t="s">
        <v>13400</v>
      </c>
      <c r="C808" t="s">
        <v>74</v>
      </c>
      <c r="D808" t="s">
        <v>74</v>
      </c>
      <c r="E808" t="s">
        <v>74</v>
      </c>
      <c r="F808" t="s">
        <v>13401</v>
      </c>
      <c r="G808" t="s">
        <v>74</v>
      </c>
      <c r="H808" t="s">
        <v>74</v>
      </c>
      <c r="I808" t="s">
        <v>13402</v>
      </c>
      <c r="J808" t="s">
        <v>190</v>
      </c>
      <c r="K808" t="s">
        <v>74</v>
      </c>
      <c r="L808" t="s">
        <v>74</v>
      </c>
      <c r="M808" t="s">
        <v>78</v>
      </c>
      <c r="N808" t="s">
        <v>79</v>
      </c>
      <c r="O808" t="s">
        <v>74</v>
      </c>
      <c r="P808" t="s">
        <v>74</v>
      </c>
      <c r="Q808" t="s">
        <v>74</v>
      </c>
      <c r="R808" t="s">
        <v>74</v>
      </c>
      <c r="S808" t="s">
        <v>74</v>
      </c>
      <c r="T808" t="s">
        <v>13403</v>
      </c>
      <c r="U808" t="s">
        <v>13404</v>
      </c>
      <c r="V808" t="s">
        <v>13405</v>
      </c>
      <c r="W808" t="s">
        <v>13406</v>
      </c>
      <c r="X808" t="s">
        <v>1097</v>
      </c>
      <c r="Y808" t="s">
        <v>4356</v>
      </c>
      <c r="Z808" t="s">
        <v>1099</v>
      </c>
      <c r="AA808" t="s">
        <v>13407</v>
      </c>
      <c r="AB808" t="s">
        <v>74</v>
      </c>
      <c r="AC808" t="s">
        <v>13408</v>
      </c>
      <c r="AD808" t="s">
        <v>13409</v>
      </c>
      <c r="AE808" t="s">
        <v>13410</v>
      </c>
      <c r="AF808" t="s">
        <v>74</v>
      </c>
      <c r="AG808">
        <v>36</v>
      </c>
      <c r="AH808">
        <v>27</v>
      </c>
      <c r="AI808">
        <v>30</v>
      </c>
      <c r="AJ808">
        <v>3</v>
      </c>
      <c r="AK808">
        <v>55</v>
      </c>
      <c r="AL808" t="s">
        <v>203</v>
      </c>
      <c r="AM808" t="s">
        <v>873</v>
      </c>
      <c r="AN808" t="s">
        <v>874</v>
      </c>
      <c r="AO808" t="s">
        <v>206</v>
      </c>
      <c r="AP808" t="s">
        <v>74</v>
      </c>
      <c r="AQ808" t="s">
        <v>74</v>
      </c>
      <c r="AR808" t="s">
        <v>208</v>
      </c>
      <c r="AS808" t="s">
        <v>209</v>
      </c>
      <c r="AT808" t="s">
        <v>318</v>
      </c>
      <c r="AU808">
        <v>2018</v>
      </c>
      <c r="AV808">
        <v>34</v>
      </c>
      <c r="AW808" t="s">
        <v>74</v>
      </c>
      <c r="AX808" t="s">
        <v>782</v>
      </c>
      <c r="AY808" t="s">
        <v>74</v>
      </c>
      <c r="AZ808" t="s">
        <v>74</v>
      </c>
      <c r="BA808" t="s">
        <v>74</v>
      </c>
      <c r="BB808">
        <v>204</v>
      </c>
      <c r="BC808">
        <v>214</v>
      </c>
      <c r="BD808" t="s">
        <v>74</v>
      </c>
      <c r="BE808" t="s">
        <v>13411</v>
      </c>
      <c r="BF808" t="str">
        <f>HYPERLINK("http://dx.doi.org/10.1016/j.jmapro.2018.06.005","http://dx.doi.org/10.1016/j.jmapro.2018.06.005")</f>
        <v>http://dx.doi.org/10.1016/j.jmapro.2018.06.005</v>
      </c>
      <c r="BG808" t="s">
        <v>74</v>
      </c>
      <c r="BH808" t="s">
        <v>74</v>
      </c>
      <c r="BI808">
        <v>11</v>
      </c>
      <c r="BJ808" t="s">
        <v>213</v>
      </c>
      <c r="BK808" t="s">
        <v>101</v>
      </c>
      <c r="BL808" t="s">
        <v>214</v>
      </c>
      <c r="BM808" t="s">
        <v>1442</v>
      </c>
      <c r="BN808" t="s">
        <v>74</v>
      </c>
      <c r="BO808" t="s">
        <v>74</v>
      </c>
      <c r="BP808" t="s">
        <v>74</v>
      </c>
      <c r="BQ808" t="s">
        <v>74</v>
      </c>
      <c r="BR808" t="s">
        <v>104</v>
      </c>
      <c r="BS808" t="s">
        <v>13412</v>
      </c>
      <c r="BT808" t="str">
        <f>HYPERLINK("https%3A%2F%2Fwww.webofscience.com%2Fwos%2Fwoscc%2Ffull-record%2FWOS:000442172000021","View Full Record in Web of Science")</f>
        <v>View Full Record in Web of Science</v>
      </c>
    </row>
    <row r="809" spans="1:72" x14ac:dyDescent="0.2">
      <c r="A809" t="s">
        <v>72</v>
      </c>
      <c r="B809" t="s">
        <v>13413</v>
      </c>
      <c r="C809" t="s">
        <v>74</v>
      </c>
      <c r="D809" t="s">
        <v>74</v>
      </c>
      <c r="E809" t="s">
        <v>74</v>
      </c>
      <c r="F809" t="s">
        <v>13414</v>
      </c>
      <c r="G809" t="s">
        <v>74</v>
      </c>
      <c r="H809" t="s">
        <v>74</v>
      </c>
      <c r="I809" t="s">
        <v>13415</v>
      </c>
      <c r="J809" t="s">
        <v>300</v>
      </c>
      <c r="K809" t="s">
        <v>74</v>
      </c>
      <c r="L809" t="s">
        <v>74</v>
      </c>
      <c r="M809" t="s">
        <v>78</v>
      </c>
      <c r="N809" t="s">
        <v>79</v>
      </c>
      <c r="O809" t="s">
        <v>74</v>
      </c>
      <c r="P809" t="s">
        <v>74</v>
      </c>
      <c r="Q809" t="s">
        <v>74</v>
      </c>
      <c r="R809" t="s">
        <v>74</v>
      </c>
      <c r="S809" t="s">
        <v>74</v>
      </c>
      <c r="T809" t="s">
        <v>13416</v>
      </c>
      <c r="U809" t="s">
        <v>13417</v>
      </c>
      <c r="V809" t="s">
        <v>13418</v>
      </c>
      <c r="W809" t="s">
        <v>13419</v>
      </c>
      <c r="X809" t="s">
        <v>74</v>
      </c>
      <c r="Y809" t="s">
        <v>13420</v>
      </c>
      <c r="Z809" t="s">
        <v>13421</v>
      </c>
      <c r="AA809" t="s">
        <v>74</v>
      </c>
      <c r="AB809" t="s">
        <v>74</v>
      </c>
      <c r="AC809" t="s">
        <v>13422</v>
      </c>
      <c r="AD809" t="s">
        <v>13423</v>
      </c>
      <c r="AE809" t="s">
        <v>13424</v>
      </c>
      <c r="AF809" t="s">
        <v>74</v>
      </c>
      <c r="AG809">
        <v>21</v>
      </c>
      <c r="AH809">
        <v>6</v>
      </c>
      <c r="AI809">
        <v>6</v>
      </c>
      <c r="AJ809">
        <v>3</v>
      </c>
      <c r="AK809">
        <v>54</v>
      </c>
      <c r="AL809" t="s">
        <v>312</v>
      </c>
      <c r="AM809" t="s">
        <v>313</v>
      </c>
      <c r="AN809" t="s">
        <v>314</v>
      </c>
      <c r="AO809" t="s">
        <v>315</v>
      </c>
      <c r="AP809" t="s">
        <v>74</v>
      </c>
      <c r="AQ809" t="s">
        <v>74</v>
      </c>
      <c r="AR809" t="s">
        <v>316</v>
      </c>
      <c r="AS809" t="s">
        <v>317</v>
      </c>
      <c r="AT809" t="s">
        <v>1087</v>
      </c>
      <c r="AU809">
        <v>2018</v>
      </c>
      <c r="AV809">
        <v>5</v>
      </c>
      <c r="AW809">
        <v>4</v>
      </c>
      <c r="AX809" t="s">
        <v>74</v>
      </c>
      <c r="AY809" t="s">
        <v>74</v>
      </c>
      <c r="AZ809" t="s">
        <v>74</v>
      </c>
      <c r="BA809" t="s">
        <v>74</v>
      </c>
      <c r="BB809" t="s">
        <v>74</v>
      </c>
      <c r="BC809" t="s">
        <v>74</v>
      </c>
      <c r="BD809">
        <v>46531</v>
      </c>
      <c r="BE809" t="s">
        <v>13425</v>
      </c>
      <c r="BF809" t="str">
        <f>HYPERLINK("http://dx.doi.org/10.1088/2053-1591/aabb39","http://dx.doi.org/10.1088/2053-1591/aabb39")</f>
        <v>http://dx.doi.org/10.1088/2053-1591/aabb39</v>
      </c>
      <c r="BG809" t="s">
        <v>74</v>
      </c>
      <c r="BH809" t="s">
        <v>74</v>
      </c>
      <c r="BI809">
        <v>9</v>
      </c>
      <c r="BJ809" t="s">
        <v>320</v>
      </c>
      <c r="BK809" t="s">
        <v>101</v>
      </c>
      <c r="BL809" t="s">
        <v>321</v>
      </c>
      <c r="BM809" t="s">
        <v>13426</v>
      </c>
      <c r="BN809" t="s">
        <v>74</v>
      </c>
      <c r="BO809" t="s">
        <v>74</v>
      </c>
      <c r="BP809" t="s">
        <v>74</v>
      </c>
      <c r="BQ809" t="s">
        <v>74</v>
      </c>
      <c r="BR809" t="s">
        <v>104</v>
      </c>
      <c r="BS809" t="s">
        <v>13427</v>
      </c>
      <c r="BT809" t="str">
        <f>HYPERLINK("https%3A%2F%2Fwww.webofscience.com%2Fwos%2Fwoscc%2Ffull-record%2FWOS:000430635000002","View Full Record in Web of Science")</f>
        <v>View Full Record in Web of Science</v>
      </c>
    </row>
    <row r="810" spans="1:72" x14ac:dyDescent="0.2">
      <c r="A810" t="s">
        <v>72</v>
      </c>
      <c r="B810" t="s">
        <v>13385</v>
      </c>
      <c r="C810" t="s">
        <v>74</v>
      </c>
      <c r="D810" t="s">
        <v>74</v>
      </c>
      <c r="E810" t="s">
        <v>74</v>
      </c>
      <c r="F810" t="s">
        <v>13386</v>
      </c>
      <c r="G810" t="s">
        <v>74</v>
      </c>
      <c r="H810" t="s">
        <v>74</v>
      </c>
      <c r="I810" t="s">
        <v>13428</v>
      </c>
      <c r="J810" t="s">
        <v>1447</v>
      </c>
      <c r="K810" t="s">
        <v>74</v>
      </c>
      <c r="L810" t="s">
        <v>74</v>
      </c>
      <c r="M810" t="s">
        <v>78</v>
      </c>
      <c r="N810" t="s">
        <v>79</v>
      </c>
      <c r="O810" t="s">
        <v>74</v>
      </c>
      <c r="P810" t="s">
        <v>74</v>
      </c>
      <c r="Q810" t="s">
        <v>74</v>
      </c>
      <c r="R810" t="s">
        <v>74</v>
      </c>
      <c r="S810" t="s">
        <v>74</v>
      </c>
      <c r="T810" t="s">
        <v>13429</v>
      </c>
      <c r="U810" t="s">
        <v>13430</v>
      </c>
      <c r="V810" t="s">
        <v>13431</v>
      </c>
      <c r="W810" t="s">
        <v>13391</v>
      </c>
      <c r="X810" t="s">
        <v>3789</v>
      </c>
      <c r="Y810" t="s">
        <v>13432</v>
      </c>
      <c r="Z810" t="s">
        <v>3791</v>
      </c>
      <c r="AA810" t="s">
        <v>13393</v>
      </c>
      <c r="AB810" t="s">
        <v>3793</v>
      </c>
      <c r="AC810" t="s">
        <v>13433</v>
      </c>
      <c r="AD810" t="s">
        <v>12254</v>
      </c>
      <c r="AE810" t="s">
        <v>13434</v>
      </c>
      <c r="AF810" t="s">
        <v>74</v>
      </c>
      <c r="AG810">
        <v>23</v>
      </c>
      <c r="AH810">
        <v>28</v>
      </c>
      <c r="AI810">
        <v>28</v>
      </c>
      <c r="AJ810">
        <v>7</v>
      </c>
      <c r="AK810">
        <v>50</v>
      </c>
      <c r="AL810" t="s">
        <v>1460</v>
      </c>
      <c r="AM810" t="s">
        <v>367</v>
      </c>
      <c r="AN810" t="s">
        <v>2536</v>
      </c>
      <c r="AO810" t="s">
        <v>1462</v>
      </c>
      <c r="AP810" t="s">
        <v>1463</v>
      </c>
      <c r="AQ810" t="s">
        <v>74</v>
      </c>
      <c r="AR810" t="s">
        <v>1464</v>
      </c>
      <c r="AS810" t="s">
        <v>1465</v>
      </c>
      <c r="AT810" t="s">
        <v>373</v>
      </c>
      <c r="AU810">
        <v>2018</v>
      </c>
      <c r="AV810">
        <v>27</v>
      </c>
      <c r="AW810">
        <v>3</v>
      </c>
      <c r="AX810" t="s">
        <v>74</v>
      </c>
      <c r="AY810" t="s">
        <v>74</v>
      </c>
      <c r="AZ810" t="s">
        <v>74</v>
      </c>
      <c r="BA810" t="s">
        <v>74</v>
      </c>
      <c r="BB810">
        <v>1404</v>
      </c>
      <c r="BC810">
        <v>1413</v>
      </c>
      <c r="BD810" t="s">
        <v>74</v>
      </c>
      <c r="BE810" t="s">
        <v>13435</v>
      </c>
      <c r="BF810" t="str">
        <f>HYPERLINK("http://dx.doi.org/10.1007/s11665-018-3216-y","http://dx.doi.org/10.1007/s11665-018-3216-y")</f>
        <v>http://dx.doi.org/10.1007/s11665-018-3216-y</v>
      </c>
      <c r="BG810" t="s">
        <v>74</v>
      </c>
      <c r="BH810" t="s">
        <v>74</v>
      </c>
      <c r="BI810">
        <v>10</v>
      </c>
      <c r="BJ810" t="s">
        <v>320</v>
      </c>
      <c r="BK810" t="s">
        <v>101</v>
      </c>
      <c r="BL810" t="s">
        <v>321</v>
      </c>
      <c r="BM810" t="s">
        <v>3937</v>
      </c>
      <c r="BN810" t="s">
        <v>74</v>
      </c>
      <c r="BO810" t="s">
        <v>74</v>
      </c>
      <c r="BP810" t="s">
        <v>74</v>
      </c>
      <c r="BQ810" t="s">
        <v>74</v>
      </c>
      <c r="BR810" t="s">
        <v>104</v>
      </c>
      <c r="BS810" t="s">
        <v>13436</v>
      </c>
      <c r="BT810" t="str">
        <f>HYPERLINK("https%3A%2F%2Fwww.webofscience.com%2Fwos%2Fwoscc%2Ffull-record%2FWOS:000426701000052","View Full Record in Web of Science")</f>
        <v>View Full Record in Web of Science</v>
      </c>
    </row>
    <row r="811" spans="1:72" x14ac:dyDescent="0.2">
      <c r="A811" t="s">
        <v>72</v>
      </c>
      <c r="B811" t="s">
        <v>13437</v>
      </c>
      <c r="C811" t="s">
        <v>74</v>
      </c>
      <c r="D811" t="s">
        <v>74</v>
      </c>
      <c r="E811" t="s">
        <v>74</v>
      </c>
      <c r="F811" t="s">
        <v>13438</v>
      </c>
      <c r="G811" t="s">
        <v>74</v>
      </c>
      <c r="H811" t="s">
        <v>74</v>
      </c>
      <c r="I811" t="s">
        <v>13439</v>
      </c>
      <c r="J811" t="s">
        <v>13440</v>
      </c>
      <c r="K811" t="s">
        <v>74</v>
      </c>
      <c r="L811" t="s">
        <v>74</v>
      </c>
      <c r="M811" t="s">
        <v>78</v>
      </c>
      <c r="N811" t="s">
        <v>79</v>
      </c>
      <c r="O811" t="s">
        <v>74</v>
      </c>
      <c r="P811" t="s">
        <v>74</v>
      </c>
      <c r="Q811" t="s">
        <v>74</v>
      </c>
      <c r="R811" t="s">
        <v>74</v>
      </c>
      <c r="S811" t="s">
        <v>74</v>
      </c>
      <c r="T811" t="s">
        <v>13441</v>
      </c>
      <c r="U811" t="s">
        <v>13442</v>
      </c>
      <c r="V811" t="s">
        <v>13443</v>
      </c>
      <c r="W811" t="s">
        <v>13444</v>
      </c>
      <c r="X811" t="s">
        <v>1097</v>
      </c>
      <c r="Y811" t="s">
        <v>13445</v>
      </c>
      <c r="Z811" t="s">
        <v>13446</v>
      </c>
      <c r="AA811" t="s">
        <v>10662</v>
      </c>
      <c r="AB811" t="s">
        <v>74</v>
      </c>
      <c r="AC811" t="s">
        <v>13447</v>
      </c>
      <c r="AD811" t="s">
        <v>13448</v>
      </c>
      <c r="AE811" t="s">
        <v>13449</v>
      </c>
      <c r="AF811" t="s">
        <v>74</v>
      </c>
      <c r="AG811">
        <v>16</v>
      </c>
      <c r="AH811">
        <v>10</v>
      </c>
      <c r="AI811">
        <v>11</v>
      </c>
      <c r="AJ811">
        <v>1</v>
      </c>
      <c r="AK811">
        <v>40</v>
      </c>
      <c r="AL811" t="s">
        <v>13450</v>
      </c>
      <c r="AM811" t="s">
        <v>1341</v>
      </c>
      <c r="AN811" t="s">
        <v>13451</v>
      </c>
      <c r="AO811" t="s">
        <v>13452</v>
      </c>
      <c r="AP811" t="s">
        <v>13453</v>
      </c>
      <c r="AQ811" t="s">
        <v>74</v>
      </c>
      <c r="AR811" t="s">
        <v>13454</v>
      </c>
      <c r="AS811" t="s">
        <v>13455</v>
      </c>
      <c r="AT811" t="s">
        <v>515</v>
      </c>
      <c r="AU811">
        <v>2018</v>
      </c>
      <c r="AV811">
        <v>25</v>
      </c>
      <c r="AW811">
        <v>2</v>
      </c>
      <c r="AX811" t="s">
        <v>74</v>
      </c>
      <c r="AY811" t="s">
        <v>74</v>
      </c>
      <c r="AZ811" t="s">
        <v>74</v>
      </c>
      <c r="BA811" t="s">
        <v>74</v>
      </c>
      <c r="BB811">
        <v>221</v>
      </c>
      <c r="BC811">
        <v>227</v>
      </c>
      <c r="BD811" t="s">
        <v>74</v>
      </c>
      <c r="BE811" t="s">
        <v>13456</v>
      </c>
      <c r="BF811" t="str">
        <f>HYPERLINK("http://dx.doi.org/10.1007/s42243-018-0024-4","http://dx.doi.org/10.1007/s42243-018-0024-4")</f>
        <v>http://dx.doi.org/10.1007/s42243-018-0024-4</v>
      </c>
      <c r="BG811" t="s">
        <v>74</v>
      </c>
      <c r="BH811" t="s">
        <v>74</v>
      </c>
      <c r="BI811">
        <v>7</v>
      </c>
      <c r="BJ811" t="s">
        <v>294</v>
      </c>
      <c r="BK811" t="s">
        <v>101</v>
      </c>
      <c r="BL811" t="s">
        <v>294</v>
      </c>
      <c r="BM811" t="s">
        <v>13457</v>
      </c>
      <c r="BN811" t="s">
        <v>74</v>
      </c>
      <c r="BO811" t="s">
        <v>74</v>
      </c>
      <c r="BP811" t="s">
        <v>74</v>
      </c>
      <c r="BQ811" t="s">
        <v>74</v>
      </c>
      <c r="BR811" t="s">
        <v>104</v>
      </c>
      <c r="BS811" t="s">
        <v>13458</v>
      </c>
      <c r="BT811" t="str">
        <f>HYPERLINK("https%3A%2F%2Fwww.webofscience.com%2Fwos%2Fwoscc%2Ffull-record%2FWOS:000428016600011","View Full Record in Web of Science")</f>
        <v>View Full Record in Web of Science</v>
      </c>
    </row>
    <row r="812" spans="1:72" x14ac:dyDescent="0.2">
      <c r="A812" t="s">
        <v>72</v>
      </c>
      <c r="B812" t="s">
        <v>13459</v>
      </c>
      <c r="C812" t="s">
        <v>74</v>
      </c>
      <c r="D812" t="s">
        <v>74</v>
      </c>
      <c r="E812" t="s">
        <v>74</v>
      </c>
      <c r="F812" t="s">
        <v>13460</v>
      </c>
      <c r="G812" t="s">
        <v>74</v>
      </c>
      <c r="H812" t="s">
        <v>74</v>
      </c>
      <c r="I812" t="s">
        <v>13461</v>
      </c>
      <c r="J812" t="s">
        <v>1239</v>
      </c>
      <c r="K812" t="s">
        <v>74</v>
      </c>
      <c r="L812" t="s">
        <v>74</v>
      </c>
      <c r="M812" t="s">
        <v>78</v>
      </c>
      <c r="N812" t="s">
        <v>79</v>
      </c>
      <c r="O812" t="s">
        <v>74</v>
      </c>
      <c r="P812" t="s">
        <v>74</v>
      </c>
      <c r="Q812" t="s">
        <v>74</v>
      </c>
      <c r="R812" t="s">
        <v>74</v>
      </c>
      <c r="S812" t="s">
        <v>74</v>
      </c>
      <c r="T812" t="s">
        <v>13462</v>
      </c>
      <c r="U812" t="s">
        <v>13463</v>
      </c>
      <c r="V812" t="s">
        <v>13464</v>
      </c>
      <c r="W812" t="s">
        <v>13465</v>
      </c>
      <c r="X812" t="s">
        <v>13466</v>
      </c>
      <c r="Y812" t="s">
        <v>13467</v>
      </c>
      <c r="Z812" t="s">
        <v>4844</v>
      </c>
      <c r="AA812" t="s">
        <v>10748</v>
      </c>
      <c r="AB812" t="s">
        <v>13468</v>
      </c>
      <c r="AC812" t="s">
        <v>13469</v>
      </c>
      <c r="AD812" t="s">
        <v>13470</v>
      </c>
      <c r="AE812" t="s">
        <v>13471</v>
      </c>
      <c r="AF812" t="s">
        <v>74</v>
      </c>
      <c r="AG812">
        <v>52</v>
      </c>
      <c r="AH812">
        <v>36</v>
      </c>
      <c r="AI812">
        <v>36</v>
      </c>
      <c r="AJ812">
        <v>1</v>
      </c>
      <c r="AK812">
        <v>45</v>
      </c>
      <c r="AL812" t="s">
        <v>92</v>
      </c>
      <c r="AM812" t="s">
        <v>93</v>
      </c>
      <c r="AN812" t="s">
        <v>94</v>
      </c>
      <c r="AO812" t="s">
        <v>1252</v>
      </c>
      <c r="AP812" t="s">
        <v>1253</v>
      </c>
      <c r="AQ812" t="s">
        <v>74</v>
      </c>
      <c r="AR812" t="s">
        <v>1254</v>
      </c>
      <c r="AS812" t="s">
        <v>1255</v>
      </c>
      <c r="AT812" t="s">
        <v>13472</v>
      </c>
      <c r="AU812">
        <v>2018</v>
      </c>
      <c r="AV812">
        <v>712</v>
      </c>
      <c r="AW812" t="s">
        <v>74</v>
      </c>
      <c r="AX812" t="s">
        <v>74</v>
      </c>
      <c r="AY812" t="s">
        <v>74</v>
      </c>
      <c r="AZ812" t="s">
        <v>74</v>
      </c>
      <c r="BA812" t="s">
        <v>74</v>
      </c>
      <c r="BB812">
        <v>493</v>
      </c>
      <c r="BC812">
        <v>501</v>
      </c>
      <c r="BD812" t="s">
        <v>74</v>
      </c>
      <c r="BE812" t="s">
        <v>13473</v>
      </c>
      <c r="BF812" t="str">
        <f>HYPERLINK("http://dx.doi.org/10.1016/j.msea.2017.12.008","http://dx.doi.org/10.1016/j.msea.2017.12.008")</f>
        <v>http://dx.doi.org/10.1016/j.msea.2017.12.008</v>
      </c>
      <c r="BG812" t="s">
        <v>74</v>
      </c>
      <c r="BH812" t="s">
        <v>74</v>
      </c>
      <c r="BI812">
        <v>9</v>
      </c>
      <c r="BJ812" t="s">
        <v>1258</v>
      </c>
      <c r="BK812" t="s">
        <v>101</v>
      </c>
      <c r="BL812" t="s">
        <v>1259</v>
      </c>
      <c r="BM812" t="s">
        <v>13474</v>
      </c>
      <c r="BN812" t="s">
        <v>74</v>
      </c>
      <c r="BO812" t="s">
        <v>74</v>
      </c>
      <c r="BP812" t="s">
        <v>74</v>
      </c>
      <c r="BQ812" t="s">
        <v>74</v>
      </c>
      <c r="BR812" t="s">
        <v>104</v>
      </c>
      <c r="BS812" t="s">
        <v>13475</v>
      </c>
      <c r="BT812" t="str">
        <f>HYPERLINK("https%3A%2F%2Fwww.webofscience.com%2Fwos%2Fwoscc%2Ffull-record%2FWOS:000423892500055","View Full Record in Web of Science")</f>
        <v>View Full Record in Web of Science</v>
      </c>
    </row>
    <row r="813" spans="1:72" x14ac:dyDescent="0.2">
      <c r="A813" t="s">
        <v>72</v>
      </c>
      <c r="B813" t="s">
        <v>13476</v>
      </c>
      <c r="C813" t="s">
        <v>74</v>
      </c>
      <c r="D813" t="s">
        <v>74</v>
      </c>
      <c r="E813" t="s">
        <v>74</v>
      </c>
      <c r="F813" t="s">
        <v>13477</v>
      </c>
      <c r="G813" t="s">
        <v>74</v>
      </c>
      <c r="H813" t="s">
        <v>74</v>
      </c>
      <c r="I813" t="s">
        <v>13478</v>
      </c>
      <c r="J813" t="s">
        <v>2731</v>
      </c>
      <c r="K813" t="s">
        <v>74</v>
      </c>
      <c r="L813" t="s">
        <v>74</v>
      </c>
      <c r="M813" t="s">
        <v>78</v>
      </c>
      <c r="N813" t="s">
        <v>79</v>
      </c>
      <c r="O813" t="s">
        <v>74</v>
      </c>
      <c r="P813" t="s">
        <v>74</v>
      </c>
      <c r="Q813" t="s">
        <v>74</v>
      </c>
      <c r="R813" t="s">
        <v>74</v>
      </c>
      <c r="S813" t="s">
        <v>74</v>
      </c>
      <c r="T813" t="s">
        <v>13479</v>
      </c>
      <c r="U813" t="s">
        <v>13480</v>
      </c>
      <c r="V813" t="s">
        <v>13481</v>
      </c>
      <c r="W813" t="s">
        <v>13482</v>
      </c>
      <c r="X813" t="s">
        <v>13483</v>
      </c>
      <c r="Y813" t="s">
        <v>13484</v>
      </c>
      <c r="Z813" t="s">
        <v>13485</v>
      </c>
      <c r="AA813" t="s">
        <v>74</v>
      </c>
      <c r="AB813" t="s">
        <v>13486</v>
      </c>
      <c r="AC813" t="s">
        <v>74</v>
      </c>
      <c r="AD813" t="s">
        <v>74</v>
      </c>
      <c r="AE813" t="s">
        <v>74</v>
      </c>
      <c r="AF813" t="s">
        <v>74</v>
      </c>
      <c r="AG813">
        <v>34</v>
      </c>
      <c r="AH813">
        <v>18</v>
      </c>
      <c r="AI813">
        <v>19</v>
      </c>
      <c r="AJ813">
        <v>2</v>
      </c>
      <c r="AK813">
        <v>55</v>
      </c>
      <c r="AL813" t="s">
        <v>486</v>
      </c>
      <c r="AM813" t="s">
        <v>487</v>
      </c>
      <c r="AN813" t="s">
        <v>488</v>
      </c>
      <c r="AO813" t="s">
        <v>2743</v>
      </c>
      <c r="AP813" t="s">
        <v>2744</v>
      </c>
      <c r="AQ813" t="s">
        <v>74</v>
      </c>
      <c r="AR813" t="s">
        <v>2745</v>
      </c>
      <c r="AS813" t="s">
        <v>2746</v>
      </c>
      <c r="AT813" t="s">
        <v>74</v>
      </c>
      <c r="AU813">
        <v>2018</v>
      </c>
      <c r="AV813">
        <v>34</v>
      </c>
      <c r="AW813">
        <v>6</v>
      </c>
      <c r="AX813" t="s">
        <v>74</v>
      </c>
      <c r="AY813" t="s">
        <v>74</v>
      </c>
      <c r="AZ813" t="s">
        <v>74</v>
      </c>
      <c r="BA813" t="s">
        <v>74</v>
      </c>
      <c r="BB813">
        <v>703</v>
      </c>
      <c r="BC813">
        <v>711</v>
      </c>
      <c r="BD813" t="s">
        <v>74</v>
      </c>
      <c r="BE813" t="s">
        <v>13487</v>
      </c>
      <c r="BF813" t="str">
        <f>HYPERLINK("http://dx.doi.org/10.1080/02670836.2017.1410926","http://dx.doi.org/10.1080/02670836.2017.1410926")</f>
        <v>http://dx.doi.org/10.1080/02670836.2017.1410926</v>
      </c>
      <c r="BG813" t="s">
        <v>74</v>
      </c>
      <c r="BH813" t="s">
        <v>74</v>
      </c>
      <c r="BI813">
        <v>9</v>
      </c>
      <c r="BJ813" t="s">
        <v>241</v>
      </c>
      <c r="BK813" t="s">
        <v>101</v>
      </c>
      <c r="BL813" t="s">
        <v>242</v>
      </c>
      <c r="BM813" t="s">
        <v>13488</v>
      </c>
      <c r="BN813" t="s">
        <v>74</v>
      </c>
      <c r="BO813" t="s">
        <v>74</v>
      </c>
      <c r="BP813" t="s">
        <v>74</v>
      </c>
      <c r="BQ813" t="s">
        <v>74</v>
      </c>
      <c r="BR813" t="s">
        <v>104</v>
      </c>
      <c r="BS813" t="s">
        <v>13489</v>
      </c>
      <c r="BT813" t="str">
        <f>HYPERLINK("https%3A%2F%2Fwww.webofscience.com%2Fwos%2Fwoscc%2Ffull-record%2FWOS:000430345300010","View Full Record in Web of Science")</f>
        <v>View Full Record in Web of Science</v>
      </c>
    </row>
    <row r="814" spans="1:72" x14ac:dyDescent="0.2">
      <c r="A814" t="s">
        <v>72</v>
      </c>
      <c r="B814" t="s">
        <v>13490</v>
      </c>
      <c r="C814" t="s">
        <v>74</v>
      </c>
      <c r="D814" t="s">
        <v>74</v>
      </c>
      <c r="E814" t="s">
        <v>74</v>
      </c>
      <c r="F814" t="s">
        <v>13491</v>
      </c>
      <c r="G814" t="s">
        <v>74</v>
      </c>
      <c r="H814" t="s">
        <v>74</v>
      </c>
      <c r="I814" t="s">
        <v>13492</v>
      </c>
      <c r="J814" t="s">
        <v>980</v>
      </c>
      <c r="K814" t="s">
        <v>74</v>
      </c>
      <c r="L814" t="s">
        <v>74</v>
      </c>
      <c r="M814" t="s">
        <v>78</v>
      </c>
      <c r="N814" t="s">
        <v>79</v>
      </c>
      <c r="O814" t="s">
        <v>74</v>
      </c>
      <c r="P814" t="s">
        <v>74</v>
      </c>
      <c r="Q814" t="s">
        <v>74</v>
      </c>
      <c r="R814" t="s">
        <v>74</v>
      </c>
      <c r="S814" t="s">
        <v>74</v>
      </c>
      <c r="T814" t="s">
        <v>13493</v>
      </c>
      <c r="U814" t="s">
        <v>13494</v>
      </c>
      <c r="V814" t="s">
        <v>13495</v>
      </c>
      <c r="W814" t="s">
        <v>13496</v>
      </c>
      <c r="X814" t="s">
        <v>13497</v>
      </c>
      <c r="Y814" t="s">
        <v>13498</v>
      </c>
      <c r="Z814" t="s">
        <v>13499</v>
      </c>
      <c r="AA814" t="s">
        <v>74</v>
      </c>
      <c r="AB814" t="s">
        <v>13500</v>
      </c>
      <c r="AC814" t="s">
        <v>13501</v>
      </c>
      <c r="AD814" t="s">
        <v>13502</v>
      </c>
      <c r="AE814" t="s">
        <v>13503</v>
      </c>
      <c r="AF814" t="s">
        <v>74</v>
      </c>
      <c r="AG814">
        <v>20</v>
      </c>
      <c r="AH814">
        <v>9</v>
      </c>
      <c r="AI814">
        <v>9</v>
      </c>
      <c r="AJ814">
        <v>2</v>
      </c>
      <c r="AK814">
        <v>16</v>
      </c>
      <c r="AL814" t="s">
        <v>486</v>
      </c>
      <c r="AM814" t="s">
        <v>487</v>
      </c>
      <c r="AN814" t="s">
        <v>488</v>
      </c>
      <c r="AO814" t="s">
        <v>993</v>
      </c>
      <c r="AP814" t="s">
        <v>994</v>
      </c>
      <c r="AQ814" t="s">
        <v>74</v>
      </c>
      <c r="AR814" t="s">
        <v>995</v>
      </c>
      <c r="AS814" t="s">
        <v>996</v>
      </c>
      <c r="AT814" t="s">
        <v>74</v>
      </c>
      <c r="AU814">
        <v>2018</v>
      </c>
      <c r="AV814">
        <v>23</v>
      </c>
      <c r="AW814">
        <v>7</v>
      </c>
      <c r="AX814" t="s">
        <v>74</v>
      </c>
      <c r="AY814" t="s">
        <v>74</v>
      </c>
      <c r="AZ814" t="s">
        <v>74</v>
      </c>
      <c r="BA814" t="s">
        <v>74</v>
      </c>
      <c r="BB814">
        <v>628</v>
      </c>
      <c r="BC814">
        <v>634</v>
      </c>
      <c r="BD814" t="s">
        <v>74</v>
      </c>
      <c r="BE814" t="s">
        <v>13504</v>
      </c>
      <c r="BF814" t="str">
        <f>HYPERLINK("http://dx.doi.org/10.1080/13621718.2018.1450704","http://dx.doi.org/10.1080/13621718.2018.1450704")</f>
        <v>http://dx.doi.org/10.1080/13621718.2018.1450704</v>
      </c>
      <c r="BG814" t="s">
        <v>74</v>
      </c>
      <c r="BH814" t="s">
        <v>74</v>
      </c>
      <c r="BI814">
        <v>7</v>
      </c>
      <c r="BJ814" t="s">
        <v>241</v>
      </c>
      <c r="BK814" t="s">
        <v>101</v>
      </c>
      <c r="BL814" t="s">
        <v>242</v>
      </c>
      <c r="BM814" t="s">
        <v>13505</v>
      </c>
      <c r="BN814" t="s">
        <v>74</v>
      </c>
      <c r="BO814" t="s">
        <v>74</v>
      </c>
      <c r="BP814" t="s">
        <v>74</v>
      </c>
      <c r="BQ814" t="s">
        <v>74</v>
      </c>
      <c r="BR814" t="s">
        <v>104</v>
      </c>
      <c r="BS814" t="s">
        <v>13506</v>
      </c>
      <c r="BT814" t="str">
        <f>HYPERLINK("https%3A%2F%2Fwww.webofscience.com%2Fwos%2Fwoscc%2Ffull-record%2FWOS:000440719100011","View Full Record in Web of Science")</f>
        <v>View Full Record in Web of Science</v>
      </c>
    </row>
    <row r="815" spans="1:72" x14ac:dyDescent="0.2">
      <c r="A815" t="s">
        <v>72</v>
      </c>
      <c r="B815" t="s">
        <v>13507</v>
      </c>
      <c r="C815" t="s">
        <v>74</v>
      </c>
      <c r="D815" t="s">
        <v>74</v>
      </c>
      <c r="E815" t="s">
        <v>74</v>
      </c>
      <c r="F815" t="s">
        <v>13508</v>
      </c>
      <c r="G815" t="s">
        <v>74</v>
      </c>
      <c r="H815" t="s">
        <v>74</v>
      </c>
      <c r="I815" t="s">
        <v>13509</v>
      </c>
      <c r="J815" t="s">
        <v>190</v>
      </c>
      <c r="K815" t="s">
        <v>74</v>
      </c>
      <c r="L815" t="s">
        <v>74</v>
      </c>
      <c r="M815" t="s">
        <v>78</v>
      </c>
      <c r="N815" t="s">
        <v>79</v>
      </c>
      <c r="O815" t="s">
        <v>74</v>
      </c>
      <c r="P815" t="s">
        <v>74</v>
      </c>
      <c r="Q815" t="s">
        <v>74</v>
      </c>
      <c r="R815" t="s">
        <v>74</v>
      </c>
      <c r="S815" t="s">
        <v>74</v>
      </c>
      <c r="T815" t="s">
        <v>13510</v>
      </c>
      <c r="U815" t="s">
        <v>13511</v>
      </c>
      <c r="V815" t="s">
        <v>13512</v>
      </c>
      <c r="W815" t="s">
        <v>13513</v>
      </c>
      <c r="X815" t="s">
        <v>1097</v>
      </c>
      <c r="Y815" t="s">
        <v>1098</v>
      </c>
      <c r="Z815" t="s">
        <v>1099</v>
      </c>
      <c r="AA815" t="s">
        <v>10662</v>
      </c>
      <c r="AB815" t="s">
        <v>74</v>
      </c>
      <c r="AC815" t="s">
        <v>13514</v>
      </c>
      <c r="AD815" t="s">
        <v>13515</v>
      </c>
      <c r="AE815" t="s">
        <v>13516</v>
      </c>
      <c r="AF815" t="s">
        <v>74</v>
      </c>
      <c r="AG815">
        <v>23</v>
      </c>
      <c r="AH815">
        <v>27</v>
      </c>
      <c r="AI815">
        <v>30</v>
      </c>
      <c r="AJ815">
        <v>0</v>
      </c>
      <c r="AK815">
        <v>53</v>
      </c>
      <c r="AL815" t="s">
        <v>203</v>
      </c>
      <c r="AM815" t="s">
        <v>873</v>
      </c>
      <c r="AN815" t="s">
        <v>874</v>
      </c>
      <c r="AO815" t="s">
        <v>206</v>
      </c>
      <c r="AP815" t="s">
        <v>74</v>
      </c>
      <c r="AQ815" t="s">
        <v>74</v>
      </c>
      <c r="AR815" t="s">
        <v>208</v>
      </c>
      <c r="AS815" t="s">
        <v>209</v>
      </c>
      <c r="AT815" t="s">
        <v>98</v>
      </c>
      <c r="AU815">
        <v>2018</v>
      </c>
      <c r="AV815">
        <v>31</v>
      </c>
      <c r="AW815" t="s">
        <v>74</v>
      </c>
      <c r="AX815" t="s">
        <v>74</v>
      </c>
      <c r="AY815" t="s">
        <v>74</v>
      </c>
      <c r="AZ815" t="s">
        <v>74</v>
      </c>
      <c r="BA815" t="s">
        <v>74</v>
      </c>
      <c r="BB815">
        <v>131</v>
      </c>
      <c r="BC815">
        <v>138</v>
      </c>
      <c r="BD815" t="s">
        <v>74</v>
      </c>
      <c r="BE815" t="s">
        <v>13517</v>
      </c>
      <c r="BF815" t="str">
        <f>HYPERLINK("http://dx.doi.org/10.1016/j.jmapro.2017.09.029","http://dx.doi.org/10.1016/j.jmapro.2017.09.029")</f>
        <v>http://dx.doi.org/10.1016/j.jmapro.2017.09.029</v>
      </c>
      <c r="BG815" t="s">
        <v>74</v>
      </c>
      <c r="BH815" t="s">
        <v>74</v>
      </c>
      <c r="BI815">
        <v>8</v>
      </c>
      <c r="BJ815" t="s">
        <v>213</v>
      </c>
      <c r="BK815" t="s">
        <v>101</v>
      </c>
      <c r="BL815" t="s">
        <v>214</v>
      </c>
      <c r="BM815" t="s">
        <v>12257</v>
      </c>
      <c r="BN815" t="s">
        <v>74</v>
      </c>
      <c r="BO815" t="s">
        <v>74</v>
      </c>
      <c r="BP815" t="s">
        <v>74</v>
      </c>
      <c r="BQ815" t="s">
        <v>74</v>
      </c>
      <c r="BR815" t="s">
        <v>104</v>
      </c>
      <c r="BS815" t="s">
        <v>13518</v>
      </c>
      <c r="BT815" t="str">
        <f>HYPERLINK("https%3A%2F%2Fwww.webofscience.com%2Fwos%2Fwoscc%2Ffull-record%2FWOS:000427310300013","View Full Record in Web of Science")</f>
        <v>View Full Record in Web of Science</v>
      </c>
    </row>
    <row r="816" spans="1:72" x14ac:dyDescent="0.2">
      <c r="A816" t="s">
        <v>72</v>
      </c>
      <c r="B816" t="s">
        <v>13519</v>
      </c>
      <c r="C816" t="s">
        <v>74</v>
      </c>
      <c r="D816" t="s">
        <v>74</v>
      </c>
      <c r="E816" t="s">
        <v>74</v>
      </c>
      <c r="F816" t="s">
        <v>13520</v>
      </c>
      <c r="G816" t="s">
        <v>74</v>
      </c>
      <c r="H816" t="s">
        <v>74</v>
      </c>
      <c r="I816" t="s">
        <v>13521</v>
      </c>
      <c r="J816" t="s">
        <v>1239</v>
      </c>
      <c r="K816" t="s">
        <v>74</v>
      </c>
      <c r="L816" t="s">
        <v>74</v>
      </c>
      <c r="M816" t="s">
        <v>78</v>
      </c>
      <c r="N816" t="s">
        <v>79</v>
      </c>
      <c r="O816" t="s">
        <v>74</v>
      </c>
      <c r="P816" t="s">
        <v>74</v>
      </c>
      <c r="Q816" t="s">
        <v>74</v>
      </c>
      <c r="R816" t="s">
        <v>74</v>
      </c>
      <c r="S816" t="s">
        <v>74</v>
      </c>
      <c r="T816" t="s">
        <v>13522</v>
      </c>
      <c r="U816" t="s">
        <v>13523</v>
      </c>
      <c r="V816" t="s">
        <v>13524</v>
      </c>
      <c r="W816" t="s">
        <v>13525</v>
      </c>
      <c r="X816" t="s">
        <v>13526</v>
      </c>
      <c r="Y816" t="s">
        <v>13527</v>
      </c>
      <c r="Z816" t="s">
        <v>13528</v>
      </c>
      <c r="AA816" t="s">
        <v>13529</v>
      </c>
      <c r="AB816" t="s">
        <v>13530</v>
      </c>
      <c r="AC816" t="s">
        <v>13531</v>
      </c>
      <c r="AD816" t="s">
        <v>619</v>
      </c>
      <c r="AE816" t="s">
        <v>13532</v>
      </c>
      <c r="AF816" t="s">
        <v>74</v>
      </c>
      <c r="AG816">
        <v>34</v>
      </c>
      <c r="AH816">
        <v>30</v>
      </c>
      <c r="AI816">
        <v>31</v>
      </c>
      <c r="AJ816">
        <v>1</v>
      </c>
      <c r="AK816">
        <v>57</v>
      </c>
      <c r="AL816" t="s">
        <v>92</v>
      </c>
      <c r="AM816" t="s">
        <v>93</v>
      </c>
      <c r="AN816" t="s">
        <v>94</v>
      </c>
      <c r="AO816" t="s">
        <v>1252</v>
      </c>
      <c r="AP816" t="s">
        <v>1253</v>
      </c>
      <c r="AQ816" t="s">
        <v>74</v>
      </c>
      <c r="AR816" t="s">
        <v>1254</v>
      </c>
      <c r="AS816" t="s">
        <v>1255</v>
      </c>
      <c r="AT816" t="s">
        <v>13533</v>
      </c>
      <c r="AU816">
        <v>2017</v>
      </c>
      <c r="AV816">
        <v>707</v>
      </c>
      <c r="AW816" t="s">
        <v>74</v>
      </c>
      <c r="AX816" t="s">
        <v>74</v>
      </c>
      <c r="AY816" t="s">
        <v>74</v>
      </c>
      <c r="AZ816" t="s">
        <v>74</v>
      </c>
      <c r="BA816" t="s">
        <v>74</v>
      </c>
      <c r="BB816">
        <v>426</v>
      </c>
      <c r="BC816">
        <v>434</v>
      </c>
      <c r="BD816" t="s">
        <v>74</v>
      </c>
      <c r="BE816" t="s">
        <v>13534</v>
      </c>
      <c r="BF816" t="str">
        <f>HYPERLINK("http://dx.doi.org/10.1016/j.msea.2017.09.084","http://dx.doi.org/10.1016/j.msea.2017.09.084")</f>
        <v>http://dx.doi.org/10.1016/j.msea.2017.09.084</v>
      </c>
      <c r="BG816" t="s">
        <v>74</v>
      </c>
      <c r="BH816" t="s">
        <v>74</v>
      </c>
      <c r="BI816">
        <v>9</v>
      </c>
      <c r="BJ816" t="s">
        <v>1258</v>
      </c>
      <c r="BK816" t="s">
        <v>101</v>
      </c>
      <c r="BL816" t="s">
        <v>1259</v>
      </c>
      <c r="BM816" t="s">
        <v>13535</v>
      </c>
      <c r="BN816" t="s">
        <v>74</v>
      </c>
      <c r="BO816" t="s">
        <v>74</v>
      </c>
      <c r="BP816" t="s">
        <v>74</v>
      </c>
      <c r="BQ816" t="s">
        <v>74</v>
      </c>
      <c r="BR816" t="s">
        <v>104</v>
      </c>
      <c r="BS816" t="s">
        <v>13536</v>
      </c>
      <c r="BT816" t="str">
        <f>HYPERLINK("https%3A%2F%2Fwww.webofscience.com%2Fwos%2Fwoscc%2Ffull-record%2FWOS:000414108200049","View Full Record in Web of Science")</f>
        <v>View Full Record in Web of Science</v>
      </c>
    </row>
    <row r="817" spans="1:72" x14ac:dyDescent="0.2">
      <c r="A817" t="s">
        <v>72</v>
      </c>
      <c r="B817" t="s">
        <v>13537</v>
      </c>
      <c r="C817" t="s">
        <v>74</v>
      </c>
      <c r="D817" t="s">
        <v>74</v>
      </c>
      <c r="E817" t="s">
        <v>74</v>
      </c>
      <c r="F817" t="s">
        <v>13538</v>
      </c>
      <c r="G817" t="s">
        <v>74</v>
      </c>
      <c r="H817" t="s">
        <v>74</v>
      </c>
      <c r="I817" t="s">
        <v>13539</v>
      </c>
      <c r="J817" t="s">
        <v>1858</v>
      </c>
      <c r="K817" t="s">
        <v>74</v>
      </c>
      <c r="L817" t="s">
        <v>74</v>
      </c>
      <c r="M817" t="s">
        <v>78</v>
      </c>
      <c r="N817" t="s">
        <v>79</v>
      </c>
      <c r="O817" t="s">
        <v>74</v>
      </c>
      <c r="P817" t="s">
        <v>74</v>
      </c>
      <c r="Q817" t="s">
        <v>74</v>
      </c>
      <c r="R817" t="s">
        <v>74</v>
      </c>
      <c r="S817" t="s">
        <v>74</v>
      </c>
      <c r="T817" t="s">
        <v>13540</v>
      </c>
      <c r="U817" t="s">
        <v>13541</v>
      </c>
      <c r="V817" t="s">
        <v>13542</v>
      </c>
      <c r="W817" t="s">
        <v>13543</v>
      </c>
      <c r="X817" t="s">
        <v>3789</v>
      </c>
      <c r="Y817" t="s">
        <v>13544</v>
      </c>
      <c r="Z817" t="s">
        <v>3791</v>
      </c>
      <c r="AA817" t="s">
        <v>13393</v>
      </c>
      <c r="AB817" t="s">
        <v>3793</v>
      </c>
      <c r="AC817" t="s">
        <v>12253</v>
      </c>
      <c r="AD817" t="s">
        <v>12254</v>
      </c>
      <c r="AE817" t="s">
        <v>13545</v>
      </c>
      <c r="AF817" t="s">
        <v>74</v>
      </c>
      <c r="AG817">
        <v>23</v>
      </c>
      <c r="AH817">
        <v>15</v>
      </c>
      <c r="AI817">
        <v>15</v>
      </c>
      <c r="AJ817">
        <v>1</v>
      </c>
      <c r="AK817">
        <v>40</v>
      </c>
      <c r="AL817" t="s">
        <v>1865</v>
      </c>
      <c r="AM817" t="s">
        <v>800</v>
      </c>
      <c r="AN817" t="s">
        <v>1866</v>
      </c>
      <c r="AO817" t="s">
        <v>1867</v>
      </c>
      <c r="AP817" t="s">
        <v>1868</v>
      </c>
      <c r="AQ817" t="s">
        <v>74</v>
      </c>
      <c r="AR817" t="s">
        <v>1869</v>
      </c>
      <c r="AS817" t="s">
        <v>1870</v>
      </c>
      <c r="AT817" t="s">
        <v>292</v>
      </c>
      <c r="AU817">
        <v>2017</v>
      </c>
      <c r="AV817">
        <v>93</v>
      </c>
      <c r="AW817" t="s">
        <v>2411</v>
      </c>
      <c r="AX817" t="s">
        <v>74</v>
      </c>
      <c r="AY817" t="s">
        <v>74</v>
      </c>
      <c r="AZ817" t="s">
        <v>74</v>
      </c>
      <c r="BA817" t="s">
        <v>74</v>
      </c>
      <c r="BB817">
        <v>2071</v>
      </c>
      <c r="BC817">
        <v>2079</v>
      </c>
      <c r="BD817" t="s">
        <v>74</v>
      </c>
      <c r="BE817" t="s">
        <v>13546</v>
      </c>
      <c r="BF817" t="str">
        <f>HYPERLINK("http://dx.doi.org/10.1007/s00170-017-0682-6","http://dx.doi.org/10.1007/s00170-017-0682-6")</f>
        <v>http://dx.doi.org/10.1007/s00170-017-0682-6</v>
      </c>
      <c r="BG817" t="s">
        <v>74</v>
      </c>
      <c r="BH817" t="s">
        <v>74</v>
      </c>
      <c r="BI817">
        <v>9</v>
      </c>
      <c r="BJ817" t="s">
        <v>1874</v>
      </c>
      <c r="BK817" t="s">
        <v>101</v>
      </c>
      <c r="BL817" t="s">
        <v>1875</v>
      </c>
      <c r="BM817" t="s">
        <v>9185</v>
      </c>
      <c r="BN817" t="s">
        <v>74</v>
      </c>
      <c r="BO817" t="s">
        <v>74</v>
      </c>
      <c r="BP817" t="s">
        <v>74</v>
      </c>
      <c r="BQ817" t="s">
        <v>74</v>
      </c>
      <c r="BR817" t="s">
        <v>104</v>
      </c>
      <c r="BS817" t="s">
        <v>13547</v>
      </c>
      <c r="BT817" t="str">
        <f>HYPERLINK("https%3A%2F%2Fwww.webofscience.com%2Fwos%2Fwoscc%2Ffull-record%2FWOS:000412953600047","View Full Record in Web of Science")</f>
        <v>View Full Record in Web of Science</v>
      </c>
    </row>
    <row r="818" spans="1:72" x14ac:dyDescent="0.2">
      <c r="A818" t="s">
        <v>72</v>
      </c>
      <c r="B818" t="s">
        <v>13548</v>
      </c>
      <c r="C818" t="s">
        <v>74</v>
      </c>
      <c r="D818" t="s">
        <v>74</v>
      </c>
      <c r="E818" t="s">
        <v>74</v>
      </c>
      <c r="F818" t="s">
        <v>13549</v>
      </c>
      <c r="G818" t="s">
        <v>74</v>
      </c>
      <c r="H818" t="s">
        <v>74</v>
      </c>
      <c r="I818" t="s">
        <v>13550</v>
      </c>
      <c r="J818" t="s">
        <v>3942</v>
      </c>
      <c r="K818" t="s">
        <v>74</v>
      </c>
      <c r="L818" t="s">
        <v>74</v>
      </c>
      <c r="M818" t="s">
        <v>78</v>
      </c>
      <c r="N818" t="s">
        <v>79</v>
      </c>
      <c r="O818" t="s">
        <v>74</v>
      </c>
      <c r="P818" t="s">
        <v>74</v>
      </c>
      <c r="Q818" t="s">
        <v>74</v>
      </c>
      <c r="R818" t="s">
        <v>74</v>
      </c>
      <c r="S818" t="s">
        <v>74</v>
      </c>
      <c r="T818" t="s">
        <v>13551</v>
      </c>
      <c r="U818" t="s">
        <v>13552</v>
      </c>
      <c r="V818" t="s">
        <v>13553</v>
      </c>
      <c r="W818" t="s">
        <v>13554</v>
      </c>
      <c r="X818" t="s">
        <v>13555</v>
      </c>
      <c r="Y818" t="s">
        <v>13556</v>
      </c>
      <c r="Z818" t="s">
        <v>13557</v>
      </c>
      <c r="AA818" t="s">
        <v>74</v>
      </c>
      <c r="AB818" t="s">
        <v>13558</v>
      </c>
      <c r="AC818" t="s">
        <v>13559</v>
      </c>
      <c r="AD818" t="s">
        <v>13560</v>
      </c>
      <c r="AE818" t="s">
        <v>13561</v>
      </c>
      <c r="AF818" t="s">
        <v>74</v>
      </c>
      <c r="AG818">
        <v>40</v>
      </c>
      <c r="AH818">
        <v>6</v>
      </c>
      <c r="AI818">
        <v>8</v>
      </c>
      <c r="AJ818">
        <v>0</v>
      </c>
      <c r="AK818">
        <v>15</v>
      </c>
      <c r="AL818" t="s">
        <v>203</v>
      </c>
      <c r="AM818" t="s">
        <v>873</v>
      </c>
      <c r="AN818" t="s">
        <v>874</v>
      </c>
      <c r="AO818" t="s">
        <v>3954</v>
      </c>
      <c r="AP818" t="s">
        <v>3955</v>
      </c>
      <c r="AQ818" t="s">
        <v>74</v>
      </c>
      <c r="AR818" t="s">
        <v>3956</v>
      </c>
      <c r="AS818" t="s">
        <v>3957</v>
      </c>
      <c r="AT818" t="s">
        <v>318</v>
      </c>
      <c r="AU818">
        <v>2017</v>
      </c>
      <c r="AV818">
        <v>101</v>
      </c>
      <c r="AW818" t="s">
        <v>74</v>
      </c>
      <c r="AX818">
        <v>2</v>
      </c>
      <c r="AY818" t="s">
        <v>74</v>
      </c>
      <c r="AZ818" t="s">
        <v>1890</v>
      </c>
      <c r="BA818" t="s">
        <v>74</v>
      </c>
      <c r="BB818">
        <v>159</v>
      </c>
      <c r="BC818">
        <v>168</v>
      </c>
      <c r="BD818" t="s">
        <v>74</v>
      </c>
      <c r="BE818" t="s">
        <v>13562</v>
      </c>
      <c r="BF818" t="str">
        <f>HYPERLINK("http://dx.doi.org/10.1016/j.ijfatigue.2017.01.012","http://dx.doi.org/10.1016/j.ijfatigue.2017.01.012")</f>
        <v>http://dx.doi.org/10.1016/j.ijfatigue.2017.01.012</v>
      </c>
      <c r="BG818" t="s">
        <v>74</v>
      </c>
      <c r="BH818" t="s">
        <v>74</v>
      </c>
      <c r="BI818">
        <v>10</v>
      </c>
      <c r="BJ818" t="s">
        <v>3959</v>
      </c>
      <c r="BK818" t="s">
        <v>101</v>
      </c>
      <c r="BL818" t="s">
        <v>102</v>
      </c>
      <c r="BM818" t="s">
        <v>13563</v>
      </c>
      <c r="BN818" t="s">
        <v>74</v>
      </c>
      <c r="BO818" t="s">
        <v>74</v>
      </c>
      <c r="BP818" t="s">
        <v>74</v>
      </c>
      <c r="BQ818" t="s">
        <v>74</v>
      </c>
      <c r="BR818" t="s">
        <v>104</v>
      </c>
      <c r="BS818" t="s">
        <v>13564</v>
      </c>
      <c r="BT818" t="str">
        <f>HYPERLINK("https%3A%2F%2Fwww.webofscience.com%2Fwos%2Fwoscc%2Ffull-record%2FWOS:000403134000005","View Full Record in Web of Science")</f>
        <v>View Full Record in Web of Science</v>
      </c>
    </row>
    <row r="819" spans="1:72" x14ac:dyDescent="0.2">
      <c r="A819" t="s">
        <v>72</v>
      </c>
      <c r="B819" t="s">
        <v>13565</v>
      </c>
      <c r="C819" t="s">
        <v>74</v>
      </c>
      <c r="D819" t="s">
        <v>74</v>
      </c>
      <c r="E819" t="s">
        <v>74</v>
      </c>
      <c r="F819" t="s">
        <v>13566</v>
      </c>
      <c r="G819" t="s">
        <v>74</v>
      </c>
      <c r="H819" t="s">
        <v>74</v>
      </c>
      <c r="I819" t="s">
        <v>13567</v>
      </c>
      <c r="J819" t="s">
        <v>524</v>
      </c>
      <c r="K819" t="s">
        <v>74</v>
      </c>
      <c r="L819" t="s">
        <v>74</v>
      </c>
      <c r="M819" t="s">
        <v>78</v>
      </c>
      <c r="N819" t="s">
        <v>79</v>
      </c>
      <c r="O819" t="s">
        <v>74</v>
      </c>
      <c r="P819" t="s">
        <v>74</v>
      </c>
      <c r="Q819" t="s">
        <v>74</v>
      </c>
      <c r="R819" t="s">
        <v>74</v>
      </c>
      <c r="S819" t="s">
        <v>74</v>
      </c>
      <c r="T819" t="s">
        <v>13568</v>
      </c>
      <c r="U819" t="s">
        <v>13569</v>
      </c>
      <c r="V819" t="s">
        <v>13570</v>
      </c>
      <c r="W819" t="s">
        <v>13571</v>
      </c>
      <c r="X819" t="s">
        <v>4906</v>
      </c>
      <c r="Y819" t="s">
        <v>13572</v>
      </c>
      <c r="Z819" t="s">
        <v>13573</v>
      </c>
      <c r="AA819" t="s">
        <v>74</v>
      </c>
      <c r="AB819" t="s">
        <v>74</v>
      </c>
      <c r="AC819" t="s">
        <v>13574</v>
      </c>
      <c r="AD819" t="s">
        <v>13575</v>
      </c>
      <c r="AE819" t="s">
        <v>13576</v>
      </c>
      <c r="AF819" t="s">
        <v>74</v>
      </c>
      <c r="AG819">
        <v>30</v>
      </c>
      <c r="AH819">
        <v>11</v>
      </c>
      <c r="AI819">
        <v>12</v>
      </c>
      <c r="AJ819">
        <v>0</v>
      </c>
      <c r="AK819">
        <v>16</v>
      </c>
      <c r="AL819" t="s">
        <v>536</v>
      </c>
      <c r="AM819" t="s">
        <v>537</v>
      </c>
      <c r="AN819" t="s">
        <v>538</v>
      </c>
      <c r="AO819" t="s">
        <v>74</v>
      </c>
      <c r="AP819" t="s">
        <v>539</v>
      </c>
      <c r="AQ819" t="s">
        <v>74</v>
      </c>
      <c r="AR819" t="s">
        <v>540</v>
      </c>
      <c r="AS819" t="s">
        <v>541</v>
      </c>
      <c r="AT819" t="s">
        <v>1647</v>
      </c>
      <c r="AU819">
        <v>2017</v>
      </c>
      <c r="AV819">
        <v>7</v>
      </c>
      <c r="AW819">
        <v>6</v>
      </c>
      <c r="AX819" t="s">
        <v>74</v>
      </c>
      <c r="AY819" t="s">
        <v>74</v>
      </c>
      <c r="AZ819" t="s">
        <v>74</v>
      </c>
      <c r="BA819" t="s">
        <v>74</v>
      </c>
      <c r="BB819" t="s">
        <v>74</v>
      </c>
      <c r="BC819" t="s">
        <v>74</v>
      </c>
      <c r="BD819">
        <v>217</v>
      </c>
      <c r="BE819" t="s">
        <v>13577</v>
      </c>
      <c r="BF819" t="str">
        <f>HYPERLINK("http://dx.doi.org/10.3390/met7060217","http://dx.doi.org/10.3390/met7060217")</f>
        <v>http://dx.doi.org/10.3390/met7060217</v>
      </c>
      <c r="BG819" t="s">
        <v>74</v>
      </c>
      <c r="BH819" t="s">
        <v>74</v>
      </c>
      <c r="BI819">
        <v>12</v>
      </c>
      <c r="BJ819" t="s">
        <v>241</v>
      </c>
      <c r="BK819" t="s">
        <v>101</v>
      </c>
      <c r="BL819" t="s">
        <v>242</v>
      </c>
      <c r="BM819" t="s">
        <v>13578</v>
      </c>
      <c r="BN819" t="s">
        <v>74</v>
      </c>
      <c r="BO819" t="s">
        <v>5867</v>
      </c>
      <c r="BP819" t="s">
        <v>74</v>
      </c>
      <c r="BQ819" t="s">
        <v>74</v>
      </c>
      <c r="BR819" t="s">
        <v>104</v>
      </c>
      <c r="BS819" t="s">
        <v>13579</v>
      </c>
      <c r="BT819" t="str">
        <f>HYPERLINK("https%3A%2F%2Fwww.webofscience.com%2Fwos%2Fwoscc%2Ffull-record%2FWOS:000404056600034","View Full Record in Web of Science")</f>
        <v>View Full Record in Web of Science</v>
      </c>
    </row>
    <row r="820" spans="1:72" x14ac:dyDescent="0.2">
      <c r="A820" t="s">
        <v>72</v>
      </c>
      <c r="B820" t="s">
        <v>13519</v>
      </c>
      <c r="C820" t="s">
        <v>74</v>
      </c>
      <c r="D820" t="s">
        <v>74</v>
      </c>
      <c r="E820" t="s">
        <v>74</v>
      </c>
      <c r="F820" t="s">
        <v>13520</v>
      </c>
      <c r="G820" t="s">
        <v>74</v>
      </c>
      <c r="H820" t="s">
        <v>74</v>
      </c>
      <c r="I820" t="s">
        <v>13580</v>
      </c>
      <c r="J820" t="s">
        <v>353</v>
      </c>
      <c r="K820" t="s">
        <v>74</v>
      </c>
      <c r="L820" t="s">
        <v>74</v>
      </c>
      <c r="M820" t="s">
        <v>78</v>
      </c>
      <c r="N820" t="s">
        <v>79</v>
      </c>
      <c r="O820" t="s">
        <v>74</v>
      </c>
      <c r="P820" t="s">
        <v>74</v>
      </c>
      <c r="Q820" t="s">
        <v>74</v>
      </c>
      <c r="R820" t="s">
        <v>74</v>
      </c>
      <c r="S820" t="s">
        <v>74</v>
      </c>
      <c r="T820" t="s">
        <v>13581</v>
      </c>
      <c r="U820" t="s">
        <v>13582</v>
      </c>
      <c r="V820" t="s">
        <v>13583</v>
      </c>
      <c r="W820" t="s">
        <v>13584</v>
      </c>
      <c r="X820" t="s">
        <v>13526</v>
      </c>
      <c r="Y820" t="s">
        <v>13585</v>
      </c>
      <c r="Z820" t="s">
        <v>13586</v>
      </c>
      <c r="AA820" t="s">
        <v>13587</v>
      </c>
      <c r="AB820" t="s">
        <v>13588</v>
      </c>
      <c r="AC820" t="s">
        <v>13531</v>
      </c>
      <c r="AD820" t="s">
        <v>619</v>
      </c>
      <c r="AE820" t="s">
        <v>13589</v>
      </c>
      <c r="AF820" t="s">
        <v>74</v>
      </c>
      <c r="AG820">
        <v>35</v>
      </c>
      <c r="AH820">
        <v>50</v>
      </c>
      <c r="AI820">
        <v>51</v>
      </c>
      <c r="AJ820">
        <v>1</v>
      </c>
      <c r="AK820">
        <v>77</v>
      </c>
      <c r="AL820" t="s">
        <v>366</v>
      </c>
      <c r="AM820" t="s">
        <v>367</v>
      </c>
      <c r="AN820" t="s">
        <v>7103</v>
      </c>
      <c r="AO820" t="s">
        <v>369</v>
      </c>
      <c r="AP820" t="s">
        <v>370</v>
      </c>
      <c r="AQ820" t="s">
        <v>74</v>
      </c>
      <c r="AR820" t="s">
        <v>371</v>
      </c>
      <c r="AS820" t="s">
        <v>372</v>
      </c>
      <c r="AT820" t="s">
        <v>1647</v>
      </c>
      <c r="AU820">
        <v>2017</v>
      </c>
      <c r="AV820">
        <v>128</v>
      </c>
      <c r="AW820" t="s">
        <v>74</v>
      </c>
      <c r="AX820" t="s">
        <v>74</v>
      </c>
      <c r="AY820" t="s">
        <v>74</v>
      </c>
      <c r="AZ820" t="s">
        <v>74</v>
      </c>
      <c r="BA820" t="s">
        <v>74</v>
      </c>
      <c r="BB820">
        <v>14</v>
      </c>
      <c r="BC820">
        <v>22</v>
      </c>
      <c r="BD820" t="s">
        <v>74</v>
      </c>
      <c r="BE820" t="s">
        <v>13590</v>
      </c>
      <c r="BF820" t="str">
        <f>HYPERLINK("http://dx.doi.org/10.1016/j.matchar.2017.03.018","http://dx.doi.org/10.1016/j.matchar.2017.03.018")</f>
        <v>http://dx.doi.org/10.1016/j.matchar.2017.03.018</v>
      </c>
      <c r="BG820" t="s">
        <v>74</v>
      </c>
      <c r="BH820" t="s">
        <v>74</v>
      </c>
      <c r="BI820">
        <v>9</v>
      </c>
      <c r="BJ820" t="s">
        <v>375</v>
      </c>
      <c r="BK820" t="s">
        <v>101</v>
      </c>
      <c r="BL820" t="s">
        <v>242</v>
      </c>
      <c r="BM820" t="s">
        <v>13591</v>
      </c>
      <c r="BN820" t="s">
        <v>74</v>
      </c>
      <c r="BO820" t="s">
        <v>74</v>
      </c>
      <c r="BP820" t="s">
        <v>74</v>
      </c>
      <c r="BQ820" t="s">
        <v>74</v>
      </c>
      <c r="BR820" t="s">
        <v>104</v>
      </c>
      <c r="BS820" t="s">
        <v>13592</v>
      </c>
      <c r="BT820" t="str">
        <f>HYPERLINK("https%3A%2F%2Fwww.webofscience.com%2Fwos%2Fwoscc%2Ffull-record%2FWOS:000405881200003","View Full Record in Web of Science")</f>
        <v>View Full Record in Web of Science</v>
      </c>
    </row>
    <row r="821" spans="1:72" x14ac:dyDescent="0.2">
      <c r="A821" t="s">
        <v>72</v>
      </c>
      <c r="B821" t="s">
        <v>13593</v>
      </c>
      <c r="C821" t="s">
        <v>74</v>
      </c>
      <c r="D821" t="s">
        <v>74</v>
      </c>
      <c r="E821" t="s">
        <v>74</v>
      </c>
      <c r="F821" t="s">
        <v>13594</v>
      </c>
      <c r="G821" t="s">
        <v>74</v>
      </c>
      <c r="H821" t="s">
        <v>74</v>
      </c>
      <c r="I821" t="s">
        <v>13595</v>
      </c>
      <c r="J821" t="s">
        <v>1447</v>
      </c>
      <c r="K821" t="s">
        <v>74</v>
      </c>
      <c r="L821" t="s">
        <v>74</v>
      </c>
      <c r="M821" t="s">
        <v>78</v>
      </c>
      <c r="N821" t="s">
        <v>79</v>
      </c>
      <c r="O821" t="s">
        <v>74</v>
      </c>
      <c r="P821" t="s">
        <v>74</v>
      </c>
      <c r="Q821" t="s">
        <v>74</v>
      </c>
      <c r="R821" t="s">
        <v>74</v>
      </c>
      <c r="S821" t="s">
        <v>74</v>
      </c>
      <c r="T821" t="s">
        <v>13596</v>
      </c>
      <c r="U821" t="s">
        <v>13597</v>
      </c>
      <c r="V821" t="s">
        <v>13598</v>
      </c>
      <c r="W821" t="s">
        <v>13599</v>
      </c>
      <c r="X821" t="s">
        <v>3822</v>
      </c>
      <c r="Y821" t="s">
        <v>13600</v>
      </c>
      <c r="Z821" t="s">
        <v>9125</v>
      </c>
      <c r="AA821" t="s">
        <v>1436</v>
      </c>
      <c r="AB821" t="s">
        <v>1437</v>
      </c>
      <c r="AC821" t="s">
        <v>13601</v>
      </c>
      <c r="AD821" t="s">
        <v>13602</v>
      </c>
      <c r="AE821" t="s">
        <v>13603</v>
      </c>
      <c r="AF821" t="s">
        <v>74</v>
      </c>
      <c r="AG821">
        <v>25</v>
      </c>
      <c r="AH821">
        <v>23</v>
      </c>
      <c r="AI821">
        <v>27</v>
      </c>
      <c r="AJ821">
        <v>4</v>
      </c>
      <c r="AK821">
        <v>67</v>
      </c>
      <c r="AL821" t="s">
        <v>1460</v>
      </c>
      <c r="AM821" t="s">
        <v>367</v>
      </c>
      <c r="AN821" t="s">
        <v>2536</v>
      </c>
      <c r="AO821" t="s">
        <v>1462</v>
      </c>
      <c r="AP821" t="s">
        <v>1463</v>
      </c>
      <c r="AQ821" t="s">
        <v>74</v>
      </c>
      <c r="AR821" t="s">
        <v>1464</v>
      </c>
      <c r="AS821" t="s">
        <v>1465</v>
      </c>
      <c r="AT821" t="s">
        <v>1647</v>
      </c>
      <c r="AU821">
        <v>2017</v>
      </c>
      <c r="AV821">
        <v>26</v>
      </c>
      <c r="AW821">
        <v>6</v>
      </c>
      <c r="AX821" t="s">
        <v>74</v>
      </c>
      <c r="AY821" t="s">
        <v>74</v>
      </c>
      <c r="AZ821" t="s">
        <v>74</v>
      </c>
      <c r="BA821" t="s">
        <v>74</v>
      </c>
      <c r="BB821">
        <v>2983</v>
      </c>
      <c r="BC821">
        <v>2997</v>
      </c>
      <c r="BD821" t="s">
        <v>74</v>
      </c>
      <c r="BE821" t="s">
        <v>13604</v>
      </c>
      <c r="BF821" t="str">
        <f>HYPERLINK("http://dx.doi.org/10.1007/s11665-017-2726-3","http://dx.doi.org/10.1007/s11665-017-2726-3")</f>
        <v>http://dx.doi.org/10.1007/s11665-017-2726-3</v>
      </c>
      <c r="BG821" t="s">
        <v>74</v>
      </c>
      <c r="BH821" t="s">
        <v>74</v>
      </c>
      <c r="BI821">
        <v>15</v>
      </c>
      <c r="BJ821" t="s">
        <v>320</v>
      </c>
      <c r="BK821" t="s">
        <v>101</v>
      </c>
      <c r="BL821" t="s">
        <v>321</v>
      </c>
      <c r="BM821" t="s">
        <v>13605</v>
      </c>
      <c r="BN821" t="s">
        <v>74</v>
      </c>
      <c r="BO821" t="s">
        <v>74</v>
      </c>
      <c r="BP821" t="s">
        <v>74</v>
      </c>
      <c r="BQ821" t="s">
        <v>74</v>
      </c>
      <c r="BR821" t="s">
        <v>104</v>
      </c>
      <c r="BS821" t="s">
        <v>13606</v>
      </c>
      <c r="BT821" t="str">
        <f>HYPERLINK("https%3A%2F%2Fwww.webofscience.com%2Fwos%2Fwoscc%2Ffull-record%2FWOS:000402734000054","View Full Record in Web of Science")</f>
        <v>View Full Record in Web of Science</v>
      </c>
    </row>
    <row r="822" spans="1:72" x14ac:dyDescent="0.2">
      <c r="A822" t="s">
        <v>72</v>
      </c>
      <c r="B822" t="s">
        <v>13607</v>
      </c>
      <c r="C822" t="s">
        <v>74</v>
      </c>
      <c r="D822" t="s">
        <v>74</v>
      </c>
      <c r="E822" t="s">
        <v>74</v>
      </c>
      <c r="F822" t="s">
        <v>13608</v>
      </c>
      <c r="G822" t="s">
        <v>74</v>
      </c>
      <c r="H822" t="s">
        <v>74</v>
      </c>
      <c r="I822" t="s">
        <v>13609</v>
      </c>
      <c r="J822" t="s">
        <v>902</v>
      </c>
      <c r="K822" t="s">
        <v>74</v>
      </c>
      <c r="L822" t="s">
        <v>74</v>
      </c>
      <c r="M822" t="s">
        <v>78</v>
      </c>
      <c r="N822" t="s">
        <v>79</v>
      </c>
      <c r="O822" t="s">
        <v>74</v>
      </c>
      <c r="P822" t="s">
        <v>74</v>
      </c>
      <c r="Q822" t="s">
        <v>74</v>
      </c>
      <c r="R822" t="s">
        <v>74</v>
      </c>
      <c r="S822" t="s">
        <v>74</v>
      </c>
      <c r="T822" t="s">
        <v>13610</v>
      </c>
      <c r="U822" t="s">
        <v>13611</v>
      </c>
      <c r="V822" t="s">
        <v>13612</v>
      </c>
      <c r="W822" t="s">
        <v>13613</v>
      </c>
      <c r="X822" t="s">
        <v>13614</v>
      </c>
      <c r="Y822" t="s">
        <v>13615</v>
      </c>
      <c r="Z822" t="s">
        <v>909</v>
      </c>
      <c r="AA822" t="s">
        <v>74</v>
      </c>
      <c r="AB822" t="s">
        <v>910</v>
      </c>
      <c r="AC822" t="s">
        <v>13616</v>
      </c>
      <c r="AD822" t="s">
        <v>13617</v>
      </c>
      <c r="AE822" t="s">
        <v>13618</v>
      </c>
      <c r="AF822" t="s">
        <v>74</v>
      </c>
      <c r="AG822">
        <v>34</v>
      </c>
      <c r="AH822">
        <v>5</v>
      </c>
      <c r="AI822">
        <v>5</v>
      </c>
      <c r="AJ822">
        <v>1</v>
      </c>
      <c r="AK822">
        <v>19</v>
      </c>
      <c r="AL822" t="s">
        <v>914</v>
      </c>
      <c r="AM822" t="s">
        <v>873</v>
      </c>
      <c r="AN822" t="s">
        <v>915</v>
      </c>
      <c r="AO822" t="s">
        <v>916</v>
      </c>
      <c r="AP822" t="s">
        <v>917</v>
      </c>
      <c r="AQ822" t="s">
        <v>74</v>
      </c>
      <c r="AR822" t="s">
        <v>918</v>
      </c>
      <c r="AS822" t="s">
        <v>919</v>
      </c>
      <c r="AT822" t="s">
        <v>1256</v>
      </c>
      <c r="AU822">
        <v>2017</v>
      </c>
      <c r="AV822">
        <v>177</v>
      </c>
      <c r="AW822" t="s">
        <v>74</v>
      </c>
      <c r="AX822" t="s">
        <v>74</v>
      </c>
      <c r="AY822" t="s">
        <v>74</v>
      </c>
      <c r="AZ822" t="s">
        <v>74</v>
      </c>
      <c r="BA822" t="s">
        <v>74</v>
      </c>
      <c r="BB822">
        <v>133</v>
      </c>
      <c r="BC822">
        <v>152</v>
      </c>
      <c r="BD822" t="s">
        <v>74</v>
      </c>
      <c r="BE822" t="s">
        <v>13619</v>
      </c>
      <c r="BF822" t="str">
        <f>HYPERLINK("http://dx.doi.org/10.1016/j.engfracmech.2017.03.031","http://dx.doi.org/10.1016/j.engfracmech.2017.03.031")</f>
        <v>http://dx.doi.org/10.1016/j.engfracmech.2017.03.031</v>
      </c>
      <c r="BG822" t="s">
        <v>74</v>
      </c>
      <c r="BH822" t="s">
        <v>74</v>
      </c>
      <c r="BI822">
        <v>20</v>
      </c>
      <c r="BJ822" t="s">
        <v>922</v>
      </c>
      <c r="BK822" t="s">
        <v>101</v>
      </c>
      <c r="BL822" t="s">
        <v>922</v>
      </c>
      <c r="BM822" t="s">
        <v>13620</v>
      </c>
      <c r="BN822" t="s">
        <v>74</v>
      </c>
      <c r="BO822" t="s">
        <v>924</v>
      </c>
      <c r="BP822" t="s">
        <v>74</v>
      </c>
      <c r="BQ822" t="s">
        <v>74</v>
      </c>
      <c r="BR822" t="s">
        <v>104</v>
      </c>
      <c r="BS822" t="s">
        <v>13621</v>
      </c>
      <c r="BT822" t="str">
        <f>HYPERLINK("https%3A%2F%2Fwww.webofscience.com%2Fwos%2Fwoscc%2Ffull-record%2FWOS:000401598600010","View Full Record in Web of Science")</f>
        <v>View Full Record in Web of Science</v>
      </c>
    </row>
    <row r="823" spans="1:72" x14ac:dyDescent="0.2">
      <c r="A823" t="s">
        <v>72</v>
      </c>
      <c r="B823" t="s">
        <v>13622</v>
      </c>
      <c r="C823" t="s">
        <v>74</v>
      </c>
      <c r="D823" t="s">
        <v>74</v>
      </c>
      <c r="E823" t="s">
        <v>74</v>
      </c>
      <c r="F823" t="s">
        <v>13623</v>
      </c>
      <c r="G823" t="s">
        <v>74</v>
      </c>
      <c r="H823" t="s">
        <v>74</v>
      </c>
      <c r="I823" t="s">
        <v>13624</v>
      </c>
      <c r="J823" t="s">
        <v>1858</v>
      </c>
      <c r="K823" t="s">
        <v>74</v>
      </c>
      <c r="L823" t="s">
        <v>74</v>
      </c>
      <c r="M823" t="s">
        <v>78</v>
      </c>
      <c r="N823" t="s">
        <v>79</v>
      </c>
      <c r="O823" t="s">
        <v>74</v>
      </c>
      <c r="P823" t="s">
        <v>74</v>
      </c>
      <c r="Q823" t="s">
        <v>74</v>
      </c>
      <c r="R823" t="s">
        <v>74</v>
      </c>
      <c r="S823" t="s">
        <v>74</v>
      </c>
      <c r="T823" t="s">
        <v>13625</v>
      </c>
      <c r="U823" t="s">
        <v>13626</v>
      </c>
      <c r="V823" t="s">
        <v>13627</v>
      </c>
      <c r="W823" t="s">
        <v>13628</v>
      </c>
      <c r="X823" t="s">
        <v>5333</v>
      </c>
      <c r="Y823" t="s">
        <v>13629</v>
      </c>
      <c r="Z823" t="s">
        <v>13630</v>
      </c>
      <c r="AA823" t="s">
        <v>13631</v>
      </c>
      <c r="AB823" t="s">
        <v>74</v>
      </c>
      <c r="AC823" t="s">
        <v>2862</v>
      </c>
      <c r="AD823" t="s">
        <v>2863</v>
      </c>
      <c r="AE823" t="s">
        <v>2864</v>
      </c>
      <c r="AF823" t="s">
        <v>74</v>
      </c>
      <c r="AG823">
        <v>21</v>
      </c>
      <c r="AH823">
        <v>16</v>
      </c>
      <c r="AI823">
        <v>16</v>
      </c>
      <c r="AJ823">
        <v>6</v>
      </c>
      <c r="AK823">
        <v>51</v>
      </c>
      <c r="AL823" t="s">
        <v>1865</v>
      </c>
      <c r="AM823" t="s">
        <v>800</v>
      </c>
      <c r="AN823" t="s">
        <v>1866</v>
      </c>
      <c r="AO823" t="s">
        <v>1867</v>
      </c>
      <c r="AP823" t="s">
        <v>1868</v>
      </c>
      <c r="AQ823" t="s">
        <v>74</v>
      </c>
      <c r="AR823" t="s">
        <v>1869</v>
      </c>
      <c r="AS823" t="s">
        <v>1870</v>
      </c>
      <c r="AT823" t="s">
        <v>1087</v>
      </c>
      <c r="AU823">
        <v>2017</v>
      </c>
      <c r="AV823">
        <v>90</v>
      </c>
      <c r="AW823" t="s">
        <v>1367</v>
      </c>
      <c r="AX823" t="s">
        <v>74</v>
      </c>
      <c r="AY823" t="s">
        <v>74</v>
      </c>
      <c r="AZ823" t="s">
        <v>74</v>
      </c>
      <c r="BA823" t="s">
        <v>74</v>
      </c>
      <c r="BB823">
        <v>857</v>
      </c>
      <c r="BC823">
        <v>863</v>
      </c>
      <c r="BD823" t="s">
        <v>74</v>
      </c>
      <c r="BE823" t="s">
        <v>13632</v>
      </c>
      <c r="BF823" t="str">
        <f>HYPERLINK("http://dx.doi.org/10.1007/s00170-016-9438-y","http://dx.doi.org/10.1007/s00170-016-9438-y")</f>
        <v>http://dx.doi.org/10.1007/s00170-016-9438-y</v>
      </c>
      <c r="BG823" t="s">
        <v>74</v>
      </c>
      <c r="BH823" t="s">
        <v>74</v>
      </c>
      <c r="BI823">
        <v>7</v>
      </c>
      <c r="BJ823" t="s">
        <v>1874</v>
      </c>
      <c r="BK823" t="s">
        <v>101</v>
      </c>
      <c r="BL823" t="s">
        <v>1875</v>
      </c>
      <c r="BM823" t="s">
        <v>13633</v>
      </c>
      <c r="BN823" t="s">
        <v>74</v>
      </c>
      <c r="BO823" t="s">
        <v>74</v>
      </c>
      <c r="BP823" t="s">
        <v>74</v>
      </c>
      <c r="BQ823" t="s">
        <v>74</v>
      </c>
      <c r="BR823" t="s">
        <v>104</v>
      </c>
      <c r="BS823" t="s">
        <v>13634</v>
      </c>
      <c r="BT823" t="str">
        <f>HYPERLINK("https%3A%2F%2Fwww.webofscience.com%2Fwos%2Fwoscc%2Ffull-record%2FWOS:000398997800071","View Full Record in Web of Science")</f>
        <v>View Full Record in Web of Science</v>
      </c>
    </row>
    <row r="824" spans="1:72" x14ac:dyDescent="0.2">
      <c r="A824" t="s">
        <v>106</v>
      </c>
      <c r="B824" t="s">
        <v>13635</v>
      </c>
      <c r="C824" t="s">
        <v>74</v>
      </c>
      <c r="D824" t="s">
        <v>13636</v>
      </c>
      <c r="E824" t="s">
        <v>74</v>
      </c>
      <c r="F824" t="s">
        <v>13637</v>
      </c>
      <c r="G824" t="s">
        <v>74</v>
      </c>
      <c r="H824" t="s">
        <v>74</v>
      </c>
      <c r="I824" t="s">
        <v>13638</v>
      </c>
      <c r="J824" t="s">
        <v>13639</v>
      </c>
      <c r="K824" t="s">
        <v>13640</v>
      </c>
      <c r="L824" t="s">
        <v>74</v>
      </c>
      <c r="M824" t="s">
        <v>78</v>
      </c>
      <c r="N824" t="s">
        <v>113</v>
      </c>
      <c r="O824" t="s">
        <v>13641</v>
      </c>
      <c r="P824" t="s">
        <v>13642</v>
      </c>
      <c r="Q824" t="s">
        <v>13643</v>
      </c>
      <c r="R824" t="s">
        <v>13644</v>
      </c>
      <c r="S824" t="s">
        <v>74</v>
      </c>
      <c r="T824" t="s">
        <v>13645</v>
      </c>
      <c r="U824" t="s">
        <v>13646</v>
      </c>
      <c r="V824" t="s">
        <v>13647</v>
      </c>
      <c r="W824" t="s">
        <v>13648</v>
      </c>
      <c r="X824" t="s">
        <v>13649</v>
      </c>
      <c r="Y824" t="s">
        <v>13650</v>
      </c>
      <c r="Z824" t="s">
        <v>13651</v>
      </c>
      <c r="AA824" t="s">
        <v>74</v>
      </c>
      <c r="AB824" t="s">
        <v>13652</v>
      </c>
      <c r="AC824" t="s">
        <v>74</v>
      </c>
      <c r="AD824" t="s">
        <v>74</v>
      </c>
      <c r="AE824" t="s">
        <v>74</v>
      </c>
      <c r="AF824" t="s">
        <v>74</v>
      </c>
      <c r="AG824">
        <v>13</v>
      </c>
      <c r="AH824">
        <v>2</v>
      </c>
      <c r="AI824">
        <v>2</v>
      </c>
      <c r="AJ824">
        <v>0</v>
      </c>
      <c r="AK824">
        <v>14</v>
      </c>
      <c r="AL824" t="s">
        <v>13653</v>
      </c>
      <c r="AM824" t="s">
        <v>1578</v>
      </c>
      <c r="AN824" t="s">
        <v>13654</v>
      </c>
      <c r="AO824" t="s">
        <v>13655</v>
      </c>
      <c r="AP824" t="s">
        <v>13656</v>
      </c>
      <c r="AQ824" t="s">
        <v>13657</v>
      </c>
      <c r="AR824" t="s">
        <v>13658</v>
      </c>
      <c r="AS824" t="s">
        <v>74</v>
      </c>
      <c r="AT824" t="s">
        <v>74</v>
      </c>
      <c r="AU824">
        <v>2017</v>
      </c>
      <c r="AV824">
        <v>761</v>
      </c>
      <c r="AW824" t="s">
        <v>74</v>
      </c>
      <c r="AX824" t="s">
        <v>74</v>
      </c>
      <c r="AY824" t="s">
        <v>74</v>
      </c>
      <c r="AZ824" t="s">
        <v>74</v>
      </c>
      <c r="BA824" t="s">
        <v>74</v>
      </c>
      <c r="BB824">
        <v>349</v>
      </c>
      <c r="BC824">
        <v>357</v>
      </c>
      <c r="BD824" t="s">
        <v>74</v>
      </c>
      <c r="BE824" t="s">
        <v>13659</v>
      </c>
      <c r="BF824" t="str">
        <f>HYPERLINK("http://dx.doi.org/10.1007/978-981-10-6370-1_35","http://dx.doi.org/10.1007/978-981-10-6370-1_35")</f>
        <v>http://dx.doi.org/10.1007/978-981-10-6370-1_35</v>
      </c>
      <c r="BG824" t="s">
        <v>74</v>
      </c>
      <c r="BH824" t="s">
        <v>74</v>
      </c>
      <c r="BI824">
        <v>9</v>
      </c>
      <c r="BJ824" t="s">
        <v>13660</v>
      </c>
      <c r="BK824" t="s">
        <v>138</v>
      </c>
      <c r="BL824" t="s">
        <v>13235</v>
      </c>
      <c r="BM824" t="s">
        <v>13661</v>
      </c>
      <c r="BN824" t="s">
        <v>74</v>
      </c>
      <c r="BO824" t="s">
        <v>74</v>
      </c>
      <c r="BP824" t="s">
        <v>74</v>
      </c>
      <c r="BQ824" t="s">
        <v>74</v>
      </c>
      <c r="BR824" t="s">
        <v>104</v>
      </c>
      <c r="BS824" t="s">
        <v>13662</v>
      </c>
      <c r="BT824" t="str">
        <f>HYPERLINK("https%3A%2F%2Fwww.webofscience.com%2Fwos%2Fwoscc%2Ffull-record%2FWOS:000447002400035","View Full Record in Web of Science")</f>
        <v>View Full Record in Web of Science</v>
      </c>
    </row>
    <row r="825" spans="1:72" x14ac:dyDescent="0.2">
      <c r="A825" t="s">
        <v>106</v>
      </c>
      <c r="B825" t="s">
        <v>13663</v>
      </c>
      <c r="C825" t="s">
        <v>74</v>
      </c>
      <c r="D825" t="s">
        <v>13664</v>
      </c>
      <c r="E825" t="s">
        <v>74</v>
      </c>
      <c r="F825" t="s">
        <v>13665</v>
      </c>
      <c r="G825" t="s">
        <v>74</v>
      </c>
      <c r="H825" t="s">
        <v>74</v>
      </c>
      <c r="I825" t="s">
        <v>13666</v>
      </c>
      <c r="J825" t="s">
        <v>13667</v>
      </c>
      <c r="K825" t="s">
        <v>13668</v>
      </c>
      <c r="L825" t="s">
        <v>74</v>
      </c>
      <c r="M825" t="s">
        <v>78</v>
      </c>
      <c r="N825" t="s">
        <v>113</v>
      </c>
      <c r="O825" t="s">
        <v>13669</v>
      </c>
      <c r="P825" t="s">
        <v>13670</v>
      </c>
      <c r="Q825" t="s">
        <v>116</v>
      </c>
      <c r="R825" t="s">
        <v>74</v>
      </c>
      <c r="S825" t="s">
        <v>74</v>
      </c>
      <c r="T825" t="s">
        <v>13671</v>
      </c>
      <c r="U825" t="s">
        <v>13672</v>
      </c>
      <c r="V825" t="s">
        <v>13673</v>
      </c>
      <c r="W825" t="s">
        <v>13674</v>
      </c>
      <c r="X825" t="s">
        <v>13675</v>
      </c>
      <c r="Y825" t="s">
        <v>13676</v>
      </c>
      <c r="Z825" t="s">
        <v>13677</v>
      </c>
      <c r="AA825" t="s">
        <v>74</v>
      </c>
      <c r="AB825" t="s">
        <v>74</v>
      </c>
      <c r="AC825" t="s">
        <v>13678</v>
      </c>
      <c r="AD825" t="s">
        <v>13679</v>
      </c>
      <c r="AE825" t="s">
        <v>13680</v>
      </c>
      <c r="AF825" t="s">
        <v>74</v>
      </c>
      <c r="AG825">
        <v>8</v>
      </c>
      <c r="AH825">
        <v>0</v>
      </c>
      <c r="AI825">
        <v>0</v>
      </c>
      <c r="AJ825">
        <v>0</v>
      </c>
      <c r="AK825">
        <v>4</v>
      </c>
      <c r="AL825" t="s">
        <v>13681</v>
      </c>
      <c r="AM825" t="s">
        <v>13682</v>
      </c>
      <c r="AN825" t="s">
        <v>13683</v>
      </c>
      <c r="AO825" t="s">
        <v>13684</v>
      </c>
      <c r="AP825" t="s">
        <v>74</v>
      </c>
      <c r="AQ825" t="s">
        <v>13685</v>
      </c>
      <c r="AR825" t="s">
        <v>13686</v>
      </c>
      <c r="AS825" t="s">
        <v>74</v>
      </c>
      <c r="AT825" t="s">
        <v>74</v>
      </c>
      <c r="AU825">
        <v>2017</v>
      </c>
      <c r="AV825">
        <v>154</v>
      </c>
      <c r="AW825" t="s">
        <v>74</v>
      </c>
      <c r="AX825" t="s">
        <v>74</v>
      </c>
      <c r="AY825" t="s">
        <v>74</v>
      </c>
      <c r="AZ825" t="s">
        <v>74</v>
      </c>
      <c r="BA825" t="s">
        <v>74</v>
      </c>
      <c r="BB825">
        <v>520</v>
      </c>
      <c r="BC825">
        <v>523</v>
      </c>
      <c r="BD825" t="s">
        <v>74</v>
      </c>
      <c r="BE825" t="s">
        <v>74</v>
      </c>
      <c r="BF825" t="s">
        <v>74</v>
      </c>
      <c r="BG825" t="s">
        <v>74</v>
      </c>
      <c r="BH825" t="s">
        <v>74</v>
      </c>
      <c r="BI825">
        <v>4</v>
      </c>
      <c r="BJ825" t="s">
        <v>13687</v>
      </c>
      <c r="BK825" t="s">
        <v>138</v>
      </c>
      <c r="BL825" t="s">
        <v>13688</v>
      </c>
      <c r="BM825" t="s">
        <v>13689</v>
      </c>
      <c r="BN825" t="s">
        <v>74</v>
      </c>
      <c r="BO825" t="s">
        <v>74</v>
      </c>
      <c r="BP825" t="s">
        <v>74</v>
      </c>
      <c r="BQ825" t="s">
        <v>74</v>
      </c>
      <c r="BR825" t="s">
        <v>104</v>
      </c>
      <c r="BS825" t="s">
        <v>13690</v>
      </c>
      <c r="BT825" t="str">
        <f>HYPERLINK("https%3A%2F%2Fwww.webofscience.com%2Fwos%2Fwoscc%2Ffull-record%2FWOS:000415010800092","View Full Record in Web of Science")</f>
        <v>View Full Record in Web of Science</v>
      </c>
    </row>
    <row r="826" spans="1:72" x14ac:dyDescent="0.2">
      <c r="A826" t="s">
        <v>72</v>
      </c>
      <c r="B826" t="s">
        <v>13691</v>
      </c>
      <c r="C826" t="s">
        <v>74</v>
      </c>
      <c r="D826" t="s">
        <v>74</v>
      </c>
      <c r="E826" t="s">
        <v>74</v>
      </c>
      <c r="F826" t="s">
        <v>13692</v>
      </c>
      <c r="G826" t="s">
        <v>74</v>
      </c>
      <c r="H826" t="s">
        <v>74</v>
      </c>
      <c r="I826" t="s">
        <v>13693</v>
      </c>
      <c r="J826" t="s">
        <v>1858</v>
      </c>
      <c r="K826" t="s">
        <v>74</v>
      </c>
      <c r="L826" t="s">
        <v>74</v>
      </c>
      <c r="M826" t="s">
        <v>78</v>
      </c>
      <c r="N826" t="s">
        <v>79</v>
      </c>
      <c r="O826" t="s">
        <v>74</v>
      </c>
      <c r="P826" t="s">
        <v>74</v>
      </c>
      <c r="Q826" t="s">
        <v>74</v>
      </c>
      <c r="R826" t="s">
        <v>74</v>
      </c>
      <c r="S826" t="s">
        <v>74</v>
      </c>
      <c r="T826" t="s">
        <v>13694</v>
      </c>
      <c r="U826" t="s">
        <v>13695</v>
      </c>
      <c r="V826" t="s">
        <v>13696</v>
      </c>
      <c r="W826" t="s">
        <v>13697</v>
      </c>
      <c r="X826" t="s">
        <v>4663</v>
      </c>
      <c r="Y826" t="s">
        <v>13698</v>
      </c>
      <c r="Z826" t="s">
        <v>13699</v>
      </c>
      <c r="AA826" t="s">
        <v>74</v>
      </c>
      <c r="AB826" t="s">
        <v>4666</v>
      </c>
      <c r="AC826" t="s">
        <v>13700</v>
      </c>
      <c r="AD826" t="s">
        <v>13701</v>
      </c>
      <c r="AE826" t="s">
        <v>13702</v>
      </c>
      <c r="AF826" t="s">
        <v>74</v>
      </c>
      <c r="AG826">
        <v>17</v>
      </c>
      <c r="AH826">
        <v>14</v>
      </c>
      <c r="AI826">
        <v>18</v>
      </c>
      <c r="AJ826">
        <v>1</v>
      </c>
      <c r="AK826">
        <v>39</v>
      </c>
      <c r="AL826" t="s">
        <v>1865</v>
      </c>
      <c r="AM826" t="s">
        <v>800</v>
      </c>
      <c r="AN826" t="s">
        <v>1866</v>
      </c>
      <c r="AO826" t="s">
        <v>1867</v>
      </c>
      <c r="AP826" t="s">
        <v>1868</v>
      </c>
      <c r="AQ826" t="s">
        <v>74</v>
      </c>
      <c r="AR826" t="s">
        <v>1869</v>
      </c>
      <c r="AS826" t="s">
        <v>1870</v>
      </c>
      <c r="AT826" t="s">
        <v>720</v>
      </c>
      <c r="AU826">
        <v>2016</v>
      </c>
      <c r="AV826">
        <v>87</v>
      </c>
      <c r="AW826" t="s">
        <v>4942</v>
      </c>
      <c r="AX826" t="s">
        <v>74</v>
      </c>
      <c r="AY826" t="s">
        <v>74</v>
      </c>
      <c r="AZ826" t="s">
        <v>74</v>
      </c>
      <c r="BA826" t="s">
        <v>74</v>
      </c>
      <c r="BB826">
        <v>3149</v>
      </c>
      <c r="BC826">
        <v>3156</v>
      </c>
      <c r="BD826" t="s">
        <v>74</v>
      </c>
      <c r="BE826" t="s">
        <v>13703</v>
      </c>
      <c r="BF826" t="str">
        <f>HYPERLINK("http://dx.doi.org/10.1007/s00170-016-8682-5","http://dx.doi.org/10.1007/s00170-016-8682-5")</f>
        <v>http://dx.doi.org/10.1007/s00170-016-8682-5</v>
      </c>
      <c r="BG826" t="s">
        <v>74</v>
      </c>
      <c r="BH826" t="s">
        <v>74</v>
      </c>
      <c r="BI826">
        <v>8</v>
      </c>
      <c r="BJ826" t="s">
        <v>1874</v>
      </c>
      <c r="BK826" t="s">
        <v>101</v>
      </c>
      <c r="BL826" t="s">
        <v>1875</v>
      </c>
      <c r="BM826" t="s">
        <v>13704</v>
      </c>
      <c r="BN826" t="s">
        <v>74</v>
      </c>
      <c r="BO826" t="s">
        <v>74</v>
      </c>
      <c r="BP826" t="s">
        <v>74</v>
      </c>
      <c r="BQ826" t="s">
        <v>74</v>
      </c>
      <c r="BR826" t="s">
        <v>104</v>
      </c>
      <c r="BS826" t="s">
        <v>13705</v>
      </c>
      <c r="BT826" t="str">
        <f>HYPERLINK("https%3A%2F%2Fwww.webofscience.com%2Fwos%2Fwoscc%2Ffull-record%2FWOS:000388988300060","View Full Record in Web of Science")</f>
        <v>View Full Record in Web of Science</v>
      </c>
    </row>
    <row r="827" spans="1:72" x14ac:dyDescent="0.2">
      <c r="A827" t="s">
        <v>72</v>
      </c>
      <c r="B827" t="s">
        <v>13706</v>
      </c>
      <c r="C827" t="s">
        <v>74</v>
      </c>
      <c r="D827" t="s">
        <v>74</v>
      </c>
      <c r="E827" t="s">
        <v>74</v>
      </c>
      <c r="F827" t="s">
        <v>13707</v>
      </c>
      <c r="G827" t="s">
        <v>74</v>
      </c>
      <c r="H827" t="s">
        <v>74</v>
      </c>
      <c r="I827" t="s">
        <v>13708</v>
      </c>
      <c r="J827" t="s">
        <v>1003</v>
      </c>
      <c r="K827" t="s">
        <v>74</v>
      </c>
      <c r="L827" t="s">
        <v>74</v>
      </c>
      <c r="M827" t="s">
        <v>78</v>
      </c>
      <c r="N827" t="s">
        <v>79</v>
      </c>
      <c r="O827" t="s">
        <v>74</v>
      </c>
      <c r="P827" t="s">
        <v>74</v>
      </c>
      <c r="Q827" t="s">
        <v>74</v>
      </c>
      <c r="R827" t="s">
        <v>74</v>
      </c>
      <c r="S827" t="s">
        <v>74</v>
      </c>
      <c r="T827" t="s">
        <v>13709</v>
      </c>
      <c r="U827" t="s">
        <v>13710</v>
      </c>
      <c r="V827" t="s">
        <v>13711</v>
      </c>
      <c r="W827" t="s">
        <v>13712</v>
      </c>
      <c r="X827" t="s">
        <v>3822</v>
      </c>
      <c r="Y827" t="s">
        <v>9009</v>
      </c>
      <c r="Z827" t="s">
        <v>1435</v>
      </c>
      <c r="AA827" t="s">
        <v>4635</v>
      </c>
      <c r="AB827" t="s">
        <v>1437</v>
      </c>
      <c r="AC827" t="s">
        <v>13713</v>
      </c>
      <c r="AD827" t="s">
        <v>13714</v>
      </c>
      <c r="AE827" t="s">
        <v>13715</v>
      </c>
      <c r="AF827" t="s">
        <v>74</v>
      </c>
      <c r="AG827">
        <v>25</v>
      </c>
      <c r="AH827">
        <v>60</v>
      </c>
      <c r="AI827">
        <v>62</v>
      </c>
      <c r="AJ827">
        <v>0</v>
      </c>
      <c r="AK827">
        <v>108</v>
      </c>
      <c r="AL827" t="s">
        <v>203</v>
      </c>
      <c r="AM827" t="s">
        <v>873</v>
      </c>
      <c r="AN827" t="s">
        <v>874</v>
      </c>
      <c r="AO827" t="s">
        <v>1016</v>
      </c>
      <c r="AP827" t="s">
        <v>1017</v>
      </c>
      <c r="AQ827" t="s">
        <v>74</v>
      </c>
      <c r="AR827" t="s">
        <v>1018</v>
      </c>
      <c r="AS827" t="s">
        <v>1019</v>
      </c>
      <c r="AT827" t="s">
        <v>13716</v>
      </c>
      <c r="AU827">
        <v>2016</v>
      </c>
      <c r="AV827">
        <v>99</v>
      </c>
      <c r="AW827" t="s">
        <v>74</v>
      </c>
      <c r="AX827" t="s">
        <v>74</v>
      </c>
      <c r="AY827" t="s">
        <v>74</v>
      </c>
      <c r="AZ827" t="s">
        <v>74</v>
      </c>
      <c r="BA827" t="s">
        <v>74</v>
      </c>
      <c r="BB827">
        <v>127</v>
      </c>
      <c r="BC827">
        <v>134</v>
      </c>
      <c r="BD827" t="s">
        <v>74</v>
      </c>
      <c r="BE827" t="s">
        <v>13717</v>
      </c>
      <c r="BF827" t="str">
        <f>HYPERLINK("http://dx.doi.org/10.1016/j.matdes.2016.03.073","http://dx.doi.org/10.1016/j.matdes.2016.03.073")</f>
        <v>http://dx.doi.org/10.1016/j.matdes.2016.03.073</v>
      </c>
      <c r="BG827" t="s">
        <v>74</v>
      </c>
      <c r="BH827" t="s">
        <v>74</v>
      </c>
      <c r="BI827">
        <v>8</v>
      </c>
      <c r="BJ827" t="s">
        <v>320</v>
      </c>
      <c r="BK827" t="s">
        <v>101</v>
      </c>
      <c r="BL827" t="s">
        <v>321</v>
      </c>
      <c r="BM827" t="s">
        <v>13718</v>
      </c>
      <c r="BN827" t="s">
        <v>74</v>
      </c>
      <c r="BO827" t="s">
        <v>74</v>
      </c>
      <c r="BP827" t="s">
        <v>74</v>
      </c>
      <c r="BQ827" t="s">
        <v>74</v>
      </c>
      <c r="BR827" t="s">
        <v>104</v>
      </c>
      <c r="BS827" t="s">
        <v>13719</v>
      </c>
      <c r="BT827" t="str">
        <f>HYPERLINK("https%3A%2F%2Fwww.webofscience.com%2Fwos%2Fwoscc%2Ffull-record%2FWOS:000375356700015","View Full Record in Web of Science")</f>
        <v>View Full Record in Web of Science</v>
      </c>
    </row>
    <row r="828" spans="1:72" x14ac:dyDescent="0.2">
      <c r="A828" t="s">
        <v>72</v>
      </c>
      <c r="B828" t="s">
        <v>13720</v>
      </c>
      <c r="C828" t="s">
        <v>74</v>
      </c>
      <c r="D828" t="s">
        <v>74</v>
      </c>
      <c r="E828" t="s">
        <v>74</v>
      </c>
      <c r="F828" t="s">
        <v>13721</v>
      </c>
      <c r="G828" t="s">
        <v>74</v>
      </c>
      <c r="H828" t="s">
        <v>74</v>
      </c>
      <c r="I828" t="s">
        <v>13722</v>
      </c>
      <c r="J828" t="s">
        <v>1070</v>
      </c>
      <c r="K828" t="s">
        <v>74</v>
      </c>
      <c r="L828" t="s">
        <v>74</v>
      </c>
      <c r="M828" t="s">
        <v>78</v>
      </c>
      <c r="N828" t="s">
        <v>79</v>
      </c>
      <c r="O828" t="s">
        <v>74</v>
      </c>
      <c r="P828" t="s">
        <v>74</v>
      </c>
      <c r="Q828" t="s">
        <v>74</v>
      </c>
      <c r="R828" t="s">
        <v>74</v>
      </c>
      <c r="S828" t="s">
        <v>74</v>
      </c>
      <c r="T828" t="s">
        <v>13723</v>
      </c>
      <c r="U828" t="s">
        <v>13724</v>
      </c>
      <c r="V828" t="s">
        <v>13725</v>
      </c>
      <c r="W828" t="s">
        <v>13726</v>
      </c>
      <c r="X828" t="s">
        <v>1749</v>
      </c>
      <c r="Y828" t="s">
        <v>13727</v>
      </c>
      <c r="Z828" t="s">
        <v>13728</v>
      </c>
      <c r="AA828" t="s">
        <v>13729</v>
      </c>
      <c r="AB828" t="s">
        <v>13730</v>
      </c>
      <c r="AC828" t="s">
        <v>13731</v>
      </c>
      <c r="AD828" t="s">
        <v>13731</v>
      </c>
      <c r="AE828" t="s">
        <v>13732</v>
      </c>
      <c r="AF828" t="s">
        <v>74</v>
      </c>
      <c r="AG828">
        <v>25</v>
      </c>
      <c r="AH828">
        <v>6</v>
      </c>
      <c r="AI828">
        <v>6</v>
      </c>
      <c r="AJ828">
        <v>0</v>
      </c>
      <c r="AK828">
        <v>6</v>
      </c>
      <c r="AL828" t="s">
        <v>1081</v>
      </c>
      <c r="AM828" t="s">
        <v>1082</v>
      </c>
      <c r="AN828" t="s">
        <v>1083</v>
      </c>
      <c r="AO828" t="s">
        <v>1084</v>
      </c>
      <c r="AP828" t="s">
        <v>74</v>
      </c>
      <c r="AQ828" t="s">
        <v>74</v>
      </c>
      <c r="AR828" t="s">
        <v>1085</v>
      </c>
      <c r="AS828" t="s">
        <v>1086</v>
      </c>
      <c r="AT828" t="s">
        <v>267</v>
      </c>
      <c r="AU828">
        <v>2016</v>
      </c>
      <c r="AV828" t="s">
        <v>74</v>
      </c>
      <c r="AW828">
        <v>5</v>
      </c>
      <c r="AX828" t="s">
        <v>74</v>
      </c>
      <c r="AY828" t="s">
        <v>74</v>
      </c>
      <c r="AZ828" t="s">
        <v>74</v>
      </c>
      <c r="BA828" t="s">
        <v>74</v>
      </c>
      <c r="BB828">
        <v>25</v>
      </c>
      <c r="BC828">
        <v>33</v>
      </c>
      <c r="BD828" t="s">
        <v>74</v>
      </c>
      <c r="BE828" t="s">
        <v>74</v>
      </c>
      <c r="BF828" t="s">
        <v>74</v>
      </c>
      <c r="BG828" t="s">
        <v>74</v>
      </c>
      <c r="BH828" t="s">
        <v>74</v>
      </c>
      <c r="BI828">
        <v>9</v>
      </c>
      <c r="BJ828" t="s">
        <v>294</v>
      </c>
      <c r="BK828" t="s">
        <v>101</v>
      </c>
      <c r="BL828" t="s">
        <v>294</v>
      </c>
      <c r="BM828" t="s">
        <v>13733</v>
      </c>
      <c r="BN828" t="s">
        <v>74</v>
      </c>
      <c r="BO828" t="s">
        <v>74</v>
      </c>
      <c r="BP828" t="s">
        <v>74</v>
      </c>
      <c r="BQ828" t="s">
        <v>74</v>
      </c>
      <c r="BR828" t="s">
        <v>104</v>
      </c>
      <c r="BS828" t="s">
        <v>13734</v>
      </c>
      <c r="BT828" t="str">
        <f>HYPERLINK("https%3A%2F%2Fwww.webofscience.com%2Fwos%2Fwoscc%2Ffull-record%2FWOS:000377236900003","View Full Record in Web of Science")</f>
        <v>View Full Record in Web of Science</v>
      </c>
    </row>
    <row r="829" spans="1:72" x14ac:dyDescent="0.2">
      <c r="A829" t="s">
        <v>72</v>
      </c>
      <c r="B829" t="s">
        <v>13735</v>
      </c>
      <c r="C829" t="s">
        <v>74</v>
      </c>
      <c r="D829" t="s">
        <v>74</v>
      </c>
      <c r="E829" t="s">
        <v>74</v>
      </c>
      <c r="F829" t="s">
        <v>13736</v>
      </c>
      <c r="G829" t="s">
        <v>74</v>
      </c>
      <c r="H829" t="s">
        <v>74</v>
      </c>
      <c r="I829" t="s">
        <v>13737</v>
      </c>
      <c r="J829" t="s">
        <v>1761</v>
      </c>
      <c r="K829" t="s">
        <v>74</v>
      </c>
      <c r="L829" t="s">
        <v>74</v>
      </c>
      <c r="M829" t="s">
        <v>78</v>
      </c>
      <c r="N829" t="s">
        <v>79</v>
      </c>
      <c r="O829" t="s">
        <v>74</v>
      </c>
      <c r="P829" t="s">
        <v>74</v>
      </c>
      <c r="Q829" t="s">
        <v>74</v>
      </c>
      <c r="R829" t="s">
        <v>74</v>
      </c>
      <c r="S829" t="s">
        <v>74</v>
      </c>
      <c r="T829" t="s">
        <v>13738</v>
      </c>
      <c r="U829" t="s">
        <v>13739</v>
      </c>
      <c r="V829" t="s">
        <v>13740</v>
      </c>
      <c r="W829" t="s">
        <v>13741</v>
      </c>
      <c r="X829" t="s">
        <v>3822</v>
      </c>
      <c r="Y829" t="s">
        <v>13742</v>
      </c>
      <c r="Z829" t="s">
        <v>12308</v>
      </c>
      <c r="AA829" t="s">
        <v>4635</v>
      </c>
      <c r="AB829" t="s">
        <v>12309</v>
      </c>
      <c r="AC829" t="s">
        <v>13743</v>
      </c>
      <c r="AD829" t="s">
        <v>13744</v>
      </c>
      <c r="AE829" t="s">
        <v>13745</v>
      </c>
      <c r="AF829" t="s">
        <v>74</v>
      </c>
      <c r="AG829">
        <v>15</v>
      </c>
      <c r="AH829">
        <v>52</v>
      </c>
      <c r="AI829">
        <v>54</v>
      </c>
      <c r="AJ829">
        <v>8</v>
      </c>
      <c r="AK829">
        <v>123</v>
      </c>
      <c r="AL829" t="s">
        <v>232</v>
      </c>
      <c r="AM829" t="s">
        <v>233</v>
      </c>
      <c r="AN829" t="s">
        <v>234</v>
      </c>
      <c r="AO829" t="s">
        <v>1770</v>
      </c>
      <c r="AP829" t="s">
        <v>1771</v>
      </c>
      <c r="AQ829" t="s">
        <v>74</v>
      </c>
      <c r="AR829" t="s">
        <v>1772</v>
      </c>
      <c r="AS829" t="s">
        <v>1773</v>
      </c>
      <c r="AT829" t="s">
        <v>13746</v>
      </c>
      <c r="AU829">
        <v>2016</v>
      </c>
      <c r="AV829">
        <v>167</v>
      </c>
      <c r="AW829" t="s">
        <v>74</v>
      </c>
      <c r="AX829" t="s">
        <v>74</v>
      </c>
      <c r="AY829" t="s">
        <v>74</v>
      </c>
      <c r="AZ829" t="s">
        <v>74</v>
      </c>
      <c r="BA829" t="s">
        <v>74</v>
      </c>
      <c r="BB829">
        <v>38</v>
      </c>
      <c r="BC829">
        <v>42</v>
      </c>
      <c r="BD829" t="s">
        <v>74</v>
      </c>
      <c r="BE829" t="s">
        <v>13747</v>
      </c>
      <c r="BF829" t="str">
        <f>HYPERLINK("http://dx.doi.org/10.1016/j.matlet.2015.12.119","http://dx.doi.org/10.1016/j.matlet.2015.12.119")</f>
        <v>http://dx.doi.org/10.1016/j.matlet.2015.12.119</v>
      </c>
      <c r="BG829" t="s">
        <v>74</v>
      </c>
      <c r="BH829" t="s">
        <v>74</v>
      </c>
      <c r="BI829">
        <v>5</v>
      </c>
      <c r="BJ829" t="s">
        <v>1777</v>
      </c>
      <c r="BK829" t="s">
        <v>101</v>
      </c>
      <c r="BL829" t="s">
        <v>1778</v>
      </c>
      <c r="BM829" t="s">
        <v>13748</v>
      </c>
      <c r="BN829" t="s">
        <v>74</v>
      </c>
      <c r="BO829" t="s">
        <v>74</v>
      </c>
      <c r="BP829" t="s">
        <v>74</v>
      </c>
      <c r="BQ829" t="s">
        <v>74</v>
      </c>
      <c r="BR829" t="s">
        <v>104</v>
      </c>
      <c r="BS829" t="s">
        <v>13749</v>
      </c>
      <c r="BT829" t="str">
        <f>HYPERLINK("https%3A%2F%2Fwww.webofscience.com%2Fwos%2Fwoscc%2Ffull-record%2FWOS:000369491000010","View Full Record in Web of Science")</f>
        <v>View Full Record in Web of Science</v>
      </c>
    </row>
    <row r="830" spans="1:72" x14ac:dyDescent="0.2">
      <c r="A830" t="s">
        <v>72</v>
      </c>
      <c r="B830" t="s">
        <v>13750</v>
      </c>
      <c r="C830" t="s">
        <v>74</v>
      </c>
      <c r="D830" t="s">
        <v>74</v>
      </c>
      <c r="E830" t="s">
        <v>74</v>
      </c>
      <c r="F830" t="s">
        <v>13751</v>
      </c>
      <c r="G830" t="s">
        <v>74</v>
      </c>
      <c r="H830" t="s">
        <v>74</v>
      </c>
      <c r="I830" t="s">
        <v>13752</v>
      </c>
      <c r="J830" t="s">
        <v>1447</v>
      </c>
      <c r="K830" t="s">
        <v>74</v>
      </c>
      <c r="L830" t="s">
        <v>74</v>
      </c>
      <c r="M830" t="s">
        <v>78</v>
      </c>
      <c r="N830" t="s">
        <v>79</v>
      </c>
      <c r="O830" t="s">
        <v>74</v>
      </c>
      <c r="P830" t="s">
        <v>74</v>
      </c>
      <c r="Q830" t="s">
        <v>74</v>
      </c>
      <c r="R830" t="s">
        <v>74</v>
      </c>
      <c r="S830" t="s">
        <v>74</v>
      </c>
      <c r="T830" t="s">
        <v>13753</v>
      </c>
      <c r="U830" t="s">
        <v>13754</v>
      </c>
      <c r="V830" t="s">
        <v>13755</v>
      </c>
      <c r="W830" t="s">
        <v>13756</v>
      </c>
      <c r="X830" t="s">
        <v>2406</v>
      </c>
      <c r="Y830" t="s">
        <v>13757</v>
      </c>
      <c r="Z830" t="s">
        <v>13758</v>
      </c>
      <c r="AA830" t="s">
        <v>74</v>
      </c>
      <c r="AB830" t="s">
        <v>74</v>
      </c>
      <c r="AC830" t="s">
        <v>74</v>
      </c>
      <c r="AD830" t="s">
        <v>74</v>
      </c>
      <c r="AE830" t="s">
        <v>74</v>
      </c>
      <c r="AF830" t="s">
        <v>74</v>
      </c>
      <c r="AG830">
        <v>29</v>
      </c>
      <c r="AH830">
        <v>39</v>
      </c>
      <c r="AI830">
        <v>46</v>
      </c>
      <c r="AJ830">
        <v>0</v>
      </c>
      <c r="AK830">
        <v>53</v>
      </c>
      <c r="AL830" t="s">
        <v>1460</v>
      </c>
      <c r="AM830" t="s">
        <v>367</v>
      </c>
      <c r="AN830" t="s">
        <v>2536</v>
      </c>
      <c r="AO830" t="s">
        <v>1462</v>
      </c>
      <c r="AP830" t="s">
        <v>1463</v>
      </c>
      <c r="AQ830" t="s">
        <v>74</v>
      </c>
      <c r="AR830" t="s">
        <v>1464</v>
      </c>
      <c r="AS830" t="s">
        <v>1465</v>
      </c>
      <c r="AT830" t="s">
        <v>373</v>
      </c>
      <c r="AU830">
        <v>2016</v>
      </c>
      <c r="AV830">
        <v>25</v>
      </c>
      <c r="AW830">
        <v>3</v>
      </c>
      <c r="AX830" t="s">
        <v>74</v>
      </c>
      <c r="AY830" t="s">
        <v>74</v>
      </c>
      <c r="AZ830" t="s">
        <v>74</v>
      </c>
      <c r="BA830" t="s">
        <v>74</v>
      </c>
      <c r="BB830">
        <v>910</v>
      </c>
      <c r="BC830">
        <v>920</v>
      </c>
      <c r="BD830" t="s">
        <v>74</v>
      </c>
      <c r="BE830" t="s">
        <v>13759</v>
      </c>
      <c r="BF830" t="str">
        <f>HYPERLINK("http://dx.doi.org/10.1007/s11665-016-1945-3","http://dx.doi.org/10.1007/s11665-016-1945-3")</f>
        <v>http://dx.doi.org/10.1007/s11665-016-1945-3</v>
      </c>
      <c r="BG830" t="s">
        <v>74</v>
      </c>
      <c r="BH830" t="s">
        <v>74</v>
      </c>
      <c r="BI830">
        <v>11</v>
      </c>
      <c r="BJ830" t="s">
        <v>320</v>
      </c>
      <c r="BK830" t="s">
        <v>101</v>
      </c>
      <c r="BL830" t="s">
        <v>321</v>
      </c>
      <c r="BM830" t="s">
        <v>13760</v>
      </c>
      <c r="BN830" t="s">
        <v>74</v>
      </c>
      <c r="BO830" t="s">
        <v>74</v>
      </c>
      <c r="BP830" t="s">
        <v>74</v>
      </c>
      <c r="BQ830" t="s">
        <v>74</v>
      </c>
      <c r="BR830" t="s">
        <v>104</v>
      </c>
      <c r="BS830" t="s">
        <v>13761</v>
      </c>
      <c r="BT830" t="str">
        <f>HYPERLINK("https%3A%2F%2Fwww.webofscience.com%2Fwos%2Fwoscc%2Ffull-record%2FWOS:000372309100023","View Full Record in Web of Science")</f>
        <v>View Full Record in Web of Science</v>
      </c>
    </row>
    <row r="831" spans="1:72" x14ac:dyDescent="0.2">
      <c r="A831" t="s">
        <v>72</v>
      </c>
      <c r="B831" t="s">
        <v>13762</v>
      </c>
      <c r="C831" t="s">
        <v>74</v>
      </c>
      <c r="D831" t="s">
        <v>74</v>
      </c>
      <c r="E831" t="s">
        <v>74</v>
      </c>
      <c r="F831" t="s">
        <v>13763</v>
      </c>
      <c r="G831" t="s">
        <v>74</v>
      </c>
      <c r="H831" t="s">
        <v>74</v>
      </c>
      <c r="I831" t="s">
        <v>13764</v>
      </c>
      <c r="J831" t="s">
        <v>2731</v>
      </c>
      <c r="K831" t="s">
        <v>74</v>
      </c>
      <c r="L831" t="s">
        <v>74</v>
      </c>
      <c r="M831" t="s">
        <v>78</v>
      </c>
      <c r="N831" t="s">
        <v>79</v>
      </c>
      <c r="O831" t="s">
        <v>74</v>
      </c>
      <c r="P831" t="s">
        <v>74</v>
      </c>
      <c r="Q831" t="s">
        <v>74</v>
      </c>
      <c r="R831" t="s">
        <v>74</v>
      </c>
      <c r="S831" t="s">
        <v>74</v>
      </c>
      <c r="T831" t="s">
        <v>13765</v>
      </c>
      <c r="U831" t="s">
        <v>13766</v>
      </c>
      <c r="V831" t="s">
        <v>13767</v>
      </c>
      <c r="W831" t="s">
        <v>13768</v>
      </c>
      <c r="X831" t="s">
        <v>13769</v>
      </c>
      <c r="Y831" t="s">
        <v>13770</v>
      </c>
      <c r="Z831" t="s">
        <v>9465</v>
      </c>
      <c r="AA831" t="s">
        <v>74</v>
      </c>
      <c r="AB831" t="s">
        <v>74</v>
      </c>
      <c r="AC831" t="s">
        <v>74</v>
      </c>
      <c r="AD831" t="s">
        <v>74</v>
      </c>
      <c r="AE831" t="s">
        <v>74</v>
      </c>
      <c r="AF831" t="s">
        <v>74</v>
      </c>
      <c r="AG831">
        <v>27</v>
      </c>
      <c r="AH831">
        <v>16</v>
      </c>
      <c r="AI831">
        <v>19</v>
      </c>
      <c r="AJ831">
        <v>2</v>
      </c>
      <c r="AK831">
        <v>47</v>
      </c>
      <c r="AL831" t="s">
        <v>486</v>
      </c>
      <c r="AM831" t="s">
        <v>487</v>
      </c>
      <c r="AN831" t="s">
        <v>488</v>
      </c>
      <c r="AO831" t="s">
        <v>2743</v>
      </c>
      <c r="AP831" t="s">
        <v>2744</v>
      </c>
      <c r="AQ831" t="s">
        <v>74</v>
      </c>
      <c r="AR831" t="s">
        <v>2745</v>
      </c>
      <c r="AS831" t="s">
        <v>2746</v>
      </c>
      <c r="AT831" t="s">
        <v>74</v>
      </c>
      <c r="AU831">
        <v>2016</v>
      </c>
      <c r="AV831">
        <v>32</v>
      </c>
      <c r="AW831">
        <v>2</v>
      </c>
      <c r="AX831" t="s">
        <v>74</v>
      </c>
      <c r="AY831" t="s">
        <v>74</v>
      </c>
      <c r="AZ831" t="s">
        <v>74</v>
      </c>
      <c r="BA831" t="s">
        <v>74</v>
      </c>
      <c r="BB831">
        <v>164</v>
      </c>
      <c r="BC831">
        <v>172</v>
      </c>
      <c r="BD831" t="s">
        <v>74</v>
      </c>
      <c r="BE831" t="s">
        <v>13771</v>
      </c>
      <c r="BF831" t="str">
        <f>HYPERLINK("http://dx.doi.org/10.1179/1743284715Y.0000000070","http://dx.doi.org/10.1179/1743284715Y.0000000070")</f>
        <v>http://dx.doi.org/10.1179/1743284715Y.0000000070</v>
      </c>
      <c r="BG831" t="s">
        <v>74</v>
      </c>
      <c r="BH831" t="s">
        <v>74</v>
      </c>
      <c r="BI831">
        <v>9</v>
      </c>
      <c r="BJ831" t="s">
        <v>241</v>
      </c>
      <c r="BK831" t="s">
        <v>101</v>
      </c>
      <c r="BL831" t="s">
        <v>242</v>
      </c>
      <c r="BM831" t="s">
        <v>13772</v>
      </c>
      <c r="BN831" t="s">
        <v>74</v>
      </c>
      <c r="BO831" t="s">
        <v>74</v>
      </c>
      <c r="BP831" t="s">
        <v>74</v>
      </c>
      <c r="BQ831" t="s">
        <v>74</v>
      </c>
      <c r="BR831" t="s">
        <v>104</v>
      </c>
      <c r="BS831" t="s">
        <v>13773</v>
      </c>
      <c r="BT831" t="str">
        <f>HYPERLINK("https%3A%2F%2Fwww.webofscience.com%2Fwos%2Fwoscc%2Ffull-record%2FWOS:000374878200008","View Full Record in Web of Science")</f>
        <v>View Full Record in Web of Science</v>
      </c>
    </row>
    <row r="832" spans="1:72" x14ac:dyDescent="0.2">
      <c r="A832" t="s">
        <v>72</v>
      </c>
      <c r="B832" t="s">
        <v>13774</v>
      </c>
      <c r="C832" t="s">
        <v>74</v>
      </c>
      <c r="D832" t="s">
        <v>74</v>
      </c>
      <c r="E832" t="s">
        <v>74</v>
      </c>
      <c r="F832" t="s">
        <v>13775</v>
      </c>
      <c r="G832" t="s">
        <v>74</v>
      </c>
      <c r="H832" t="s">
        <v>74</v>
      </c>
      <c r="I832" t="s">
        <v>13776</v>
      </c>
      <c r="J832" t="s">
        <v>1003</v>
      </c>
      <c r="K832" t="s">
        <v>74</v>
      </c>
      <c r="L832" t="s">
        <v>74</v>
      </c>
      <c r="M832" t="s">
        <v>78</v>
      </c>
      <c r="N832" t="s">
        <v>79</v>
      </c>
      <c r="O832" t="s">
        <v>74</v>
      </c>
      <c r="P832" t="s">
        <v>74</v>
      </c>
      <c r="Q832" t="s">
        <v>74</v>
      </c>
      <c r="R832" t="s">
        <v>74</v>
      </c>
      <c r="S832" t="s">
        <v>74</v>
      </c>
      <c r="T832" t="s">
        <v>13777</v>
      </c>
      <c r="U832" t="s">
        <v>13778</v>
      </c>
      <c r="V832" t="s">
        <v>13779</v>
      </c>
      <c r="W832" t="s">
        <v>13780</v>
      </c>
      <c r="X832" t="s">
        <v>7881</v>
      </c>
      <c r="Y832" t="s">
        <v>1245</v>
      </c>
      <c r="Z832" t="s">
        <v>1246</v>
      </c>
      <c r="AA832" t="s">
        <v>13781</v>
      </c>
      <c r="AB832" t="s">
        <v>7885</v>
      </c>
      <c r="AC832" t="s">
        <v>13782</v>
      </c>
      <c r="AD832" t="s">
        <v>13783</v>
      </c>
      <c r="AE832" t="s">
        <v>13784</v>
      </c>
      <c r="AF832" t="s">
        <v>74</v>
      </c>
      <c r="AG832">
        <v>43</v>
      </c>
      <c r="AH832">
        <v>69</v>
      </c>
      <c r="AI832">
        <v>73</v>
      </c>
      <c r="AJ832">
        <v>3</v>
      </c>
      <c r="AK832">
        <v>90</v>
      </c>
      <c r="AL832" t="s">
        <v>203</v>
      </c>
      <c r="AM832" t="s">
        <v>873</v>
      </c>
      <c r="AN832" t="s">
        <v>874</v>
      </c>
      <c r="AO832" t="s">
        <v>1016</v>
      </c>
      <c r="AP832" t="s">
        <v>1017</v>
      </c>
      <c r="AQ832" t="s">
        <v>74</v>
      </c>
      <c r="AR832" t="s">
        <v>1018</v>
      </c>
      <c r="AS832" t="s">
        <v>1019</v>
      </c>
      <c r="AT832" t="s">
        <v>13785</v>
      </c>
      <c r="AU832">
        <v>2015</v>
      </c>
      <c r="AV832">
        <v>84</v>
      </c>
      <c r="AW832" t="s">
        <v>74</v>
      </c>
      <c r="AX832" t="s">
        <v>74</v>
      </c>
      <c r="AY832" t="s">
        <v>74</v>
      </c>
      <c r="AZ832" t="s">
        <v>74</v>
      </c>
      <c r="BA832" t="s">
        <v>74</v>
      </c>
      <c r="BB832">
        <v>261</v>
      </c>
      <c r="BC832">
        <v>269</v>
      </c>
      <c r="BD832" t="s">
        <v>74</v>
      </c>
      <c r="BE832" t="s">
        <v>13786</v>
      </c>
      <c r="BF832" t="str">
        <f>HYPERLINK("http://dx.doi.org/10.1016/j.matdes.2015.06.104","http://dx.doi.org/10.1016/j.matdes.2015.06.104")</f>
        <v>http://dx.doi.org/10.1016/j.matdes.2015.06.104</v>
      </c>
      <c r="BG832" t="s">
        <v>74</v>
      </c>
      <c r="BH832" t="s">
        <v>74</v>
      </c>
      <c r="BI832">
        <v>9</v>
      </c>
      <c r="BJ832" t="s">
        <v>320</v>
      </c>
      <c r="BK832" t="s">
        <v>101</v>
      </c>
      <c r="BL832" t="s">
        <v>321</v>
      </c>
      <c r="BM832" t="s">
        <v>13787</v>
      </c>
      <c r="BN832" t="s">
        <v>74</v>
      </c>
      <c r="BO832" t="s">
        <v>74</v>
      </c>
      <c r="BP832" t="s">
        <v>74</v>
      </c>
      <c r="BQ832" t="s">
        <v>74</v>
      </c>
      <c r="BR832" t="s">
        <v>104</v>
      </c>
      <c r="BS832" t="s">
        <v>13788</v>
      </c>
      <c r="BT832" t="str">
        <f>HYPERLINK("https%3A%2F%2Fwww.webofscience.com%2Fwos%2Fwoscc%2Ffull-record%2FWOS:000361147600020","View Full Record in Web of Science")</f>
        <v>View Full Record in Web of Science</v>
      </c>
    </row>
    <row r="833" spans="1:72" x14ac:dyDescent="0.2">
      <c r="A833" t="s">
        <v>72</v>
      </c>
      <c r="B833" t="s">
        <v>13789</v>
      </c>
      <c r="C833" t="s">
        <v>74</v>
      </c>
      <c r="D833" t="s">
        <v>74</v>
      </c>
      <c r="E833" t="s">
        <v>74</v>
      </c>
      <c r="F833" t="s">
        <v>13790</v>
      </c>
      <c r="G833" t="s">
        <v>74</v>
      </c>
      <c r="H833" t="s">
        <v>74</v>
      </c>
      <c r="I833" t="s">
        <v>13791</v>
      </c>
      <c r="J833" t="s">
        <v>1003</v>
      </c>
      <c r="K833" t="s">
        <v>74</v>
      </c>
      <c r="L833" t="s">
        <v>74</v>
      </c>
      <c r="M833" t="s">
        <v>78</v>
      </c>
      <c r="N833" t="s">
        <v>79</v>
      </c>
      <c r="O833" t="s">
        <v>74</v>
      </c>
      <c r="P833" t="s">
        <v>74</v>
      </c>
      <c r="Q833" t="s">
        <v>74</v>
      </c>
      <c r="R833" t="s">
        <v>74</v>
      </c>
      <c r="S833" t="s">
        <v>74</v>
      </c>
      <c r="T833" t="s">
        <v>13792</v>
      </c>
      <c r="U833" t="s">
        <v>13793</v>
      </c>
      <c r="V833" t="s">
        <v>13794</v>
      </c>
      <c r="W833" t="s">
        <v>13795</v>
      </c>
      <c r="X833" t="s">
        <v>3822</v>
      </c>
      <c r="Y833" t="s">
        <v>13796</v>
      </c>
      <c r="Z833" t="s">
        <v>9465</v>
      </c>
      <c r="AA833" t="s">
        <v>13797</v>
      </c>
      <c r="AB833" t="s">
        <v>74</v>
      </c>
      <c r="AC833" t="s">
        <v>74</v>
      </c>
      <c r="AD833" t="s">
        <v>74</v>
      </c>
      <c r="AE833" t="s">
        <v>74</v>
      </c>
      <c r="AF833" t="s">
        <v>74</v>
      </c>
      <c r="AG833">
        <v>26</v>
      </c>
      <c r="AH833">
        <v>23</v>
      </c>
      <c r="AI833">
        <v>28</v>
      </c>
      <c r="AJ833">
        <v>1</v>
      </c>
      <c r="AK833">
        <v>68</v>
      </c>
      <c r="AL833" t="s">
        <v>203</v>
      </c>
      <c r="AM833" t="s">
        <v>873</v>
      </c>
      <c r="AN833" t="s">
        <v>874</v>
      </c>
      <c r="AO833" t="s">
        <v>1016</v>
      </c>
      <c r="AP833" t="s">
        <v>1017</v>
      </c>
      <c r="AQ833" t="s">
        <v>74</v>
      </c>
      <c r="AR833" t="s">
        <v>1018</v>
      </c>
      <c r="AS833" t="s">
        <v>1019</v>
      </c>
      <c r="AT833" t="s">
        <v>1663</v>
      </c>
      <c r="AU833">
        <v>2015</v>
      </c>
      <c r="AV833">
        <v>77</v>
      </c>
      <c r="AW833" t="s">
        <v>74</v>
      </c>
      <c r="AX833" t="s">
        <v>74</v>
      </c>
      <c r="AY833" t="s">
        <v>74</v>
      </c>
      <c r="AZ833" t="s">
        <v>74</v>
      </c>
      <c r="BA833" t="s">
        <v>74</v>
      </c>
      <c r="BB833">
        <v>65</v>
      </c>
      <c r="BC833">
        <v>71</v>
      </c>
      <c r="BD833" t="s">
        <v>74</v>
      </c>
      <c r="BE833" t="s">
        <v>13798</v>
      </c>
      <c r="BF833" t="str">
        <f>HYPERLINK("http://dx.doi.org/10.1016/j.matdes.2015.03.054","http://dx.doi.org/10.1016/j.matdes.2015.03.054")</f>
        <v>http://dx.doi.org/10.1016/j.matdes.2015.03.054</v>
      </c>
      <c r="BG833" t="s">
        <v>74</v>
      </c>
      <c r="BH833" t="s">
        <v>74</v>
      </c>
      <c r="BI833">
        <v>7</v>
      </c>
      <c r="BJ833" t="s">
        <v>320</v>
      </c>
      <c r="BK833" t="s">
        <v>101</v>
      </c>
      <c r="BL833" t="s">
        <v>321</v>
      </c>
      <c r="BM833" t="s">
        <v>13799</v>
      </c>
      <c r="BN833" t="s">
        <v>74</v>
      </c>
      <c r="BO833" t="s">
        <v>74</v>
      </c>
      <c r="BP833" t="s">
        <v>74</v>
      </c>
      <c r="BQ833" t="s">
        <v>74</v>
      </c>
      <c r="BR833" t="s">
        <v>104</v>
      </c>
      <c r="BS833" t="s">
        <v>13800</v>
      </c>
      <c r="BT833" t="str">
        <f>HYPERLINK("https%3A%2F%2Fwww.webofscience.com%2Fwos%2Fwoscc%2Ffull-record%2FWOS:000353342900009","View Full Record in Web of Science")</f>
        <v>View Full Record in Web of Science</v>
      </c>
    </row>
    <row r="834" spans="1:72" x14ac:dyDescent="0.2">
      <c r="A834" t="s">
        <v>72</v>
      </c>
      <c r="B834" t="s">
        <v>13801</v>
      </c>
      <c r="C834" t="s">
        <v>74</v>
      </c>
      <c r="D834" t="s">
        <v>74</v>
      </c>
      <c r="E834" t="s">
        <v>74</v>
      </c>
      <c r="F834" t="s">
        <v>13802</v>
      </c>
      <c r="G834" t="s">
        <v>74</v>
      </c>
      <c r="H834" t="s">
        <v>74</v>
      </c>
      <c r="I834" t="s">
        <v>13803</v>
      </c>
      <c r="J834" t="s">
        <v>1569</v>
      </c>
      <c r="K834" t="s">
        <v>74</v>
      </c>
      <c r="L834" t="s">
        <v>74</v>
      </c>
      <c r="M834" t="s">
        <v>78</v>
      </c>
      <c r="N834" t="s">
        <v>12769</v>
      </c>
      <c r="O834" t="s">
        <v>74</v>
      </c>
      <c r="P834" t="s">
        <v>74</v>
      </c>
      <c r="Q834" t="s">
        <v>74</v>
      </c>
      <c r="R834" t="s">
        <v>74</v>
      </c>
      <c r="S834" t="s">
        <v>74</v>
      </c>
      <c r="T834" t="s">
        <v>13804</v>
      </c>
      <c r="U834" t="s">
        <v>13805</v>
      </c>
      <c r="V834" t="s">
        <v>13806</v>
      </c>
      <c r="W834" t="s">
        <v>13807</v>
      </c>
      <c r="X834" t="s">
        <v>13808</v>
      </c>
      <c r="Y834" t="s">
        <v>13809</v>
      </c>
      <c r="Z834" t="s">
        <v>13810</v>
      </c>
      <c r="AA834" t="s">
        <v>13811</v>
      </c>
      <c r="AB834" t="s">
        <v>13812</v>
      </c>
      <c r="AC834" t="s">
        <v>74</v>
      </c>
      <c r="AD834" t="s">
        <v>74</v>
      </c>
      <c r="AE834" t="s">
        <v>74</v>
      </c>
      <c r="AF834" t="s">
        <v>74</v>
      </c>
      <c r="AG834">
        <v>106</v>
      </c>
      <c r="AH834">
        <v>41</v>
      </c>
      <c r="AI834">
        <v>45</v>
      </c>
      <c r="AJ834">
        <v>6</v>
      </c>
      <c r="AK834">
        <v>138</v>
      </c>
      <c r="AL834" t="s">
        <v>3002</v>
      </c>
      <c r="AM834" t="s">
        <v>3003</v>
      </c>
      <c r="AN834" t="s">
        <v>3004</v>
      </c>
      <c r="AO834" t="s">
        <v>1580</v>
      </c>
      <c r="AP834" t="s">
        <v>74</v>
      </c>
      <c r="AQ834" t="s">
        <v>74</v>
      </c>
      <c r="AR834" t="s">
        <v>1582</v>
      </c>
      <c r="AS834" t="s">
        <v>1583</v>
      </c>
      <c r="AT834" t="s">
        <v>623</v>
      </c>
      <c r="AU834">
        <v>2015</v>
      </c>
      <c r="AV834">
        <v>57</v>
      </c>
      <c r="AW834" t="s">
        <v>1985</v>
      </c>
      <c r="AX834" t="s">
        <v>74</v>
      </c>
      <c r="AY834" t="s">
        <v>74</v>
      </c>
      <c r="AZ834" t="s">
        <v>74</v>
      </c>
      <c r="BA834" t="s">
        <v>74</v>
      </c>
      <c r="BB834">
        <v>609</v>
      </c>
      <c r="BC834">
        <v>627</v>
      </c>
      <c r="BD834" t="s">
        <v>74</v>
      </c>
      <c r="BE834" t="s">
        <v>13813</v>
      </c>
      <c r="BF834" t="str">
        <f>HYPERLINK("http://dx.doi.org/10.3139/120.110752","http://dx.doi.org/10.3139/120.110752")</f>
        <v>http://dx.doi.org/10.3139/120.110752</v>
      </c>
      <c r="BG834" t="s">
        <v>74</v>
      </c>
      <c r="BH834" t="s">
        <v>74</v>
      </c>
      <c r="BI834">
        <v>19</v>
      </c>
      <c r="BJ834" t="s">
        <v>1586</v>
      </c>
      <c r="BK834" t="s">
        <v>101</v>
      </c>
      <c r="BL834" t="s">
        <v>321</v>
      </c>
      <c r="BM834" t="s">
        <v>13814</v>
      </c>
      <c r="BN834" t="s">
        <v>74</v>
      </c>
      <c r="BO834" t="s">
        <v>74</v>
      </c>
      <c r="BP834" t="s">
        <v>74</v>
      </c>
      <c r="BQ834" t="s">
        <v>74</v>
      </c>
      <c r="BR834" t="s">
        <v>104</v>
      </c>
      <c r="BS834" t="s">
        <v>13815</v>
      </c>
      <c r="BT834" t="str">
        <f>HYPERLINK("https%3A%2F%2Fwww.webofscience.com%2Fwos%2Fwoscc%2Ffull-record%2FWOS:000357727900003","View Full Record in Web of Science")</f>
        <v>View Full Record in Web of Science</v>
      </c>
    </row>
    <row r="835" spans="1:72" x14ac:dyDescent="0.2">
      <c r="A835" t="s">
        <v>72</v>
      </c>
      <c r="B835" t="s">
        <v>13816</v>
      </c>
      <c r="C835" t="s">
        <v>74</v>
      </c>
      <c r="D835" t="s">
        <v>74</v>
      </c>
      <c r="E835" t="s">
        <v>74</v>
      </c>
      <c r="F835" t="s">
        <v>13817</v>
      </c>
      <c r="G835" t="s">
        <v>74</v>
      </c>
      <c r="H835" t="s">
        <v>74</v>
      </c>
      <c r="I835" t="s">
        <v>13818</v>
      </c>
      <c r="J835" t="s">
        <v>6995</v>
      </c>
      <c r="K835" t="s">
        <v>74</v>
      </c>
      <c r="L835" t="s">
        <v>74</v>
      </c>
      <c r="M835" t="s">
        <v>78</v>
      </c>
      <c r="N835" t="s">
        <v>79</v>
      </c>
      <c r="O835" t="s">
        <v>74</v>
      </c>
      <c r="P835" t="s">
        <v>74</v>
      </c>
      <c r="Q835" t="s">
        <v>74</v>
      </c>
      <c r="R835" t="s">
        <v>74</v>
      </c>
      <c r="S835" t="s">
        <v>74</v>
      </c>
      <c r="T835" t="s">
        <v>13819</v>
      </c>
      <c r="U835" t="s">
        <v>13820</v>
      </c>
      <c r="V835" t="s">
        <v>13821</v>
      </c>
      <c r="W835" t="s">
        <v>13822</v>
      </c>
      <c r="X835" t="s">
        <v>7001</v>
      </c>
      <c r="Y835" t="s">
        <v>13823</v>
      </c>
      <c r="Z835" t="s">
        <v>7003</v>
      </c>
      <c r="AA835" t="s">
        <v>74</v>
      </c>
      <c r="AB835" t="s">
        <v>74</v>
      </c>
      <c r="AC835" t="s">
        <v>13824</v>
      </c>
      <c r="AD835" t="s">
        <v>13824</v>
      </c>
      <c r="AE835" t="s">
        <v>13825</v>
      </c>
      <c r="AF835" t="s">
        <v>74</v>
      </c>
      <c r="AG835">
        <v>22</v>
      </c>
      <c r="AH835">
        <v>6</v>
      </c>
      <c r="AI835">
        <v>6</v>
      </c>
      <c r="AJ835">
        <v>1</v>
      </c>
      <c r="AK835">
        <v>29</v>
      </c>
      <c r="AL835" t="s">
        <v>7004</v>
      </c>
      <c r="AM835" t="s">
        <v>7005</v>
      </c>
      <c r="AN835" t="s">
        <v>7006</v>
      </c>
      <c r="AO835" t="s">
        <v>7007</v>
      </c>
      <c r="AP835" t="s">
        <v>7008</v>
      </c>
      <c r="AQ835" t="s">
        <v>74</v>
      </c>
      <c r="AR835" t="s">
        <v>7009</v>
      </c>
      <c r="AS835" t="s">
        <v>7010</v>
      </c>
      <c r="AT835" t="s">
        <v>13826</v>
      </c>
      <c r="AU835">
        <v>2015</v>
      </c>
      <c r="AV835">
        <v>51</v>
      </c>
      <c r="AW835">
        <v>3</v>
      </c>
      <c r="AX835" t="s">
        <v>74</v>
      </c>
      <c r="AY835" t="s">
        <v>74</v>
      </c>
      <c r="AZ835" t="s">
        <v>74</v>
      </c>
      <c r="BA835" t="s">
        <v>74</v>
      </c>
      <c r="BB835" t="s">
        <v>74</v>
      </c>
      <c r="BC835" t="s">
        <v>74</v>
      </c>
      <c r="BD835" t="s">
        <v>13827</v>
      </c>
      <c r="BE835" t="s">
        <v>13828</v>
      </c>
      <c r="BF835" t="str">
        <f>HYPERLINK("http://dx.doi.org/10.3989/revmetalm.050","http://dx.doi.org/10.3989/revmetalm.050")</f>
        <v>http://dx.doi.org/10.3989/revmetalm.050</v>
      </c>
      <c r="BG835" t="s">
        <v>74</v>
      </c>
      <c r="BH835" t="s">
        <v>74</v>
      </c>
      <c r="BI835">
        <v>8</v>
      </c>
      <c r="BJ835" t="s">
        <v>294</v>
      </c>
      <c r="BK835" t="s">
        <v>101</v>
      </c>
      <c r="BL835" t="s">
        <v>294</v>
      </c>
      <c r="BM835" t="s">
        <v>13829</v>
      </c>
      <c r="BN835" t="s">
        <v>74</v>
      </c>
      <c r="BO835" t="s">
        <v>244</v>
      </c>
      <c r="BP835" t="s">
        <v>74</v>
      </c>
      <c r="BQ835" t="s">
        <v>74</v>
      </c>
      <c r="BR835" t="s">
        <v>104</v>
      </c>
      <c r="BS835" t="s">
        <v>13830</v>
      </c>
      <c r="BT835" t="str">
        <f>HYPERLINK("https%3A%2F%2Fwww.webofscience.com%2Fwos%2Fwoscc%2Ffull-record%2FWOS:000365394800005","View Full Record in Web of Science")</f>
        <v>View Full Record in Web of Science</v>
      </c>
    </row>
    <row r="836" spans="1:72" x14ac:dyDescent="0.2">
      <c r="A836" t="s">
        <v>72</v>
      </c>
      <c r="B836" t="s">
        <v>13831</v>
      </c>
      <c r="C836" t="s">
        <v>74</v>
      </c>
      <c r="D836" t="s">
        <v>74</v>
      </c>
      <c r="E836" t="s">
        <v>74</v>
      </c>
      <c r="F836" t="s">
        <v>13832</v>
      </c>
      <c r="G836" t="s">
        <v>74</v>
      </c>
      <c r="H836" t="s">
        <v>74</v>
      </c>
      <c r="I836" t="s">
        <v>13833</v>
      </c>
      <c r="J836" t="s">
        <v>3942</v>
      </c>
      <c r="K836" t="s">
        <v>74</v>
      </c>
      <c r="L836" t="s">
        <v>74</v>
      </c>
      <c r="M836" t="s">
        <v>78</v>
      </c>
      <c r="N836" t="s">
        <v>79</v>
      </c>
      <c r="O836" t="s">
        <v>74</v>
      </c>
      <c r="P836" t="s">
        <v>74</v>
      </c>
      <c r="Q836" t="s">
        <v>74</v>
      </c>
      <c r="R836" t="s">
        <v>74</v>
      </c>
      <c r="S836" t="s">
        <v>74</v>
      </c>
      <c r="T836" t="s">
        <v>13834</v>
      </c>
      <c r="U836" t="s">
        <v>13835</v>
      </c>
      <c r="V836" t="s">
        <v>13836</v>
      </c>
      <c r="W836" t="s">
        <v>13837</v>
      </c>
      <c r="X836" t="s">
        <v>13838</v>
      </c>
      <c r="Y836" t="s">
        <v>13839</v>
      </c>
      <c r="Z836" t="s">
        <v>13840</v>
      </c>
      <c r="AA836" t="s">
        <v>74</v>
      </c>
      <c r="AB836" t="s">
        <v>74</v>
      </c>
      <c r="AC836" t="s">
        <v>13841</v>
      </c>
      <c r="AD836" t="s">
        <v>13842</v>
      </c>
      <c r="AE836" t="s">
        <v>13843</v>
      </c>
      <c r="AF836" t="s">
        <v>74</v>
      </c>
      <c r="AG836">
        <v>23</v>
      </c>
      <c r="AH836">
        <v>13</v>
      </c>
      <c r="AI836">
        <v>14</v>
      </c>
      <c r="AJ836">
        <v>3</v>
      </c>
      <c r="AK836">
        <v>32</v>
      </c>
      <c r="AL836" t="s">
        <v>203</v>
      </c>
      <c r="AM836" t="s">
        <v>873</v>
      </c>
      <c r="AN836" t="s">
        <v>874</v>
      </c>
      <c r="AO836" t="s">
        <v>3954</v>
      </c>
      <c r="AP836" t="s">
        <v>3955</v>
      </c>
      <c r="AQ836" t="s">
        <v>74</v>
      </c>
      <c r="AR836" t="s">
        <v>3956</v>
      </c>
      <c r="AS836" t="s">
        <v>3957</v>
      </c>
      <c r="AT836" t="s">
        <v>1647</v>
      </c>
      <c r="AU836">
        <v>2015</v>
      </c>
      <c r="AV836">
        <v>75</v>
      </c>
      <c r="AW836" t="s">
        <v>74</v>
      </c>
      <c r="AX836" t="s">
        <v>74</v>
      </c>
      <c r="AY836" t="s">
        <v>74</v>
      </c>
      <c r="AZ836" t="s">
        <v>74</v>
      </c>
      <c r="BA836" t="s">
        <v>74</v>
      </c>
      <c r="BB836">
        <v>184</v>
      </c>
      <c r="BC836">
        <v>197</v>
      </c>
      <c r="BD836" t="s">
        <v>74</v>
      </c>
      <c r="BE836" t="s">
        <v>13844</v>
      </c>
      <c r="BF836" t="str">
        <f>HYPERLINK("http://dx.doi.org/10.1016/j.ijfatigue.2015.01.017","http://dx.doi.org/10.1016/j.ijfatigue.2015.01.017")</f>
        <v>http://dx.doi.org/10.1016/j.ijfatigue.2015.01.017</v>
      </c>
      <c r="BG836" t="s">
        <v>74</v>
      </c>
      <c r="BH836" t="s">
        <v>74</v>
      </c>
      <c r="BI836">
        <v>14</v>
      </c>
      <c r="BJ836" t="s">
        <v>3959</v>
      </c>
      <c r="BK836" t="s">
        <v>101</v>
      </c>
      <c r="BL836" t="s">
        <v>102</v>
      </c>
      <c r="BM836" t="s">
        <v>13845</v>
      </c>
      <c r="BN836" t="s">
        <v>74</v>
      </c>
      <c r="BO836" t="s">
        <v>924</v>
      </c>
      <c r="BP836" t="s">
        <v>74</v>
      </c>
      <c r="BQ836" t="s">
        <v>74</v>
      </c>
      <c r="BR836" t="s">
        <v>104</v>
      </c>
      <c r="BS836" t="s">
        <v>13846</v>
      </c>
      <c r="BT836" t="str">
        <f>HYPERLINK("https%3A%2F%2Fwww.webofscience.com%2Fwos%2Fwoscc%2Ffull-record%2FWOS:000352677700020","View Full Record in Web of Science")</f>
        <v>View Full Record in Web of Science</v>
      </c>
    </row>
    <row r="837" spans="1:72" x14ac:dyDescent="0.2">
      <c r="A837" t="s">
        <v>72</v>
      </c>
      <c r="B837" t="s">
        <v>13847</v>
      </c>
      <c r="C837" t="s">
        <v>74</v>
      </c>
      <c r="D837" t="s">
        <v>74</v>
      </c>
      <c r="E837" t="s">
        <v>74</v>
      </c>
      <c r="F837" t="s">
        <v>13848</v>
      </c>
      <c r="G837" t="s">
        <v>74</v>
      </c>
      <c r="H837" t="s">
        <v>74</v>
      </c>
      <c r="I837" t="s">
        <v>13849</v>
      </c>
      <c r="J837" t="s">
        <v>980</v>
      </c>
      <c r="K837" t="s">
        <v>74</v>
      </c>
      <c r="L837" t="s">
        <v>74</v>
      </c>
      <c r="M837" t="s">
        <v>78</v>
      </c>
      <c r="N837" t="s">
        <v>79</v>
      </c>
      <c r="O837" t="s">
        <v>74</v>
      </c>
      <c r="P837" t="s">
        <v>74</v>
      </c>
      <c r="Q837" t="s">
        <v>74</v>
      </c>
      <c r="R837" t="s">
        <v>74</v>
      </c>
      <c r="S837" t="s">
        <v>74</v>
      </c>
      <c r="T837" t="s">
        <v>13850</v>
      </c>
      <c r="U837" t="s">
        <v>13851</v>
      </c>
      <c r="V837" t="s">
        <v>13852</v>
      </c>
      <c r="W837" t="s">
        <v>13853</v>
      </c>
      <c r="X837" t="s">
        <v>13854</v>
      </c>
      <c r="Y837" t="s">
        <v>6970</v>
      </c>
      <c r="Z837" t="s">
        <v>13855</v>
      </c>
      <c r="AA837" t="s">
        <v>13856</v>
      </c>
      <c r="AB837" t="s">
        <v>13857</v>
      </c>
      <c r="AC837" t="s">
        <v>74</v>
      </c>
      <c r="AD837" t="s">
        <v>74</v>
      </c>
      <c r="AE837" t="s">
        <v>74</v>
      </c>
      <c r="AF837" t="s">
        <v>74</v>
      </c>
      <c r="AG837">
        <v>30</v>
      </c>
      <c r="AH837">
        <v>41</v>
      </c>
      <c r="AI837">
        <v>42</v>
      </c>
      <c r="AJ837">
        <v>5</v>
      </c>
      <c r="AK837">
        <v>80</v>
      </c>
      <c r="AL837" t="s">
        <v>1037</v>
      </c>
      <c r="AM837" t="s">
        <v>1038</v>
      </c>
      <c r="AN837" t="s">
        <v>1039</v>
      </c>
      <c r="AO837" t="s">
        <v>993</v>
      </c>
      <c r="AP837" t="s">
        <v>74</v>
      </c>
      <c r="AQ837" t="s">
        <v>74</v>
      </c>
      <c r="AR837" t="s">
        <v>995</v>
      </c>
      <c r="AS837" t="s">
        <v>996</v>
      </c>
      <c r="AT837" t="s">
        <v>267</v>
      </c>
      <c r="AU837">
        <v>2015</v>
      </c>
      <c r="AV837">
        <v>20</v>
      </c>
      <c r="AW837">
        <v>4</v>
      </c>
      <c r="AX837" t="s">
        <v>74</v>
      </c>
      <c r="AY837" t="s">
        <v>74</v>
      </c>
      <c r="AZ837" t="s">
        <v>74</v>
      </c>
      <c r="BA837" t="s">
        <v>74</v>
      </c>
      <c r="BB837">
        <v>271</v>
      </c>
      <c r="BC837">
        <v>279</v>
      </c>
      <c r="BD837" t="s">
        <v>74</v>
      </c>
      <c r="BE837" t="s">
        <v>13858</v>
      </c>
      <c r="BF837" t="str">
        <f>HYPERLINK("http://dx.doi.org/10.1179/1362171815Y.0000000016","http://dx.doi.org/10.1179/1362171815Y.0000000016")</f>
        <v>http://dx.doi.org/10.1179/1362171815Y.0000000016</v>
      </c>
      <c r="BG837" t="s">
        <v>74</v>
      </c>
      <c r="BH837" t="s">
        <v>74</v>
      </c>
      <c r="BI837">
        <v>9</v>
      </c>
      <c r="BJ837" t="s">
        <v>241</v>
      </c>
      <c r="BK837" t="s">
        <v>101</v>
      </c>
      <c r="BL837" t="s">
        <v>242</v>
      </c>
      <c r="BM837" t="s">
        <v>13859</v>
      </c>
      <c r="BN837" t="s">
        <v>74</v>
      </c>
      <c r="BO837" t="s">
        <v>74</v>
      </c>
      <c r="BP837" t="s">
        <v>74</v>
      </c>
      <c r="BQ837" t="s">
        <v>74</v>
      </c>
      <c r="BR837" t="s">
        <v>104</v>
      </c>
      <c r="BS837" t="s">
        <v>13860</v>
      </c>
      <c r="BT837" t="str">
        <f>HYPERLINK("https%3A%2F%2Fwww.webofscience.com%2Fwos%2Fwoscc%2Ffull-record%2FWOS:000354389400001","View Full Record in Web of Science")</f>
        <v>View Full Record in Web of Science</v>
      </c>
    </row>
    <row r="838" spans="1:72" x14ac:dyDescent="0.2">
      <c r="A838" t="s">
        <v>72</v>
      </c>
      <c r="B838" t="s">
        <v>13861</v>
      </c>
      <c r="C838" t="s">
        <v>74</v>
      </c>
      <c r="D838" t="s">
        <v>74</v>
      </c>
      <c r="E838" t="s">
        <v>74</v>
      </c>
      <c r="F838" t="s">
        <v>13862</v>
      </c>
      <c r="G838" t="s">
        <v>74</v>
      </c>
      <c r="H838" t="s">
        <v>74</v>
      </c>
      <c r="I838" t="s">
        <v>13863</v>
      </c>
      <c r="J838" t="s">
        <v>980</v>
      </c>
      <c r="K838" t="s">
        <v>74</v>
      </c>
      <c r="L838" t="s">
        <v>74</v>
      </c>
      <c r="M838" t="s">
        <v>78</v>
      </c>
      <c r="N838" t="s">
        <v>79</v>
      </c>
      <c r="O838" t="s">
        <v>74</v>
      </c>
      <c r="P838" t="s">
        <v>74</v>
      </c>
      <c r="Q838" t="s">
        <v>74</v>
      </c>
      <c r="R838" t="s">
        <v>74</v>
      </c>
      <c r="S838" t="s">
        <v>74</v>
      </c>
      <c r="T838" t="s">
        <v>13864</v>
      </c>
      <c r="U838" t="s">
        <v>13865</v>
      </c>
      <c r="V838" t="s">
        <v>13866</v>
      </c>
      <c r="W838" t="s">
        <v>13867</v>
      </c>
      <c r="X838" t="s">
        <v>9607</v>
      </c>
      <c r="Y838" t="s">
        <v>13868</v>
      </c>
      <c r="Z838" t="s">
        <v>9609</v>
      </c>
      <c r="AA838" t="s">
        <v>74</v>
      </c>
      <c r="AB838" t="s">
        <v>74</v>
      </c>
      <c r="AC838" t="s">
        <v>13869</v>
      </c>
      <c r="AD838" t="s">
        <v>13869</v>
      </c>
      <c r="AE838" t="s">
        <v>13870</v>
      </c>
      <c r="AF838" t="s">
        <v>74</v>
      </c>
      <c r="AG838">
        <v>25</v>
      </c>
      <c r="AH838">
        <v>9</v>
      </c>
      <c r="AI838">
        <v>10</v>
      </c>
      <c r="AJ838">
        <v>3</v>
      </c>
      <c r="AK838">
        <v>36</v>
      </c>
      <c r="AL838" t="s">
        <v>486</v>
      </c>
      <c r="AM838" t="s">
        <v>487</v>
      </c>
      <c r="AN838" t="s">
        <v>488</v>
      </c>
      <c r="AO838" t="s">
        <v>993</v>
      </c>
      <c r="AP838" t="s">
        <v>994</v>
      </c>
      <c r="AQ838" t="s">
        <v>74</v>
      </c>
      <c r="AR838" t="s">
        <v>995</v>
      </c>
      <c r="AS838" t="s">
        <v>996</v>
      </c>
      <c r="AT838" t="s">
        <v>267</v>
      </c>
      <c r="AU838">
        <v>2015</v>
      </c>
      <c r="AV838">
        <v>20</v>
      </c>
      <c r="AW838">
        <v>4</v>
      </c>
      <c r="AX838" t="s">
        <v>74</v>
      </c>
      <c r="AY838" t="s">
        <v>74</v>
      </c>
      <c r="AZ838" t="s">
        <v>74</v>
      </c>
      <c r="BA838" t="s">
        <v>74</v>
      </c>
      <c r="BB838">
        <v>286</v>
      </c>
      <c r="BC838">
        <v>290</v>
      </c>
      <c r="BD838" t="s">
        <v>74</v>
      </c>
      <c r="BE838" t="s">
        <v>13871</v>
      </c>
      <c r="BF838" t="str">
        <f>HYPERLINK("http://dx.doi.org/10.1179/1362171815Y.0000000007","http://dx.doi.org/10.1179/1362171815Y.0000000007")</f>
        <v>http://dx.doi.org/10.1179/1362171815Y.0000000007</v>
      </c>
      <c r="BG838" t="s">
        <v>74</v>
      </c>
      <c r="BH838" t="s">
        <v>74</v>
      </c>
      <c r="BI838">
        <v>5</v>
      </c>
      <c r="BJ838" t="s">
        <v>241</v>
      </c>
      <c r="BK838" t="s">
        <v>101</v>
      </c>
      <c r="BL838" t="s">
        <v>242</v>
      </c>
      <c r="BM838" t="s">
        <v>13859</v>
      </c>
      <c r="BN838" t="s">
        <v>74</v>
      </c>
      <c r="BO838" t="s">
        <v>74</v>
      </c>
      <c r="BP838" t="s">
        <v>74</v>
      </c>
      <c r="BQ838" t="s">
        <v>74</v>
      </c>
      <c r="BR838" t="s">
        <v>104</v>
      </c>
      <c r="BS838" t="s">
        <v>13872</v>
      </c>
      <c r="BT838" t="str">
        <f>HYPERLINK("https%3A%2F%2Fwww.webofscience.com%2Fwos%2Fwoscc%2Ffull-record%2FWOS:000354389400003","View Full Record in Web of Science")</f>
        <v>View Full Record in Web of Science</v>
      </c>
    </row>
    <row r="839" spans="1:72" x14ac:dyDescent="0.2">
      <c r="A839" t="s">
        <v>72</v>
      </c>
      <c r="B839" t="s">
        <v>13873</v>
      </c>
      <c r="C839" t="s">
        <v>74</v>
      </c>
      <c r="D839" t="s">
        <v>74</v>
      </c>
      <c r="E839" t="s">
        <v>74</v>
      </c>
      <c r="F839" t="s">
        <v>13874</v>
      </c>
      <c r="G839" t="s">
        <v>74</v>
      </c>
      <c r="H839" t="s">
        <v>74</v>
      </c>
      <c r="I839" t="s">
        <v>13875</v>
      </c>
      <c r="J839" t="s">
        <v>1046</v>
      </c>
      <c r="K839" t="s">
        <v>74</v>
      </c>
      <c r="L839" t="s">
        <v>74</v>
      </c>
      <c r="M839" t="s">
        <v>78</v>
      </c>
      <c r="N839" t="s">
        <v>79</v>
      </c>
      <c r="O839" t="s">
        <v>74</v>
      </c>
      <c r="P839" t="s">
        <v>74</v>
      </c>
      <c r="Q839" t="s">
        <v>74</v>
      </c>
      <c r="R839" t="s">
        <v>74</v>
      </c>
      <c r="S839" t="s">
        <v>74</v>
      </c>
      <c r="T839" t="s">
        <v>13876</v>
      </c>
      <c r="U839" t="s">
        <v>13877</v>
      </c>
      <c r="V839" t="s">
        <v>13878</v>
      </c>
      <c r="W839" t="s">
        <v>13879</v>
      </c>
      <c r="X839" t="s">
        <v>1194</v>
      </c>
      <c r="Y839" t="s">
        <v>13880</v>
      </c>
      <c r="Z839" t="s">
        <v>10821</v>
      </c>
      <c r="AA839" t="s">
        <v>10822</v>
      </c>
      <c r="AB839" t="s">
        <v>74</v>
      </c>
      <c r="AC839" t="s">
        <v>13881</v>
      </c>
      <c r="AD839" t="s">
        <v>13882</v>
      </c>
      <c r="AE839" t="s">
        <v>13883</v>
      </c>
      <c r="AF839" t="s">
        <v>74</v>
      </c>
      <c r="AG839">
        <v>50</v>
      </c>
      <c r="AH839">
        <v>27</v>
      </c>
      <c r="AI839">
        <v>28</v>
      </c>
      <c r="AJ839">
        <v>0</v>
      </c>
      <c r="AK839">
        <v>30</v>
      </c>
      <c r="AL839" t="s">
        <v>1057</v>
      </c>
      <c r="AM839" t="s">
        <v>13884</v>
      </c>
      <c r="AN839" t="s">
        <v>13885</v>
      </c>
      <c r="AO839" t="s">
        <v>1060</v>
      </c>
      <c r="AP839" t="s">
        <v>74</v>
      </c>
      <c r="AQ839" t="s">
        <v>74</v>
      </c>
      <c r="AR839" t="s">
        <v>1061</v>
      </c>
      <c r="AS839" t="s">
        <v>1062</v>
      </c>
      <c r="AT839" t="s">
        <v>373</v>
      </c>
      <c r="AU839">
        <v>2015</v>
      </c>
      <c r="AV839">
        <v>94</v>
      </c>
      <c r="AW839">
        <v>3</v>
      </c>
      <c r="AX839" t="s">
        <v>74</v>
      </c>
      <c r="AY839" t="s">
        <v>74</v>
      </c>
      <c r="AZ839" t="s">
        <v>74</v>
      </c>
      <c r="BA839" t="s">
        <v>74</v>
      </c>
      <c r="BB839" t="s">
        <v>13886</v>
      </c>
      <c r="BC839" t="s">
        <v>13887</v>
      </c>
      <c r="BD839" t="s">
        <v>74</v>
      </c>
      <c r="BE839" t="s">
        <v>74</v>
      </c>
      <c r="BF839" t="s">
        <v>74</v>
      </c>
      <c r="BG839" t="s">
        <v>74</v>
      </c>
      <c r="BH839" t="s">
        <v>74</v>
      </c>
      <c r="BI839">
        <v>12</v>
      </c>
      <c r="BJ839" t="s">
        <v>294</v>
      </c>
      <c r="BK839" t="s">
        <v>101</v>
      </c>
      <c r="BL839" t="s">
        <v>294</v>
      </c>
      <c r="BM839" t="s">
        <v>13888</v>
      </c>
      <c r="BN839" t="s">
        <v>74</v>
      </c>
      <c r="BO839" t="s">
        <v>74</v>
      </c>
      <c r="BP839" t="s">
        <v>74</v>
      </c>
      <c r="BQ839" t="s">
        <v>74</v>
      </c>
      <c r="BR839" t="s">
        <v>104</v>
      </c>
      <c r="BS839" t="s">
        <v>13889</v>
      </c>
      <c r="BT839" t="str">
        <f>HYPERLINK("https%3A%2F%2Fwww.webofscience.com%2Fwos%2Fwoscc%2Ffull-record%2FWOS:000350391300009","View Full Record in Web of Science")</f>
        <v>View Full Record in Web of Science</v>
      </c>
    </row>
    <row r="840" spans="1:72" x14ac:dyDescent="0.2">
      <c r="A840" t="s">
        <v>72</v>
      </c>
      <c r="B840" t="s">
        <v>13890</v>
      </c>
      <c r="C840" t="s">
        <v>74</v>
      </c>
      <c r="D840" t="s">
        <v>74</v>
      </c>
      <c r="E840" t="s">
        <v>74</v>
      </c>
      <c r="F840" t="s">
        <v>13891</v>
      </c>
      <c r="G840" t="s">
        <v>74</v>
      </c>
      <c r="H840" t="s">
        <v>74</v>
      </c>
      <c r="I840" t="s">
        <v>13892</v>
      </c>
      <c r="J840" t="s">
        <v>980</v>
      </c>
      <c r="K840" t="s">
        <v>74</v>
      </c>
      <c r="L840" t="s">
        <v>74</v>
      </c>
      <c r="M840" t="s">
        <v>78</v>
      </c>
      <c r="N840" t="s">
        <v>79</v>
      </c>
      <c r="O840" t="s">
        <v>74</v>
      </c>
      <c r="P840" t="s">
        <v>74</v>
      </c>
      <c r="Q840" t="s">
        <v>74</v>
      </c>
      <c r="R840" t="s">
        <v>74</v>
      </c>
      <c r="S840" t="s">
        <v>74</v>
      </c>
      <c r="T840" t="s">
        <v>13893</v>
      </c>
      <c r="U840" t="s">
        <v>13894</v>
      </c>
      <c r="V840" t="s">
        <v>13895</v>
      </c>
      <c r="W840" t="s">
        <v>13896</v>
      </c>
      <c r="X840" t="s">
        <v>1194</v>
      </c>
      <c r="Y840" t="s">
        <v>13897</v>
      </c>
      <c r="Z840" t="s">
        <v>10821</v>
      </c>
      <c r="AA840" t="s">
        <v>10822</v>
      </c>
      <c r="AB840" t="s">
        <v>13898</v>
      </c>
      <c r="AC840" t="s">
        <v>13899</v>
      </c>
      <c r="AD840" t="s">
        <v>13900</v>
      </c>
      <c r="AE840" t="s">
        <v>13901</v>
      </c>
      <c r="AF840" t="s">
        <v>74</v>
      </c>
      <c r="AG840">
        <v>20</v>
      </c>
      <c r="AH840">
        <v>18</v>
      </c>
      <c r="AI840">
        <v>20</v>
      </c>
      <c r="AJ840">
        <v>1</v>
      </c>
      <c r="AK840">
        <v>61</v>
      </c>
      <c r="AL840" t="s">
        <v>1037</v>
      </c>
      <c r="AM840" t="s">
        <v>1038</v>
      </c>
      <c r="AN840" t="s">
        <v>1039</v>
      </c>
      <c r="AO840" t="s">
        <v>993</v>
      </c>
      <c r="AP840" t="s">
        <v>74</v>
      </c>
      <c r="AQ840" t="s">
        <v>74</v>
      </c>
      <c r="AR840" t="s">
        <v>995</v>
      </c>
      <c r="AS840" t="s">
        <v>996</v>
      </c>
      <c r="AT840" t="s">
        <v>515</v>
      </c>
      <c r="AU840">
        <v>2015</v>
      </c>
      <c r="AV840">
        <v>20</v>
      </c>
      <c r="AW840">
        <v>2</v>
      </c>
      <c r="AX840" t="s">
        <v>74</v>
      </c>
      <c r="AY840" t="s">
        <v>74</v>
      </c>
      <c r="AZ840" t="s">
        <v>74</v>
      </c>
      <c r="BA840" t="s">
        <v>74</v>
      </c>
      <c r="BB840">
        <v>155</v>
      </c>
      <c r="BC840">
        <v>163</v>
      </c>
      <c r="BD840" t="s">
        <v>74</v>
      </c>
      <c r="BE840" t="s">
        <v>13902</v>
      </c>
      <c r="BF840" t="str">
        <f>HYPERLINK("http://dx.doi.org/10.1179/1362171814Y.0000000264","http://dx.doi.org/10.1179/1362171814Y.0000000264")</f>
        <v>http://dx.doi.org/10.1179/1362171814Y.0000000264</v>
      </c>
      <c r="BG840" t="s">
        <v>74</v>
      </c>
      <c r="BH840" t="s">
        <v>74</v>
      </c>
      <c r="BI840">
        <v>9</v>
      </c>
      <c r="BJ840" t="s">
        <v>241</v>
      </c>
      <c r="BK840" t="s">
        <v>101</v>
      </c>
      <c r="BL840" t="s">
        <v>242</v>
      </c>
      <c r="BM840" t="s">
        <v>13903</v>
      </c>
      <c r="BN840" t="s">
        <v>74</v>
      </c>
      <c r="BO840" t="s">
        <v>74</v>
      </c>
      <c r="BP840" t="s">
        <v>74</v>
      </c>
      <c r="BQ840" t="s">
        <v>74</v>
      </c>
      <c r="BR840" t="s">
        <v>104</v>
      </c>
      <c r="BS840" t="s">
        <v>13904</v>
      </c>
      <c r="BT840" t="str">
        <f>HYPERLINK("https%3A%2F%2Fwww.webofscience.com%2Fwos%2Fwoscc%2Ffull-record%2FWOS:000349565800009","View Full Record in Web of Science")</f>
        <v>View Full Record in Web of Science</v>
      </c>
    </row>
    <row r="841" spans="1:72" x14ac:dyDescent="0.2">
      <c r="A841" t="s">
        <v>72</v>
      </c>
      <c r="B841" t="s">
        <v>13905</v>
      </c>
      <c r="C841" t="s">
        <v>74</v>
      </c>
      <c r="D841" t="s">
        <v>74</v>
      </c>
      <c r="E841" t="s">
        <v>74</v>
      </c>
      <c r="F841" t="s">
        <v>13906</v>
      </c>
      <c r="G841" t="s">
        <v>74</v>
      </c>
      <c r="H841" t="s">
        <v>74</v>
      </c>
      <c r="I841" t="s">
        <v>13907</v>
      </c>
      <c r="J841" t="s">
        <v>1003</v>
      </c>
      <c r="K841" t="s">
        <v>74</v>
      </c>
      <c r="L841" t="s">
        <v>74</v>
      </c>
      <c r="M841" t="s">
        <v>78</v>
      </c>
      <c r="N841" t="s">
        <v>79</v>
      </c>
      <c r="O841" t="s">
        <v>74</v>
      </c>
      <c r="P841" t="s">
        <v>74</v>
      </c>
      <c r="Q841" t="s">
        <v>74</v>
      </c>
      <c r="R841" t="s">
        <v>74</v>
      </c>
      <c r="S841" t="s">
        <v>74</v>
      </c>
      <c r="T841" t="s">
        <v>13908</v>
      </c>
      <c r="U841" t="s">
        <v>13909</v>
      </c>
      <c r="V841" t="s">
        <v>13910</v>
      </c>
      <c r="W841" t="s">
        <v>13911</v>
      </c>
      <c r="X841" t="s">
        <v>529</v>
      </c>
      <c r="Y841" t="s">
        <v>12338</v>
      </c>
      <c r="Z841" t="s">
        <v>12339</v>
      </c>
      <c r="AA841" t="s">
        <v>74</v>
      </c>
      <c r="AB841" t="s">
        <v>74</v>
      </c>
      <c r="AC841" t="s">
        <v>74</v>
      </c>
      <c r="AD841" t="s">
        <v>74</v>
      </c>
      <c r="AE841" t="s">
        <v>74</v>
      </c>
      <c r="AF841" t="s">
        <v>74</v>
      </c>
      <c r="AG841">
        <v>26</v>
      </c>
      <c r="AH841">
        <v>130</v>
      </c>
      <c r="AI841">
        <v>142</v>
      </c>
      <c r="AJ841">
        <v>0</v>
      </c>
      <c r="AK841">
        <v>107</v>
      </c>
      <c r="AL841" t="s">
        <v>203</v>
      </c>
      <c r="AM841" t="s">
        <v>873</v>
      </c>
      <c r="AN841" t="s">
        <v>874</v>
      </c>
      <c r="AO841" t="s">
        <v>1016</v>
      </c>
      <c r="AP841" t="s">
        <v>1017</v>
      </c>
      <c r="AQ841" t="s">
        <v>74</v>
      </c>
      <c r="AR841" t="s">
        <v>1018</v>
      </c>
      <c r="AS841" t="s">
        <v>1019</v>
      </c>
      <c r="AT841" t="s">
        <v>98</v>
      </c>
      <c r="AU841">
        <v>2015</v>
      </c>
      <c r="AV841">
        <v>65</v>
      </c>
      <c r="AW841" t="s">
        <v>74</v>
      </c>
      <c r="AX841" t="s">
        <v>74</v>
      </c>
      <c r="AY841" t="s">
        <v>74</v>
      </c>
      <c r="AZ841" t="s">
        <v>74</v>
      </c>
      <c r="BA841" t="s">
        <v>74</v>
      </c>
      <c r="BB841">
        <v>675</v>
      </c>
      <c r="BC841">
        <v>681</v>
      </c>
      <c r="BD841" t="s">
        <v>74</v>
      </c>
      <c r="BE841" t="s">
        <v>13912</v>
      </c>
      <c r="BF841" t="str">
        <f>HYPERLINK("http://dx.doi.org/10.1016/j.matdes.2014.09.046","http://dx.doi.org/10.1016/j.matdes.2014.09.046")</f>
        <v>http://dx.doi.org/10.1016/j.matdes.2014.09.046</v>
      </c>
      <c r="BG841" t="s">
        <v>74</v>
      </c>
      <c r="BH841" t="s">
        <v>74</v>
      </c>
      <c r="BI841">
        <v>7</v>
      </c>
      <c r="BJ841" t="s">
        <v>320</v>
      </c>
      <c r="BK841" t="s">
        <v>101</v>
      </c>
      <c r="BL841" t="s">
        <v>321</v>
      </c>
      <c r="BM841" t="s">
        <v>7629</v>
      </c>
      <c r="BN841" t="s">
        <v>74</v>
      </c>
      <c r="BO841" t="s">
        <v>74</v>
      </c>
      <c r="BP841" t="s">
        <v>74</v>
      </c>
      <c r="BQ841" t="s">
        <v>74</v>
      </c>
      <c r="BR841" t="s">
        <v>104</v>
      </c>
      <c r="BS841" t="s">
        <v>13913</v>
      </c>
      <c r="BT841" t="str">
        <f>HYPERLINK("https%3A%2F%2Fwww.webofscience.com%2Fwos%2Fwoscc%2Ffull-record%2FWOS:000345520000083","View Full Record in Web of Science")</f>
        <v>View Full Record in Web of Science</v>
      </c>
    </row>
    <row r="842" spans="1:72" x14ac:dyDescent="0.2">
      <c r="A842" t="s">
        <v>72</v>
      </c>
      <c r="B842" t="s">
        <v>13914</v>
      </c>
      <c r="C842" t="s">
        <v>74</v>
      </c>
      <c r="D842" t="s">
        <v>74</v>
      </c>
      <c r="E842" t="s">
        <v>74</v>
      </c>
      <c r="F842" t="s">
        <v>13915</v>
      </c>
      <c r="G842" t="s">
        <v>74</v>
      </c>
      <c r="H842" t="s">
        <v>74</v>
      </c>
      <c r="I842" t="s">
        <v>13916</v>
      </c>
      <c r="J842" t="s">
        <v>1447</v>
      </c>
      <c r="K842" t="s">
        <v>74</v>
      </c>
      <c r="L842" t="s">
        <v>74</v>
      </c>
      <c r="M842" t="s">
        <v>78</v>
      </c>
      <c r="N842" t="s">
        <v>79</v>
      </c>
      <c r="O842" t="s">
        <v>74</v>
      </c>
      <c r="P842" t="s">
        <v>74</v>
      </c>
      <c r="Q842" t="s">
        <v>74</v>
      </c>
      <c r="R842" t="s">
        <v>74</v>
      </c>
      <c r="S842" t="s">
        <v>74</v>
      </c>
      <c r="T842" t="s">
        <v>13917</v>
      </c>
      <c r="U842" t="s">
        <v>13918</v>
      </c>
      <c r="V842" t="s">
        <v>13919</v>
      </c>
      <c r="W842" t="s">
        <v>13920</v>
      </c>
      <c r="X842" t="s">
        <v>13921</v>
      </c>
      <c r="Y842" t="s">
        <v>13922</v>
      </c>
      <c r="Z842" t="s">
        <v>13923</v>
      </c>
      <c r="AA842" t="s">
        <v>13924</v>
      </c>
      <c r="AB842" t="s">
        <v>74</v>
      </c>
      <c r="AC842" t="s">
        <v>74</v>
      </c>
      <c r="AD842" t="s">
        <v>74</v>
      </c>
      <c r="AE842" t="s">
        <v>74</v>
      </c>
      <c r="AF842" t="s">
        <v>74</v>
      </c>
      <c r="AG842">
        <v>24</v>
      </c>
      <c r="AH842">
        <v>2</v>
      </c>
      <c r="AI842">
        <v>2</v>
      </c>
      <c r="AJ842">
        <v>1</v>
      </c>
      <c r="AK842">
        <v>32</v>
      </c>
      <c r="AL842" t="s">
        <v>1460</v>
      </c>
      <c r="AM842" t="s">
        <v>367</v>
      </c>
      <c r="AN842" t="s">
        <v>2536</v>
      </c>
      <c r="AO842" t="s">
        <v>1462</v>
      </c>
      <c r="AP842" t="s">
        <v>1463</v>
      </c>
      <c r="AQ842" t="s">
        <v>74</v>
      </c>
      <c r="AR842" t="s">
        <v>1464</v>
      </c>
      <c r="AS842" t="s">
        <v>1465</v>
      </c>
      <c r="AT842" t="s">
        <v>292</v>
      </c>
      <c r="AU842">
        <v>2014</v>
      </c>
      <c r="AV842">
        <v>23</v>
      </c>
      <c r="AW842">
        <v>11</v>
      </c>
      <c r="AX842" t="s">
        <v>74</v>
      </c>
      <c r="AY842" t="s">
        <v>74</v>
      </c>
      <c r="AZ842" t="s">
        <v>74</v>
      </c>
      <c r="BA842" t="s">
        <v>74</v>
      </c>
      <c r="BB842">
        <v>4136</v>
      </c>
      <c r="BC842">
        <v>4142</v>
      </c>
      <c r="BD842" t="s">
        <v>74</v>
      </c>
      <c r="BE842" t="s">
        <v>13925</v>
      </c>
      <c r="BF842" t="str">
        <f>HYPERLINK("http://dx.doi.org/10.1007/s11665-014-1173-7","http://dx.doi.org/10.1007/s11665-014-1173-7")</f>
        <v>http://dx.doi.org/10.1007/s11665-014-1173-7</v>
      </c>
      <c r="BG842" t="s">
        <v>74</v>
      </c>
      <c r="BH842" t="s">
        <v>74</v>
      </c>
      <c r="BI842">
        <v>7</v>
      </c>
      <c r="BJ842" t="s">
        <v>320</v>
      </c>
      <c r="BK842" t="s">
        <v>101</v>
      </c>
      <c r="BL842" t="s">
        <v>321</v>
      </c>
      <c r="BM842" t="s">
        <v>13926</v>
      </c>
      <c r="BN842" t="s">
        <v>74</v>
      </c>
      <c r="BO842" t="s">
        <v>74</v>
      </c>
      <c r="BP842" t="s">
        <v>74</v>
      </c>
      <c r="BQ842" t="s">
        <v>74</v>
      </c>
      <c r="BR842" t="s">
        <v>104</v>
      </c>
      <c r="BS842" t="s">
        <v>13927</v>
      </c>
      <c r="BT842" t="str">
        <f>HYPERLINK("https%3A%2F%2Fwww.webofscience.com%2Fwos%2Fwoscc%2Ffull-record%2FWOS:000344331200035","View Full Record in Web of Science")</f>
        <v>View Full Record in Web of Science</v>
      </c>
    </row>
    <row r="843" spans="1:72" x14ac:dyDescent="0.2">
      <c r="A843" t="s">
        <v>72</v>
      </c>
      <c r="B843" t="s">
        <v>13928</v>
      </c>
      <c r="C843" t="s">
        <v>74</v>
      </c>
      <c r="D843" t="s">
        <v>74</v>
      </c>
      <c r="E843" t="s">
        <v>74</v>
      </c>
      <c r="F843" t="s">
        <v>13929</v>
      </c>
      <c r="G843" t="s">
        <v>74</v>
      </c>
      <c r="H843" t="s">
        <v>74</v>
      </c>
      <c r="I843" t="s">
        <v>13930</v>
      </c>
      <c r="J843" t="s">
        <v>980</v>
      </c>
      <c r="K843" t="s">
        <v>74</v>
      </c>
      <c r="L843" t="s">
        <v>74</v>
      </c>
      <c r="M843" t="s">
        <v>78</v>
      </c>
      <c r="N843" t="s">
        <v>79</v>
      </c>
      <c r="O843" t="s">
        <v>74</v>
      </c>
      <c r="P843" t="s">
        <v>74</v>
      </c>
      <c r="Q843" t="s">
        <v>74</v>
      </c>
      <c r="R843" t="s">
        <v>74</v>
      </c>
      <c r="S843" t="s">
        <v>74</v>
      </c>
      <c r="T843" t="s">
        <v>13931</v>
      </c>
      <c r="U843" t="s">
        <v>13932</v>
      </c>
      <c r="V843" t="s">
        <v>13933</v>
      </c>
      <c r="W843" t="s">
        <v>13934</v>
      </c>
      <c r="X843" t="s">
        <v>13935</v>
      </c>
      <c r="Y843" t="s">
        <v>13936</v>
      </c>
      <c r="Z843" t="s">
        <v>13937</v>
      </c>
      <c r="AA843" t="s">
        <v>74</v>
      </c>
      <c r="AB843" t="s">
        <v>13938</v>
      </c>
      <c r="AC843" t="s">
        <v>13939</v>
      </c>
      <c r="AD843" t="s">
        <v>13940</v>
      </c>
      <c r="AE843" t="s">
        <v>13941</v>
      </c>
      <c r="AF843" t="s">
        <v>74</v>
      </c>
      <c r="AG843">
        <v>21</v>
      </c>
      <c r="AH843">
        <v>59</v>
      </c>
      <c r="AI843">
        <v>63</v>
      </c>
      <c r="AJ843">
        <v>1</v>
      </c>
      <c r="AK843">
        <v>35</v>
      </c>
      <c r="AL843" t="s">
        <v>1037</v>
      </c>
      <c r="AM843" t="s">
        <v>1038</v>
      </c>
      <c r="AN843" t="s">
        <v>1039</v>
      </c>
      <c r="AO843" t="s">
        <v>993</v>
      </c>
      <c r="AP843" t="s">
        <v>74</v>
      </c>
      <c r="AQ843" t="s">
        <v>74</v>
      </c>
      <c r="AR843" t="s">
        <v>995</v>
      </c>
      <c r="AS843" t="s">
        <v>996</v>
      </c>
      <c r="AT843" t="s">
        <v>740</v>
      </c>
      <c r="AU843">
        <v>2014</v>
      </c>
      <c r="AV843">
        <v>19</v>
      </c>
      <c r="AW843">
        <v>7</v>
      </c>
      <c r="AX843" t="s">
        <v>74</v>
      </c>
      <c r="AY843" t="s">
        <v>74</v>
      </c>
      <c r="AZ843" t="s">
        <v>74</v>
      </c>
      <c r="BA843" t="s">
        <v>74</v>
      </c>
      <c r="BB843">
        <v>578</v>
      </c>
      <c r="BC843">
        <v>587</v>
      </c>
      <c r="BD843" t="s">
        <v>74</v>
      </c>
      <c r="BE843" t="s">
        <v>13942</v>
      </c>
      <c r="BF843" t="str">
        <f>HYPERLINK("http://dx.doi.org/10.1179/1362171814Y.0000000228","http://dx.doi.org/10.1179/1362171814Y.0000000228")</f>
        <v>http://dx.doi.org/10.1179/1362171814Y.0000000228</v>
      </c>
      <c r="BG843" t="s">
        <v>74</v>
      </c>
      <c r="BH843" t="s">
        <v>74</v>
      </c>
      <c r="BI843">
        <v>10</v>
      </c>
      <c r="BJ843" t="s">
        <v>241</v>
      </c>
      <c r="BK843" t="s">
        <v>101</v>
      </c>
      <c r="BL843" t="s">
        <v>242</v>
      </c>
      <c r="BM843" t="s">
        <v>13943</v>
      </c>
      <c r="BN843" t="s">
        <v>74</v>
      </c>
      <c r="BO843" t="s">
        <v>74</v>
      </c>
      <c r="BP843" t="s">
        <v>74</v>
      </c>
      <c r="BQ843" t="s">
        <v>74</v>
      </c>
      <c r="BR843" t="s">
        <v>104</v>
      </c>
      <c r="BS843" t="s">
        <v>13944</v>
      </c>
      <c r="BT843" t="str">
        <f>HYPERLINK("https%3A%2F%2Fwww.webofscience.com%2Fwos%2Fwoscc%2Ffull-record%2FWOS:000346152500007","View Full Record in Web of Science")</f>
        <v>View Full Record in Web of Science</v>
      </c>
    </row>
    <row r="844" spans="1:72" x14ac:dyDescent="0.2">
      <c r="A844" t="s">
        <v>72</v>
      </c>
      <c r="B844" t="s">
        <v>13945</v>
      </c>
      <c r="C844" t="s">
        <v>74</v>
      </c>
      <c r="D844" t="s">
        <v>74</v>
      </c>
      <c r="E844" t="s">
        <v>74</v>
      </c>
      <c r="F844" t="s">
        <v>13946</v>
      </c>
      <c r="G844" t="s">
        <v>74</v>
      </c>
      <c r="H844" t="s">
        <v>74</v>
      </c>
      <c r="I844" t="s">
        <v>13947</v>
      </c>
      <c r="J844" t="s">
        <v>275</v>
      </c>
      <c r="K844" t="s">
        <v>74</v>
      </c>
      <c r="L844" t="s">
        <v>74</v>
      </c>
      <c r="M844" t="s">
        <v>78</v>
      </c>
      <c r="N844" t="s">
        <v>79</v>
      </c>
      <c r="O844" t="s">
        <v>74</v>
      </c>
      <c r="P844" t="s">
        <v>74</v>
      </c>
      <c r="Q844" t="s">
        <v>74</v>
      </c>
      <c r="R844" t="s">
        <v>74</v>
      </c>
      <c r="S844" t="s">
        <v>74</v>
      </c>
      <c r="T844" t="s">
        <v>13948</v>
      </c>
      <c r="U844" t="s">
        <v>13949</v>
      </c>
      <c r="V844" t="s">
        <v>13950</v>
      </c>
      <c r="W844" t="s">
        <v>13951</v>
      </c>
      <c r="X844" t="s">
        <v>13952</v>
      </c>
      <c r="Y844" t="s">
        <v>13953</v>
      </c>
      <c r="Z844" t="s">
        <v>13954</v>
      </c>
      <c r="AA844" t="s">
        <v>13955</v>
      </c>
      <c r="AB844" t="s">
        <v>13956</v>
      </c>
      <c r="AC844" t="s">
        <v>74</v>
      </c>
      <c r="AD844" t="s">
        <v>74</v>
      </c>
      <c r="AE844" t="s">
        <v>74</v>
      </c>
      <c r="AF844" t="s">
        <v>74</v>
      </c>
      <c r="AG844">
        <v>40</v>
      </c>
      <c r="AH844">
        <v>24</v>
      </c>
      <c r="AI844">
        <v>25</v>
      </c>
      <c r="AJ844">
        <v>0</v>
      </c>
      <c r="AK844">
        <v>56</v>
      </c>
      <c r="AL844" t="s">
        <v>232</v>
      </c>
      <c r="AM844" t="s">
        <v>233</v>
      </c>
      <c r="AN844" t="s">
        <v>234</v>
      </c>
      <c r="AO844" t="s">
        <v>288</v>
      </c>
      <c r="AP844" t="s">
        <v>289</v>
      </c>
      <c r="AQ844" t="s">
        <v>74</v>
      </c>
      <c r="AR844" t="s">
        <v>290</v>
      </c>
      <c r="AS844" t="s">
        <v>291</v>
      </c>
      <c r="AT844" t="s">
        <v>740</v>
      </c>
      <c r="AU844">
        <v>2014</v>
      </c>
      <c r="AV844">
        <v>24</v>
      </c>
      <c r="AW844">
        <v>10</v>
      </c>
      <c r="AX844" t="s">
        <v>74</v>
      </c>
      <c r="AY844" t="s">
        <v>74</v>
      </c>
      <c r="AZ844" t="s">
        <v>74</v>
      </c>
      <c r="BA844" t="s">
        <v>74</v>
      </c>
      <c r="BB844">
        <v>3060</v>
      </c>
      <c r="BC844">
        <v>3069</v>
      </c>
      <c r="BD844" t="s">
        <v>74</v>
      </c>
      <c r="BE844" t="s">
        <v>13957</v>
      </c>
      <c r="BF844" t="str">
        <f>HYPERLINK("http://dx.doi.org/10.1016/S1003-6326(14)63443-9","http://dx.doi.org/10.1016/S1003-6326(14)63443-9")</f>
        <v>http://dx.doi.org/10.1016/S1003-6326(14)63443-9</v>
      </c>
      <c r="BG844" t="s">
        <v>74</v>
      </c>
      <c r="BH844" t="s">
        <v>74</v>
      </c>
      <c r="BI844">
        <v>10</v>
      </c>
      <c r="BJ844" t="s">
        <v>294</v>
      </c>
      <c r="BK844" t="s">
        <v>101</v>
      </c>
      <c r="BL844" t="s">
        <v>294</v>
      </c>
      <c r="BM844" t="s">
        <v>13958</v>
      </c>
      <c r="BN844" t="s">
        <v>74</v>
      </c>
      <c r="BO844" t="s">
        <v>74</v>
      </c>
      <c r="BP844" t="s">
        <v>74</v>
      </c>
      <c r="BQ844" t="s">
        <v>74</v>
      </c>
      <c r="BR844" t="s">
        <v>104</v>
      </c>
      <c r="BS844" t="s">
        <v>13959</v>
      </c>
      <c r="BT844" t="str">
        <f>HYPERLINK("https%3A%2F%2Fwww.webofscience.com%2Fwos%2Fwoscc%2Ffull-record%2FWOS:000345542700003","View Full Record in Web of Science")</f>
        <v>View Full Record in Web of Science</v>
      </c>
    </row>
    <row r="845" spans="1:72" x14ac:dyDescent="0.2">
      <c r="A845" t="s">
        <v>72</v>
      </c>
      <c r="B845" t="s">
        <v>13960</v>
      </c>
      <c r="C845" t="s">
        <v>74</v>
      </c>
      <c r="D845" t="s">
        <v>74</v>
      </c>
      <c r="E845" t="s">
        <v>74</v>
      </c>
      <c r="F845" t="s">
        <v>13961</v>
      </c>
      <c r="G845" t="s">
        <v>74</v>
      </c>
      <c r="H845" t="s">
        <v>74</v>
      </c>
      <c r="I845" t="s">
        <v>13962</v>
      </c>
      <c r="J845" t="s">
        <v>687</v>
      </c>
      <c r="K845" t="s">
        <v>74</v>
      </c>
      <c r="L845" t="s">
        <v>74</v>
      </c>
      <c r="M845" t="s">
        <v>78</v>
      </c>
      <c r="N845" t="s">
        <v>79</v>
      </c>
      <c r="O845" t="s">
        <v>74</v>
      </c>
      <c r="P845" t="s">
        <v>74</v>
      </c>
      <c r="Q845" t="s">
        <v>74</v>
      </c>
      <c r="R845" t="s">
        <v>74</v>
      </c>
      <c r="S845" t="s">
        <v>74</v>
      </c>
      <c r="T845" t="s">
        <v>13963</v>
      </c>
      <c r="U845" t="s">
        <v>13964</v>
      </c>
      <c r="V845" t="s">
        <v>13965</v>
      </c>
      <c r="W845" t="s">
        <v>13966</v>
      </c>
      <c r="X845" t="s">
        <v>13967</v>
      </c>
      <c r="Y845" t="s">
        <v>13968</v>
      </c>
      <c r="Z845" t="s">
        <v>8633</v>
      </c>
      <c r="AA845" t="s">
        <v>74</v>
      </c>
      <c r="AB845" t="s">
        <v>74</v>
      </c>
      <c r="AC845" t="s">
        <v>74</v>
      </c>
      <c r="AD845" t="s">
        <v>74</v>
      </c>
      <c r="AE845" t="s">
        <v>74</v>
      </c>
      <c r="AF845" t="s">
        <v>74</v>
      </c>
      <c r="AG845">
        <v>22</v>
      </c>
      <c r="AH845">
        <v>4</v>
      </c>
      <c r="AI845">
        <v>6</v>
      </c>
      <c r="AJ845">
        <v>0</v>
      </c>
      <c r="AK845">
        <v>18</v>
      </c>
      <c r="AL845" t="s">
        <v>559</v>
      </c>
      <c r="AM845" t="s">
        <v>560</v>
      </c>
      <c r="AN845" t="s">
        <v>561</v>
      </c>
      <c r="AO845" t="s">
        <v>696</v>
      </c>
      <c r="AP845" t="s">
        <v>697</v>
      </c>
      <c r="AQ845" t="s">
        <v>74</v>
      </c>
      <c r="AR845" t="s">
        <v>698</v>
      </c>
      <c r="AS845" t="s">
        <v>699</v>
      </c>
      <c r="AT845" t="s">
        <v>623</v>
      </c>
      <c r="AU845">
        <v>2014</v>
      </c>
      <c r="AV845">
        <v>58</v>
      </c>
      <c r="AW845">
        <v>4</v>
      </c>
      <c r="AX845" t="s">
        <v>74</v>
      </c>
      <c r="AY845" t="s">
        <v>74</v>
      </c>
      <c r="AZ845" t="s">
        <v>74</v>
      </c>
      <c r="BA845" t="s">
        <v>74</v>
      </c>
      <c r="BB845">
        <v>539</v>
      </c>
      <c r="BC845">
        <v>545</v>
      </c>
      <c r="BD845" t="s">
        <v>74</v>
      </c>
      <c r="BE845" t="s">
        <v>13969</v>
      </c>
      <c r="BF845" t="str">
        <f>HYPERLINK("http://dx.doi.org/10.1007/s40194-014-0139-6","http://dx.doi.org/10.1007/s40194-014-0139-6")</f>
        <v>http://dx.doi.org/10.1007/s40194-014-0139-6</v>
      </c>
      <c r="BG845" t="s">
        <v>74</v>
      </c>
      <c r="BH845" t="s">
        <v>74</v>
      </c>
      <c r="BI845">
        <v>7</v>
      </c>
      <c r="BJ845" t="s">
        <v>294</v>
      </c>
      <c r="BK845" t="s">
        <v>101</v>
      </c>
      <c r="BL845" t="s">
        <v>294</v>
      </c>
      <c r="BM845" t="s">
        <v>13970</v>
      </c>
      <c r="BN845" t="s">
        <v>74</v>
      </c>
      <c r="BO845" t="s">
        <v>74</v>
      </c>
      <c r="BP845" t="s">
        <v>74</v>
      </c>
      <c r="BQ845" t="s">
        <v>74</v>
      </c>
      <c r="BR845" t="s">
        <v>104</v>
      </c>
      <c r="BS845" t="s">
        <v>13971</v>
      </c>
      <c r="BT845" t="str">
        <f>HYPERLINK("https%3A%2F%2Fwww.webofscience.com%2Fwos%2Fwoscc%2Ffull-record%2FWOS:000344642100010","View Full Record in Web of Science")</f>
        <v>View Full Record in Web of Science</v>
      </c>
    </row>
    <row r="846" spans="1:72" x14ac:dyDescent="0.2">
      <c r="A846" t="s">
        <v>72</v>
      </c>
      <c r="B846" t="s">
        <v>13972</v>
      </c>
      <c r="C846" t="s">
        <v>74</v>
      </c>
      <c r="D846" t="s">
        <v>74</v>
      </c>
      <c r="E846" t="s">
        <v>74</v>
      </c>
      <c r="F846" t="s">
        <v>13973</v>
      </c>
      <c r="G846" t="s">
        <v>74</v>
      </c>
      <c r="H846" t="s">
        <v>74</v>
      </c>
      <c r="I846" t="s">
        <v>13974</v>
      </c>
      <c r="J846" t="s">
        <v>1239</v>
      </c>
      <c r="K846" t="s">
        <v>74</v>
      </c>
      <c r="L846" t="s">
        <v>74</v>
      </c>
      <c r="M846" t="s">
        <v>78</v>
      </c>
      <c r="N846" t="s">
        <v>79</v>
      </c>
      <c r="O846" t="s">
        <v>74</v>
      </c>
      <c r="P846" t="s">
        <v>74</v>
      </c>
      <c r="Q846" t="s">
        <v>74</v>
      </c>
      <c r="R846" t="s">
        <v>74</v>
      </c>
      <c r="S846" t="s">
        <v>74</v>
      </c>
      <c r="T846" t="s">
        <v>13975</v>
      </c>
      <c r="U846" t="s">
        <v>13976</v>
      </c>
      <c r="V846" t="s">
        <v>13977</v>
      </c>
      <c r="W846" t="s">
        <v>13978</v>
      </c>
      <c r="X846" t="s">
        <v>305</v>
      </c>
      <c r="Y846" t="s">
        <v>4843</v>
      </c>
      <c r="Z846" t="s">
        <v>4844</v>
      </c>
      <c r="AA846" t="s">
        <v>10748</v>
      </c>
      <c r="AB846" t="s">
        <v>74</v>
      </c>
      <c r="AC846" t="s">
        <v>13979</v>
      </c>
      <c r="AD846" t="s">
        <v>13980</v>
      </c>
      <c r="AE846" t="s">
        <v>13981</v>
      </c>
      <c r="AF846" t="s">
        <v>74</v>
      </c>
      <c r="AG846">
        <v>40</v>
      </c>
      <c r="AH846">
        <v>44</v>
      </c>
      <c r="AI846">
        <v>45</v>
      </c>
      <c r="AJ846">
        <v>1</v>
      </c>
      <c r="AK846">
        <v>56</v>
      </c>
      <c r="AL846" t="s">
        <v>92</v>
      </c>
      <c r="AM846" t="s">
        <v>93</v>
      </c>
      <c r="AN846" t="s">
        <v>94</v>
      </c>
      <c r="AO846" t="s">
        <v>1252</v>
      </c>
      <c r="AP846" t="s">
        <v>1253</v>
      </c>
      <c r="AQ846" t="s">
        <v>74</v>
      </c>
      <c r="AR846" t="s">
        <v>1254</v>
      </c>
      <c r="AS846" t="s">
        <v>1255</v>
      </c>
      <c r="AT846" t="s">
        <v>1737</v>
      </c>
      <c r="AU846">
        <v>2014</v>
      </c>
      <c r="AV846">
        <v>602</v>
      </c>
      <c r="AW846" t="s">
        <v>74</v>
      </c>
      <c r="AX846" t="s">
        <v>74</v>
      </c>
      <c r="AY846" t="s">
        <v>74</v>
      </c>
      <c r="AZ846" t="s">
        <v>74</v>
      </c>
      <c r="BA846" t="s">
        <v>74</v>
      </c>
      <c r="BB846">
        <v>1</v>
      </c>
      <c r="BC846">
        <v>10</v>
      </c>
      <c r="BD846" t="s">
        <v>74</v>
      </c>
      <c r="BE846" t="s">
        <v>13982</v>
      </c>
      <c r="BF846" t="str">
        <f>HYPERLINK("http://dx.doi.org/10.1016/j.msea.2014.02.062","http://dx.doi.org/10.1016/j.msea.2014.02.062")</f>
        <v>http://dx.doi.org/10.1016/j.msea.2014.02.062</v>
      </c>
      <c r="BG846" t="s">
        <v>74</v>
      </c>
      <c r="BH846" t="s">
        <v>74</v>
      </c>
      <c r="BI846">
        <v>10</v>
      </c>
      <c r="BJ846" t="s">
        <v>1258</v>
      </c>
      <c r="BK846" t="s">
        <v>101</v>
      </c>
      <c r="BL846" t="s">
        <v>1259</v>
      </c>
      <c r="BM846" t="s">
        <v>13983</v>
      </c>
      <c r="BN846" t="s">
        <v>74</v>
      </c>
      <c r="BO846" t="s">
        <v>74</v>
      </c>
      <c r="BP846" t="s">
        <v>74</v>
      </c>
      <c r="BQ846" t="s">
        <v>74</v>
      </c>
      <c r="BR846" t="s">
        <v>104</v>
      </c>
      <c r="BS846" t="s">
        <v>13984</v>
      </c>
      <c r="BT846" t="str">
        <f>HYPERLINK("https%3A%2F%2Fwww.webofscience.com%2Fwos%2Fwoscc%2Ffull-record%2FWOS:000335098500001","View Full Record in Web of Science")</f>
        <v>View Full Record in Web of Science</v>
      </c>
    </row>
    <row r="847" spans="1:72" x14ac:dyDescent="0.2">
      <c r="A847" t="s">
        <v>72</v>
      </c>
      <c r="B847" t="s">
        <v>13985</v>
      </c>
      <c r="C847" t="s">
        <v>74</v>
      </c>
      <c r="D847" t="s">
        <v>74</v>
      </c>
      <c r="E847" t="s">
        <v>74</v>
      </c>
      <c r="F847" t="s">
        <v>13986</v>
      </c>
      <c r="G847" t="s">
        <v>74</v>
      </c>
      <c r="H847" t="s">
        <v>74</v>
      </c>
      <c r="I847" t="s">
        <v>13987</v>
      </c>
      <c r="J847" t="s">
        <v>3942</v>
      </c>
      <c r="K847" t="s">
        <v>74</v>
      </c>
      <c r="L847" t="s">
        <v>74</v>
      </c>
      <c r="M847" t="s">
        <v>78</v>
      </c>
      <c r="N847" t="s">
        <v>79</v>
      </c>
      <c r="O847" t="s">
        <v>74</v>
      </c>
      <c r="P847" t="s">
        <v>74</v>
      </c>
      <c r="Q847" t="s">
        <v>74</v>
      </c>
      <c r="R847" t="s">
        <v>74</v>
      </c>
      <c r="S847" t="s">
        <v>74</v>
      </c>
      <c r="T847" t="s">
        <v>13988</v>
      </c>
      <c r="U847" t="s">
        <v>13989</v>
      </c>
      <c r="V847" t="s">
        <v>13990</v>
      </c>
      <c r="W847" t="s">
        <v>13991</v>
      </c>
      <c r="X847" t="s">
        <v>3062</v>
      </c>
      <c r="Y847" t="s">
        <v>10015</v>
      </c>
      <c r="Z847" t="s">
        <v>10016</v>
      </c>
      <c r="AA847" t="s">
        <v>11687</v>
      </c>
      <c r="AB847" t="s">
        <v>10017</v>
      </c>
      <c r="AC847" t="s">
        <v>10018</v>
      </c>
      <c r="AD847" t="s">
        <v>10019</v>
      </c>
      <c r="AE847" t="s">
        <v>13992</v>
      </c>
      <c r="AF847" t="s">
        <v>74</v>
      </c>
      <c r="AG847">
        <v>25</v>
      </c>
      <c r="AH847">
        <v>25</v>
      </c>
      <c r="AI847">
        <v>26</v>
      </c>
      <c r="AJ847">
        <v>0</v>
      </c>
      <c r="AK847">
        <v>45</v>
      </c>
      <c r="AL847" t="s">
        <v>203</v>
      </c>
      <c r="AM847" t="s">
        <v>873</v>
      </c>
      <c r="AN847" t="s">
        <v>874</v>
      </c>
      <c r="AO847" t="s">
        <v>3954</v>
      </c>
      <c r="AP847" t="s">
        <v>3955</v>
      </c>
      <c r="AQ847" t="s">
        <v>74</v>
      </c>
      <c r="AR847" t="s">
        <v>3956</v>
      </c>
      <c r="AS847" t="s">
        <v>3957</v>
      </c>
      <c r="AT847" t="s">
        <v>515</v>
      </c>
      <c r="AU847">
        <v>2014</v>
      </c>
      <c r="AV847">
        <v>59</v>
      </c>
      <c r="AW847" t="s">
        <v>74</v>
      </c>
      <c r="AX847" t="s">
        <v>74</v>
      </c>
      <c r="AY847" t="s">
        <v>74</v>
      </c>
      <c r="AZ847" t="s">
        <v>74</v>
      </c>
      <c r="BA847" t="s">
        <v>74</v>
      </c>
      <c r="BB847">
        <v>9</v>
      </c>
      <c r="BC847">
        <v>13</v>
      </c>
      <c r="BD847" t="s">
        <v>74</v>
      </c>
      <c r="BE847" t="s">
        <v>13993</v>
      </c>
      <c r="BF847" t="str">
        <f>HYPERLINK("http://dx.doi.org/10.1016/j.ijfatigue.2013.10.004","http://dx.doi.org/10.1016/j.ijfatigue.2013.10.004")</f>
        <v>http://dx.doi.org/10.1016/j.ijfatigue.2013.10.004</v>
      </c>
      <c r="BG847" t="s">
        <v>74</v>
      </c>
      <c r="BH847" t="s">
        <v>74</v>
      </c>
      <c r="BI847">
        <v>5</v>
      </c>
      <c r="BJ847" t="s">
        <v>3959</v>
      </c>
      <c r="BK847" t="s">
        <v>101</v>
      </c>
      <c r="BL847" t="s">
        <v>102</v>
      </c>
      <c r="BM847" t="s">
        <v>13994</v>
      </c>
      <c r="BN847" t="s">
        <v>74</v>
      </c>
      <c r="BO847" t="s">
        <v>74</v>
      </c>
      <c r="BP847" t="s">
        <v>74</v>
      </c>
      <c r="BQ847" t="s">
        <v>74</v>
      </c>
      <c r="BR847" t="s">
        <v>104</v>
      </c>
      <c r="BS847" t="s">
        <v>13995</v>
      </c>
      <c r="BT847" t="str">
        <f>HYPERLINK("https%3A%2F%2Fwww.webofscience.com%2Fwos%2Fwoscc%2Ffull-record%2FWOS:000328809400002","View Full Record in Web of Science")</f>
        <v>View Full Record in Web of Science</v>
      </c>
    </row>
    <row r="848" spans="1:72" x14ac:dyDescent="0.2">
      <c r="A848" t="s">
        <v>72</v>
      </c>
      <c r="B848" t="s">
        <v>13996</v>
      </c>
      <c r="C848" t="s">
        <v>74</v>
      </c>
      <c r="D848" t="s">
        <v>74</v>
      </c>
      <c r="E848" t="s">
        <v>74</v>
      </c>
      <c r="F848" t="s">
        <v>13997</v>
      </c>
      <c r="G848" t="s">
        <v>74</v>
      </c>
      <c r="H848" t="s">
        <v>74</v>
      </c>
      <c r="I848" t="s">
        <v>13998</v>
      </c>
      <c r="J848" t="s">
        <v>1239</v>
      </c>
      <c r="K848" t="s">
        <v>74</v>
      </c>
      <c r="L848" t="s">
        <v>74</v>
      </c>
      <c r="M848" t="s">
        <v>78</v>
      </c>
      <c r="N848" t="s">
        <v>79</v>
      </c>
      <c r="O848" t="s">
        <v>74</v>
      </c>
      <c r="P848" t="s">
        <v>74</v>
      </c>
      <c r="Q848" t="s">
        <v>74</v>
      </c>
      <c r="R848" t="s">
        <v>74</v>
      </c>
      <c r="S848" t="s">
        <v>74</v>
      </c>
      <c r="T848" t="s">
        <v>13999</v>
      </c>
      <c r="U848" t="s">
        <v>14000</v>
      </c>
      <c r="V848" t="s">
        <v>14001</v>
      </c>
      <c r="W848" t="s">
        <v>14002</v>
      </c>
      <c r="X848" t="s">
        <v>4842</v>
      </c>
      <c r="Y848" t="s">
        <v>4843</v>
      </c>
      <c r="Z848" t="s">
        <v>4844</v>
      </c>
      <c r="AA848" t="s">
        <v>10748</v>
      </c>
      <c r="AB848" t="s">
        <v>74</v>
      </c>
      <c r="AC848" t="s">
        <v>14003</v>
      </c>
      <c r="AD848" t="s">
        <v>14004</v>
      </c>
      <c r="AE848" t="s">
        <v>14005</v>
      </c>
      <c r="AF848" t="s">
        <v>74</v>
      </c>
      <c r="AG848">
        <v>42</v>
      </c>
      <c r="AH848">
        <v>68</v>
      </c>
      <c r="AI848">
        <v>73</v>
      </c>
      <c r="AJ848">
        <v>0</v>
      </c>
      <c r="AK848">
        <v>85</v>
      </c>
      <c r="AL848" t="s">
        <v>92</v>
      </c>
      <c r="AM848" t="s">
        <v>93</v>
      </c>
      <c r="AN848" t="s">
        <v>94</v>
      </c>
      <c r="AO848" t="s">
        <v>1252</v>
      </c>
      <c r="AP848" t="s">
        <v>1253</v>
      </c>
      <c r="AQ848" t="s">
        <v>74</v>
      </c>
      <c r="AR848" t="s">
        <v>1254</v>
      </c>
      <c r="AS848" t="s">
        <v>1255</v>
      </c>
      <c r="AT848" t="s">
        <v>14006</v>
      </c>
      <c r="AU848">
        <v>2013</v>
      </c>
      <c r="AV848">
        <v>582</v>
      </c>
      <c r="AW848" t="s">
        <v>74</v>
      </c>
      <c r="AX848" t="s">
        <v>74</v>
      </c>
      <c r="AY848" t="s">
        <v>74</v>
      </c>
      <c r="AZ848" t="s">
        <v>74</v>
      </c>
      <c r="BA848" t="s">
        <v>74</v>
      </c>
      <c r="BB848">
        <v>178</v>
      </c>
      <c r="BC848">
        <v>187</v>
      </c>
      <c r="BD848" t="s">
        <v>74</v>
      </c>
      <c r="BE848" t="s">
        <v>14007</v>
      </c>
      <c r="BF848" t="str">
        <f>HYPERLINK("http://dx.doi.org/10.1016/j.msea.2013.06.005","http://dx.doi.org/10.1016/j.msea.2013.06.005")</f>
        <v>http://dx.doi.org/10.1016/j.msea.2013.06.005</v>
      </c>
      <c r="BG848" t="s">
        <v>74</v>
      </c>
      <c r="BH848" t="s">
        <v>74</v>
      </c>
      <c r="BI848">
        <v>10</v>
      </c>
      <c r="BJ848" t="s">
        <v>1258</v>
      </c>
      <c r="BK848" t="s">
        <v>101</v>
      </c>
      <c r="BL848" t="s">
        <v>1259</v>
      </c>
      <c r="BM848" t="s">
        <v>14008</v>
      </c>
      <c r="BN848" t="s">
        <v>74</v>
      </c>
      <c r="BO848" t="s">
        <v>74</v>
      </c>
      <c r="BP848" t="s">
        <v>74</v>
      </c>
      <c r="BQ848" t="s">
        <v>74</v>
      </c>
      <c r="BR848" t="s">
        <v>104</v>
      </c>
      <c r="BS848" t="s">
        <v>14009</v>
      </c>
      <c r="BT848" t="str">
        <f>HYPERLINK("https%3A%2F%2Fwww.webofscience.com%2Fwos%2Fwoscc%2Ffull-record%2FWOS:000324566100025","View Full Record in Web of Science")</f>
        <v>View Full Record in Web of Science</v>
      </c>
    </row>
    <row r="849" spans="1:72" x14ac:dyDescent="0.2">
      <c r="A849" t="s">
        <v>72</v>
      </c>
      <c r="B849" t="s">
        <v>14010</v>
      </c>
      <c r="C849" t="s">
        <v>74</v>
      </c>
      <c r="D849" t="s">
        <v>74</v>
      </c>
      <c r="E849" t="s">
        <v>74</v>
      </c>
      <c r="F849" t="s">
        <v>14011</v>
      </c>
      <c r="G849" t="s">
        <v>74</v>
      </c>
      <c r="H849" t="s">
        <v>74</v>
      </c>
      <c r="I849" t="s">
        <v>14012</v>
      </c>
      <c r="J849" t="s">
        <v>11453</v>
      </c>
      <c r="K849" t="s">
        <v>74</v>
      </c>
      <c r="L849" t="s">
        <v>74</v>
      </c>
      <c r="M849" t="s">
        <v>78</v>
      </c>
      <c r="N849" t="s">
        <v>79</v>
      </c>
      <c r="O849" t="s">
        <v>74</v>
      </c>
      <c r="P849" t="s">
        <v>74</v>
      </c>
      <c r="Q849" t="s">
        <v>74</v>
      </c>
      <c r="R849" t="s">
        <v>74</v>
      </c>
      <c r="S849" t="s">
        <v>74</v>
      </c>
      <c r="T849" t="s">
        <v>14013</v>
      </c>
      <c r="U849" t="s">
        <v>14014</v>
      </c>
      <c r="V849" t="s">
        <v>14015</v>
      </c>
      <c r="W849" t="s">
        <v>14016</v>
      </c>
      <c r="X849" t="s">
        <v>14017</v>
      </c>
      <c r="Y849" t="s">
        <v>14018</v>
      </c>
      <c r="Z849" t="s">
        <v>14019</v>
      </c>
      <c r="AA849" t="s">
        <v>14020</v>
      </c>
      <c r="AB849" t="s">
        <v>14021</v>
      </c>
      <c r="AC849" t="s">
        <v>14022</v>
      </c>
      <c r="AD849" t="s">
        <v>14023</v>
      </c>
      <c r="AE849" t="s">
        <v>14024</v>
      </c>
      <c r="AF849" t="s">
        <v>74</v>
      </c>
      <c r="AG849">
        <v>43</v>
      </c>
      <c r="AH849">
        <v>103</v>
      </c>
      <c r="AI849">
        <v>123</v>
      </c>
      <c r="AJ849">
        <v>2</v>
      </c>
      <c r="AK849">
        <v>118</v>
      </c>
      <c r="AL849" t="s">
        <v>914</v>
      </c>
      <c r="AM849" t="s">
        <v>873</v>
      </c>
      <c r="AN849" t="s">
        <v>915</v>
      </c>
      <c r="AO849" t="s">
        <v>11465</v>
      </c>
      <c r="AP849" t="s">
        <v>11466</v>
      </c>
      <c r="AQ849" t="s">
        <v>74</v>
      </c>
      <c r="AR849" t="s">
        <v>11467</v>
      </c>
      <c r="AS849" t="s">
        <v>11468</v>
      </c>
      <c r="AT849" t="s">
        <v>895</v>
      </c>
      <c r="AU849">
        <v>2013</v>
      </c>
      <c r="AV849">
        <v>48</v>
      </c>
      <c r="AW849" t="s">
        <v>74</v>
      </c>
      <c r="AX849" t="s">
        <v>74</v>
      </c>
      <c r="AY849" t="s">
        <v>74</v>
      </c>
      <c r="AZ849" t="s">
        <v>74</v>
      </c>
      <c r="BA849" t="s">
        <v>74</v>
      </c>
      <c r="BB849">
        <v>189</v>
      </c>
      <c r="BC849">
        <v>204</v>
      </c>
      <c r="BD849" t="s">
        <v>74</v>
      </c>
      <c r="BE849" t="s">
        <v>14025</v>
      </c>
      <c r="BF849" t="str">
        <f>HYPERLINK("http://dx.doi.org/10.1016/j.ijplas.2013.02.013","http://dx.doi.org/10.1016/j.ijplas.2013.02.013")</f>
        <v>http://dx.doi.org/10.1016/j.ijplas.2013.02.013</v>
      </c>
      <c r="BG849" t="s">
        <v>74</v>
      </c>
      <c r="BH849" t="s">
        <v>74</v>
      </c>
      <c r="BI849">
        <v>16</v>
      </c>
      <c r="BJ849" t="s">
        <v>3052</v>
      </c>
      <c r="BK849" t="s">
        <v>101</v>
      </c>
      <c r="BL849" t="s">
        <v>497</v>
      </c>
      <c r="BM849" t="s">
        <v>14026</v>
      </c>
      <c r="BN849" t="s">
        <v>74</v>
      </c>
      <c r="BO849" t="s">
        <v>74</v>
      </c>
      <c r="BP849" t="s">
        <v>74</v>
      </c>
      <c r="BQ849" t="s">
        <v>74</v>
      </c>
      <c r="BR849" t="s">
        <v>104</v>
      </c>
      <c r="BS849" t="s">
        <v>14027</v>
      </c>
      <c r="BT849" t="str">
        <f>HYPERLINK("https%3A%2F%2Fwww.webofscience.com%2Fwos%2Fwoscc%2Ffull-record%2FWOS:000322413100010","View Full Record in Web of Science")</f>
        <v>View Full Record in Web of Science</v>
      </c>
    </row>
    <row r="850" spans="1:72" x14ac:dyDescent="0.2">
      <c r="A850" t="s">
        <v>72</v>
      </c>
      <c r="B850" t="s">
        <v>14028</v>
      </c>
      <c r="C850" t="s">
        <v>74</v>
      </c>
      <c r="D850" t="s">
        <v>74</v>
      </c>
      <c r="E850" t="s">
        <v>74</v>
      </c>
      <c r="F850" t="s">
        <v>14029</v>
      </c>
      <c r="G850" t="s">
        <v>74</v>
      </c>
      <c r="H850" t="s">
        <v>74</v>
      </c>
      <c r="I850" t="s">
        <v>14030</v>
      </c>
      <c r="J850" t="s">
        <v>1239</v>
      </c>
      <c r="K850" t="s">
        <v>74</v>
      </c>
      <c r="L850" t="s">
        <v>74</v>
      </c>
      <c r="M850" t="s">
        <v>78</v>
      </c>
      <c r="N850" t="s">
        <v>79</v>
      </c>
      <c r="O850" t="s">
        <v>74</v>
      </c>
      <c r="P850" t="s">
        <v>74</v>
      </c>
      <c r="Q850" t="s">
        <v>74</v>
      </c>
      <c r="R850" t="s">
        <v>74</v>
      </c>
      <c r="S850" t="s">
        <v>74</v>
      </c>
      <c r="T850" t="s">
        <v>14031</v>
      </c>
      <c r="U850" t="s">
        <v>14032</v>
      </c>
      <c r="V850" t="s">
        <v>14033</v>
      </c>
      <c r="W850" t="s">
        <v>14034</v>
      </c>
      <c r="X850" t="s">
        <v>4842</v>
      </c>
      <c r="Y850" t="s">
        <v>14035</v>
      </c>
      <c r="Z850" t="s">
        <v>4844</v>
      </c>
      <c r="AA850" t="s">
        <v>10748</v>
      </c>
      <c r="AB850" t="s">
        <v>2290</v>
      </c>
      <c r="AC850" t="s">
        <v>14036</v>
      </c>
      <c r="AD850" t="s">
        <v>14037</v>
      </c>
      <c r="AE850" t="s">
        <v>14038</v>
      </c>
      <c r="AF850" t="s">
        <v>74</v>
      </c>
      <c r="AG850">
        <v>41</v>
      </c>
      <c r="AH850">
        <v>41</v>
      </c>
      <c r="AI850">
        <v>44</v>
      </c>
      <c r="AJ850">
        <v>1</v>
      </c>
      <c r="AK850">
        <v>63</v>
      </c>
      <c r="AL850" t="s">
        <v>92</v>
      </c>
      <c r="AM850" t="s">
        <v>93</v>
      </c>
      <c r="AN850" t="s">
        <v>94</v>
      </c>
      <c r="AO850" t="s">
        <v>1252</v>
      </c>
      <c r="AP850" t="s">
        <v>74</v>
      </c>
      <c r="AQ850" t="s">
        <v>74</v>
      </c>
      <c r="AR850" t="s">
        <v>1254</v>
      </c>
      <c r="AS850" t="s">
        <v>1255</v>
      </c>
      <c r="AT850" t="s">
        <v>6044</v>
      </c>
      <c r="AU850">
        <v>2013</v>
      </c>
      <c r="AV850">
        <v>576</v>
      </c>
      <c r="AW850" t="s">
        <v>74</v>
      </c>
      <c r="AX850" t="s">
        <v>74</v>
      </c>
      <c r="AY850" t="s">
        <v>74</v>
      </c>
      <c r="AZ850" t="s">
        <v>74</v>
      </c>
      <c r="BA850" t="s">
        <v>74</v>
      </c>
      <c r="BB850">
        <v>207</v>
      </c>
      <c r="BC850">
        <v>216</v>
      </c>
      <c r="BD850" t="s">
        <v>74</v>
      </c>
      <c r="BE850" t="s">
        <v>14039</v>
      </c>
      <c r="BF850" t="str">
        <f>HYPERLINK("http://dx.doi.org/10.1016/j.msea.2013.03.037","http://dx.doi.org/10.1016/j.msea.2013.03.037")</f>
        <v>http://dx.doi.org/10.1016/j.msea.2013.03.037</v>
      </c>
      <c r="BG850" t="s">
        <v>74</v>
      </c>
      <c r="BH850" t="s">
        <v>74</v>
      </c>
      <c r="BI850">
        <v>10</v>
      </c>
      <c r="BJ850" t="s">
        <v>1258</v>
      </c>
      <c r="BK850" t="s">
        <v>101</v>
      </c>
      <c r="BL850" t="s">
        <v>1259</v>
      </c>
      <c r="BM850" t="s">
        <v>14040</v>
      </c>
      <c r="BN850" t="s">
        <v>74</v>
      </c>
      <c r="BO850" t="s">
        <v>74</v>
      </c>
      <c r="BP850" t="s">
        <v>74</v>
      </c>
      <c r="BQ850" t="s">
        <v>74</v>
      </c>
      <c r="BR850" t="s">
        <v>104</v>
      </c>
      <c r="BS850" t="s">
        <v>14041</v>
      </c>
      <c r="BT850" t="str">
        <f>HYPERLINK("https%3A%2F%2Fwww.webofscience.com%2Fwos%2Fwoscc%2Ffull-record%2FWOS:000320428200028","View Full Record in Web of Science")</f>
        <v>View Full Record in Web of Science</v>
      </c>
    </row>
    <row r="851" spans="1:72" x14ac:dyDescent="0.2">
      <c r="A851" t="s">
        <v>72</v>
      </c>
      <c r="B851" t="s">
        <v>14042</v>
      </c>
      <c r="C851" t="s">
        <v>74</v>
      </c>
      <c r="D851" t="s">
        <v>74</v>
      </c>
      <c r="E851" t="s">
        <v>74</v>
      </c>
      <c r="F851" t="s">
        <v>14043</v>
      </c>
      <c r="G851" t="s">
        <v>74</v>
      </c>
      <c r="H851" t="s">
        <v>74</v>
      </c>
      <c r="I851" t="s">
        <v>14044</v>
      </c>
      <c r="J851" t="s">
        <v>687</v>
      </c>
      <c r="K851" t="s">
        <v>74</v>
      </c>
      <c r="L851" t="s">
        <v>74</v>
      </c>
      <c r="M851" t="s">
        <v>78</v>
      </c>
      <c r="N851" t="s">
        <v>79</v>
      </c>
      <c r="O851" t="s">
        <v>74</v>
      </c>
      <c r="P851" t="s">
        <v>74</v>
      </c>
      <c r="Q851" t="s">
        <v>74</v>
      </c>
      <c r="R851" t="s">
        <v>74</v>
      </c>
      <c r="S851" t="s">
        <v>74</v>
      </c>
      <c r="T851" t="s">
        <v>14045</v>
      </c>
      <c r="U851" t="s">
        <v>14046</v>
      </c>
      <c r="V851" t="s">
        <v>14047</v>
      </c>
      <c r="W851" t="s">
        <v>14048</v>
      </c>
      <c r="X851" t="s">
        <v>1211</v>
      </c>
      <c r="Y851" t="s">
        <v>14049</v>
      </c>
      <c r="Z851" t="s">
        <v>14050</v>
      </c>
      <c r="AA851" t="s">
        <v>12472</v>
      </c>
      <c r="AB851" t="s">
        <v>14051</v>
      </c>
      <c r="AC851" t="s">
        <v>74</v>
      </c>
      <c r="AD851" t="s">
        <v>74</v>
      </c>
      <c r="AE851" t="s">
        <v>74</v>
      </c>
      <c r="AF851" t="s">
        <v>74</v>
      </c>
      <c r="AG851">
        <v>30</v>
      </c>
      <c r="AH851">
        <v>8</v>
      </c>
      <c r="AI851">
        <v>8</v>
      </c>
      <c r="AJ851">
        <v>1</v>
      </c>
      <c r="AK851">
        <v>42</v>
      </c>
      <c r="AL851" t="s">
        <v>559</v>
      </c>
      <c r="AM851" t="s">
        <v>560</v>
      </c>
      <c r="AN851" t="s">
        <v>561</v>
      </c>
      <c r="AO851" t="s">
        <v>696</v>
      </c>
      <c r="AP851" t="s">
        <v>697</v>
      </c>
      <c r="AQ851" t="s">
        <v>74</v>
      </c>
      <c r="AR851" t="s">
        <v>698</v>
      </c>
      <c r="AS851" t="s">
        <v>699</v>
      </c>
      <c r="AT851" t="s">
        <v>623</v>
      </c>
      <c r="AU851">
        <v>2013</v>
      </c>
      <c r="AV851">
        <v>57</v>
      </c>
      <c r="AW851">
        <v>4</v>
      </c>
      <c r="AX851" t="s">
        <v>74</v>
      </c>
      <c r="AY851" t="s">
        <v>74</v>
      </c>
      <c r="AZ851" t="s">
        <v>74</v>
      </c>
      <c r="BA851" t="s">
        <v>74</v>
      </c>
      <c r="BB851">
        <v>515</v>
      </c>
      <c r="BC851">
        <v>521</v>
      </c>
      <c r="BD851" t="s">
        <v>74</v>
      </c>
      <c r="BE851" t="s">
        <v>14052</v>
      </c>
      <c r="BF851" t="str">
        <f>HYPERLINK("http://dx.doi.org/10.1007/s40194-013-0047-1","http://dx.doi.org/10.1007/s40194-013-0047-1")</f>
        <v>http://dx.doi.org/10.1007/s40194-013-0047-1</v>
      </c>
      <c r="BG851" t="s">
        <v>74</v>
      </c>
      <c r="BH851" t="s">
        <v>74</v>
      </c>
      <c r="BI851">
        <v>7</v>
      </c>
      <c r="BJ851" t="s">
        <v>294</v>
      </c>
      <c r="BK851" t="s">
        <v>101</v>
      </c>
      <c r="BL851" t="s">
        <v>294</v>
      </c>
      <c r="BM851" t="s">
        <v>14053</v>
      </c>
      <c r="BN851" t="s">
        <v>74</v>
      </c>
      <c r="BO851" t="s">
        <v>74</v>
      </c>
      <c r="BP851" t="s">
        <v>74</v>
      </c>
      <c r="BQ851" t="s">
        <v>74</v>
      </c>
      <c r="BR851" t="s">
        <v>104</v>
      </c>
      <c r="BS851" t="s">
        <v>14054</v>
      </c>
      <c r="BT851" t="str">
        <f>HYPERLINK("https%3A%2F%2Fwww.webofscience.com%2Fwos%2Fwoscc%2Ffull-record%2FWOS:000320039900008","View Full Record in Web of Science")</f>
        <v>View Full Record in Web of Science</v>
      </c>
    </row>
    <row r="852" spans="1:72" x14ac:dyDescent="0.2">
      <c r="A852" t="s">
        <v>72</v>
      </c>
      <c r="B852" t="s">
        <v>14055</v>
      </c>
      <c r="C852" t="s">
        <v>74</v>
      </c>
      <c r="D852" t="s">
        <v>74</v>
      </c>
      <c r="E852" t="s">
        <v>74</v>
      </c>
      <c r="F852" t="s">
        <v>14056</v>
      </c>
      <c r="G852" t="s">
        <v>74</v>
      </c>
      <c r="H852" t="s">
        <v>74</v>
      </c>
      <c r="I852" t="s">
        <v>14057</v>
      </c>
      <c r="J852" t="s">
        <v>1239</v>
      </c>
      <c r="K852" t="s">
        <v>74</v>
      </c>
      <c r="L852" t="s">
        <v>74</v>
      </c>
      <c r="M852" t="s">
        <v>78</v>
      </c>
      <c r="N852" t="s">
        <v>79</v>
      </c>
      <c r="O852" t="s">
        <v>74</v>
      </c>
      <c r="P852" t="s">
        <v>74</v>
      </c>
      <c r="Q852" t="s">
        <v>74</v>
      </c>
      <c r="R852" t="s">
        <v>74</v>
      </c>
      <c r="S852" t="s">
        <v>74</v>
      </c>
      <c r="T852" t="s">
        <v>14058</v>
      </c>
      <c r="U852" t="s">
        <v>14059</v>
      </c>
      <c r="V852" t="s">
        <v>14060</v>
      </c>
      <c r="W852" t="s">
        <v>14061</v>
      </c>
      <c r="X852" t="s">
        <v>14062</v>
      </c>
      <c r="Y852" t="s">
        <v>1245</v>
      </c>
      <c r="Z852" t="s">
        <v>1246</v>
      </c>
      <c r="AA852" t="s">
        <v>14063</v>
      </c>
      <c r="AB852" t="s">
        <v>14064</v>
      </c>
      <c r="AC852" t="s">
        <v>14065</v>
      </c>
      <c r="AD852" t="s">
        <v>14066</v>
      </c>
      <c r="AE852" t="s">
        <v>14067</v>
      </c>
      <c r="AF852" t="s">
        <v>74</v>
      </c>
      <c r="AG852">
        <v>54</v>
      </c>
      <c r="AH852">
        <v>26</v>
      </c>
      <c r="AI852">
        <v>27</v>
      </c>
      <c r="AJ852">
        <v>1</v>
      </c>
      <c r="AK852">
        <v>53</v>
      </c>
      <c r="AL852" t="s">
        <v>92</v>
      </c>
      <c r="AM852" t="s">
        <v>93</v>
      </c>
      <c r="AN852" t="s">
        <v>94</v>
      </c>
      <c r="AO852" t="s">
        <v>1252</v>
      </c>
      <c r="AP852" t="s">
        <v>1253</v>
      </c>
      <c r="AQ852" t="s">
        <v>74</v>
      </c>
      <c r="AR852" t="s">
        <v>1254</v>
      </c>
      <c r="AS852" t="s">
        <v>1255</v>
      </c>
      <c r="AT852" t="s">
        <v>920</v>
      </c>
      <c r="AU852">
        <v>2013</v>
      </c>
      <c r="AV852">
        <v>563</v>
      </c>
      <c r="AW852" t="s">
        <v>74</v>
      </c>
      <c r="AX852" t="s">
        <v>74</v>
      </c>
      <c r="AY852" t="s">
        <v>74</v>
      </c>
      <c r="AZ852" t="s">
        <v>74</v>
      </c>
      <c r="BA852" t="s">
        <v>74</v>
      </c>
      <c r="BB852">
        <v>125</v>
      </c>
      <c r="BC852">
        <v>132</v>
      </c>
      <c r="BD852" t="s">
        <v>74</v>
      </c>
      <c r="BE852" t="s">
        <v>14068</v>
      </c>
      <c r="BF852" t="str">
        <f>HYPERLINK("http://dx.doi.org/10.1016/j.msea.2012.11.049","http://dx.doi.org/10.1016/j.msea.2012.11.049")</f>
        <v>http://dx.doi.org/10.1016/j.msea.2012.11.049</v>
      </c>
      <c r="BG852" t="s">
        <v>74</v>
      </c>
      <c r="BH852" t="s">
        <v>74</v>
      </c>
      <c r="BI852">
        <v>8</v>
      </c>
      <c r="BJ852" t="s">
        <v>1258</v>
      </c>
      <c r="BK852" t="s">
        <v>101</v>
      </c>
      <c r="BL852" t="s">
        <v>1259</v>
      </c>
      <c r="BM852" t="s">
        <v>14069</v>
      </c>
      <c r="BN852" t="s">
        <v>74</v>
      </c>
      <c r="BO852" t="s">
        <v>74</v>
      </c>
      <c r="BP852" t="s">
        <v>74</v>
      </c>
      <c r="BQ852" t="s">
        <v>74</v>
      </c>
      <c r="BR852" t="s">
        <v>104</v>
      </c>
      <c r="BS852" t="s">
        <v>14070</v>
      </c>
      <c r="BT852" t="str">
        <f>HYPERLINK("https%3A%2F%2Fwww.webofscience.com%2Fwos%2Fwoscc%2Ffull-record%2FWOS:000315063000018","View Full Record in Web of Science")</f>
        <v>View Full Record in Web of Science</v>
      </c>
    </row>
    <row r="853" spans="1:72" x14ac:dyDescent="0.2">
      <c r="A853" t="s">
        <v>72</v>
      </c>
      <c r="B853" t="s">
        <v>7994</v>
      </c>
      <c r="C853" t="s">
        <v>74</v>
      </c>
      <c r="D853" t="s">
        <v>74</v>
      </c>
      <c r="E853" t="s">
        <v>74</v>
      </c>
      <c r="F853" t="s">
        <v>7995</v>
      </c>
      <c r="G853" t="s">
        <v>74</v>
      </c>
      <c r="H853" t="s">
        <v>74</v>
      </c>
      <c r="I853" t="s">
        <v>14071</v>
      </c>
      <c r="J853" t="s">
        <v>1239</v>
      </c>
      <c r="K853" t="s">
        <v>74</v>
      </c>
      <c r="L853" t="s">
        <v>74</v>
      </c>
      <c r="M853" t="s">
        <v>78</v>
      </c>
      <c r="N853" t="s">
        <v>79</v>
      </c>
      <c r="O853" t="s">
        <v>74</v>
      </c>
      <c r="P853" t="s">
        <v>74</v>
      </c>
      <c r="Q853" t="s">
        <v>74</v>
      </c>
      <c r="R853" t="s">
        <v>74</v>
      </c>
      <c r="S853" t="s">
        <v>74</v>
      </c>
      <c r="T853" t="s">
        <v>14072</v>
      </c>
      <c r="U853" t="s">
        <v>14073</v>
      </c>
      <c r="V853" t="s">
        <v>14074</v>
      </c>
      <c r="W853" t="s">
        <v>14075</v>
      </c>
      <c r="X853" t="s">
        <v>8001</v>
      </c>
      <c r="Y853" t="s">
        <v>1245</v>
      </c>
      <c r="Z853" t="s">
        <v>1246</v>
      </c>
      <c r="AA853" t="s">
        <v>1247</v>
      </c>
      <c r="AB853" t="s">
        <v>14076</v>
      </c>
      <c r="AC853" t="s">
        <v>7886</v>
      </c>
      <c r="AD853" t="s">
        <v>7887</v>
      </c>
      <c r="AE853" t="s">
        <v>14077</v>
      </c>
      <c r="AF853" t="s">
        <v>74</v>
      </c>
      <c r="AG853">
        <v>49</v>
      </c>
      <c r="AH853">
        <v>93</v>
      </c>
      <c r="AI853">
        <v>106</v>
      </c>
      <c r="AJ853">
        <v>0</v>
      </c>
      <c r="AK853">
        <v>143</v>
      </c>
      <c r="AL853" t="s">
        <v>92</v>
      </c>
      <c r="AM853" t="s">
        <v>93</v>
      </c>
      <c r="AN853" t="s">
        <v>94</v>
      </c>
      <c r="AO853" t="s">
        <v>1252</v>
      </c>
      <c r="AP853" t="s">
        <v>1253</v>
      </c>
      <c r="AQ853" t="s">
        <v>74</v>
      </c>
      <c r="AR853" t="s">
        <v>1254</v>
      </c>
      <c r="AS853" t="s">
        <v>1255</v>
      </c>
      <c r="AT853" t="s">
        <v>1525</v>
      </c>
      <c r="AU853">
        <v>2013</v>
      </c>
      <c r="AV853">
        <v>562</v>
      </c>
      <c r="AW853" t="s">
        <v>74</v>
      </c>
      <c r="AX853" t="s">
        <v>74</v>
      </c>
      <c r="AY853" t="s">
        <v>74</v>
      </c>
      <c r="AZ853" t="s">
        <v>74</v>
      </c>
      <c r="BA853" t="s">
        <v>74</v>
      </c>
      <c r="BB853">
        <v>53</v>
      </c>
      <c r="BC853">
        <v>60</v>
      </c>
      <c r="BD853" t="s">
        <v>74</v>
      </c>
      <c r="BE853" t="s">
        <v>14078</v>
      </c>
      <c r="BF853" t="str">
        <f>HYPERLINK("http://dx.doi.org/10.1016/j.msea.2012.11.039","http://dx.doi.org/10.1016/j.msea.2012.11.039")</f>
        <v>http://dx.doi.org/10.1016/j.msea.2012.11.039</v>
      </c>
      <c r="BG853" t="s">
        <v>74</v>
      </c>
      <c r="BH853" t="s">
        <v>74</v>
      </c>
      <c r="BI853">
        <v>8</v>
      </c>
      <c r="BJ853" t="s">
        <v>1258</v>
      </c>
      <c r="BK853" t="s">
        <v>101</v>
      </c>
      <c r="BL853" t="s">
        <v>1259</v>
      </c>
      <c r="BM853" t="s">
        <v>14079</v>
      </c>
      <c r="BN853" t="s">
        <v>74</v>
      </c>
      <c r="BO853" t="s">
        <v>74</v>
      </c>
      <c r="BP853" t="s">
        <v>74</v>
      </c>
      <c r="BQ853" t="s">
        <v>74</v>
      </c>
      <c r="BR853" t="s">
        <v>104</v>
      </c>
      <c r="BS853" t="s">
        <v>14080</v>
      </c>
      <c r="BT853" t="str">
        <f>HYPERLINK("https%3A%2F%2Fwww.webofscience.com%2Fwos%2Fwoscc%2Ffull-record%2FWOS:000315075700008","View Full Record in Web of Science")</f>
        <v>View Full Record in Web of Science</v>
      </c>
    </row>
    <row r="854" spans="1:72" x14ac:dyDescent="0.2">
      <c r="A854" t="s">
        <v>72</v>
      </c>
      <c r="B854" t="s">
        <v>14081</v>
      </c>
      <c r="C854" t="s">
        <v>74</v>
      </c>
      <c r="D854" t="s">
        <v>74</v>
      </c>
      <c r="E854" t="s">
        <v>74</v>
      </c>
      <c r="F854" t="s">
        <v>14082</v>
      </c>
      <c r="G854" t="s">
        <v>74</v>
      </c>
      <c r="H854" t="s">
        <v>74</v>
      </c>
      <c r="I854" t="s">
        <v>14083</v>
      </c>
      <c r="J854" t="s">
        <v>1447</v>
      </c>
      <c r="K854" t="s">
        <v>74</v>
      </c>
      <c r="L854" t="s">
        <v>74</v>
      </c>
      <c r="M854" t="s">
        <v>78</v>
      </c>
      <c r="N854" t="s">
        <v>79</v>
      </c>
      <c r="O854" t="s">
        <v>74</v>
      </c>
      <c r="P854" t="s">
        <v>74</v>
      </c>
      <c r="Q854" t="s">
        <v>74</v>
      </c>
      <c r="R854" t="s">
        <v>74</v>
      </c>
      <c r="S854" t="s">
        <v>74</v>
      </c>
      <c r="T854" t="s">
        <v>14084</v>
      </c>
      <c r="U854" t="s">
        <v>14085</v>
      </c>
      <c r="V854" t="s">
        <v>14086</v>
      </c>
      <c r="W854" t="s">
        <v>14087</v>
      </c>
      <c r="X854" t="s">
        <v>1097</v>
      </c>
      <c r="Y854" t="s">
        <v>14088</v>
      </c>
      <c r="Z854" t="s">
        <v>1099</v>
      </c>
      <c r="AA854" t="s">
        <v>74</v>
      </c>
      <c r="AB854" t="s">
        <v>74</v>
      </c>
      <c r="AC854" t="s">
        <v>14089</v>
      </c>
      <c r="AD854" t="s">
        <v>14090</v>
      </c>
      <c r="AE854" t="s">
        <v>14091</v>
      </c>
      <c r="AF854" t="s">
        <v>74</v>
      </c>
      <c r="AG854">
        <v>21</v>
      </c>
      <c r="AH854">
        <v>20</v>
      </c>
      <c r="AI854">
        <v>22</v>
      </c>
      <c r="AJ854">
        <v>0</v>
      </c>
      <c r="AK854">
        <v>62</v>
      </c>
      <c r="AL854" t="s">
        <v>1460</v>
      </c>
      <c r="AM854" t="s">
        <v>367</v>
      </c>
      <c r="AN854" t="s">
        <v>2536</v>
      </c>
      <c r="AO854" t="s">
        <v>1462</v>
      </c>
      <c r="AP854" t="s">
        <v>1463</v>
      </c>
      <c r="AQ854" t="s">
        <v>74</v>
      </c>
      <c r="AR854" t="s">
        <v>1464</v>
      </c>
      <c r="AS854" t="s">
        <v>1465</v>
      </c>
      <c r="AT854" t="s">
        <v>515</v>
      </c>
      <c r="AU854">
        <v>2013</v>
      </c>
      <c r="AV854">
        <v>22</v>
      </c>
      <c r="AW854">
        <v>2</v>
      </c>
      <c r="AX854" t="s">
        <v>74</v>
      </c>
      <c r="AY854" t="s">
        <v>74</v>
      </c>
      <c r="AZ854" t="s">
        <v>74</v>
      </c>
      <c r="BA854" t="s">
        <v>74</v>
      </c>
      <c r="BB854">
        <v>351</v>
      </c>
      <c r="BC854">
        <v>357</v>
      </c>
      <c r="BD854" t="s">
        <v>74</v>
      </c>
      <c r="BE854" t="s">
        <v>14092</v>
      </c>
      <c r="BF854" t="str">
        <f>HYPERLINK("http://dx.doi.org/10.1007/s11665-012-0260-x","http://dx.doi.org/10.1007/s11665-012-0260-x")</f>
        <v>http://dx.doi.org/10.1007/s11665-012-0260-x</v>
      </c>
      <c r="BG854" t="s">
        <v>74</v>
      </c>
      <c r="BH854" t="s">
        <v>74</v>
      </c>
      <c r="BI854">
        <v>7</v>
      </c>
      <c r="BJ854" t="s">
        <v>320</v>
      </c>
      <c r="BK854" t="s">
        <v>101</v>
      </c>
      <c r="BL854" t="s">
        <v>321</v>
      </c>
      <c r="BM854" t="s">
        <v>14093</v>
      </c>
      <c r="BN854" t="s">
        <v>74</v>
      </c>
      <c r="BO854" t="s">
        <v>74</v>
      </c>
      <c r="BP854" t="s">
        <v>74</v>
      </c>
      <c r="BQ854" t="s">
        <v>74</v>
      </c>
      <c r="BR854" t="s">
        <v>104</v>
      </c>
      <c r="BS854" t="s">
        <v>14094</v>
      </c>
      <c r="BT854" t="str">
        <f>HYPERLINK("https%3A%2F%2Fwww.webofscience.com%2Fwos%2Fwoscc%2Ffull-record%2FWOS:000314281000005","View Full Record in Web of Science")</f>
        <v>View Full Record in Web of Science</v>
      </c>
    </row>
    <row r="855" spans="1:72" x14ac:dyDescent="0.2">
      <c r="A855" t="s">
        <v>72</v>
      </c>
      <c r="B855" t="s">
        <v>14095</v>
      </c>
      <c r="C855" t="s">
        <v>74</v>
      </c>
      <c r="D855" t="s">
        <v>74</v>
      </c>
      <c r="E855" t="s">
        <v>74</v>
      </c>
      <c r="F855" t="s">
        <v>14096</v>
      </c>
      <c r="G855" t="s">
        <v>74</v>
      </c>
      <c r="H855" t="s">
        <v>74</v>
      </c>
      <c r="I855" t="s">
        <v>14097</v>
      </c>
      <c r="J855" t="s">
        <v>1239</v>
      </c>
      <c r="K855" t="s">
        <v>74</v>
      </c>
      <c r="L855" t="s">
        <v>74</v>
      </c>
      <c r="M855" t="s">
        <v>78</v>
      </c>
      <c r="N855" t="s">
        <v>79</v>
      </c>
      <c r="O855" t="s">
        <v>74</v>
      </c>
      <c r="P855" t="s">
        <v>74</v>
      </c>
      <c r="Q855" t="s">
        <v>74</v>
      </c>
      <c r="R855" t="s">
        <v>74</v>
      </c>
      <c r="S855" t="s">
        <v>74</v>
      </c>
      <c r="T855" t="s">
        <v>14098</v>
      </c>
      <c r="U855" t="s">
        <v>14099</v>
      </c>
      <c r="V855" t="s">
        <v>14100</v>
      </c>
      <c r="W855" t="s">
        <v>14101</v>
      </c>
      <c r="X855" t="s">
        <v>7973</v>
      </c>
      <c r="Y855" t="s">
        <v>14102</v>
      </c>
      <c r="Z855" t="s">
        <v>14103</v>
      </c>
      <c r="AA855" t="s">
        <v>74</v>
      </c>
      <c r="AB855" t="s">
        <v>74</v>
      </c>
      <c r="AC855" t="s">
        <v>14104</v>
      </c>
      <c r="AD855" t="s">
        <v>14105</v>
      </c>
      <c r="AE855" t="s">
        <v>14106</v>
      </c>
      <c r="AF855" t="s">
        <v>74</v>
      </c>
      <c r="AG855">
        <v>28</v>
      </c>
      <c r="AH855">
        <v>64</v>
      </c>
      <c r="AI855">
        <v>69</v>
      </c>
      <c r="AJ855">
        <v>0</v>
      </c>
      <c r="AK855">
        <v>118</v>
      </c>
      <c r="AL855" t="s">
        <v>92</v>
      </c>
      <c r="AM855" t="s">
        <v>93</v>
      </c>
      <c r="AN855" t="s">
        <v>94</v>
      </c>
      <c r="AO855" t="s">
        <v>1252</v>
      </c>
      <c r="AP855" t="s">
        <v>74</v>
      </c>
      <c r="AQ855" t="s">
        <v>74</v>
      </c>
      <c r="AR855" t="s">
        <v>1254</v>
      </c>
      <c r="AS855" t="s">
        <v>1255</v>
      </c>
      <c r="AT855" t="s">
        <v>1688</v>
      </c>
      <c r="AU855">
        <v>2013</v>
      </c>
      <c r="AV855">
        <v>560</v>
      </c>
      <c r="AW855" t="s">
        <v>74</v>
      </c>
      <c r="AX855" t="s">
        <v>74</v>
      </c>
      <c r="AY855" t="s">
        <v>74</v>
      </c>
      <c r="AZ855" t="s">
        <v>74</v>
      </c>
      <c r="BA855" t="s">
        <v>74</v>
      </c>
      <c r="BB855">
        <v>256</v>
      </c>
      <c r="BC855">
        <v>266</v>
      </c>
      <c r="BD855" t="s">
        <v>74</v>
      </c>
      <c r="BE855" t="s">
        <v>14107</v>
      </c>
      <c r="BF855" t="str">
        <f>HYPERLINK("http://dx.doi.org/10.1016/j.msea.2012.09.065","http://dx.doi.org/10.1016/j.msea.2012.09.065")</f>
        <v>http://dx.doi.org/10.1016/j.msea.2012.09.065</v>
      </c>
      <c r="BG855" t="s">
        <v>74</v>
      </c>
      <c r="BH855" t="s">
        <v>74</v>
      </c>
      <c r="BI855">
        <v>11</v>
      </c>
      <c r="BJ855" t="s">
        <v>1258</v>
      </c>
      <c r="BK855" t="s">
        <v>101</v>
      </c>
      <c r="BL855" t="s">
        <v>1259</v>
      </c>
      <c r="BM855" t="s">
        <v>14108</v>
      </c>
      <c r="BN855" t="s">
        <v>74</v>
      </c>
      <c r="BO855" t="s">
        <v>74</v>
      </c>
      <c r="BP855" t="s">
        <v>74</v>
      </c>
      <c r="BQ855" t="s">
        <v>74</v>
      </c>
      <c r="BR855" t="s">
        <v>104</v>
      </c>
      <c r="BS855" t="s">
        <v>14109</v>
      </c>
      <c r="BT855" t="str">
        <f>HYPERLINK("https%3A%2F%2Fwww.webofscience.com%2Fwos%2Fwoscc%2Ffull-record%2FWOS:000313155400030","View Full Record in Web of Science")</f>
        <v>View Full Record in Web of Science</v>
      </c>
    </row>
    <row r="856" spans="1:72" x14ac:dyDescent="0.2">
      <c r="A856" t="s">
        <v>106</v>
      </c>
      <c r="B856" t="s">
        <v>14110</v>
      </c>
      <c r="C856" t="s">
        <v>74</v>
      </c>
      <c r="D856" t="s">
        <v>379</v>
      </c>
      <c r="E856" t="s">
        <v>74</v>
      </c>
      <c r="F856" t="s">
        <v>14111</v>
      </c>
      <c r="G856" t="s">
        <v>74</v>
      </c>
      <c r="H856" t="s">
        <v>74</v>
      </c>
      <c r="I856" t="s">
        <v>14112</v>
      </c>
      <c r="J856" t="s">
        <v>382</v>
      </c>
      <c r="K856" t="s">
        <v>74</v>
      </c>
      <c r="L856" t="s">
        <v>74</v>
      </c>
      <c r="M856" t="s">
        <v>78</v>
      </c>
      <c r="N856" t="s">
        <v>113</v>
      </c>
      <c r="O856" t="s">
        <v>383</v>
      </c>
      <c r="P856" t="s">
        <v>384</v>
      </c>
      <c r="Q856" t="s">
        <v>385</v>
      </c>
      <c r="R856" t="s">
        <v>386</v>
      </c>
      <c r="S856" t="s">
        <v>74</v>
      </c>
      <c r="T856" t="s">
        <v>14113</v>
      </c>
      <c r="U856" t="s">
        <v>10086</v>
      </c>
      <c r="V856" t="s">
        <v>14114</v>
      </c>
      <c r="W856" t="s">
        <v>14115</v>
      </c>
      <c r="X856" t="s">
        <v>1194</v>
      </c>
      <c r="Y856" t="s">
        <v>14116</v>
      </c>
      <c r="Z856" t="s">
        <v>10821</v>
      </c>
      <c r="AA856" t="s">
        <v>10822</v>
      </c>
      <c r="AB856" t="s">
        <v>14117</v>
      </c>
      <c r="AC856" t="s">
        <v>14118</v>
      </c>
      <c r="AD856" t="s">
        <v>14119</v>
      </c>
      <c r="AE856" t="s">
        <v>14120</v>
      </c>
      <c r="AF856" t="s">
        <v>74</v>
      </c>
      <c r="AG856">
        <v>21</v>
      </c>
      <c r="AH856">
        <v>0</v>
      </c>
      <c r="AI856">
        <v>0</v>
      </c>
      <c r="AJ856">
        <v>1</v>
      </c>
      <c r="AK856">
        <v>9</v>
      </c>
      <c r="AL856" t="s">
        <v>398</v>
      </c>
      <c r="AM856" t="s">
        <v>399</v>
      </c>
      <c r="AN856" t="s">
        <v>400</v>
      </c>
      <c r="AO856" t="s">
        <v>74</v>
      </c>
      <c r="AP856" t="s">
        <v>74</v>
      </c>
      <c r="AQ856" t="s">
        <v>401</v>
      </c>
      <c r="AR856" t="s">
        <v>74</v>
      </c>
      <c r="AS856" t="s">
        <v>74</v>
      </c>
      <c r="AT856" t="s">
        <v>74</v>
      </c>
      <c r="AU856">
        <v>2013</v>
      </c>
      <c r="AV856" t="s">
        <v>74</v>
      </c>
      <c r="AW856" t="s">
        <v>74</v>
      </c>
      <c r="AX856" t="s">
        <v>74</v>
      </c>
      <c r="AY856" t="s">
        <v>74</v>
      </c>
      <c r="AZ856" t="s">
        <v>74</v>
      </c>
      <c r="BA856" t="s">
        <v>74</v>
      </c>
      <c r="BB856">
        <v>805</v>
      </c>
      <c r="BC856" t="s">
        <v>135</v>
      </c>
      <c r="BD856" t="s">
        <v>74</v>
      </c>
      <c r="BE856" t="s">
        <v>74</v>
      </c>
      <c r="BF856" t="s">
        <v>74</v>
      </c>
      <c r="BG856" t="s">
        <v>74</v>
      </c>
      <c r="BH856" t="s">
        <v>74</v>
      </c>
      <c r="BI856">
        <v>3</v>
      </c>
      <c r="BJ856" t="s">
        <v>294</v>
      </c>
      <c r="BK856" t="s">
        <v>138</v>
      </c>
      <c r="BL856" t="s">
        <v>294</v>
      </c>
      <c r="BM856" t="s">
        <v>402</v>
      </c>
      <c r="BN856" t="s">
        <v>74</v>
      </c>
      <c r="BO856" t="s">
        <v>74</v>
      </c>
      <c r="BP856" t="s">
        <v>74</v>
      </c>
      <c r="BQ856" t="s">
        <v>74</v>
      </c>
      <c r="BR856" t="s">
        <v>104</v>
      </c>
      <c r="BS856" t="s">
        <v>14121</v>
      </c>
      <c r="BT856" t="str">
        <f>HYPERLINK("https%3A%2F%2Fwww.webofscience.com%2Fwos%2Fwoscc%2Ffull-record%2FWOS:000325662400112","View Full Record in Web of Science")</f>
        <v>View Full Record in Web of Science</v>
      </c>
    </row>
    <row r="857" spans="1:72" x14ac:dyDescent="0.2">
      <c r="A857" t="s">
        <v>72</v>
      </c>
      <c r="B857" t="s">
        <v>14122</v>
      </c>
      <c r="C857" t="s">
        <v>74</v>
      </c>
      <c r="D857" t="s">
        <v>74</v>
      </c>
      <c r="E857" t="s">
        <v>74</v>
      </c>
      <c r="F857" t="s">
        <v>14123</v>
      </c>
      <c r="G857" t="s">
        <v>74</v>
      </c>
      <c r="H857" t="s">
        <v>74</v>
      </c>
      <c r="I857" t="s">
        <v>14124</v>
      </c>
      <c r="J857" t="s">
        <v>980</v>
      </c>
      <c r="K857" t="s">
        <v>74</v>
      </c>
      <c r="L857" t="s">
        <v>74</v>
      </c>
      <c r="M857" t="s">
        <v>78</v>
      </c>
      <c r="N857" t="s">
        <v>79</v>
      </c>
      <c r="O857" t="s">
        <v>74</v>
      </c>
      <c r="P857" t="s">
        <v>74</v>
      </c>
      <c r="Q857" t="s">
        <v>74</v>
      </c>
      <c r="R857" t="s">
        <v>74</v>
      </c>
      <c r="S857" t="s">
        <v>74</v>
      </c>
      <c r="T857" t="s">
        <v>14125</v>
      </c>
      <c r="U857" t="s">
        <v>14126</v>
      </c>
      <c r="V857" t="s">
        <v>14127</v>
      </c>
      <c r="W857" t="s">
        <v>14128</v>
      </c>
      <c r="X857" t="s">
        <v>14129</v>
      </c>
      <c r="Y857" t="s">
        <v>14130</v>
      </c>
      <c r="Z857" t="s">
        <v>14131</v>
      </c>
      <c r="AA857" t="s">
        <v>14132</v>
      </c>
      <c r="AB857" t="s">
        <v>14133</v>
      </c>
      <c r="AC857" t="s">
        <v>14134</v>
      </c>
      <c r="AD857" t="s">
        <v>14135</v>
      </c>
      <c r="AE857" t="s">
        <v>14136</v>
      </c>
      <c r="AF857" t="s">
        <v>74</v>
      </c>
      <c r="AG857">
        <v>22</v>
      </c>
      <c r="AH857">
        <v>37</v>
      </c>
      <c r="AI857">
        <v>38</v>
      </c>
      <c r="AJ857">
        <v>1</v>
      </c>
      <c r="AK857">
        <v>45</v>
      </c>
      <c r="AL857" t="s">
        <v>486</v>
      </c>
      <c r="AM857" t="s">
        <v>487</v>
      </c>
      <c r="AN857" t="s">
        <v>488</v>
      </c>
      <c r="AO857" t="s">
        <v>993</v>
      </c>
      <c r="AP857" t="s">
        <v>994</v>
      </c>
      <c r="AQ857" t="s">
        <v>74</v>
      </c>
      <c r="AR857" t="s">
        <v>995</v>
      </c>
      <c r="AS857" t="s">
        <v>996</v>
      </c>
      <c r="AT857" t="s">
        <v>623</v>
      </c>
      <c r="AU857">
        <v>2012</v>
      </c>
      <c r="AV857">
        <v>17</v>
      </c>
      <c r="AW857">
        <v>5</v>
      </c>
      <c r="AX857" t="s">
        <v>74</v>
      </c>
      <c r="AY857" t="s">
        <v>74</v>
      </c>
      <c r="AZ857" t="s">
        <v>74</v>
      </c>
      <c r="BA857" t="s">
        <v>74</v>
      </c>
      <c r="BB857">
        <v>368</v>
      </c>
      <c r="BC857">
        <v>374</v>
      </c>
      <c r="BD857" t="s">
        <v>74</v>
      </c>
      <c r="BE857" t="s">
        <v>14137</v>
      </c>
      <c r="BF857" t="str">
        <f>HYPERLINK("http://dx.doi.org/10.1179/1362171812Y.0000000017","http://dx.doi.org/10.1179/1362171812Y.0000000017")</f>
        <v>http://dx.doi.org/10.1179/1362171812Y.0000000017</v>
      </c>
      <c r="BG857" t="s">
        <v>74</v>
      </c>
      <c r="BH857" t="s">
        <v>74</v>
      </c>
      <c r="BI857">
        <v>7</v>
      </c>
      <c r="BJ857" t="s">
        <v>241</v>
      </c>
      <c r="BK857" t="s">
        <v>101</v>
      </c>
      <c r="BL857" t="s">
        <v>242</v>
      </c>
      <c r="BM857" t="s">
        <v>5004</v>
      </c>
      <c r="BN857" t="s">
        <v>74</v>
      </c>
      <c r="BO857" t="s">
        <v>2459</v>
      </c>
      <c r="BP857" t="s">
        <v>74</v>
      </c>
      <c r="BQ857" t="s">
        <v>74</v>
      </c>
      <c r="BR857" t="s">
        <v>104</v>
      </c>
      <c r="BS857" t="s">
        <v>14138</v>
      </c>
      <c r="BT857" t="str">
        <f>HYPERLINK("https%3A%2F%2Fwww.webofscience.com%2Fwos%2Fwoscc%2Ffull-record%2FWOS:000304531900005","View Full Record in Web of Science")</f>
        <v>View Full Record in Web of Science</v>
      </c>
    </row>
    <row r="858" spans="1:72" x14ac:dyDescent="0.2">
      <c r="A858" t="s">
        <v>72</v>
      </c>
      <c r="B858" t="s">
        <v>7874</v>
      </c>
      <c r="C858" t="s">
        <v>74</v>
      </c>
      <c r="D858" t="s">
        <v>74</v>
      </c>
      <c r="E858" t="s">
        <v>74</v>
      </c>
      <c r="F858" t="s">
        <v>7875</v>
      </c>
      <c r="G858" t="s">
        <v>74</v>
      </c>
      <c r="H858" t="s">
        <v>74</v>
      </c>
      <c r="I858" t="s">
        <v>14139</v>
      </c>
      <c r="J858" t="s">
        <v>980</v>
      </c>
      <c r="K858" t="s">
        <v>74</v>
      </c>
      <c r="L858" t="s">
        <v>74</v>
      </c>
      <c r="M858" t="s">
        <v>78</v>
      </c>
      <c r="N858" t="s">
        <v>79</v>
      </c>
      <c r="O858" t="s">
        <v>74</v>
      </c>
      <c r="P858" t="s">
        <v>74</v>
      </c>
      <c r="Q858" t="s">
        <v>74</v>
      </c>
      <c r="R858" t="s">
        <v>74</v>
      </c>
      <c r="S858" t="s">
        <v>74</v>
      </c>
      <c r="T858" t="s">
        <v>14140</v>
      </c>
      <c r="U858" t="s">
        <v>14141</v>
      </c>
      <c r="V858" t="s">
        <v>14142</v>
      </c>
      <c r="W858" t="s">
        <v>7880</v>
      </c>
      <c r="X858" t="s">
        <v>7881</v>
      </c>
      <c r="Y858" t="s">
        <v>7882</v>
      </c>
      <c r="Z858" t="s">
        <v>7883</v>
      </c>
      <c r="AA858" t="s">
        <v>7884</v>
      </c>
      <c r="AB858" t="s">
        <v>7885</v>
      </c>
      <c r="AC858" t="s">
        <v>14143</v>
      </c>
      <c r="AD858" t="s">
        <v>14144</v>
      </c>
      <c r="AE858" t="s">
        <v>14145</v>
      </c>
      <c r="AF858" t="s">
        <v>74</v>
      </c>
      <c r="AG858">
        <v>19</v>
      </c>
      <c r="AH858">
        <v>81</v>
      </c>
      <c r="AI858">
        <v>92</v>
      </c>
      <c r="AJ858">
        <v>3</v>
      </c>
      <c r="AK858">
        <v>71</v>
      </c>
      <c r="AL858" t="s">
        <v>1037</v>
      </c>
      <c r="AM858" t="s">
        <v>1038</v>
      </c>
      <c r="AN858" t="s">
        <v>1039</v>
      </c>
      <c r="AO858" t="s">
        <v>993</v>
      </c>
      <c r="AP858" t="s">
        <v>74</v>
      </c>
      <c r="AQ858" t="s">
        <v>74</v>
      </c>
      <c r="AR858" t="s">
        <v>995</v>
      </c>
      <c r="AS858" t="s">
        <v>996</v>
      </c>
      <c r="AT858" t="s">
        <v>623</v>
      </c>
      <c r="AU858">
        <v>2012</v>
      </c>
      <c r="AV858">
        <v>17</v>
      </c>
      <c r="AW858">
        <v>5</v>
      </c>
      <c r="AX858" t="s">
        <v>74</v>
      </c>
      <c r="AY858" t="s">
        <v>74</v>
      </c>
      <c r="AZ858" t="s">
        <v>74</v>
      </c>
      <c r="BA858" t="s">
        <v>74</v>
      </c>
      <c r="BB858">
        <v>342</v>
      </c>
      <c r="BC858">
        <v>347</v>
      </c>
      <c r="BD858" t="s">
        <v>74</v>
      </c>
      <c r="BE858" t="s">
        <v>14146</v>
      </c>
      <c r="BF858" t="str">
        <f>HYPERLINK("http://dx.doi.org/10.1179/1362171812Y.0000000013","http://dx.doi.org/10.1179/1362171812Y.0000000013")</f>
        <v>http://dx.doi.org/10.1179/1362171812Y.0000000013</v>
      </c>
      <c r="BG858" t="s">
        <v>74</v>
      </c>
      <c r="BH858" t="s">
        <v>74</v>
      </c>
      <c r="BI858">
        <v>6</v>
      </c>
      <c r="BJ858" t="s">
        <v>241</v>
      </c>
      <c r="BK858" t="s">
        <v>101</v>
      </c>
      <c r="BL858" t="s">
        <v>242</v>
      </c>
      <c r="BM858" t="s">
        <v>5004</v>
      </c>
      <c r="BN858" t="s">
        <v>74</v>
      </c>
      <c r="BO858" t="s">
        <v>74</v>
      </c>
      <c r="BP858" t="s">
        <v>74</v>
      </c>
      <c r="BQ858" t="s">
        <v>74</v>
      </c>
      <c r="BR858" t="s">
        <v>104</v>
      </c>
      <c r="BS858" t="s">
        <v>14147</v>
      </c>
      <c r="BT858" t="str">
        <f>HYPERLINK("https%3A%2F%2Fwww.webofscience.com%2Fwos%2Fwoscc%2Ffull-record%2FWOS:000304531900001","View Full Record in Web of Science")</f>
        <v>View Full Record in Web of Science</v>
      </c>
    </row>
    <row r="859" spans="1:72" x14ac:dyDescent="0.2">
      <c r="A859" t="s">
        <v>72</v>
      </c>
      <c r="B859" t="s">
        <v>14148</v>
      </c>
      <c r="C859" t="s">
        <v>74</v>
      </c>
      <c r="D859" t="s">
        <v>74</v>
      </c>
      <c r="E859" t="s">
        <v>74</v>
      </c>
      <c r="F859" t="s">
        <v>14149</v>
      </c>
      <c r="G859" t="s">
        <v>74</v>
      </c>
      <c r="H859" t="s">
        <v>74</v>
      </c>
      <c r="I859" t="s">
        <v>14150</v>
      </c>
      <c r="J859" t="s">
        <v>980</v>
      </c>
      <c r="K859" t="s">
        <v>74</v>
      </c>
      <c r="L859" t="s">
        <v>74</v>
      </c>
      <c r="M859" t="s">
        <v>78</v>
      </c>
      <c r="N859" t="s">
        <v>79</v>
      </c>
      <c r="O859" t="s">
        <v>74</v>
      </c>
      <c r="P859" t="s">
        <v>74</v>
      </c>
      <c r="Q859" t="s">
        <v>74</v>
      </c>
      <c r="R859" t="s">
        <v>74</v>
      </c>
      <c r="S859" t="s">
        <v>74</v>
      </c>
      <c r="T859" t="s">
        <v>14151</v>
      </c>
      <c r="U859" t="s">
        <v>14152</v>
      </c>
      <c r="V859" t="s">
        <v>14153</v>
      </c>
      <c r="W859" t="s">
        <v>14154</v>
      </c>
      <c r="X859" t="s">
        <v>9039</v>
      </c>
      <c r="Y859" t="s">
        <v>14155</v>
      </c>
      <c r="Z859" t="s">
        <v>14156</v>
      </c>
      <c r="AA859" t="s">
        <v>9041</v>
      </c>
      <c r="AB859" t="s">
        <v>14157</v>
      </c>
      <c r="AC859" t="s">
        <v>74</v>
      </c>
      <c r="AD859" t="s">
        <v>74</v>
      </c>
      <c r="AE859" t="s">
        <v>74</v>
      </c>
      <c r="AF859" t="s">
        <v>74</v>
      </c>
      <c r="AG859">
        <v>15</v>
      </c>
      <c r="AH859">
        <v>41</v>
      </c>
      <c r="AI859">
        <v>42</v>
      </c>
      <c r="AJ859">
        <v>1</v>
      </c>
      <c r="AK859">
        <v>65</v>
      </c>
      <c r="AL859" t="s">
        <v>486</v>
      </c>
      <c r="AM859" t="s">
        <v>487</v>
      </c>
      <c r="AN859" t="s">
        <v>488</v>
      </c>
      <c r="AO859" t="s">
        <v>993</v>
      </c>
      <c r="AP859" t="s">
        <v>994</v>
      </c>
      <c r="AQ859" t="s">
        <v>74</v>
      </c>
      <c r="AR859" t="s">
        <v>995</v>
      </c>
      <c r="AS859" t="s">
        <v>996</v>
      </c>
      <c r="AT859" t="s">
        <v>623</v>
      </c>
      <c r="AU859">
        <v>2012</v>
      </c>
      <c r="AV859">
        <v>17</v>
      </c>
      <c r="AW859">
        <v>5</v>
      </c>
      <c r="AX859" t="s">
        <v>74</v>
      </c>
      <c r="AY859" t="s">
        <v>74</v>
      </c>
      <c r="AZ859" t="s">
        <v>74</v>
      </c>
      <c r="BA859" t="s">
        <v>74</v>
      </c>
      <c r="BB859">
        <v>348</v>
      </c>
      <c r="BC859">
        <v>356</v>
      </c>
      <c r="BD859" t="s">
        <v>74</v>
      </c>
      <c r="BE859" t="s">
        <v>14158</v>
      </c>
      <c r="BF859" t="str">
        <f>HYPERLINK("http://dx.doi.org/10.1179/1362171812Y.0000000014","http://dx.doi.org/10.1179/1362171812Y.0000000014")</f>
        <v>http://dx.doi.org/10.1179/1362171812Y.0000000014</v>
      </c>
      <c r="BG859" t="s">
        <v>74</v>
      </c>
      <c r="BH859" t="s">
        <v>74</v>
      </c>
      <c r="BI859">
        <v>9</v>
      </c>
      <c r="BJ859" t="s">
        <v>241</v>
      </c>
      <c r="BK859" t="s">
        <v>101</v>
      </c>
      <c r="BL859" t="s">
        <v>242</v>
      </c>
      <c r="BM859" t="s">
        <v>5004</v>
      </c>
      <c r="BN859" t="s">
        <v>74</v>
      </c>
      <c r="BO859" t="s">
        <v>74</v>
      </c>
      <c r="BP859" t="s">
        <v>74</v>
      </c>
      <c r="BQ859" t="s">
        <v>74</v>
      </c>
      <c r="BR859" t="s">
        <v>104</v>
      </c>
      <c r="BS859" t="s">
        <v>14159</v>
      </c>
      <c r="BT859" t="str">
        <f>HYPERLINK("https%3A%2F%2Fwww.webofscience.com%2Fwos%2Fwoscc%2Ffull-record%2FWOS:000304531900002","View Full Record in Web of Science")</f>
        <v>View Full Record in Web of Science</v>
      </c>
    </row>
    <row r="860" spans="1:72" x14ac:dyDescent="0.2">
      <c r="A860" t="s">
        <v>72</v>
      </c>
      <c r="B860" t="s">
        <v>8046</v>
      </c>
      <c r="C860" t="s">
        <v>74</v>
      </c>
      <c r="D860" t="s">
        <v>74</v>
      </c>
      <c r="E860" t="s">
        <v>74</v>
      </c>
      <c r="F860" t="s">
        <v>14160</v>
      </c>
      <c r="G860" t="s">
        <v>74</v>
      </c>
      <c r="H860" t="s">
        <v>74</v>
      </c>
      <c r="I860" t="s">
        <v>14161</v>
      </c>
      <c r="J860" t="s">
        <v>1671</v>
      </c>
      <c r="K860" t="s">
        <v>74</v>
      </c>
      <c r="L860" t="s">
        <v>74</v>
      </c>
      <c r="M860" t="s">
        <v>78</v>
      </c>
      <c r="N860" t="s">
        <v>79</v>
      </c>
      <c r="O860" t="s">
        <v>74</v>
      </c>
      <c r="P860" t="s">
        <v>74</v>
      </c>
      <c r="Q860" t="s">
        <v>74</v>
      </c>
      <c r="R860" t="s">
        <v>74</v>
      </c>
      <c r="S860" t="s">
        <v>74</v>
      </c>
      <c r="T860" t="s">
        <v>14162</v>
      </c>
      <c r="U860" t="s">
        <v>14163</v>
      </c>
      <c r="V860" t="s">
        <v>14164</v>
      </c>
      <c r="W860" t="s">
        <v>14165</v>
      </c>
      <c r="X860" t="s">
        <v>14166</v>
      </c>
      <c r="Y860" t="s">
        <v>14167</v>
      </c>
      <c r="Z860" t="s">
        <v>8055</v>
      </c>
      <c r="AA860" t="s">
        <v>74</v>
      </c>
      <c r="AB860" t="s">
        <v>74</v>
      </c>
      <c r="AC860" t="s">
        <v>14168</v>
      </c>
      <c r="AD860" t="s">
        <v>14169</v>
      </c>
      <c r="AE860" t="s">
        <v>14170</v>
      </c>
      <c r="AF860" t="s">
        <v>74</v>
      </c>
      <c r="AG860">
        <v>20</v>
      </c>
      <c r="AH860">
        <v>0</v>
      </c>
      <c r="AI860">
        <v>1</v>
      </c>
      <c r="AJ860">
        <v>0</v>
      </c>
      <c r="AK860">
        <v>20</v>
      </c>
      <c r="AL860" t="s">
        <v>1681</v>
      </c>
      <c r="AM860" t="s">
        <v>1682</v>
      </c>
      <c r="AN860" t="s">
        <v>1683</v>
      </c>
      <c r="AO860" t="s">
        <v>1684</v>
      </c>
      <c r="AP860" t="s">
        <v>74</v>
      </c>
      <c r="AQ860" t="s">
        <v>74</v>
      </c>
      <c r="AR860" t="s">
        <v>1686</v>
      </c>
      <c r="AS860" t="s">
        <v>1687</v>
      </c>
      <c r="AT860" t="s">
        <v>1647</v>
      </c>
      <c r="AU860">
        <v>2012</v>
      </c>
      <c r="AV860">
        <v>28</v>
      </c>
      <c r="AW860">
        <v>6</v>
      </c>
      <c r="AX860" t="s">
        <v>74</v>
      </c>
      <c r="AY860" t="s">
        <v>74</v>
      </c>
      <c r="AZ860" t="s">
        <v>74</v>
      </c>
      <c r="BA860" t="s">
        <v>74</v>
      </c>
      <c r="BB860">
        <v>537</v>
      </c>
      <c r="BC860">
        <v>542</v>
      </c>
      <c r="BD860" t="s">
        <v>74</v>
      </c>
      <c r="BE860" t="s">
        <v>14171</v>
      </c>
      <c r="BF860" t="str">
        <f>HYPERLINK("http://dx.doi.org/10.1016/S1005-0302(12)60094-2","http://dx.doi.org/10.1016/S1005-0302(12)60094-2")</f>
        <v>http://dx.doi.org/10.1016/S1005-0302(12)60094-2</v>
      </c>
      <c r="BG860" t="s">
        <v>74</v>
      </c>
      <c r="BH860" t="s">
        <v>74</v>
      </c>
      <c r="BI860">
        <v>6</v>
      </c>
      <c r="BJ860" t="s">
        <v>241</v>
      </c>
      <c r="BK860" t="s">
        <v>101</v>
      </c>
      <c r="BL860" t="s">
        <v>242</v>
      </c>
      <c r="BM860" t="s">
        <v>14172</v>
      </c>
      <c r="BN860" t="s">
        <v>74</v>
      </c>
      <c r="BO860" t="s">
        <v>74</v>
      </c>
      <c r="BP860" t="s">
        <v>74</v>
      </c>
      <c r="BQ860" t="s">
        <v>74</v>
      </c>
      <c r="BR860" t="s">
        <v>104</v>
      </c>
      <c r="BS860" t="s">
        <v>14173</v>
      </c>
      <c r="BT860" t="str">
        <f>HYPERLINK("https%3A%2F%2Fwww.webofscience.com%2Fwos%2Fwoscc%2Ffull-record%2FWOS:000306861300009","View Full Record in Web of Science")</f>
        <v>View Full Record in Web of Science</v>
      </c>
    </row>
    <row r="861" spans="1:72" x14ac:dyDescent="0.2">
      <c r="A861" t="s">
        <v>72</v>
      </c>
      <c r="B861" t="s">
        <v>8062</v>
      </c>
      <c r="C861" t="s">
        <v>74</v>
      </c>
      <c r="D861" t="s">
        <v>74</v>
      </c>
      <c r="E861" t="s">
        <v>74</v>
      </c>
      <c r="F861" t="s">
        <v>14174</v>
      </c>
      <c r="G861" t="s">
        <v>74</v>
      </c>
      <c r="H861" t="s">
        <v>74</v>
      </c>
      <c r="I861" t="s">
        <v>14175</v>
      </c>
      <c r="J861" t="s">
        <v>980</v>
      </c>
      <c r="K861" t="s">
        <v>74</v>
      </c>
      <c r="L861" t="s">
        <v>74</v>
      </c>
      <c r="M861" t="s">
        <v>78</v>
      </c>
      <c r="N861" t="s">
        <v>79</v>
      </c>
      <c r="O861" t="s">
        <v>74</v>
      </c>
      <c r="P861" t="s">
        <v>74</v>
      </c>
      <c r="Q861" t="s">
        <v>74</v>
      </c>
      <c r="R861" t="s">
        <v>74</v>
      </c>
      <c r="S861" t="s">
        <v>74</v>
      </c>
      <c r="T861" t="s">
        <v>14176</v>
      </c>
      <c r="U861" t="s">
        <v>14177</v>
      </c>
      <c r="V861" t="s">
        <v>14178</v>
      </c>
      <c r="W861" t="s">
        <v>14179</v>
      </c>
      <c r="X861" t="s">
        <v>4042</v>
      </c>
      <c r="Y861" t="s">
        <v>14180</v>
      </c>
      <c r="Z861" t="s">
        <v>8070</v>
      </c>
      <c r="AA861" t="s">
        <v>14181</v>
      </c>
      <c r="AB861" t="s">
        <v>8072</v>
      </c>
      <c r="AC861" t="s">
        <v>74</v>
      </c>
      <c r="AD861" t="s">
        <v>74</v>
      </c>
      <c r="AE861" t="s">
        <v>74</v>
      </c>
      <c r="AF861" t="s">
        <v>74</v>
      </c>
      <c r="AG861">
        <v>21</v>
      </c>
      <c r="AH861">
        <v>77</v>
      </c>
      <c r="AI861">
        <v>86</v>
      </c>
      <c r="AJ861">
        <v>0</v>
      </c>
      <c r="AK861">
        <v>97</v>
      </c>
      <c r="AL861" t="s">
        <v>486</v>
      </c>
      <c r="AM861" t="s">
        <v>487</v>
      </c>
      <c r="AN861" t="s">
        <v>488</v>
      </c>
      <c r="AO861" t="s">
        <v>993</v>
      </c>
      <c r="AP861" t="s">
        <v>994</v>
      </c>
      <c r="AQ861" t="s">
        <v>74</v>
      </c>
      <c r="AR861" t="s">
        <v>995</v>
      </c>
      <c r="AS861" t="s">
        <v>996</v>
      </c>
      <c r="AT861" t="s">
        <v>267</v>
      </c>
      <c r="AU861">
        <v>2012</v>
      </c>
      <c r="AV861">
        <v>17</v>
      </c>
      <c r="AW861">
        <v>4</v>
      </c>
      <c r="AX861" t="s">
        <v>74</v>
      </c>
      <c r="AY861" t="s">
        <v>74</v>
      </c>
      <c r="AZ861" t="s">
        <v>74</v>
      </c>
      <c r="BA861" t="s">
        <v>74</v>
      </c>
      <c r="BB861">
        <v>269</v>
      </c>
      <c r="BC861">
        <v>276</v>
      </c>
      <c r="BD861" t="s">
        <v>74</v>
      </c>
      <c r="BE861" t="s">
        <v>14182</v>
      </c>
      <c r="BF861" t="str">
        <f>HYPERLINK("http://dx.doi.org/10.1179/1362171812Y.0000000002","http://dx.doi.org/10.1179/1362171812Y.0000000002")</f>
        <v>http://dx.doi.org/10.1179/1362171812Y.0000000002</v>
      </c>
      <c r="BG861" t="s">
        <v>74</v>
      </c>
      <c r="BH861" t="s">
        <v>74</v>
      </c>
      <c r="BI861">
        <v>8</v>
      </c>
      <c r="BJ861" t="s">
        <v>241</v>
      </c>
      <c r="BK861" t="s">
        <v>101</v>
      </c>
      <c r="BL861" t="s">
        <v>242</v>
      </c>
      <c r="BM861" t="s">
        <v>1167</v>
      </c>
      <c r="BN861" t="s">
        <v>74</v>
      </c>
      <c r="BO861" t="s">
        <v>74</v>
      </c>
      <c r="BP861" t="s">
        <v>74</v>
      </c>
      <c r="BQ861" t="s">
        <v>74</v>
      </c>
      <c r="BR861" t="s">
        <v>104</v>
      </c>
      <c r="BS861" t="s">
        <v>14183</v>
      </c>
      <c r="BT861" t="str">
        <f>HYPERLINK("https%3A%2F%2Fwww.webofscience.com%2Fwos%2Fwoscc%2Ffull-record%2FWOS:000302545100003","View Full Record in Web of Science")</f>
        <v>View Full Record in Web of Science</v>
      </c>
    </row>
    <row r="862" spans="1:72" x14ac:dyDescent="0.2">
      <c r="A862" t="s">
        <v>72</v>
      </c>
      <c r="B862" t="s">
        <v>14184</v>
      </c>
      <c r="C862" t="s">
        <v>74</v>
      </c>
      <c r="D862" t="s">
        <v>74</v>
      </c>
      <c r="E862" t="s">
        <v>74</v>
      </c>
      <c r="F862" t="s">
        <v>14185</v>
      </c>
      <c r="G862" t="s">
        <v>74</v>
      </c>
      <c r="H862" t="s">
        <v>74</v>
      </c>
      <c r="I862" t="s">
        <v>14186</v>
      </c>
      <c r="J862" t="s">
        <v>4763</v>
      </c>
      <c r="K862" t="s">
        <v>74</v>
      </c>
      <c r="L862" t="s">
        <v>74</v>
      </c>
      <c r="M862" t="s">
        <v>78</v>
      </c>
      <c r="N862" t="s">
        <v>79</v>
      </c>
      <c r="O862" t="s">
        <v>74</v>
      </c>
      <c r="P862" t="s">
        <v>74</v>
      </c>
      <c r="Q862" t="s">
        <v>74</v>
      </c>
      <c r="R862" t="s">
        <v>74</v>
      </c>
      <c r="S862" t="s">
        <v>74</v>
      </c>
      <c r="T862" t="s">
        <v>14187</v>
      </c>
      <c r="U862" t="s">
        <v>14188</v>
      </c>
      <c r="V862" t="s">
        <v>14189</v>
      </c>
      <c r="W862" t="s">
        <v>14190</v>
      </c>
      <c r="X862" t="s">
        <v>305</v>
      </c>
      <c r="Y862" t="s">
        <v>14191</v>
      </c>
      <c r="Z862" t="s">
        <v>3211</v>
      </c>
      <c r="AA862" t="s">
        <v>74</v>
      </c>
      <c r="AB862" t="s">
        <v>1132</v>
      </c>
      <c r="AC862" t="s">
        <v>14192</v>
      </c>
      <c r="AD862" t="s">
        <v>14193</v>
      </c>
      <c r="AE862" t="s">
        <v>14194</v>
      </c>
      <c r="AF862" t="s">
        <v>74</v>
      </c>
      <c r="AG862">
        <v>13</v>
      </c>
      <c r="AH862">
        <v>7</v>
      </c>
      <c r="AI862">
        <v>7</v>
      </c>
      <c r="AJ862">
        <v>1</v>
      </c>
      <c r="AK862">
        <v>27</v>
      </c>
      <c r="AL862" t="s">
        <v>1460</v>
      </c>
      <c r="AM862" t="s">
        <v>367</v>
      </c>
      <c r="AN862" t="s">
        <v>2536</v>
      </c>
      <c r="AO862" t="s">
        <v>4774</v>
      </c>
      <c r="AP862" t="s">
        <v>74</v>
      </c>
      <c r="AQ862" t="s">
        <v>74</v>
      </c>
      <c r="AR862" t="s">
        <v>4776</v>
      </c>
      <c r="AS862" t="s">
        <v>4777</v>
      </c>
      <c r="AT862" t="s">
        <v>373</v>
      </c>
      <c r="AU862">
        <v>2012</v>
      </c>
      <c r="AV862">
        <v>19</v>
      </c>
      <c r="AW862">
        <v>3</v>
      </c>
      <c r="AX862" t="s">
        <v>74</v>
      </c>
      <c r="AY862" t="s">
        <v>74</v>
      </c>
      <c r="AZ862" t="s">
        <v>74</v>
      </c>
      <c r="BA862" t="s">
        <v>74</v>
      </c>
      <c r="BB862">
        <v>231</v>
      </c>
      <c r="BC862">
        <v>235</v>
      </c>
      <c r="BD862" t="s">
        <v>74</v>
      </c>
      <c r="BE862" t="s">
        <v>14195</v>
      </c>
      <c r="BF862" t="str">
        <f>HYPERLINK("http://dx.doi.org/10.1007/s12613-012-0543-0","http://dx.doi.org/10.1007/s12613-012-0543-0")</f>
        <v>http://dx.doi.org/10.1007/s12613-012-0543-0</v>
      </c>
      <c r="BG862" t="s">
        <v>74</v>
      </c>
      <c r="BH862" t="s">
        <v>74</v>
      </c>
      <c r="BI862">
        <v>5</v>
      </c>
      <c r="BJ862" t="s">
        <v>4779</v>
      </c>
      <c r="BK862" t="s">
        <v>101</v>
      </c>
      <c r="BL862" t="s">
        <v>4780</v>
      </c>
      <c r="BM862" t="s">
        <v>14196</v>
      </c>
      <c r="BN862" t="s">
        <v>74</v>
      </c>
      <c r="BO862" t="s">
        <v>74</v>
      </c>
      <c r="BP862" t="s">
        <v>74</v>
      </c>
      <c r="BQ862" t="s">
        <v>74</v>
      </c>
      <c r="BR862" t="s">
        <v>104</v>
      </c>
      <c r="BS862" t="s">
        <v>14197</v>
      </c>
      <c r="BT862" t="str">
        <f>HYPERLINK("https%3A%2F%2Fwww.webofscience.com%2Fwos%2Fwoscc%2Ffull-record%2FWOS:000300921500008","View Full Record in Web of Science")</f>
        <v>View Full Record in Web of Science</v>
      </c>
    </row>
    <row r="863" spans="1:72" x14ac:dyDescent="0.2">
      <c r="A863" t="s">
        <v>72</v>
      </c>
      <c r="B863" t="s">
        <v>14198</v>
      </c>
      <c r="C863" t="s">
        <v>74</v>
      </c>
      <c r="D863" t="s">
        <v>74</v>
      </c>
      <c r="E863" t="s">
        <v>74</v>
      </c>
      <c r="F863" t="s">
        <v>14199</v>
      </c>
      <c r="G863" t="s">
        <v>74</v>
      </c>
      <c r="H863" t="s">
        <v>74</v>
      </c>
      <c r="I863" t="s">
        <v>14200</v>
      </c>
      <c r="J863" t="s">
        <v>1003</v>
      </c>
      <c r="K863" t="s">
        <v>74</v>
      </c>
      <c r="L863" t="s">
        <v>74</v>
      </c>
      <c r="M863" t="s">
        <v>78</v>
      </c>
      <c r="N863" t="s">
        <v>79</v>
      </c>
      <c r="O863" t="s">
        <v>74</v>
      </c>
      <c r="P863" t="s">
        <v>74</v>
      </c>
      <c r="Q863" t="s">
        <v>74</v>
      </c>
      <c r="R863" t="s">
        <v>74</v>
      </c>
      <c r="S863" t="s">
        <v>74</v>
      </c>
      <c r="T863" t="s">
        <v>14201</v>
      </c>
      <c r="U863" t="s">
        <v>14202</v>
      </c>
      <c r="V863" t="s">
        <v>14203</v>
      </c>
      <c r="W863" t="s">
        <v>14204</v>
      </c>
      <c r="X863" t="s">
        <v>14205</v>
      </c>
      <c r="Y863" t="s">
        <v>13650</v>
      </c>
      <c r="Z863" t="s">
        <v>14206</v>
      </c>
      <c r="AA863" t="s">
        <v>74</v>
      </c>
      <c r="AB863" t="s">
        <v>74</v>
      </c>
      <c r="AC863" t="s">
        <v>14207</v>
      </c>
      <c r="AD863" t="s">
        <v>14208</v>
      </c>
      <c r="AE863" t="s">
        <v>14209</v>
      </c>
      <c r="AF863" t="s">
        <v>74</v>
      </c>
      <c r="AG863">
        <v>22</v>
      </c>
      <c r="AH863">
        <v>117</v>
      </c>
      <c r="AI863">
        <v>130</v>
      </c>
      <c r="AJ863">
        <v>4</v>
      </c>
      <c r="AK863">
        <v>130</v>
      </c>
      <c r="AL863" t="s">
        <v>203</v>
      </c>
      <c r="AM863" t="s">
        <v>873</v>
      </c>
      <c r="AN863" t="s">
        <v>874</v>
      </c>
      <c r="AO863" t="s">
        <v>1016</v>
      </c>
      <c r="AP863" t="s">
        <v>1017</v>
      </c>
      <c r="AQ863" t="s">
        <v>74</v>
      </c>
      <c r="AR863" t="s">
        <v>1018</v>
      </c>
      <c r="AS863" t="s">
        <v>1019</v>
      </c>
      <c r="AT863" t="s">
        <v>515</v>
      </c>
      <c r="AU863">
        <v>2012</v>
      </c>
      <c r="AV863">
        <v>34</v>
      </c>
      <c r="AW863" t="s">
        <v>74</v>
      </c>
      <c r="AX863" t="s">
        <v>74</v>
      </c>
      <c r="AY863" t="s">
        <v>74</v>
      </c>
      <c r="AZ863" t="s">
        <v>74</v>
      </c>
      <c r="BA863" t="s">
        <v>74</v>
      </c>
      <c r="BB863">
        <v>559</v>
      </c>
      <c r="BC863">
        <v>565</v>
      </c>
      <c r="BD863" t="s">
        <v>74</v>
      </c>
      <c r="BE863" t="s">
        <v>14210</v>
      </c>
      <c r="BF863" t="str">
        <f>HYPERLINK("http://dx.doi.org/10.1016/j.matdes.2011.05.008","http://dx.doi.org/10.1016/j.matdes.2011.05.008")</f>
        <v>http://dx.doi.org/10.1016/j.matdes.2011.05.008</v>
      </c>
      <c r="BG863" t="s">
        <v>74</v>
      </c>
      <c r="BH863" t="s">
        <v>74</v>
      </c>
      <c r="BI863">
        <v>7</v>
      </c>
      <c r="BJ863" t="s">
        <v>320</v>
      </c>
      <c r="BK863" t="s">
        <v>101</v>
      </c>
      <c r="BL863" t="s">
        <v>321</v>
      </c>
      <c r="BM863" t="s">
        <v>5043</v>
      </c>
      <c r="BN863" t="s">
        <v>74</v>
      </c>
      <c r="BO863" t="s">
        <v>74</v>
      </c>
      <c r="BP863" t="s">
        <v>74</v>
      </c>
      <c r="BQ863" t="s">
        <v>74</v>
      </c>
      <c r="BR863" t="s">
        <v>104</v>
      </c>
      <c r="BS863" t="s">
        <v>14211</v>
      </c>
      <c r="BT863" t="str">
        <f>HYPERLINK("https%3A%2F%2Fwww.webofscience.com%2Fwos%2Fwoscc%2Ffull-record%2FWOS:000298120300075","View Full Record in Web of Science")</f>
        <v>View Full Record in Web of Science</v>
      </c>
    </row>
    <row r="864" spans="1:72" x14ac:dyDescent="0.2">
      <c r="A864" t="s">
        <v>72</v>
      </c>
      <c r="B864" t="s">
        <v>14212</v>
      </c>
      <c r="C864" t="s">
        <v>74</v>
      </c>
      <c r="D864" t="s">
        <v>74</v>
      </c>
      <c r="E864" t="s">
        <v>74</v>
      </c>
      <c r="F864" t="s">
        <v>14213</v>
      </c>
      <c r="G864" t="s">
        <v>74</v>
      </c>
      <c r="H864" t="s">
        <v>74</v>
      </c>
      <c r="I864" t="s">
        <v>14214</v>
      </c>
      <c r="J864" t="s">
        <v>2927</v>
      </c>
      <c r="K864" t="s">
        <v>74</v>
      </c>
      <c r="L864" t="s">
        <v>74</v>
      </c>
      <c r="M864" t="s">
        <v>78</v>
      </c>
      <c r="N864" t="s">
        <v>1389</v>
      </c>
      <c r="O864" t="s">
        <v>14215</v>
      </c>
      <c r="P864" t="s">
        <v>14216</v>
      </c>
      <c r="Q864" t="s">
        <v>14217</v>
      </c>
      <c r="R864" t="s">
        <v>74</v>
      </c>
      <c r="S864" t="s">
        <v>74</v>
      </c>
      <c r="T864" t="s">
        <v>14218</v>
      </c>
      <c r="U864" t="s">
        <v>14219</v>
      </c>
      <c r="V864" t="s">
        <v>14220</v>
      </c>
      <c r="W864" t="s">
        <v>14221</v>
      </c>
      <c r="X864" t="s">
        <v>1097</v>
      </c>
      <c r="Y864" t="s">
        <v>14222</v>
      </c>
      <c r="Z864" t="s">
        <v>13302</v>
      </c>
      <c r="AA864" t="s">
        <v>74</v>
      </c>
      <c r="AB864" t="s">
        <v>74</v>
      </c>
      <c r="AC864" t="s">
        <v>14223</v>
      </c>
      <c r="AD864" t="s">
        <v>14224</v>
      </c>
      <c r="AE864" t="s">
        <v>14225</v>
      </c>
      <c r="AF864" t="s">
        <v>74</v>
      </c>
      <c r="AG864">
        <v>11</v>
      </c>
      <c r="AH864">
        <v>27</v>
      </c>
      <c r="AI864">
        <v>29</v>
      </c>
      <c r="AJ864">
        <v>1</v>
      </c>
      <c r="AK864">
        <v>44</v>
      </c>
      <c r="AL864" t="s">
        <v>2359</v>
      </c>
      <c r="AM864" t="s">
        <v>2360</v>
      </c>
      <c r="AN864" t="s">
        <v>2361</v>
      </c>
      <c r="AO864" t="s">
        <v>2939</v>
      </c>
      <c r="AP864" t="s">
        <v>2940</v>
      </c>
      <c r="AQ864" t="s">
        <v>74</v>
      </c>
      <c r="AR864" t="s">
        <v>2941</v>
      </c>
      <c r="AS864" t="s">
        <v>2942</v>
      </c>
      <c r="AT864" t="s">
        <v>74</v>
      </c>
      <c r="AU864">
        <v>2012</v>
      </c>
      <c r="AV864">
        <v>27</v>
      </c>
      <c r="AW864">
        <v>4</v>
      </c>
      <c r="AX864" t="s">
        <v>74</v>
      </c>
      <c r="AY864" t="s">
        <v>74</v>
      </c>
      <c r="AZ864" t="s">
        <v>74</v>
      </c>
      <c r="BA864" t="s">
        <v>74</v>
      </c>
      <c r="BB864">
        <v>462</v>
      </c>
      <c r="BC864">
        <v>466</v>
      </c>
      <c r="BD864" t="s">
        <v>74</v>
      </c>
      <c r="BE864" t="s">
        <v>14226</v>
      </c>
      <c r="BF864" t="str">
        <f>HYPERLINK("http://dx.doi.org/10.1080/10426914.2011.585500","http://dx.doi.org/10.1080/10426914.2011.585500")</f>
        <v>http://dx.doi.org/10.1080/10426914.2011.585500</v>
      </c>
      <c r="BG864" t="s">
        <v>74</v>
      </c>
      <c r="BH864" t="s">
        <v>74</v>
      </c>
      <c r="BI864">
        <v>5</v>
      </c>
      <c r="BJ864" t="s">
        <v>160</v>
      </c>
      <c r="BK864" t="s">
        <v>1397</v>
      </c>
      <c r="BL864" t="s">
        <v>102</v>
      </c>
      <c r="BM864" t="s">
        <v>14227</v>
      </c>
      <c r="BN864" t="s">
        <v>74</v>
      </c>
      <c r="BO864" t="s">
        <v>74</v>
      </c>
      <c r="BP864" t="s">
        <v>74</v>
      </c>
      <c r="BQ864" t="s">
        <v>74</v>
      </c>
      <c r="BR864" t="s">
        <v>104</v>
      </c>
      <c r="BS864" t="s">
        <v>14228</v>
      </c>
      <c r="BT864" t="str">
        <f>HYPERLINK("https%3A%2F%2Fwww.webofscience.com%2Fwos%2Fwoscc%2Ffull-record%2FWOS:000303610600017","View Full Record in Web of Science")</f>
        <v>View Full Record in Web of Science</v>
      </c>
    </row>
    <row r="865" spans="1:72" x14ac:dyDescent="0.2">
      <c r="A865" t="s">
        <v>72</v>
      </c>
      <c r="B865" t="s">
        <v>14229</v>
      </c>
      <c r="C865" t="s">
        <v>74</v>
      </c>
      <c r="D865" t="s">
        <v>74</v>
      </c>
      <c r="E865" t="s">
        <v>74</v>
      </c>
      <c r="F865" t="s">
        <v>14230</v>
      </c>
      <c r="G865" t="s">
        <v>74</v>
      </c>
      <c r="H865" t="s">
        <v>74</v>
      </c>
      <c r="I865" t="s">
        <v>14231</v>
      </c>
      <c r="J865" t="s">
        <v>1003</v>
      </c>
      <c r="K865" t="s">
        <v>74</v>
      </c>
      <c r="L865" t="s">
        <v>74</v>
      </c>
      <c r="M865" t="s">
        <v>78</v>
      </c>
      <c r="N865" t="s">
        <v>79</v>
      </c>
      <c r="O865" t="s">
        <v>74</v>
      </c>
      <c r="P865" t="s">
        <v>74</v>
      </c>
      <c r="Q865" t="s">
        <v>74</v>
      </c>
      <c r="R865" t="s">
        <v>74</v>
      </c>
      <c r="S865" t="s">
        <v>74</v>
      </c>
      <c r="T865" t="s">
        <v>14232</v>
      </c>
      <c r="U865" t="s">
        <v>14233</v>
      </c>
      <c r="V865" t="s">
        <v>14234</v>
      </c>
      <c r="W865" t="s">
        <v>14235</v>
      </c>
      <c r="X865" t="s">
        <v>14236</v>
      </c>
      <c r="Y865" t="s">
        <v>14237</v>
      </c>
      <c r="Z865" t="s">
        <v>14238</v>
      </c>
      <c r="AA865" t="s">
        <v>74</v>
      </c>
      <c r="AB865" t="s">
        <v>74</v>
      </c>
      <c r="AC865" t="s">
        <v>74</v>
      </c>
      <c r="AD865" t="s">
        <v>74</v>
      </c>
      <c r="AE865" t="s">
        <v>74</v>
      </c>
      <c r="AF865" t="s">
        <v>74</v>
      </c>
      <c r="AG865">
        <v>23</v>
      </c>
      <c r="AH865">
        <v>37</v>
      </c>
      <c r="AI865">
        <v>45</v>
      </c>
      <c r="AJ865">
        <v>2</v>
      </c>
      <c r="AK865">
        <v>44</v>
      </c>
      <c r="AL865" t="s">
        <v>203</v>
      </c>
      <c r="AM865" t="s">
        <v>873</v>
      </c>
      <c r="AN865" t="s">
        <v>874</v>
      </c>
      <c r="AO865" t="s">
        <v>7725</v>
      </c>
      <c r="AP865" t="s">
        <v>74</v>
      </c>
      <c r="AQ865" t="s">
        <v>74</v>
      </c>
      <c r="AR865" t="s">
        <v>1018</v>
      </c>
      <c r="AS865" t="s">
        <v>1019</v>
      </c>
      <c r="AT865" t="s">
        <v>720</v>
      </c>
      <c r="AU865">
        <v>2011</v>
      </c>
      <c r="AV865">
        <v>32</v>
      </c>
      <c r="AW865">
        <v>10</v>
      </c>
      <c r="AX865" t="s">
        <v>74</v>
      </c>
      <c r="AY865" t="s">
        <v>74</v>
      </c>
      <c r="AZ865" t="s">
        <v>74</v>
      </c>
      <c r="BA865" t="s">
        <v>74</v>
      </c>
      <c r="BB865">
        <v>4818</v>
      </c>
      <c r="BC865">
        <v>4824</v>
      </c>
      <c r="BD865" t="s">
        <v>74</v>
      </c>
      <c r="BE865" t="s">
        <v>14239</v>
      </c>
      <c r="BF865" t="str">
        <f>HYPERLINK("http://dx.doi.org/10.1016/j.matdes.2011.06.020","http://dx.doi.org/10.1016/j.matdes.2011.06.020")</f>
        <v>http://dx.doi.org/10.1016/j.matdes.2011.06.020</v>
      </c>
      <c r="BG865" t="s">
        <v>74</v>
      </c>
      <c r="BH865" t="s">
        <v>74</v>
      </c>
      <c r="BI865">
        <v>7</v>
      </c>
      <c r="BJ865" t="s">
        <v>320</v>
      </c>
      <c r="BK865" t="s">
        <v>101</v>
      </c>
      <c r="BL865" t="s">
        <v>321</v>
      </c>
      <c r="BM865" t="s">
        <v>11840</v>
      </c>
      <c r="BN865" t="s">
        <v>74</v>
      </c>
      <c r="BO865" t="s">
        <v>74</v>
      </c>
      <c r="BP865" t="s">
        <v>74</v>
      </c>
      <c r="BQ865" t="s">
        <v>74</v>
      </c>
      <c r="BR865" t="s">
        <v>104</v>
      </c>
      <c r="BS865" t="s">
        <v>14240</v>
      </c>
      <c r="BT865" t="str">
        <f>HYPERLINK("https%3A%2F%2Fwww.webofscience.com%2Fwos%2Fwoscc%2Ffull-record%2FWOS:000294373500019","View Full Record in Web of Science")</f>
        <v>View Full Record in Web of Science</v>
      </c>
    </row>
    <row r="866" spans="1:72" x14ac:dyDescent="0.2">
      <c r="A866" t="s">
        <v>72</v>
      </c>
      <c r="B866" t="s">
        <v>14241</v>
      </c>
      <c r="C866" t="s">
        <v>74</v>
      </c>
      <c r="D866" t="s">
        <v>74</v>
      </c>
      <c r="E866" t="s">
        <v>74</v>
      </c>
      <c r="F866" t="s">
        <v>14242</v>
      </c>
      <c r="G866" t="s">
        <v>74</v>
      </c>
      <c r="H866" t="s">
        <v>74</v>
      </c>
      <c r="I866" t="s">
        <v>14243</v>
      </c>
      <c r="J866" t="s">
        <v>2416</v>
      </c>
      <c r="K866" t="s">
        <v>74</v>
      </c>
      <c r="L866" t="s">
        <v>74</v>
      </c>
      <c r="M866" t="s">
        <v>78</v>
      </c>
      <c r="N866" t="s">
        <v>79</v>
      </c>
      <c r="O866" t="s">
        <v>74</v>
      </c>
      <c r="P866" t="s">
        <v>74</v>
      </c>
      <c r="Q866" t="s">
        <v>74</v>
      </c>
      <c r="R866" t="s">
        <v>74</v>
      </c>
      <c r="S866" t="s">
        <v>74</v>
      </c>
      <c r="T866" t="s">
        <v>14244</v>
      </c>
      <c r="U866" t="s">
        <v>14245</v>
      </c>
      <c r="V866" t="s">
        <v>14246</v>
      </c>
      <c r="W866" t="s">
        <v>14247</v>
      </c>
      <c r="X866" t="s">
        <v>1097</v>
      </c>
      <c r="Y866" t="s">
        <v>1098</v>
      </c>
      <c r="Z866" t="s">
        <v>1099</v>
      </c>
      <c r="AA866" t="s">
        <v>74</v>
      </c>
      <c r="AB866" t="s">
        <v>74</v>
      </c>
      <c r="AC866" t="s">
        <v>14248</v>
      </c>
      <c r="AD866" t="s">
        <v>14249</v>
      </c>
      <c r="AE866" t="s">
        <v>14250</v>
      </c>
      <c r="AF866" t="s">
        <v>74</v>
      </c>
      <c r="AG866">
        <v>22</v>
      </c>
      <c r="AH866">
        <v>67</v>
      </c>
      <c r="AI866">
        <v>76</v>
      </c>
      <c r="AJ866">
        <v>12</v>
      </c>
      <c r="AK866">
        <v>130</v>
      </c>
      <c r="AL866" t="s">
        <v>203</v>
      </c>
      <c r="AM866" t="s">
        <v>873</v>
      </c>
      <c r="AN866" t="s">
        <v>874</v>
      </c>
      <c r="AO866" t="s">
        <v>2423</v>
      </c>
      <c r="AP866" t="s">
        <v>74</v>
      </c>
      <c r="AQ866" t="s">
        <v>74</v>
      </c>
      <c r="AR866" t="s">
        <v>2425</v>
      </c>
      <c r="AS866" t="s">
        <v>2426</v>
      </c>
      <c r="AT866" t="s">
        <v>1543</v>
      </c>
      <c r="AU866">
        <v>2011</v>
      </c>
      <c r="AV866">
        <v>49</v>
      </c>
      <c r="AW866" t="s">
        <v>14251</v>
      </c>
      <c r="AX866" t="s">
        <v>74</v>
      </c>
      <c r="AY866" t="s">
        <v>74</v>
      </c>
      <c r="AZ866" t="s">
        <v>74</v>
      </c>
      <c r="BA866" t="s">
        <v>74</v>
      </c>
      <c r="BB866">
        <v>1224</v>
      </c>
      <c r="BC866">
        <v>1231</v>
      </c>
      <c r="BD866" t="s">
        <v>74</v>
      </c>
      <c r="BE866" t="s">
        <v>14252</v>
      </c>
      <c r="BF866" t="str">
        <f>HYPERLINK("http://dx.doi.org/10.1016/j.optlaseng.2011.04.012","http://dx.doi.org/10.1016/j.optlaseng.2011.04.012")</f>
        <v>http://dx.doi.org/10.1016/j.optlaseng.2011.04.012</v>
      </c>
      <c r="BG866" t="s">
        <v>74</v>
      </c>
      <c r="BH866" t="s">
        <v>74</v>
      </c>
      <c r="BI866">
        <v>8</v>
      </c>
      <c r="BJ866" t="s">
        <v>2025</v>
      </c>
      <c r="BK866" t="s">
        <v>101</v>
      </c>
      <c r="BL866" t="s">
        <v>2025</v>
      </c>
      <c r="BM866" t="s">
        <v>14253</v>
      </c>
      <c r="BN866" t="s">
        <v>74</v>
      </c>
      <c r="BO866" t="s">
        <v>74</v>
      </c>
      <c r="BP866" t="s">
        <v>74</v>
      </c>
      <c r="BQ866" t="s">
        <v>74</v>
      </c>
      <c r="BR866" t="s">
        <v>104</v>
      </c>
      <c r="BS866" t="s">
        <v>14254</v>
      </c>
      <c r="BT866" t="str">
        <f>HYPERLINK("https%3A%2F%2Fwww.webofscience.com%2Fwos%2Fwoscc%2Ffull-record%2FWOS:000293043600017","View Full Record in Web of Science")</f>
        <v>View Full Record in Web of Science</v>
      </c>
    </row>
    <row r="867" spans="1:72" x14ac:dyDescent="0.2">
      <c r="A867" t="s">
        <v>72</v>
      </c>
      <c r="B867" t="s">
        <v>14255</v>
      </c>
      <c r="C867" t="s">
        <v>74</v>
      </c>
      <c r="D867" t="s">
        <v>74</v>
      </c>
      <c r="E867" t="s">
        <v>74</v>
      </c>
      <c r="F867" t="s">
        <v>14256</v>
      </c>
      <c r="G867" t="s">
        <v>74</v>
      </c>
      <c r="H867" t="s">
        <v>74</v>
      </c>
      <c r="I867" t="s">
        <v>14257</v>
      </c>
      <c r="J867" t="s">
        <v>10365</v>
      </c>
      <c r="K867" t="s">
        <v>74</v>
      </c>
      <c r="L867" t="s">
        <v>74</v>
      </c>
      <c r="M867" t="s">
        <v>10366</v>
      </c>
      <c r="N867" t="s">
        <v>79</v>
      </c>
      <c r="O867" t="s">
        <v>74</v>
      </c>
      <c r="P867" t="s">
        <v>74</v>
      </c>
      <c r="Q867" t="s">
        <v>74</v>
      </c>
      <c r="R867" t="s">
        <v>74</v>
      </c>
      <c r="S867" t="s">
        <v>74</v>
      </c>
      <c r="T867" t="s">
        <v>14258</v>
      </c>
      <c r="U867" t="s">
        <v>14259</v>
      </c>
      <c r="V867" t="s">
        <v>14260</v>
      </c>
      <c r="W867" t="s">
        <v>14261</v>
      </c>
      <c r="X867" t="s">
        <v>7708</v>
      </c>
      <c r="Y867" t="s">
        <v>14262</v>
      </c>
      <c r="Z867" t="s">
        <v>74</v>
      </c>
      <c r="AA867" t="s">
        <v>74</v>
      </c>
      <c r="AB867" t="s">
        <v>74</v>
      </c>
      <c r="AC867" t="s">
        <v>74</v>
      </c>
      <c r="AD867" t="s">
        <v>74</v>
      </c>
      <c r="AE867" t="s">
        <v>74</v>
      </c>
      <c r="AF867" t="s">
        <v>74</v>
      </c>
      <c r="AG867">
        <v>12</v>
      </c>
      <c r="AH867">
        <v>0</v>
      </c>
      <c r="AI867">
        <v>0</v>
      </c>
      <c r="AJ867">
        <v>1</v>
      </c>
      <c r="AK867">
        <v>18</v>
      </c>
      <c r="AL867" t="s">
        <v>3703</v>
      </c>
      <c r="AM867" t="s">
        <v>1318</v>
      </c>
      <c r="AN867" t="s">
        <v>1319</v>
      </c>
      <c r="AO867" t="s">
        <v>10372</v>
      </c>
      <c r="AP867" t="s">
        <v>10373</v>
      </c>
      <c r="AQ867" t="s">
        <v>74</v>
      </c>
      <c r="AR867" t="s">
        <v>10374</v>
      </c>
      <c r="AS867" t="s">
        <v>10375</v>
      </c>
      <c r="AT867" t="s">
        <v>515</v>
      </c>
      <c r="AU867">
        <v>2011</v>
      </c>
      <c r="AV867">
        <v>75</v>
      </c>
      <c r="AW867">
        <v>2</v>
      </c>
      <c r="AX867" t="s">
        <v>74</v>
      </c>
      <c r="AY867" t="s">
        <v>74</v>
      </c>
      <c r="AZ867" t="s">
        <v>74</v>
      </c>
      <c r="BA867" t="s">
        <v>74</v>
      </c>
      <c r="BB867">
        <v>91</v>
      </c>
      <c r="BC867">
        <v>96</v>
      </c>
      <c r="BD867" t="s">
        <v>74</v>
      </c>
      <c r="BE867" t="s">
        <v>14263</v>
      </c>
      <c r="BF867" t="str">
        <f>HYPERLINK("http://dx.doi.org/10.2320/jinstmet.75.91","http://dx.doi.org/10.2320/jinstmet.75.91")</f>
        <v>http://dx.doi.org/10.2320/jinstmet.75.91</v>
      </c>
      <c r="BG867" t="s">
        <v>74</v>
      </c>
      <c r="BH867" t="s">
        <v>74</v>
      </c>
      <c r="BI867">
        <v>6</v>
      </c>
      <c r="BJ867" t="s">
        <v>294</v>
      </c>
      <c r="BK867" t="s">
        <v>101</v>
      </c>
      <c r="BL867" t="s">
        <v>294</v>
      </c>
      <c r="BM867" t="s">
        <v>14264</v>
      </c>
      <c r="BN867" t="s">
        <v>74</v>
      </c>
      <c r="BO867" t="s">
        <v>924</v>
      </c>
      <c r="BP867" t="s">
        <v>74</v>
      </c>
      <c r="BQ867" t="s">
        <v>74</v>
      </c>
      <c r="BR867" t="s">
        <v>104</v>
      </c>
      <c r="BS867" t="s">
        <v>14265</v>
      </c>
      <c r="BT867" t="str">
        <f>HYPERLINK("https%3A%2F%2Fwww.webofscience.com%2Fwos%2Fwoscc%2Ffull-record%2FWOS:000289179800002","View Full Record in Web of Science")</f>
        <v>View Full Record in Web of Science</v>
      </c>
    </row>
    <row r="868" spans="1:72" x14ac:dyDescent="0.2">
      <c r="A868" t="s">
        <v>72</v>
      </c>
      <c r="B868" t="s">
        <v>14266</v>
      </c>
      <c r="C868" t="s">
        <v>74</v>
      </c>
      <c r="D868" t="s">
        <v>74</v>
      </c>
      <c r="E868" t="s">
        <v>74</v>
      </c>
      <c r="F868" t="s">
        <v>14267</v>
      </c>
      <c r="G868" t="s">
        <v>74</v>
      </c>
      <c r="H868" t="s">
        <v>74</v>
      </c>
      <c r="I868" t="s">
        <v>14268</v>
      </c>
      <c r="J868" t="s">
        <v>840</v>
      </c>
      <c r="K868" t="s">
        <v>74</v>
      </c>
      <c r="L868" t="s">
        <v>74</v>
      </c>
      <c r="M868" t="s">
        <v>78</v>
      </c>
      <c r="N868" t="s">
        <v>79</v>
      </c>
      <c r="O868" t="s">
        <v>74</v>
      </c>
      <c r="P868" t="s">
        <v>74</v>
      </c>
      <c r="Q868" t="s">
        <v>74</v>
      </c>
      <c r="R868" t="s">
        <v>74</v>
      </c>
      <c r="S868" t="s">
        <v>74</v>
      </c>
      <c r="T868" t="s">
        <v>14269</v>
      </c>
      <c r="U868" t="s">
        <v>14270</v>
      </c>
      <c r="V868" t="s">
        <v>14271</v>
      </c>
      <c r="W868" t="s">
        <v>14272</v>
      </c>
      <c r="X868" t="s">
        <v>14273</v>
      </c>
      <c r="Y868" t="s">
        <v>14274</v>
      </c>
      <c r="Z868" t="s">
        <v>8016</v>
      </c>
      <c r="AA868" t="s">
        <v>74</v>
      </c>
      <c r="AB868" t="s">
        <v>14275</v>
      </c>
      <c r="AC868" t="s">
        <v>11616</v>
      </c>
      <c r="AD868" t="s">
        <v>11616</v>
      </c>
      <c r="AE868" t="s">
        <v>14276</v>
      </c>
      <c r="AF868" t="s">
        <v>74</v>
      </c>
      <c r="AG868">
        <v>45</v>
      </c>
      <c r="AH868">
        <v>2</v>
      </c>
      <c r="AI868">
        <v>2</v>
      </c>
      <c r="AJ868">
        <v>0</v>
      </c>
      <c r="AK868">
        <v>6</v>
      </c>
      <c r="AL868" t="s">
        <v>849</v>
      </c>
      <c r="AM868" t="s">
        <v>850</v>
      </c>
      <c r="AN868" t="s">
        <v>851</v>
      </c>
      <c r="AO868" t="s">
        <v>852</v>
      </c>
      <c r="AP868" t="s">
        <v>853</v>
      </c>
      <c r="AQ868" t="s">
        <v>74</v>
      </c>
      <c r="AR868" t="s">
        <v>854</v>
      </c>
      <c r="AS868" t="s">
        <v>855</v>
      </c>
      <c r="AT868" t="s">
        <v>74</v>
      </c>
      <c r="AU868">
        <v>2011</v>
      </c>
      <c r="AV868">
        <v>49</v>
      </c>
      <c r="AW868">
        <v>3</v>
      </c>
      <c r="AX868" t="s">
        <v>74</v>
      </c>
      <c r="AY868" t="s">
        <v>74</v>
      </c>
      <c r="AZ868" t="s">
        <v>74</v>
      </c>
      <c r="BA868" t="s">
        <v>74</v>
      </c>
      <c r="BB868">
        <v>233</v>
      </c>
      <c r="BC868">
        <v>242</v>
      </c>
      <c r="BD868" t="s">
        <v>74</v>
      </c>
      <c r="BE868" t="s">
        <v>14277</v>
      </c>
      <c r="BF868" t="str">
        <f>HYPERLINK("http://dx.doi.org/10.4149/km_2011_3_233","http://dx.doi.org/10.4149/km_2011_3_233")</f>
        <v>http://dx.doi.org/10.4149/km_2011_3_233</v>
      </c>
      <c r="BG868" t="s">
        <v>74</v>
      </c>
      <c r="BH868" t="s">
        <v>74</v>
      </c>
      <c r="BI868">
        <v>10</v>
      </c>
      <c r="BJ868" t="s">
        <v>241</v>
      </c>
      <c r="BK868" t="s">
        <v>101</v>
      </c>
      <c r="BL868" t="s">
        <v>242</v>
      </c>
      <c r="BM868" t="s">
        <v>14278</v>
      </c>
      <c r="BN868" t="s">
        <v>74</v>
      </c>
      <c r="BO868" t="s">
        <v>924</v>
      </c>
      <c r="BP868" t="s">
        <v>74</v>
      </c>
      <c r="BQ868" t="s">
        <v>74</v>
      </c>
      <c r="BR868" t="s">
        <v>104</v>
      </c>
      <c r="BS868" t="s">
        <v>14279</v>
      </c>
      <c r="BT868" t="str">
        <f>HYPERLINK("https%3A%2F%2Fwww.webofscience.com%2Fwos%2Fwoscc%2Ffull-record%2FWOS:000297400400009","View Full Record in Web of Science")</f>
        <v>View Full Record in Web of Science</v>
      </c>
    </row>
    <row r="869" spans="1:72" x14ac:dyDescent="0.2">
      <c r="A869" t="s">
        <v>72</v>
      </c>
      <c r="B869" t="s">
        <v>14280</v>
      </c>
      <c r="C869" t="s">
        <v>74</v>
      </c>
      <c r="D869" t="s">
        <v>74</v>
      </c>
      <c r="E869" t="s">
        <v>74</v>
      </c>
      <c r="F869" t="s">
        <v>14281</v>
      </c>
      <c r="G869" t="s">
        <v>74</v>
      </c>
      <c r="H869" t="s">
        <v>74</v>
      </c>
      <c r="I869" t="s">
        <v>14282</v>
      </c>
      <c r="J869" t="s">
        <v>980</v>
      </c>
      <c r="K869" t="s">
        <v>74</v>
      </c>
      <c r="L869" t="s">
        <v>74</v>
      </c>
      <c r="M869" t="s">
        <v>78</v>
      </c>
      <c r="N869" t="s">
        <v>79</v>
      </c>
      <c r="O869" t="s">
        <v>74</v>
      </c>
      <c r="P869" t="s">
        <v>74</v>
      </c>
      <c r="Q869" t="s">
        <v>74</v>
      </c>
      <c r="R869" t="s">
        <v>74</v>
      </c>
      <c r="S869" t="s">
        <v>74</v>
      </c>
      <c r="T869" t="s">
        <v>14283</v>
      </c>
      <c r="U869" t="s">
        <v>14284</v>
      </c>
      <c r="V869" t="s">
        <v>14285</v>
      </c>
      <c r="W869" t="s">
        <v>14286</v>
      </c>
      <c r="X869" t="s">
        <v>14287</v>
      </c>
      <c r="Y869" t="s">
        <v>14288</v>
      </c>
      <c r="Z869" t="s">
        <v>14289</v>
      </c>
      <c r="AA869" t="s">
        <v>14290</v>
      </c>
      <c r="AB869" t="s">
        <v>7100</v>
      </c>
      <c r="AC869" t="s">
        <v>14291</v>
      </c>
      <c r="AD869" t="s">
        <v>14292</v>
      </c>
      <c r="AE869" t="s">
        <v>14293</v>
      </c>
      <c r="AF869" t="s">
        <v>74</v>
      </c>
      <c r="AG869">
        <v>32</v>
      </c>
      <c r="AH869">
        <v>76</v>
      </c>
      <c r="AI869">
        <v>85</v>
      </c>
      <c r="AJ869">
        <v>2</v>
      </c>
      <c r="AK869">
        <v>74</v>
      </c>
      <c r="AL869" t="s">
        <v>1037</v>
      </c>
      <c r="AM869" t="s">
        <v>1038</v>
      </c>
      <c r="AN869" t="s">
        <v>1039</v>
      </c>
      <c r="AO869" t="s">
        <v>993</v>
      </c>
      <c r="AP869" t="s">
        <v>74</v>
      </c>
      <c r="AQ869" t="s">
        <v>74</v>
      </c>
      <c r="AR869" t="s">
        <v>995</v>
      </c>
      <c r="AS869" t="s">
        <v>996</v>
      </c>
      <c r="AT869" t="s">
        <v>267</v>
      </c>
      <c r="AU869">
        <v>2010</v>
      </c>
      <c r="AV869">
        <v>15</v>
      </c>
      <c r="AW869">
        <v>4</v>
      </c>
      <c r="AX869" t="s">
        <v>74</v>
      </c>
      <c r="AY869" t="s">
        <v>74</v>
      </c>
      <c r="AZ869" t="s">
        <v>74</v>
      </c>
      <c r="BA869" t="s">
        <v>74</v>
      </c>
      <c r="BB869">
        <v>319</v>
      </c>
      <c r="BC869">
        <v>324</v>
      </c>
      <c r="BD869" t="s">
        <v>74</v>
      </c>
      <c r="BE869" t="s">
        <v>14294</v>
      </c>
      <c r="BF869" t="str">
        <f>HYPERLINK("http://dx.doi.org/10.1179/136217109X12568132624208","http://dx.doi.org/10.1179/136217109X12568132624208")</f>
        <v>http://dx.doi.org/10.1179/136217109X12568132624208</v>
      </c>
      <c r="BG869" t="s">
        <v>74</v>
      </c>
      <c r="BH869" t="s">
        <v>74</v>
      </c>
      <c r="BI869">
        <v>6</v>
      </c>
      <c r="BJ869" t="s">
        <v>241</v>
      </c>
      <c r="BK869" t="s">
        <v>101</v>
      </c>
      <c r="BL869" t="s">
        <v>242</v>
      </c>
      <c r="BM869" t="s">
        <v>12577</v>
      </c>
      <c r="BN869" t="s">
        <v>74</v>
      </c>
      <c r="BO869" t="s">
        <v>74</v>
      </c>
      <c r="BP869" t="s">
        <v>74</v>
      </c>
      <c r="BQ869" t="s">
        <v>74</v>
      </c>
      <c r="BR869" t="s">
        <v>104</v>
      </c>
      <c r="BS869" t="s">
        <v>14295</v>
      </c>
      <c r="BT869" t="str">
        <f>HYPERLINK("https%3A%2F%2Fwww.webofscience.com%2Fwos%2Fwoscc%2Ffull-record%2FWOS:000279249700009","View Full Record in Web of Science")</f>
        <v>View Full Record in Web of Science</v>
      </c>
    </row>
    <row r="870" spans="1:72" x14ac:dyDescent="0.2">
      <c r="A870" t="s">
        <v>106</v>
      </c>
      <c r="B870" t="s">
        <v>14296</v>
      </c>
      <c r="C870" t="s">
        <v>74</v>
      </c>
      <c r="D870" t="s">
        <v>8429</v>
      </c>
      <c r="E870" t="s">
        <v>74</v>
      </c>
      <c r="F870" t="s">
        <v>14297</v>
      </c>
      <c r="G870" t="s">
        <v>74</v>
      </c>
      <c r="H870" t="s">
        <v>74</v>
      </c>
      <c r="I870" t="s">
        <v>14298</v>
      </c>
      <c r="J870" t="s">
        <v>8432</v>
      </c>
      <c r="K870" t="s">
        <v>1354</v>
      </c>
      <c r="L870" t="s">
        <v>74</v>
      </c>
      <c r="M870" t="s">
        <v>78</v>
      </c>
      <c r="N870" t="s">
        <v>113</v>
      </c>
      <c r="O870" t="s">
        <v>8512</v>
      </c>
      <c r="P870" t="s">
        <v>8434</v>
      </c>
      <c r="Q870" t="s">
        <v>8435</v>
      </c>
      <c r="R870" t="s">
        <v>8513</v>
      </c>
      <c r="S870" t="s">
        <v>74</v>
      </c>
      <c r="T870" t="s">
        <v>14299</v>
      </c>
      <c r="U870" t="s">
        <v>74</v>
      </c>
      <c r="V870" t="s">
        <v>14300</v>
      </c>
      <c r="W870" t="s">
        <v>14301</v>
      </c>
      <c r="X870" t="s">
        <v>74</v>
      </c>
      <c r="Y870" t="s">
        <v>14302</v>
      </c>
      <c r="Z870" t="s">
        <v>74</v>
      </c>
      <c r="AA870" t="s">
        <v>74</v>
      </c>
      <c r="AB870" t="s">
        <v>74</v>
      </c>
      <c r="AC870" t="s">
        <v>74</v>
      </c>
      <c r="AD870" t="s">
        <v>74</v>
      </c>
      <c r="AE870" t="s">
        <v>74</v>
      </c>
      <c r="AF870" t="s">
        <v>74</v>
      </c>
      <c r="AG870">
        <v>12</v>
      </c>
      <c r="AH870">
        <v>1</v>
      </c>
      <c r="AI870">
        <v>2</v>
      </c>
      <c r="AJ870">
        <v>0</v>
      </c>
      <c r="AK870">
        <v>12</v>
      </c>
      <c r="AL870" t="s">
        <v>128</v>
      </c>
      <c r="AM870" t="s">
        <v>129</v>
      </c>
      <c r="AN870" t="s">
        <v>130</v>
      </c>
      <c r="AO870" t="s">
        <v>1363</v>
      </c>
      <c r="AP870" t="s">
        <v>74</v>
      </c>
      <c r="AQ870" t="s">
        <v>74</v>
      </c>
      <c r="AR870" t="s">
        <v>1365</v>
      </c>
      <c r="AS870" t="s">
        <v>74</v>
      </c>
      <c r="AT870" t="s">
        <v>74</v>
      </c>
      <c r="AU870">
        <v>2010</v>
      </c>
      <c r="AV870" t="s">
        <v>8440</v>
      </c>
      <c r="AW870" t="s">
        <v>74</v>
      </c>
      <c r="AX870" t="s">
        <v>1367</v>
      </c>
      <c r="AY870" t="s">
        <v>74</v>
      </c>
      <c r="AZ870" t="s">
        <v>74</v>
      </c>
      <c r="BA870" t="s">
        <v>74</v>
      </c>
      <c r="BB870">
        <v>214</v>
      </c>
      <c r="BC870">
        <v>219</v>
      </c>
      <c r="BD870" t="s">
        <v>74</v>
      </c>
      <c r="BE870" t="s">
        <v>14303</v>
      </c>
      <c r="BF870" t="str">
        <f>HYPERLINK("http://dx.doi.org/10.4028/www.scientific.net/MSF.638-642.214","http://dx.doi.org/10.4028/www.scientific.net/MSF.638-642.214")</f>
        <v>http://dx.doi.org/10.4028/www.scientific.net/MSF.638-642.214</v>
      </c>
      <c r="BG870" t="s">
        <v>74</v>
      </c>
      <c r="BH870" t="s">
        <v>74</v>
      </c>
      <c r="BI870">
        <v>6</v>
      </c>
      <c r="BJ870" t="s">
        <v>8442</v>
      </c>
      <c r="BK870" t="s">
        <v>138</v>
      </c>
      <c r="BL870" t="s">
        <v>321</v>
      </c>
      <c r="BM870" t="s">
        <v>8443</v>
      </c>
      <c r="BN870" t="s">
        <v>74</v>
      </c>
      <c r="BO870" t="s">
        <v>74</v>
      </c>
      <c r="BP870" t="s">
        <v>74</v>
      </c>
      <c r="BQ870" t="s">
        <v>74</v>
      </c>
      <c r="BR870" t="s">
        <v>104</v>
      </c>
      <c r="BS870" t="s">
        <v>14304</v>
      </c>
      <c r="BT870" t="str">
        <f>HYPERLINK("https%3A%2F%2Fwww.webofscience.com%2Fwos%2Fwoscc%2Ffull-record%2FWOS:000281043800034","View Full Record in Web of Science")</f>
        <v>View Full Record in Web of Science</v>
      </c>
    </row>
    <row r="871" spans="1:72" x14ac:dyDescent="0.2">
      <c r="A871" t="s">
        <v>72</v>
      </c>
      <c r="B871" t="s">
        <v>14305</v>
      </c>
      <c r="C871" t="s">
        <v>74</v>
      </c>
      <c r="D871" t="s">
        <v>74</v>
      </c>
      <c r="E871" t="s">
        <v>74</v>
      </c>
      <c r="F871" t="s">
        <v>14306</v>
      </c>
      <c r="G871" t="s">
        <v>74</v>
      </c>
      <c r="H871" t="s">
        <v>74</v>
      </c>
      <c r="I871" t="s">
        <v>14307</v>
      </c>
      <c r="J871" t="s">
        <v>1308</v>
      </c>
      <c r="K871" t="s">
        <v>74</v>
      </c>
      <c r="L871" t="s">
        <v>74</v>
      </c>
      <c r="M871" t="s">
        <v>78</v>
      </c>
      <c r="N871" t="s">
        <v>79</v>
      </c>
      <c r="O871" t="s">
        <v>74</v>
      </c>
      <c r="P871" t="s">
        <v>74</v>
      </c>
      <c r="Q871" t="s">
        <v>74</v>
      </c>
      <c r="R871" t="s">
        <v>74</v>
      </c>
      <c r="S871" t="s">
        <v>74</v>
      </c>
      <c r="T871" t="s">
        <v>14308</v>
      </c>
      <c r="U871" t="s">
        <v>14309</v>
      </c>
      <c r="V871" t="s">
        <v>14310</v>
      </c>
      <c r="W871" t="s">
        <v>14311</v>
      </c>
      <c r="X871" t="s">
        <v>7708</v>
      </c>
      <c r="Y871" t="s">
        <v>14262</v>
      </c>
      <c r="Z871" t="s">
        <v>74</v>
      </c>
      <c r="AA871" t="s">
        <v>74</v>
      </c>
      <c r="AB871" t="s">
        <v>74</v>
      </c>
      <c r="AC871" t="s">
        <v>74</v>
      </c>
      <c r="AD871" t="s">
        <v>74</v>
      </c>
      <c r="AE871" t="s">
        <v>74</v>
      </c>
      <c r="AF871" t="s">
        <v>74</v>
      </c>
      <c r="AG871">
        <v>20</v>
      </c>
      <c r="AH871">
        <v>129</v>
      </c>
      <c r="AI871">
        <v>141</v>
      </c>
      <c r="AJ871">
        <v>3</v>
      </c>
      <c r="AK871">
        <v>72</v>
      </c>
      <c r="AL871" t="s">
        <v>3703</v>
      </c>
      <c r="AM871" t="s">
        <v>1318</v>
      </c>
      <c r="AN871" t="s">
        <v>1319</v>
      </c>
      <c r="AO871" t="s">
        <v>1320</v>
      </c>
      <c r="AP871" t="s">
        <v>1321</v>
      </c>
      <c r="AQ871" t="s">
        <v>74</v>
      </c>
      <c r="AR871" t="s">
        <v>1322</v>
      </c>
      <c r="AS871" t="s">
        <v>1323</v>
      </c>
      <c r="AT871" t="s">
        <v>720</v>
      </c>
      <c r="AU871">
        <v>2009</v>
      </c>
      <c r="AV871">
        <v>50</v>
      </c>
      <c r="AW871">
        <v>12</v>
      </c>
      <c r="AX871" t="s">
        <v>74</v>
      </c>
      <c r="AY871" t="s">
        <v>74</v>
      </c>
      <c r="AZ871" t="s">
        <v>1890</v>
      </c>
      <c r="BA871" t="s">
        <v>74</v>
      </c>
      <c r="BB871">
        <v>2833</v>
      </c>
      <c r="BC871">
        <v>2838</v>
      </c>
      <c r="BD871" t="s">
        <v>74</v>
      </c>
      <c r="BE871" t="s">
        <v>14312</v>
      </c>
      <c r="BF871" t="str">
        <f>HYPERLINK("http://dx.doi.org/10.2320/matertrans.M2009289","http://dx.doi.org/10.2320/matertrans.M2009289")</f>
        <v>http://dx.doi.org/10.2320/matertrans.M2009289</v>
      </c>
      <c r="BG871" t="s">
        <v>74</v>
      </c>
      <c r="BH871" t="s">
        <v>74</v>
      </c>
      <c r="BI871">
        <v>6</v>
      </c>
      <c r="BJ871" t="s">
        <v>241</v>
      </c>
      <c r="BK871" t="s">
        <v>101</v>
      </c>
      <c r="BL871" t="s">
        <v>242</v>
      </c>
      <c r="BM871" t="s">
        <v>14313</v>
      </c>
      <c r="BN871" t="s">
        <v>74</v>
      </c>
      <c r="BO871" t="s">
        <v>924</v>
      </c>
      <c r="BP871" t="s">
        <v>74</v>
      </c>
      <c r="BQ871" t="s">
        <v>74</v>
      </c>
      <c r="BR871" t="s">
        <v>104</v>
      </c>
      <c r="BS871" t="s">
        <v>14314</v>
      </c>
      <c r="BT871" t="str">
        <f>HYPERLINK("https%3A%2F%2Fwww.webofscience.com%2Fwos%2Fwoscc%2Ffull-record%2FWOS:000274083800023","View Full Record in Web of Science")</f>
        <v>View Full Record in Web of Science</v>
      </c>
    </row>
    <row r="872" spans="1:72" x14ac:dyDescent="0.2">
      <c r="A872" t="s">
        <v>72</v>
      </c>
      <c r="B872" t="s">
        <v>12567</v>
      </c>
      <c r="C872" t="s">
        <v>74</v>
      </c>
      <c r="D872" t="s">
        <v>74</v>
      </c>
      <c r="E872" t="s">
        <v>74</v>
      </c>
      <c r="F872" t="s">
        <v>12568</v>
      </c>
      <c r="G872" t="s">
        <v>74</v>
      </c>
      <c r="H872" t="s">
        <v>74</v>
      </c>
      <c r="I872" t="s">
        <v>14315</v>
      </c>
      <c r="J872" t="s">
        <v>1308</v>
      </c>
      <c r="K872" t="s">
        <v>74</v>
      </c>
      <c r="L872" t="s">
        <v>74</v>
      </c>
      <c r="M872" t="s">
        <v>78</v>
      </c>
      <c r="N872" t="s">
        <v>79</v>
      </c>
      <c r="O872" t="s">
        <v>74</v>
      </c>
      <c r="P872" t="s">
        <v>74</v>
      </c>
      <c r="Q872" t="s">
        <v>74</v>
      </c>
      <c r="R872" t="s">
        <v>74</v>
      </c>
      <c r="S872" t="s">
        <v>74</v>
      </c>
      <c r="T872" t="s">
        <v>14316</v>
      </c>
      <c r="U872" t="s">
        <v>14317</v>
      </c>
      <c r="V872" t="s">
        <v>14318</v>
      </c>
      <c r="W872" t="s">
        <v>14319</v>
      </c>
      <c r="X872" t="s">
        <v>1313</v>
      </c>
      <c r="Y872" t="s">
        <v>14320</v>
      </c>
      <c r="Z872" t="s">
        <v>12575</v>
      </c>
      <c r="AA872" t="s">
        <v>74</v>
      </c>
      <c r="AB872" t="s">
        <v>74</v>
      </c>
      <c r="AC872" t="s">
        <v>14321</v>
      </c>
      <c r="AD872" t="s">
        <v>14322</v>
      </c>
      <c r="AE872" t="s">
        <v>14323</v>
      </c>
      <c r="AF872" t="s">
        <v>74</v>
      </c>
      <c r="AG872">
        <v>17</v>
      </c>
      <c r="AH872">
        <v>40</v>
      </c>
      <c r="AI872">
        <v>44</v>
      </c>
      <c r="AJ872">
        <v>0</v>
      </c>
      <c r="AK872">
        <v>18</v>
      </c>
      <c r="AL872" t="s">
        <v>3703</v>
      </c>
      <c r="AM872" t="s">
        <v>1318</v>
      </c>
      <c r="AN872" t="s">
        <v>1319</v>
      </c>
      <c r="AO872" t="s">
        <v>1320</v>
      </c>
      <c r="AP872" t="s">
        <v>1321</v>
      </c>
      <c r="AQ872" t="s">
        <v>74</v>
      </c>
      <c r="AR872" t="s">
        <v>1322</v>
      </c>
      <c r="AS872" t="s">
        <v>1323</v>
      </c>
      <c r="AT872" t="s">
        <v>292</v>
      </c>
      <c r="AU872">
        <v>2009</v>
      </c>
      <c r="AV872">
        <v>50</v>
      </c>
      <c r="AW872">
        <v>11</v>
      </c>
      <c r="AX872" t="s">
        <v>74</v>
      </c>
      <c r="AY872" t="s">
        <v>74</v>
      </c>
      <c r="AZ872" t="s">
        <v>74</v>
      </c>
      <c r="BA872" t="s">
        <v>74</v>
      </c>
      <c r="BB872">
        <v>2598</v>
      </c>
      <c r="BC872">
        <v>2603</v>
      </c>
      <c r="BD872" t="s">
        <v>74</v>
      </c>
      <c r="BE872" t="s">
        <v>14324</v>
      </c>
      <c r="BF872" t="str">
        <f>HYPERLINK("http://dx.doi.org/10.2320/matertrans.M2009022","http://dx.doi.org/10.2320/matertrans.M2009022")</f>
        <v>http://dx.doi.org/10.2320/matertrans.M2009022</v>
      </c>
      <c r="BG872" t="s">
        <v>74</v>
      </c>
      <c r="BH872" t="s">
        <v>74</v>
      </c>
      <c r="BI872">
        <v>6</v>
      </c>
      <c r="BJ872" t="s">
        <v>241</v>
      </c>
      <c r="BK872" t="s">
        <v>101</v>
      </c>
      <c r="BL872" t="s">
        <v>242</v>
      </c>
      <c r="BM872" t="s">
        <v>14325</v>
      </c>
      <c r="BN872" t="s">
        <v>74</v>
      </c>
      <c r="BO872" t="s">
        <v>924</v>
      </c>
      <c r="BP872" t="s">
        <v>74</v>
      </c>
      <c r="BQ872" t="s">
        <v>74</v>
      </c>
      <c r="BR872" t="s">
        <v>104</v>
      </c>
      <c r="BS872" t="s">
        <v>14326</v>
      </c>
      <c r="BT872" t="str">
        <f>HYPERLINK("https%3A%2F%2Fwww.webofscience.com%2Fwos%2Fwoscc%2Ffull-record%2FWOS:000273103600016","View Full Record in Web of Science")</f>
        <v>View Full Record in Web of Science</v>
      </c>
    </row>
    <row r="873" spans="1:72" x14ac:dyDescent="0.2">
      <c r="A873" t="s">
        <v>72</v>
      </c>
      <c r="B873" t="s">
        <v>14305</v>
      </c>
      <c r="C873" t="s">
        <v>74</v>
      </c>
      <c r="D873" t="s">
        <v>74</v>
      </c>
      <c r="E873" t="s">
        <v>74</v>
      </c>
      <c r="F873" t="s">
        <v>14306</v>
      </c>
      <c r="G873" t="s">
        <v>74</v>
      </c>
      <c r="H873" t="s">
        <v>74</v>
      </c>
      <c r="I873" t="s">
        <v>14327</v>
      </c>
      <c r="J873" t="s">
        <v>10365</v>
      </c>
      <c r="K873" t="s">
        <v>74</v>
      </c>
      <c r="L873" t="s">
        <v>74</v>
      </c>
      <c r="M873" t="s">
        <v>10366</v>
      </c>
      <c r="N873" t="s">
        <v>79</v>
      </c>
      <c r="O873" t="s">
        <v>74</v>
      </c>
      <c r="P873" t="s">
        <v>74</v>
      </c>
      <c r="Q873" t="s">
        <v>74</v>
      </c>
      <c r="R873" t="s">
        <v>74</v>
      </c>
      <c r="S873" t="s">
        <v>74</v>
      </c>
      <c r="T873" t="s">
        <v>14328</v>
      </c>
      <c r="U873" t="s">
        <v>14329</v>
      </c>
      <c r="V873" t="s">
        <v>14330</v>
      </c>
      <c r="W873" t="s">
        <v>14331</v>
      </c>
      <c r="X873" t="s">
        <v>7708</v>
      </c>
      <c r="Y873" t="s">
        <v>14332</v>
      </c>
      <c r="Z873" t="s">
        <v>74</v>
      </c>
      <c r="AA873" t="s">
        <v>74</v>
      </c>
      <c r="AB873" t="s">
        <v>74</v>
      </c>
      <c r="AC873" t="s">
        <v>74</v>
      </c>
      <c r="AD873" t="s">
        <v>74</v>
      </c>
      <c r="AE873" t="s">
        <v>74</v>
      </c>
      <c r="AF873" t="s">
        <v>74</v>
      </c>
      <c r="AG873">
        <v>13</v>
      </c>
      <c r="AH873">
        <v>2</v>
      </c>
      <c r="AI873">
        <v>2</v>
      </c>
      <c r="AJ873">
        <v>0</v>
      </c>
      <c r="AK873">
        <v>14</v>
      </c>
      <c r="AL873" t="s">
        <v>1317</v>
      </c>
      <c r="AM873" t="s">
        <v>1318</v>
      </c>
      <c r="AN873" t="s">
        <v>1319</v>
      </c>
      <c r="AO873" t="s">
        <v>10372</v>
      </c>
      <c r="AP873" t="s">
        <v>10373</v>
      </c>
      <c r="AQ873" t="s">
        <v>74</v>
      </c>
      <c r="AR873" t="s">
        <v>10374</v>
      </c>
      <c r="AS873" t="s">
        <v>10375</v>
      </c>
      <c r="AT873" t="s">
        <v>515</v>
      </c>
      <c r="AU873">
        <v>2009</v>
      </c>
      <c r="AV873">
        <v>73</v>
      </c>
      <c r="AW873">
        <v>2</v>
      </c>
      <c r="AX873" t="s">
        <v>74</v>
      </c>
      <c r="AY873" t="s">
        <v>74</v>
      </c>
      <c r="AZ873" t="s">
        <v>74</v>
      </c>
      <c r="BA873" t="s">
        <v>74</v>
      </c>
      <c r="BB873">
        <v>103</v>
      </c>
      <c r="BC873">
        <v>109</v>
      </c>
      <c r="BD873" t="s">
        <v>74</v>
      </c>
      <c r="BE873" t="s">
        <v>14333</v>
      </c>
      <c r="BF873" t="str">
        <f>HYPERLINK("http://dx.doi.org/10.2320/jinstmet.73.103","http://dx.doi.org/10.2320/jinstmet.73.103")</f>
        <v>http://dx.doi.org/10.2320/jinstmet.73.103</v>
      </c>
      <c r="BG873" t="s">
        <v>74</v>
      </c>
      <c r="BH873" t="s">
        <v>74</v>
      </c>
      <c r="BI873">
        <v>7</v>
      </c>
      <c r="BJ873" t="s">
        <v>294</v>
      </c>
      <c r="BK873" t="s">
        <v>101</v>
      </c>
      <c r="BL873" t="s">
        <v>294</v>
      </c>
      <c r="BM873" t="s">
        <v>14334</v>
      </c>
      <c r="BN873" t="s">
        <v>74</v>
      </c>
      <c r="BO873" t="s">
        <v>924</v>
      </c>
      <c r="BP873" t="s">
        <v>74</v>
      </c>
      <c r="BQ873" t="s">
        <v>74</v>
      </c>
      <c r="BR873" t="s">
        <v>104</v>
      </c>
      <c r="BS873" t="s">
        <v>14335</v>
      </c>
      <c r="BT873" t="str">
        <f>HYPERLINK("https%3A%2F%2Fwww.webofscience.com%2Fwos%2Fwoscc%2Ffull-record%2FWOS:000264732100006","View Full Record in Web of Science")</f>
        <v>View Full Record in Web of Science</v>
      </c>
    </row>
    <row r="874" spans="1:72" x14ac:dyDescent="0.2">
      <c r="A874" t="s">
        <v>72</v>
      </c>
      <c r="B874" t="s">
        <v>14336</v>
      </c>
      <c r="C874" t="s">
        <v>74</v>
      </c>
      <c r="D874" t="s">
        <v>74</v>
      </c>
      <c r="E874" t="s">
        <v>74</v>
      </c>
      <c r="F874" t="s">
        <v>14337</v>
      </c>
      <c r="G874" t="s">
        <v>74</v>
      </c>
      <c r="H874" t="s">
        <v>74</v>
      </c>
      <c r="I874" t="s">
        <v>14338</v>
      </c>
      <c r="J874" t="s">
        <v>980</v>
      </c>
      <c r="K874" t="s">
        <v>74</v>
      </c>
      <c r="L874" t="s">
        <v>74</v>
      </c>
      <c r="M874" t="s">
        <v>78</v>
      </c>
      <c r="N874" t="s">
        <v>79</v>
      </c>
      <c r="O874" t="s">
        <v>74</v>
      </c>
      <c r="P874" t="s">
        <v>74</v>
      </c>
      <c r="Q874" t="s">
        <v>74</v>
      </c>
      <c r="R874" t="s">
        <v>74</v>
      </c>
      <c r="S874" t="s">
        <v>74</v>
      </c>
      <c r="T874" t="s">
        <v>14339</v>
      </c>
      <c r="U874" t="s">
        <v>14340</v>
      </c>
      <c r="V874" t="s">
        <v>14341</v>
      </c>
      <c r="W874" t="s">
        <v>14342</v>
      </c>
      <c r="X874" t="s">
        <v>1097</v>
      </c>
      <c r="Y874" t="s">
        <v>14343</v>
      </c>
      <c r="Z874" t="s">
        <v>14344</v>
      </c>
      <c r="AA874" t="s">
        <v>74</v>
      </c>
      <c r="AB874" t="s">
        <v>74</v>
      </c>
      <c r="AC874" t="s">
        <v>74</v>
      </c>
      <c r="AD874" t="s">
        <v>74</v>
      </c>
      <c r="AE874" t="s">
        <v>74</v>
      </c>
      <c r="AF874" t="s">
        <v>74</v>
      </c>
      <c r="AG874">
        <v>18</v>
      </c>
      <c r="AH874">
        <v>20</v>
      </c>
      <c r="AI874">
        <v>21</v>
      </c>
      <c r="AJ874">
        <v>1</v>
      </c>
      <c r="AK874">
        <v>20</v>
      </c>
      <c r="AL874" t="s">
        <v>1037</v>
      </c>
      <c r="AM874" t="s">
        <v>1038</v>
      </c>
      <c r="AN874" t="s">
        <v>1039</v>
      </c>
      <c r="AO874" t="s">
        <v>993</v>
      </c>
      <c r="AP874" t="s">
        <v>74</v>
      </c>
      <c r="AQ874" t="s">
        <v>74</v>
      </c>
      <c r="AR874" t="s">
        <v>995</v>
      </c>
      <c r="AS874" t="s">
        <v>996</v>
      </c>
      <c r="AT874" t="s">
        <v>623</v>
      </c>
      <c r="AU874">
        <v>2008</v>
      </c>
      <c r="AV874">
        <v>13</v>
      </c>
      <c r="AW874">
        <v>4</v>
      </c>
      <c r="AX874" t="s">
        <v>74</v>
      </c>
      <c r="AY874" t="s">
        <v>74</v>
      </c>
      <c r="AZ874" t="s">
        <v>74</v>
      </c>
      <c r="BA874" t="s">
        <v>74</v>
      </c>
      <c r="BB874">
        <v>305</v>
      </c>
      <c r="BC874">
        <v>311</v>
      </c>
      <c r="BD874" t="s">
        <v>74</v>
      </c>
      <c r="BE874" t="s">
        <v>14345</v>
      </c>
      <c r="BF874" t="str">
        <f>HYPERLINK("http://dx.doi.org/10.1179/174329307X213846","http://dx.doi.org/10.1179/174329307X213846")</f>
        <v>http://dx.doi.org/10.1179/174329307X213846</v>
      </c>
      <c r="BG874" t="s">
        <v>74</v>
      </c>
      <c r="BH874" t="s">
        <v>74</v>
      </c>
      <c r="BI874">
        <v>7</v>
      </c>
      <c r="BJ874" t="s">
        <v>241</v>
      </c>
      <c r="BK874" t="s">
        <v>101</v>
      </c>
      <c r="BL874" t="s">
        <v>242</v>
      </c>
      <c r="BM874" t="s">
        <v>14346</v>
      </c>
      <c r="BN874" t="s">
        <v>74</v>
      </c>
      <c r="BO874" t="s">
        <v>74</v>
      </c>
      <c r="BP874" t="s">
        <v>74</v>
      </c>
      <c r="BQ874" t="s">
        <v>74</v>
      </c>
      <c r="BR874" t="s">
        <v>104</v>
      </c>
      <c r="BS874" t="s">
        <v>14347</v>
      </c>
      <c r="BT874" t="str">
        <f>HYPERLINK("https%3A%2F%2Fwww.webofscience.com%2Fwos%2Fwoscc%2Ffull-record%2FWOS:000257499300001","View Full Record in Web of Science")</f>
        <v>View Full Record in Web of Science</v>
      </c>
    </row>
    <row r="875" spans="1:72" x14ac:dyDescent="0.2">
      <c r="A875" t="s">
        <v>72</v>
      </c>
      <c r="B875" t="s">
        <v>14348</v>
      </c>
      <c r="C875" t="s">
        <v>74</v>
      </c>
      <c r="D875" t="s">
        <v>74</v>
      </c>
      <c r="E875" t="s">
        <v>74</v>
      </c>
      <c r="F875" t="s">
        <v>14349</v>
      </c>
      <c r="G875" t="s">
        <v>74</v>
      </c>
      <c r="H875" t="s">
        <v>74</v>
      </c>
      <c r="I875" t="s">
        <v>14350</v>
      </c>
      <c r="J875" t="s">
        <v>1046</v>
      </c>
      <c r="K875" t="s">
        <v>74</v>
      </c>
      <c r="L875" t="s">
        <v>74</v>
      </c>
      <c r="M875" t="s">
        <v>78</v>
      </c>
      <c r="N875" t="s">
        <v>79</v>
      </c>
      <c r="O875" t="s">
        <v>74</v>
      </c>
      <c r="P875" t="s">
        <v>74</v>
      </c>
      <c r="Q875" t="s">
        <v>74</v>
      </c>
      <c r="R875" t="s">
        <v>74</v>
      </c>
      <c r="S875" t="s">
        <v>74</v>
      </c>
      <c r="T875" t="s">
        <v>14351</v>
      </c>
      <c r="U875" t="s">
        <v>14352</v>
      </c>
      <c r="V875" t="s">
        <v>14353</v>
      </c>
      <c r="W875" t="s">
        <v>14354</v>
      </c>
      <c r="X875" t="s">
        <v>14355</v>
      </c>
      <c r="Y875" t="s">
        <v>14356</v>
      </c>
      <c r="Z875" t="s">
        <v>74</v>
      </c>
      <c r="AA875" t="s">
        <v>74</v>
      </c>
      <c r="AB875" t="s">
        <v>74</v>
      </c>
      <c r="AC875" t="s">
        <v>14357</v>
      </c>
      <c r="AD875" t="s">
        <v>14358</v>
      </c>
      <c r="AE875" t="s">
        <v>14359</v>
      </c>
      <c r="AF875" t="s">
        <v>74</v>
      </c>
      <c r="AG875">
        <v>31</v>
      </c>
      <c r="AH875">
        <v>40</v>
      </c>
      <c r="AI875">
        <v>44</v>
      </c>
      <c r="AJ875">
        <v>1</v>
      </c>
      <c r="AK875">
        <v>11</v>
      </c>
      <c r="AL875" t="s">
        <v>1057</v>
      </c>
      <c r="AM875" t="s">
        <v>1058</v>
      </c>
      <c r="AN875" t="s">
        <v>1059</v>
      </c>
      <c r="AO875" t="s">
        <v>1060</v>
      </c>
      <c r="AP875" t="s">
        <v>74</v>
      </c>
      <c r="AQ875" t="s">
        <v>74</v>
      </c>
      <c r="AR875" t="s">
        <v>1061</v>
      </c>
      <c r="AS875" t="s">
        <v>1062</v>
      </c>
      <c r="AT875" t="s">
        <v>623</v>
      </c>
      <c r="AU875">
        <v>2008</v>
      </c>
      <c r="AV875">
        <v>87</v>
      </c>
      <c r="AW875">
        <v>7</v>
      </c>
      <c r="AX875" t="s">
        <v>74</v>
      </c>
      <c r="AY875" t="s">
        <v>74</v>
      </c>
      <c r="AZ875" t="s">
        <v>74</v>
      </c>
      <c r="BA875" t="s">
        <v>74</v>
      </c>
      <c r="BB875" t="s">
        <v>14360</v>
      </c>
      <c r="BC875" t="s">
        <v>14361</v>
      </c>
      <c r="BD875" t="s">
        <v>74</v>
      </c>
      <c r="BE875" t="s">
        <v>74</v>
      </c>
      <c r="BF875" t="s">
        <v>74</v>
      </c>
      <c r="BG875" t="s">
        <v>74</v>
      </c>
      <c r="BH875" t="s">
        <v>74</v>
      </c>
      <c r="BI875">
        <v>11</v>
      </c>
      <c r="BJ875" t="s">
        <v>294</v>
      </c>
      <c r="BK875" t="s">
        <v>101</v>
      </c>
      <c r="BL875" t="s">
        <v>294</v>
      </c>
      <c r="BM875" t="s">
        <v>14362</v>
      </c>
      <c r="BN875" t="s">
        <v>74</v>
      </c>
      <c r="BO875" t="s">
        <v>74</v>
      </c>
      <c r="BP875" t="s">
        <v>74</v>
      </c>
      <c r="BQ875" t="s">
        <v>74</v>
      </c>
      <c r="BR875" t="s">
        <v>104</v>
      </c>
      <c r="BS875" t="s">
        <v>14363</v>
      </c>
      <c r="BT875" t="str">
        <f>HYPERLINK("https%3A%2F%2Fwww.webofscience.com%2Fwos%2Fwoscc%2Ffull-record%2FWOS:000269802700009","View Full Record in Web of Science")</f>
        <v>View Full Record in Web of Science</v>
      </c>
    </row>
    <row r="876" spans="1:72" x14ac:dyDescent="0.2">
      <c r="A876" t="s">
        <v>72</v>
      </c>
      <c r="B876" t="s">
        <v>14364</v>
      </c>
      <c r="C876" t="s">
        <v>74</v>
      </c>
      <c r="D876" t="s">
        <v>74</v>
      </c>
      <c r="E876" t="s">
        <v>74</v>
      </c>
      <c r="F876" t="s">
        <v>14365</v>
      </c>
      <c r="G876" t="s">
        <v>74</v>
      </c>
      <c r="H876" t="s">
        <v>74</v>
      </c>
      <c r="I876" t="s">
        <v>14366</v>
      </c>
      <c r="J876" t="s">
        <v>1239</v>
      </c>
      <c r="K876" t="s">
        <v>74</v>
      </c>
      <c r="L876" t="s">
        <v>74</v>
      </c>
      <c r="M876" t="s">
        <v>78</v>
      </c>
      <c r="N876" t="s">
        <v>79</v>
      </c>
      <c r="O876" t="s">
        <v>74</v>
      </c>
      <c r="P876" t="s">
        <v>74</v>
      </c>
      <c r="Q876" t="s">
        <v>74</v>
      </c>
      <c r="R876" t="s">
        <v>74</v>
      </c>
      <c r="S876" t="s">
        <v>74</v>
      </c>
      <c r="T876" t="s">
        <v>14367</v>
      </c>
      <c r="U876" t="s">
        <v>14368</v>
      </c>
      <c r="V876" t="s">
        <v>14369</v>
      </c>
      <c r="W876" t="s">
        <v>14370</v>
      </c>
      <c r="X876" t="s">
        <v>14371</v>
      </c>
      <c r="Y876" t="s">
        <v>8723</v>
      </c>
      <c r="Z876" t="s">
        <v>14372</v>
      </c>
      <c r="AA876" t="s">
        <v>74</v>
      </c>
      <c r="AB876" t="s">
        <v>14373</v>
      </c>
      <c r="AC876" t="s">
        <v>74</v>
      </c>
      <c r="AD876" t="s">
        <v>74</v>
      </c>
      <c r="AE876" t="s">
        <v>74</v>
      </c>
      <c r="AF876" t="s">
        <v>74</v>
      </c>
      <c r="AG876">
        <v>21</v>
      </c>
      <c r="AH876">
        <v>35</v>
      </c>
      <c r="AI876">
        <v>41</v>
      </c>
      <c r="AJ876">
        <v>0</v>
      </c>
      <c r="AK876">
        <v>16</v>
      </c>
      <c r="AL876" t="s">
        <v>92</v>
      </c>
      <c r="AM876" t="s">
        <v>93</v>
      </c>
      <c r="AN876" t="s">
        <v>94</v>
      </c>
      <c r="AO876" t="s">
        <v>1252</v>
      </c>
      <c r="AP876" t="s">
        <v>1253</v>
      </c>
      <c r="AQ876" t="s">
        <v>74</v>
      </c>
      <c r="AR876" t="s">
        <v>1254</v>
      </c>
      <c r="AS876" t="s">
        <v>1255</v>
      </c>
      <c r="AT876" t="s">
        <v>14374</v>
      </c>
      <c r="AU876">
        <v>2006</v>
      </c>
      <c r="AV876">
        <v>435</v>
      </c>
      <c r="AW876" t="s">
        <v>74</v>
      </c>
      <c r="AX876" t="s">
        <v>74</v>
      </c>
      <c r="AY876" t="s">
        <v>74</v>
      </c>
      <c r="AZ876" t="s">
        <v>74</v>
      </c>
      <c r="BA876" t="s">
        <v>74</v>
      </c>
      <c r="BB876">
        <v>672</v>
      </c>
      <c r="BC876">
        <v>680</v>
      </c>
      <c r="BD876" t="s">
        <v>74</v>
      </c>
      <c r="BE876" t="s">
        <v>14375</v>
      </c>
      <c r="BF876" t="str">
        <f>HYPERLINK("http://dx.doi.org/10.1016/j.msea.2006.07.098","http://dx.doi.org/10.1016/j.msea.2006.07.098")</f>
        <v>http://dx.doi.org/10.1016/j.msea.2006.07.098</v>
      </c>
      <c r="BG876" t="s">
        <v>74</v>
      </c>
      <c r="BH876" t="s">
        <v>74</v>
      </c>
      <c r="BI876">
        <v>9</v>
      </c>
      <c r="BJ876" t="s">
        <v>1258</v>
      </c>
      <c r="BK876" t="s">
        <v>101</v>
      </c>
      <c r="BL876" t="s">
        <v>1259</v>
      </c>
      <c r="BM876" t="s">
        <v>14376</v>
      </c>
      <c r="BN876" t="s">
        <v>74</v>
      </c>
      <c r="BO876" t="s">
        <v>74</v>
      </c>
      <c r="BP876" t="s">
        <v>74</v>
      </c>
      <c r="BQ876" t="s">
        <v>74</v>
      </c>
      <c r="BR876" t="s">
        <v>104</v>
      </c>
      <c r="BS876" t="s">
        <v>14377</v>
      </c>
      <c r="BT876" t="str">
        <f>HYPERLINK("https%3A%2F%2Fwww.webofscience.com%2Fwos%2Fwoscc%2Ffull-record%2FWOS:000241683200091","View Full Record in Web of Science")</f>
        <v>View Full Record in Web of Science</v>
      </c>
    </row>
    <row r="877" spans="1:72" x14ac:dyDescent="0.2">
      <c r="A877" t="s">
        <v>72</v>
      </c>
      <c r="B877" t="s">
        <v>14378</v>
      </c>
      <c r="C877" t="s">
        <v>74</v>
      </c>
      <c r="D877" t="s">
        <v>74</v>
      </c>
      <c r="E877" t="s">
        <v>74</v>
      </c>
      <c r="F877" t="s">
        <v>14378</v>
      </c>
      <c r="G877" t="s">
        <v>74</v>
      </c>
      <c r="H877" t="s">
        <v>74</v>
      </c>
      <c r="I877" t="s">
        <v>14379</v>
      </c>
      <c r="J877" t="s">
        <v>980</v>
      </c>
      <c r="K877" t="s">
        <v>74</v>
      </c>
      <c r="L877" t="s">
        <v>74</v>
      </c>
      <c r="M877" t="s">
        <v>78</v>
      </c>
      <c r="N877" t="s">
        <v>79</v>
      </c>
      <c r="O877" t="s">
        <v>74</v>
      </c>
      <c r="P877" t="s">
        <v>74</v>
      </c>
      <c r="Q877" t="s">
        <v>74</v>
      </c>
      <c r="R877" t="s">
        <v>74</v>
      </c>
      <c r="S877" t="s">
        <v>74</v>
      </c>
      <c r="T877" t="s">
        <v>14380</v>
      </c>
      <c r="U877" t="s">
        <v>14381</v>
      </c>
      <c r="V877" t="s">
        <v>14382</v>
      </c>
      <c r="W877" t="s">
        <v>14383</v>
      </c>
      <c r="X877" t="s">
        <v>1097</v>
      </c>
      <c r="Y877" t="s">
        <v>14384</v>
      </c>
      <c r="Z877" t="s">
        <v>1099</v>
      </c>
      <c r="AA877" t="s">
        <v>74</v>
      </c>
      <c r="AB877" t="s">
        <v>74</v>
      </c>
      <c r="AC877" t="s">
        <v>74</v>
      </c>
      <c r="AD877" t="s">
        <v>74</v>
      </c>
      <c r="AE877" t="s">
        <v>74</v>
      </c>
      <c r="AF877" t="s">
        <v>74</v>
      </c>
      <c r="AG877">
        <v>17</v>
      </c>
      <c r="AH877">
        <v>22</v>
      </c>
      <c r="AI877">
        <v>23</v>
      </c>
      <c r="AJ877">
        <v>0</v>
      </c>
      <c r="AK877">
        <v>18</v>
      </c>
      <c r="AL877" t="s">
        <v>486</v>
      </c>
      <c r="AM877" t="s">
        <v>487</v>
      </c>
      <c r="AN877" t="s">
        <v>488</v>
      </c>
      <c r="AO877" t="s">
        <v>993</v>
      </c>
      <c r="AP877" t="s">
        <v>994</v>
      </c>
      <c r="AQ877" t="s">
        <v>74</v>
      </c>
      <c r="AR877" t="s">
        <v>995</v>
      </c>
      <c r="AS877" t="s">
        <v>996</v>
      </c>
      <c r="AT877" t="s">
        <v>720</v>
      </c>
      <c r="AU877">
        <v>2005</v>
      </c>
      <c r="AV877">
        <v>10</v>
      </c>
      <c r="AW877">
        <v>6</v>
      </c>
      <c r="AX877" t="s">
        <v>74</v>
      </c>
      <c r="AY877" t="s">
        <v>74</v>
      </c>
      <c r="AZ877" t="s">
        <v>74</v>
      </c>
      <c r="BA877" t="s">
        <v>74</v>
      </c>
      <c r="BB877">
        <v>737</v>
      </c>
      <c r="BC877">
        <v>743</v>
      </c>
      <c r="BD877" t="s">
        <v>74</v>
      </c>
      <c r="BE877" t="s">
        <v>14385</v>
      </c>
      <c r="BF877" t="str">
        <f>HYPERLINK("http://dx.doi.org/10.1179/174329305X70702","http://dx.doi.org/10.1179/174329305X70702")</f>
        <v>http://dx.doi.org/10.1179/174329305X70702</v>
      </c>
      <c r="BG877" t="s">
        <v>74</v>
      </c>
      <c r="BH877" t="s">
        <v>74</v>
      </c>
      <c r="BI877">
        <v>7</v>
      </c>
      <c r="BJ877" t="s">
        <v>241</v>
      </c>
      <c r="BK877" t="s">
        <v>101</v>
      </c>
      <c r="BL877" t="s">
        <v>242</v>
      </c>
      <c r="BM877" t="s">
        <v>14386</v>
      </c>
      <c r="BN877" t="s">
        <v>74</v>
      </c>
      <c r="BO877" t="s">
        <v>74</v>
      </c>
      <c r="BP877" t="s">
        <v>74</v>
      </c>
      <c r="BQ877" t="s">
        <v>74</v>
      </c>
      <c r="BR877" t="s">
        <v>104</v>
      </c>
      <c r="BS877" t="s">
        <v>14387</v>
      </c>
      <c r="BT877" t="str">
        <f>HYPERLINK("https%3A%2F%2Fwww.webofscience.com%2Fwos%2Fwoscc%2Ffull-record%2FWOS:000234388300013","View Full Record in Web of Science")</f>
        <v>View Full Record in Web of Science</v>
      </c>
    </row>
    <row r="878" spans="1:72" x14ac:dyDescent="0.2">
      <c r="A878" t="s">
        <v>72</v>
      </c>
      <c r="B878" t="s">
        <v>4064</v>
      </c>
      <c r="C878" t="s">
        <v>74</v>
      </c>
      <c r="D878" t="s">
        <v>74</v>
      </c>
      <c r="E878" t="s">
        <v>74</v>
      </c>
      <c r="F878" t="s">
        <v>4064</v>
      </c>
      <c r="G878" t="s">
        <v>74</v>
      </c>
      <c r="H878" t="s">
        <v>74</v>
      </c>
      <c r="I878" t="s">
        <v>14388</v>
      </c>
      <c r="J878" t="s">
        <v>275</v>
      </c>
      <c r="K878" t="s">
        <v>74</v>
      </c>
      <c r="L878" t="s">
        <v>74</v>
      </c>
      <c r="M878" t="s">
        <v>78</v>
      </c>
      <c r="N878" t="s">
        <v>1389</v>
      </c>
      <c r="O878" t="s">
        <v>14389</v>
      </c>
      <c r="P878" t="s">
        <v>14390</v>
      </c>
      <c r="Q878" t="s">
        <v>13643</v>
      </c>
      <c r="R878" t="s">
        <v>14391</v>
      </c>
      <c r="S878" t="s">
        <v>74</v>
      </c>
      <c r="T878" t="s">
        <v>14392</v>
      </c>
      <c r="U878" t="s">
        <v>1375</v>
      </c>
      <c r="V878" t="s">
        <v>14393</v>
      </c>
      <c r="W878" t="s">
        <v>14394</v>
      </c>
      <c r="X878" t="s">
        <v>439</v>
      </c>
      <c r="Y878" t="s">
        <v>14395</v>
      </c>
      <c r="Z878" t="s">
        <v>4060</v>
      </c>
      <c r="AA878" t="s">
        <v>74</v>
      </c>
      <c r="AB878" t="s">
        <v>74</v>
      </c>
      <c r="AC878" t="s">
        <v>74</v>
      </c>
      <c r="AD878" t="s">
        <v>74</v>
      </c>
      <c r="AE878" t="s">
        <v>74</v>
      </c>
      <c r="AF878" t="s">
        <v>74</v>
      </c>
      <c r="AG878">
        <v>16</v>
      </c>
      <c r="AH878">
        <v>3</v>
      </c>
      <c r="AI878">
        <v>3</v>
      </c>
      <c r="AJ878">
        <v>0</v>
      </c>
      <c r="AK878">
        <v>4</v>
      </c>
      <c r="AL878" t="s">
        <v>232</v>
      </c>
      <c r="AM878" t="s">
        <v>233</v>
      </c>
      <c r="AN878" t="s">
        <v>234</v>
      </c>
      <c r="AO878" t="s">
        <v>288</v>
      </c>
      <c r="AP878" t="s">
        <v>289</v>
      </c>
      <c r="AQ878" t="s">
        <v>74</v>
      </c>
      <c r="AR878" t="s">
        <v>290</v>
      </c>
      <c r="AS878" t="s">
        <v>291</v>
      </c>
      <c r="AT878" t="s">
        <v>292</v>
      </c>
      <c r="AU878">
        <v>2005</v>
      </c>
      <c r="AV878">
        <v>15</v>
      </c>
      <c r="AW878" t="s">
        <v>74</v>
      </c>
      <c r="AX878" t="s">
        <v>74</v>
      </c>
      <c r="AY878" t="s">
        <v>74</v>
      </c>
      <c r="AZ878">
        <v>3</v>
      </c>
      <c r="BA878" t="s">
        <v>74</v>
      </c>
      <c r="BB878">
        <v>327</v>
      </c>
      <c r="BC878">
        <v>330</v>
      </c>
      <c r="BD878" t="s">
        <v>74</v>
      </c>
      <c r="BE878" t="s">
        <v>74</v>
      </c>
      <c r="BF878" t="s">
        <v>74</v>
      </c>
      <c r="BG878" t="s">
        <v>74</v>
      </c>
      <c r="BH878" t="s">
        <v>74</v>
      </c>
      <c r="BI878">
        <v>4</v>
      </c>
      <c r="BJ878" t="s">
        <v>294</v>
      </c>
      <c r="BK878" t="s">
        <v>1397</v>
      </c>
      <c r="BL878" t="s">
        <v>294</v>
      </c>
      <c r="BM878" t="s">
        <v>14396</v>
      </c>
      <c r="BN878" t="s">
        <v>74</v>
      </c>
      <c r="BO878" t="s">
        <v>74</v>
      </c>
      <c r="BP878" t="s">
        <v>74</v>
      </c>
      <c r="BQ878" t="s">
        <v>74</v>
      </c>
      <c r="BR878" t="s">
        <v>104</v>
      </c>
      <c r="BS878" t="s">
        <v>14397</v>
      </c>
      <c r="BT878" t="str">
        <f>HYPERLINK("https%3A%2F%2Fwww.webofscience.com%2Fwos%2Fwoscc%2Ffull-record%2FWOS:000233494100070","View Full Record in Web of Science")</f>
        <v>View Full Record in Web of Science</v>
      </c>
    </row>
    <row r="879" spans="1:72" x14ac:dyDescent="0.2">
      <c r="A879" t="s">
        <v>72</v>
      </c>
      <c r="B879" t="s">
        <v>14398</v>
      </c>
      <c r="C879" t="s">
        <v>74</v>
      </c>
      <c r="D879" t="s">
        <v>74</v>
      </c>
      <c r="E879" t="s">
        <v>74</v>
      </c>
      <c r="F879" t="s">
        <v>14398</v>
      </c>
      <c r="G879" t="s">
        <v>74</v>
      </c>
      <c r="H879" t="s">
        <v>74</v>
      </c>
      <c r="I879" t="s">
        <v>14399</v>
      </c>
      <c r="J879" t="s">
        <v>2731</v>
      </c>
      <c r="K879" t="s">
        <v>74</v>
      </c>
      <c r="L879" t="s">
        <v>74</v>
      </c>
      <c r="M879" t="s">
        <v>78</v>
      </c>
      <c r="N879" t="s">
        <v>79</v>
      </c>
      <c r="O879" t="s">
        <v>74</v>
      </c>
      <c r="P879" t="s">
        <v>74</v>
      </c>
      <c r="Q879" t="s">
        <v>74</v>
      </c>
      <c r="R879" t="s">
        <v>74</v>
      </c>
      <c r="S879" t="s">
        <v>74</v>
      </c>
      <c r="T879" t="s">
        <v>14400</v>
      </c>
      <c r="U879" t="s">
        <v>14401</v>
      </c>
      <c r="V879" t="s">
        <v>14402</v>
      </c>
      <c r="W879" t="s">
        <v>8854</v>
      </c>
      <c r="X879" t="s">
        <v>1097</v>
      </c>
      <c r="Y879" t="s">
        <v>8855</v>
      </c>
      <c r="Z879" t="s">
        <v>1099</v>
      </c>
      <c r="AA879" t="s">
        <v>74</v>
      </c>
      <c r="AB879" t="s">
        <v>74</v>
      </c>
      <c r="AC879" t="s">
        <v>74</v>
      </c>
      <c r="AD879" t="s">
        <v>74</v>
      </c>
      <c r="AE879" t="s">
        <v>74</v>
      </c>
      <c r="AF879" t="s">
        <v>74</v>
      </c>
      <c r="AG879">
        <v>11</v>
      </c>
      <c r="AH879">
        <v>19</v>
      </c>
      <c r="AI879">
        <v>23</v>
      </c>
      <c r="AJ879">
        <v>1</v>
      </c>
      <c r="AK879">
        <v>30</v>
      </c>
      <c r="AL879" t="s">
        <v>1037</v>
      </c>
      <c r="AM879" t="s">
        <v>1038</v>
      </c>
      <c r="AN879" t="s">
        <v>10359</v>
      </c>
      <c r="AO879" t="s">
        <v>2743</v>
      </c>
      <c r="AP879" t="s">
        <v>74</v>
      </c>
      <c r="AQ879" t="s">
        <v>74</v>
      </c>
      <c r="AR879" t="s">
        <v>2745</v>
      </c>
      <c r="AS879" t="s">
        <v>2746</v>
      </c>
      <c r="AT879" t="s">
        <v>895</v>
      </c>
      <c r="AU879">
        <v>2005</v>
      </c>
      <c r="AV879">
        <v>21</v>
      </c>
      <c r="AW879">
        <v>9</v>
      </c>
      <c r="AX879" t="s">
        <v>74</v>
      </c>
      <c r="AY879" t="s">
        <v>74</v>
      </c>
      <c r="AZ879" t="s">
        <v>74</v>
      </c>
      <c r="BA879" t="s">
        <v>74</v>
      </c>
      <c r="BB879">
        <v>1078</v>
      </c>
      <c r="BC879">
        <v>1082</v>
      </c>
      <c r="BD879" t="s">
        <v>74</v>
      </c>
      <c r="BE879" t="s">
        <v>14403</v>
      </c>
      <c r="BF879" t="str">
        <f>HYPERLINK("http://dx.doi.org/10.1179/174328405X62378","http://dx.doi.org/10.1179/174328405X62378")</f>
        <v>http://dx.doi.org/10.1179/174328405X62378</v>
      </c>
      <c r="BG879" t="s">
        <v>74</v>
      </c>
      <c r="BH879" t="s">
        <v>74</v>
      </c>
      <c r="BI879">
        <v>5</v>
      </c>
      <c r="BJ879" t="s">
        <v>241</v>
      </c>
      <c r="BK879" t="s">
        <v>101</v>
      </c>
      <c r="BL879" t="s">
        <v>242</v>
      </c>
      <c r="BM879" t="s">
        <v>14404</v>
      </c>
      <c r="BN879" t="s">
        <v>74</v>
      </c>
      <c r="BO879" t="s">
        <v>74</v>
      </c>
      <c r="BP879" t="s">
        <v>74</v>
      </c>
      <c r="BQ879" t="s">
        <v>74</v>
      </c>
      <c r="BR879" t="s">
        <v>104</v>
      </c>
      <c r="BS879" t="s">
        <v>14405</v>
      </c>
      <c r="BT879" t="str">
        <f>HYPERLINK("https%3A%2F%2Fwww.webofscience.com%2Fwos%2Fwoscc%2Ffull-record%2FWOS:000232478000014","View Full Record in Web of Science")</f>
        <v>View Full Record in Web of Science</v>
      </c>
    </row>
    <row r="880" spans="1:72" x14ac:dyDescent="0.2">
      <c r="A880" t="s">
        <v>72</v>
      </c>
      <c r="B880" t="s">
        <v>14406</v>
      </c>
      <c r="C880" t="s">
        <v>74</v>
      </c>
      <c r="D880" t="s">
        <v>74</v>
      </c>
      <c r="E880" t="s">
        <v>74</v>
      </c>
      <c r="F880" t="s">
        <v>14406</v>
      </c>
      <c r="G880" t="s">
        <v>74</v>
      </c>
      <c r="H880" t="s">
        <v>74</v>
      </c>
      <c r="I880" t="s">
        <v>14407</v>
      </c>
      <c r="J880" t="s">
        <v>14408</v>
      </c>
      <c r="K880" t="s">
        <v>74</v>
      </c>
      <c r="L880" t="s">
        <v>74</v>
      </c>
      <c r="M880" t="s">
        <v>78</v>
      </c>
      <c r="N880" t="s">
        <v>79</v>
      </c>
      <c r="O880" t="s">
        <v>74</v>
      </c>
      <c r="P880" t="s">
        <v>74</v>
      </c>
      <c r="Q880" t="s">
        <v>74</v>
      </c>
      <c r="R880" t="s">
        <v>74</v>
      </c>
      <c r="S880" t="s">
        <v>74</v>
      </c>
      <c r="T880" t="s">
        <v>14409</v>
      </c>
      <c r="U880" t="s">
        <v>14410</v>
      </c>
      <c r="V880" t="s">
        <v>14411</v>
      </c>
      <c r="W880" t="s">
        <v>14412</v>
      </c>
      <c r="X880" t="s">
        <v>439</v>
      </c>
      <c r="Y880" t="s">
        <v>14413</v>
      </c>
      <c r="Z880" t="s">
        <v>14414</v>
      </c>
      <c r="AA880" t="s">
        <v>74</v>
      </c>
      <c r="AB880" t="s">
        <v>74</v>
      </c>
      <c r="AC880" t="s">
        <v>74</v>
      </c>
      <c r="AD880" t="s">
        <v>74</v>
      </c>
      <c r="AE880" t="s">
        <v>74</v>
      </c>
      <c r="AF880" t="s">
        <v>74</v>
      </c>
      <c r="AG880">
        <v>16</v>
      </c>
      <c r="AH880">
        <v>199</v>
      </c>
      <c r="AI880">
        <v>214</v>
      </c>
      <c r="AJ880">
        <v>3</v>
      </c>
      <c r="AK880">
        <v>121</v>
      </c>
      <c r="AL880" t="s">
        <v>914</v>
      </c>
      <c r="AM880" t="s">
        <v>873</v>
      </c>
      <c r="AN880" t="s">
        <v>915</v>
      </c>
      <c r="AO880" t="s">
        <v>14415</v>
      </c>
      <c r="AP880" t="s">
        <v>74</v>
      </c>
      <c r="AQ880" t="s">
        <v>74</v>
      </c>
      <c r="AR880" t="s">
        <v>14416</v>
      </c>
      <c r="AS880" t="s">
        <v>14417</v>
      </c>
      <c r="AT880" t="s">
        <v>895</v>
      </c>
      <c r="AU880">
        <v>2005</v>
      </c>
      <c r="AV880">
        <v>53</v>
      </c>
      <c r="AW880">
        <v>5</v>
      </c>
      <c r="AX880" t="s">
        <v>74</v>
      </c>
      <c r="AY880" t="s">
        <v>74</v>
      </c>
      <c r="AZ880" t="s">
        <v>74</v>
      </c>
      <c r="BA880" t="s">
        <v>74</v>
      </c>
      <c r="BB880">
        <v>585</v>
      </c>
      <c r="BC880">
        <v>589</v>
      </c>
      <c r="BD880" t="s">
        <v>74</v>
      </c>
      <c r="BE880" t="s">
        <v>14418</v>
      </c>
      <c r="BF880" t="str">
        <f>HYPERLINK("http://dx.doi.org/10.1016/j.scriptamat.2005.04.022","http://dx.doi.org/10.1016/j.scriptamat.2005.04.022")</f>
        <v>http://dx.doi.org/10.1016/j.scriptamat.2005.04.022</v>
      </c>
      <c r="BG880" t="s">
        <v>74</v>
      </c>
      <c r="BH880" t="s">
        <v>74</v>
      </c>
      <c r="BI880">
        <v>5</v>
      </c>
      <c r="BJ880" t="s">
        <v>1258</v>
      </c>
      <c r="BK880" t="s">
        <v>101</v>
      </c>
      <c r="BL880" t="s">
        <v>1259</v>
      </c>
      <c r="BM880" t="s">
        <v>14419</v>
      </c>
      <c r="BN880" t="s">
        <v>74</v>
      </c>
      <c r="BO880" t="s">
        <v>74</v>
      </c>
      <c r="BP880" t="s">
        <v>74</v>
      </c>
      <c r="BQ880" t="s">
        <v>74</v>
      </c>
      <c r="BR880" t="s">
        <v>104</v>
      </c>
      <c r="BS880" t="s">
        <v>14420</v>
      </c>
      <c r="BT880" t="str">
        <f>HYPERLINK("https%3A%2F%2Fwww.webofscience.com%2Fwos%2Fwoscc%2Ffull-record%2FWOS:000230617200020","View Full Record in Web of Science")</f>
        <v>View Full Record in Web of Science</v>
      </c>
    </row>
    <row r="881" spans="1:72" x14ac:dyDescent="0.2">
      <c r="A881" t="s">
        <v>72</v>
      </c>
      <c r="B881" t="s">
        <v>14421</v>
      </c>
      <c r="C881" t="s">
        <v>74</v>
      </c>
      <c r="D881" t="s">
        <v>74</v>
      </c>
      <c r="E881" t="s">
        <v>74</v>
      </c>
      <c r="F881" t="s">
        <v>14421</v>
      </c>
      <c r="G881" t="s">
        <v>74</v>
      </c>
      <c r="H881" t="s">
        <v>74</v>
      </c>
      <c r="I881" t="s">
        <v>14422</v>
      </c>
      <c r="J881" t="s">
        <v>1308</v>
      </c>
      <c r="K881" t="s">
        <v>74</v>
      </c>
      <c r="L881" t="s">
        <v>74</v>
      </c>
      <c r="M881" t="s">
        <v>78</v>
      </c>
      <c r="N881" t="s">
        <v>1389</v>
      </c>
      <c r="O881" t="s">
        <v>14423</v>
      </c>
      <c r="P881" t="s">
        <v>14424</v>
      </c>
      <c r="Q881" t="s">
        <v>14425</v>
      </c>
      <c r="R881" t="s">
        <v>14426</v>
      </c>
      <c r="S881" t="s">
        <v>74</v>
      </c>
      <c r="T881" t="s">
        <v>14427</v>
      </c>
      <c r="U881" t="s">
        <v>14428</v>
      </c>
      <c r="V881" t="s">
        <v>14429</v>
      </c>
      <c r="W881" t="s">
        <v>14430</v>
      </c>
      <c r="X881" t="s">
        <v>14431</v>
      </c>
      <c r="Y881" t="s">
        <v>14432</v>
      </c>
      <c r="Z881" t="s">
        <v>74</v>
      </c>
      <c r="AA881" t="s">
        <v>14433</v>
      </c>
      <c r="AB881" t="s">
        <v>74</v>
      </c>
      <c r="AC881" t="s">
        <v>74</v>
      </c>
      <c r="AD881" t="s">
        <v>74</v>
      </c>
      <c r="AE881" t="s">
        <v>74</v>
      </c>
      <c r="AF881" t="s">
        <v>74</v>
      </c>
      <c r="AG881">
        <v>14</v>
      </c>
      <c r="AH881">
        <v>29</v>
      </c>
      <c r="AI881">
        <v>35</v>
      </c>
      <c r="AJ881">
        <v>1</v>
      </c>
      <c r="AK881">
        <v>29</v>
      </c>
      <c r="AL881" t="s">
        <v>3703</v>
      </c>
      <c r="AM881" t="s">
        <v>1318</v>
      </c>
      <c r="AN881" t="s">
        <v>1319</v>
      </c>
      <c r="AO881" t="s">
        <v>1320</v>
      </c>
      <c r="AP881" t="s">
        <v>1321</v>
      </c>
      <c r="AQ881" t="s">
        <v>74</v>
      </c>
      <c r="AR881" t="s">
        <v>1322</v>
      </c>
      <c r="AS881" t="s">
        <v>1323</v>
      </c>
      <c r="AT881" t="s">
        <v>515</v>
      </c>
      <c r="AU881">
        <v>2004</v>
      </c>
      <c r="AV881">
        <v>45</v>
      </c>
      <c r="AW881">
        <v>2</v>
      </c>
      <c r="AX881" t="s">
        <v>74</v>
      </c>
      <c r="AY881" t="s">
        <v>74</v>
      </c>
      <c r="AZ881" t="s">
        <v>74</v>
      </c>
      <c r="BA881" t="s">
        <v>74</v>
      </c>
      <c r="BB881">
        <v>419</v>
      </c>
      <c r="BC881">
        <v>422</v>
      </c>
      <c r="BD881" t="s">
        <v>74</v>
      </c>
      <c r="BE881" t="s">
        <v>14434</v>
      </c>
      <c r="BF881" t="str">
        <f>HYPERLINK("http://dx.doi.org/10.2320/matertrans.45.419","http://dx.doi.org/10.2320/matertrans.45.419")</f>
        <v>http://dx.doi.org/10.2320/matertrans.45.419</v>
      </c>
      <c r="BG881" t="s">
        <v>74</v>
      </c>
      <c r="BH881" t="s">
        <v>74</v>
      </c>
      <c r="BI881">
        <v>4</v>
      </c>
      <c r="BJ881" t="s">
        <v>241</v>
      </c>
      <c r="BK881" t="s">
        <v>1397</v>
      </c>
      <c r="BL881" t="s">
        <v>242</v>
      </c>
      <c r="BM881" t="s">
        <v>14435</v>
      </c>
      <c r="BN881" t="s">
        <v>74</v>
      </c>
      <c r="BO881" t="s">
        <v>924</v>
      </c>
      <c r="BP881" t="s">
        <v>74</v>
      </c>
      <c r="BQ881" t="s">
        <v>74</v>
      </c>
      <c r="BR881" t="s">
        <v>104</v>
      </c>
      <c r="BS881" t="s">
        <v>14436</v>
      </c>
      <c r="BT881" t="str">
        <f>HYPERLINK("https%3A%2F%2Fwww.webofscience.com%2Fwos%2Fwoscc%2Ffull-record%2FWOS:000220275400059","View Full Record in Web of Science")</f>
        <v>View Full Record in Web of Science</v>
      </c>
    </row>
    <row r="882" spans="1:72" x14ac:dyDescent="0.2">
      <c r="A882" t="s">
        <v>72</v>
      </c>
      <c r="B882" t="s">
        <v>14437</v>
      </c>
      <c r="C882" t="s">
        <v>74</v>
      </c>
      <c r="D882" t="s">
        <v>74</v>
      </c>
      <c r="E882" t="s">
        <v>74</v>
      </c>
      <c r="F882" t="s">
        <v>14438</v>
      </c>
      <c r="G882" t="s">
        <v>74</v>
      </c>
      <c r="H882" t="s">
        <v>74</v>
      </c>
      <c r="I882" t="s">
        <v>14439</v>
      </c>
      <c r="J882" t="s">
        <v>220</v>
      </c>
      <c r="K882" t="s">
        <v>74</v>
      </c>
      <c r="L882" t="s">
        <v>74</v>
      </c>
      <c r="M882" t="s">
        <v>78</v>
      </c>
      <c r="N882" t="s">
        <v>79</v>
      </c>
      <c r="O882" t="s">
        <v>74</v>
      </c>
      <c r="P882" t="s">
        <v>74</v>
      </c>
      <c r="Q882" t="s">
        <v>74</v>
      </c>
      <c r="R882" t="s">
        <v>74</v>
      </c>
      <c r="S882" t="s">
        <v>74</v>
      </c>
      <c r="T882" t="s">
        <v>14440</v>
      </c>
      <c r="U882" t="s">
        <v>1594</v>
      </c>
      <c r="V882" t="s">
        <v>14441</v>
      </c>
      <c r="W882" t="s">
        <v>14442</v>
      </c>
      <c r="X882" t="s">
        <v>14443</v>
      </c>
      <c r="Y882" t="s">
        <v>14444</v>
      </c>
      <c r="Z882" t="s">
        <v>14445</v>
      </c>
      <c r="AA882" t="s">
        <v>14446</v>
      </c>
      <c r="AB882" t="s">
        <v>14447</v>
      </c>
      <c r="AC882" t="s">
        <v>14448</v>
      </c>
      <c r="AD882" t="s">
        <v>14449</v>
      </c>
      <c r="AE882" t="s">
        <v>14450</v>
      </c>
      <c r="AF882" t="s">
        <v>74</v>
      </c>
      <c r="AG882">
        <v>29</v>
      </c>
      <c r="AH882">
        <v>0</v>
      </c>
      <c r="AI882">
        <v>0</v>
      </c>
      <c r="AJ882">
        <v>12</v>
      </c>
      <c r="AK882">
        <v>22</v>
      </c>
      <c r="AL882" t="s">
        <v>232</v>
      </c>
      <c r="AM882" t="s">
        <v>233</v>
      </c>
      <c r="AN882" t="s">
        <v>234</v>
      </c>
      <c r="AO882" t="s">
        <v>235</v>
      </c>
      <c r="AP882" t="s">
        <v>236</v>
      </c>
      <c r="AQ882" t="s">
        <v>74</v>
      </c>
      <c r="AR882" t="s">
        <v>237</v>
      </c>
      <c r="AS882" t="s">
        <v>238</v>
      </c>
      <c r="AT882" t="s">
        <v>4202</v>
      </c>
      <c r="AU882">
        <v>2024</v>
      </c>
      <c r="AV882">
        <v>30</v>
      </c>
      <c r="AW882" t="s">
        <v>74</v>
      </c>
      <c r="AX882" t="s">
        <v>74</v>
      </c>
      <c r="AY882" t="s">
        <v>74</v>
      </c>
      <c r="AZ882" t="s">
        <v>74</v>
      </c>
      <c r="BA882" t="s">
        <v>74</v>
      </c>
      <c r="BB882">
        <v>3916</v>
      </c>
      <c r="BC882">
        <v>3928</v>
      </c>
      <c r="BD882" t="s">
        <v>74</v>
      </c>
      <c r="BE882" t="s">
        <v>14451</v>
      </c>
      <c r="BF882" t="str">
        <f>HYPERLINK("http://dx.doi.org/10.1016/j.jmrt.2024.04.113","http://dx.doi.org/10.1016/j.jmrt.2024.04.113")</f>
        <v>http://dx.doi.org/10.1016/j.jmrt.2024.04.113</v>
      </c>
      <c r="BG882" t="s">
        <v>74</v>
      </c>
      <c r="BH882" t="s">
        <v>5587</v>
      </c>
      <c r="BI882">
        <v>13</v>
      </c>
      <c r="BJ882" t="s">
        <v>241</v>
      </c>
      <c r="BK882" t="s">
        <v>101</v>
      </c>
      <c r="BL882" t="s">
        <v>242</v>
      </c>
      <c r="BM882" t="s">
        <v>14452</v>
      </c>
      <c r="BN882" t="s">
        <v>74</v>
      </c>
      <c r="BO882" t="s">
        <v>244</v>
      </c>
      <c r="BP882" t="s">
        <v>74</v>
      </c>
      <c r="BQ882" t="s">
        <v>74</v>
      </c>
      <c r="BR882" t="s">
        <v>104</v>
      </c>
      <c r="BS882" t="s">
        <v>14453</v>
      </c>
      <c r="BT882" t="str">
        <f>HYPERLINK("https%3A%2F%2Fwww.webofscience.com%2Fwos%2Fwoscc%2Ffull-record%2FWOS:001233797600001","View Full Record in Web of Science")</f>
        <v>View Full Record in Web of Science</v>
      </c>
    </row>
    <row r="883" spans="1:72" x14ac:dyDescent="0.2">
      <c r="A883" t="s">
        <v>72</v>
      </c>
      <c r="B883" t="s">
        <v>14454</v>
      </c>
      <c r="C883" t="s">
        <v>74</v>
      </c>
      <c r="D883" t="s">
        <v>74</v>
      </c>
      <c r="E883" t="s">
        <v>74</v>
      </c>
      <c r="F883" t="s">
        <v>14455</v>
      </c>
      <c r="G883" t="s">
        <v>74</v>
      </c>
      <c r="H883" t="s">
        <v>74</v>
      </c>
      <c r="I883" t="s">
        <v>14456</v>
      </c>
      <c r="J883" t="s">
        <v>748</v>
      </c>
      <c r="K883" t="s">
        <v>74</v>
      </c>
      <c r="L883" t="s">
        <v>74</v>
      </c>
      <c r="M883" t="s">
        <v>78</v>
      </c>
      <c r="N883" t="s">
        <v>79</v>
      </c>
      <c r="O883" t="s">
        <v>74</v>
      </c>
      <c r="P883" t="s">
        <v>74</v>
      </c>
      <c r="Q883" t="s">
        <v>74</v>
      </c>
      <c r="R883" t="s">
        <v>74</v>
      </c>
      <c r="S883" t="s">
        <v>74</v>
      </c>
      <c r="T883" t="s">
        <v>14457</v>
      </c>
      <c r="U883" t="s">
        <v>14458</v>
      </c>
      <c r="V883" t="s">
        <v>14459</v>
      </c>
      <c r="W883" t="s">
        <v>14460</v>
      </c>
      <c r="X883" t="s">
        <v>14461</v>
      </c>
      <c r="Y883" t="s">
        <v>14462</v>
      </c>
      <c r="Z883" t="s">
        <v>14463</v>
      </c>
      <c r="AA883" t="s">
        <v>74</v>
      </c>
      <c r="AB883" t="s">
        <v>14464</v>
      </c>
      <c r="AC883" t="s">
        <v>14465</v>
      </c>
      <c r="AD883" t="s">
        <v>14465</v>
      </c>
      <c r="AE883" t="s">
        <v>14466</v>
      </c>
      <c r="AF883" t="s">
        <v>74</v>
      </c>
      <c r="AG883">
        <v>20</v>
      </c>
      <c r="AH883">
        <v>3</v>
      </c>
      <c r="AI883">
        <v>3</v>
      </c>
      <c r="AJ883">
        <v>5</v>
      </c>
      <c r="AK883">
        <v>20</v>
      </c>
      <c r="AL883" t="s">
        <v>759</v>
      </c>
      <c r="AM883" t="s">
        <v>760</v>
      </c>
      <c r="AN883" t="s">
        <v>761</v>
      </c>
      <c r="AO883" t="s">
        <v>762</v>
      </c>
      <c r="AP883" t="s">
        <v>763</v>
      </c>
      <c r="AQ883" t="s">
        <v>74</v>
      </c>
      <c r="AR883" t="s">
        <v>764</v>
      </c>
      <c r="AS883" t="s">
        <v>765</v>
      </c>
      <c r="AT883" t="s">
        <v>1087</v>
      </c>
      <c r="AU883">
        <v>2024</v>
      </c>
      <c r="AV883">
        <v>77</v>
      </c>
      <c r="AW883">
        <v>4</v>
      </c>
      <c r="AX883" t="s">
        <v>74</v>
      </c>
      <c r="AY883" t="s">
        <v>74</v>
      </c>
      <c r="AZ883" t="s">
        <v>74</v>
      </c>
      <c r="BA883" t="s">
        <v>74</v>
      </c>
      <c r="BB883">
        <v>975</v>
      </c>
      <c r="BC883">
        <v>985</v>
      </c>
      <c r="BD883" t="s">
        <v>74</v>
      </c>
      <c r="BE883" t="s">
        <v>14467</v>
      </c>
      <c r="BF883" t="str">
        <f>HYPERLINK("http://dx.doi.org/10.1007/s12666-023-03202-x","http://dx.doi.org/10.1007/s12666-023-03202-x")</f>
        <v>http://dx.doi.org/10.1007/s12666-023-03202-x</v>
      </c>
      <c r="BG883" t="s">
        <v>74</v>
      </c>
      <c r="BH883" t="s">
        <v>567</v>
      </c>
      <c r="BI883">
        <v>11</v>
      </c>
      <c r="BJ883" t="s">
        <v>294</v>
      </c>
      <c r="BK883" t="s">
        <v>101</v>
      </c>
      <c r="BL883" t="s">
        <v>294</v>
      </c>
      <c r="BM883" t="s">
        <v>14468</v>
      </c>
      <c r="BN883" t="s">
        <v>74</v>
      </c>
      <c r="BO883" t="s">
        <v>74</v>
      </c>
      <c r="BP883" t="s">
        <v>74</v>
      </c>
      <c r="BQ883" t="s">
        <v>74</v>
      </c>
      <c r="BR883" t="s">
        <v>104</v>
      </c>
      <c r="BS883" t="s">
        <v>14469</v>
      </c>
      <c r="BT883" t="str">
        <f>HYPERLINK("https%3A%2F%2Fwww.webofscience.com%2Fwos%2Fwoscc%2Ffull-record%2FWOS:001131531500001","View Full Record in Web of Science")</f>
        <v>View Full Record in Web of Science</v>
      </c>
    </row>
    <row r="884" spans="1:72" x14ac:dyDescent="0.2">
      <c r="A884" t="s">
        <v>72</v>
      </c>
      <c r="B884" t="s">
        <v>14470</v>
      </c>
      <c r="C884" t="s">
        <v>74</v>
      </c>
      <c r="D884" t="s">
        <v>74</v>
      </c>
      <c r="E884" t="s">
        <v>74</v>
      </c>
      <c r="F884" t="s">
        <v>14471</v>
      </c>
      <c r="G884" t="s">
        <v>74</v>
      </c>
      <c r="H884" t="s">
        <v>74</v>
      </c>
      <c r="I884" t="s">
        <v>14472</v>
      </c>
      <c r="J884" t="s">
        <v>1858</v>
      </c>
      <c r="K884" t="s">
        <v>74</v>
      </c>
      <c r="L884" t="s">
        <v>74</v>
      </c>
      <c r="M884" t="s">
        <v>78</v>
      </c>
      <c r="N884" t="s">
        <v>79</v>
      </c>
      <c r="O884" t="s">
        <v>74</v>
      </c>
      <c r="P884" t="s">
        <v>74</v>
      </c>
      <c r="Q884" t="s">
        <v>74</v>
      </c>
      <c r="R884" t="s">
        <v>74</v>
      </c>
      <c r="S884" t="s">
        <v>74</v>
      </c>
      <c r="T884" t="s">
        <v>14473</v>
      </c>
      <c r="U884" t="s">
        <v>14474</v>
      </c>
      <c r="V884" t="s">
        <v>14475</v>
      </c>
      <c r="W884" t="s">
        <v>14476</v>
      </c>
      <c r="X884" t="s">
        <v>254</v>
      </c>
      <c r="Y884" t="s">
        <v>14477</v>
      </c>
      <c r="Z884" t="s">
        <v>14478</v>
      </c>
      <c r="AA884" t="s">
        <v>14479</v>
      </c>
      <c r="AB884" t="s">
        <v>14480</v>
      </c>
      <c r="AC884" t="s">
        <v>74</v>
      </c>
      <c r="AD884" t="s">
        <v>74</v>
      </c>
      <c r="AE884" t="s">
        <v>74</v>
      </c>
      <c r="AF884" t="s">
        <v>74</v>
      </c>
      <c r="AG884">
        <v>54</v>
      </c>
      <c r="AH884">
        <v>13</v>
      </c>
      <c r="AI884">
        <v>13</v>
      </c>
      <c r="AJ884">
        <v>6</v>
      </c>
      <c r="AK884">
        <v>34</v>
      </c>
      <c r="AL884" t="s">
        <v>1865</v>
      </c>
      <c r="AM884" t="s">
        <v>800</v>
      </c>
      <c r="AN884" t="s">
        <v>1866</v>
      </c>
      <c r="AO884" t="s">
        <v>1867</v>
      </c>
      <c r="AP884" t="s">
        <v>1868</v>
      </c>
      <c r="AQ884" t="s">
        <v>74</v>
      </c>
      <c r="AR884" t="s">
        <v>1869</v>
      </c>
      <c r="AS884" t="s">
        <v>1870</v>
      </c>
      <c r="AT884" t="s">
        <v>1647</v>
      </c>
      <c r="AU884">
        <v>2023</v>
      </c>
      <c r="AV884">
        <v>126</v>
      </c>
      <c r="AW884" t="s">
        <v>14251</v>
      </c>
      <c r="AX884" t="s">
        <v>74</v>
      </c>
      <c r="AY884" t="s">
        <v>74</v>
      </c>
      <c r="AZ884" t="s">
        <v>74</v>
      </c>
      <c r="BA884" t="s">
        <v>74</v>
      </c>
      <c r="BB884">
        <v>4453</v>
      </c>
      <c r="BC884">
        <v>4474</v>
      </c>
      <c r="BD884" t="s">
        <v>74</v>
      </c>
      <c r="BE884" t="s">
        <v>14481</v>
      </c>
      <c r="BF884" t="str">
        <f>HYPERLINK("http://dx.doi.org/10.1007/s00170-023-11348-7","http://dx.doi.org/10.1007/s00170-023-11348-7")</f>
        <v>http://dx.doi.org/10.1007/s00170-023-11348-7</v>
      </c>
      <c r="BG884" t="s">
        <v>74</v>
      </c>
      <c r="BH884" t="s">
        <v>9471</v>
      </c>
      <c r="BI884">
        <v>22</v>
      </c>
      <c r="BJ884" t="s">
        <v>1874</v>
      </c>
      <c r="BK884" t="s">
        <v>101</v>
      </c>
      <c r="BL884" t="s">
        <v>1875</v>
      </c>
      <c r="BM884" t="s">
        <v>14482</v>
      </c>
      <c r="BN884" t="s">
        <v>74</v>
      </c>
      <c r="BO884" t="s">
        <v>74</v>
      </c>
      <c r="BP884" t="s">
        <v>74</v>
      </c>
      <c r="BQ884" t="s">
        <v>74</v>
      </c>
      <c r="BR884" t="s">
        <v>104</v>
      </c>
      <c r="BS884" t="s">
        <v>14483</v>
      </c>
      <c r="BT884" t="str">
        <f>HYPERLINK("https%3A%2F%2Fwww.webofscience.com%2Fwos%2Fwoscc%2Ffull-record%2FWOS:000971592400001","View Full Record in Web of Science")</f>
        <v>View Full Record in Web of Science</v>
      </c>
    </row>
    <row r="885" spans="1:72" x14ac:dyDescent="0.2">
      <c r="A885" t="s">
        <v>72</v>
      </c>
      <c r="B885" t="s">
        <v>14484</v>
      </c>
      <c r="C885" t="s">
        <v>74</v>
      </c>
      <c r="D885" t="s">
        <v>74</v>
      </c>
      <c r="E885" t="s">
        <v>74</v>
      </c>
      <c r="F885" t="s">
        <v>14485</v>
      </c>
      <c r="G885" t="s">
        <v>74</v>
      </c>
      <c r="H885" t="s">
        <v>74</v>
      </c>
      <c r="I885" t="s">
        <v>14486</v>
      </c>
      <c r="J885" t="s">
        <v>2832</v>
      </c>
      <c r="K885" t="s">
        <v>74</v>
      </c>
      <c r="L885" t="s">
        <v>74</v>
      </c>
      <c r="M885" t="s">
        <v>78</v>
      </c>
      <c r="N885" t="s">
        <v>79</v>
      </c>
      <c r="O885" t="s">
        <v>74</v>
      </c>
      <c r="P885" t="s">
        <v>74</v>
      </c>
      <c r="Q885" t="s">
        <v>74</v>
      </c>
      <c r="R885" t="s">
        <v>74</v>
      </c>
      <c r="S885" t="s">
        <v>74</v>
      </c>
      <c r="T885" t="s">
        <v>14487</v>
      </c>
      <c r="U885" t="s">
        <v>74</v>
      </c>
      <c r="V885" t="s">
        <v>14488</v>
      </c>
      <c r="W885" t="s">
        <v>14489</v>
      </c>
      <c r="X885" t="s">
        <v>6587</v>
      </c>
      <c r="Y885" t="s">
        <v>14490</v>
      </c>
      <c r="Z885" t="s">
        <v>14491</v>
      </c>
      <c r="AA885" t="s">
        <v>14492</v>
      </c>
      <c r="AB885" t="s">
        <v>14493</v>
      </c>
      <c r="AC885" t="s">
        <v>14494</v>
      </c>
      <c r="AD885" t="s">
        <v>14495</v>
      </c>
      <c r="AE885" t="s">
        <v>14496</v>
      </c>
      <c r="AF885" t="s">
        <v>74</v>
      </c>
      <c r="AG885">
        <v>38</v>
      </c>
      <c r="AH885">
        <v>16</v>
      </c>
      <c r="AI885">
        <v>17</v>
      </c>
      <c r="AJ885">
        <v>6</v>
      </c>
      <c r="AK885">
        <v>53</v>
      </c>
      <c r="AL885" t="s">
        <v>2842</v>
      </c>
      <c r="AM885" t="s">
        <v>367</v>
      </c>
      <c r="AN885" t="s">
        <v>2843</v>
      </c>
      <c r="AO885" t="s">
        <v>2844</v>
      </c>
      <c r="AP885" t="s">
        <v>2845</v>
      </c>
      <c r="AQ885" t="s">
        <v>74</v>
      </c>
      <c r="AR885" t="s">
        <v>2846</v>
      </c>
      <c r="AS885" t="s">
        <v>2847</v>
      </c>
      <c r="AT885" t="s">
        <v>7905</v>
      </c>
      <c r="AU885">
        <v>2021</v>
      </c>
      <c r="AV885">
        <v>143</v>
      </c>
      <c r="AW885">
        <v>3</v>
      </c>
      <c r="AX885" t="s">
        <v>74</v>
      </c>
      <c r="AY885" t="s">
        <v>74</v>
      </c>
      <c r="AZ885" t="s">
        <v>74</v>
      </c>
      <c r="BA885" t="s">
        <v>74</v>
      </c>
      <c r="BB885" t="s">
        <v>74</v>
      </c>
      <c r="BC885" t="s">
        <v>74</v>
      </c>
      <c r="BD885">
        <v>31006</v>
      </c>
      <c r="BE885" t="s">
        <v>14497</v>
      </c>
      <c r="BF885" t="str">
        <f>HYPERLINK("http://dx.doi.org/10.1115/1.4048378","http://dx.doi.org/10.1115/1.4048378")</f>
        <v>http://dx.doi.org/10.1115/1.4048378</v>
      </c>
      <c r="BG885" t="s">
        <v>74</v>
      </c>
      <c r="BH885" t="s">
        <v>74</v>
      </c>
      <c r="BI885">
        <v>10</v>
      </c>
      <c r="BJ885" t="s">
        <v>2849</v>
      </c>
      <c r="BK885" t="s">
        <v>101</v>
      </c>
      <c r="BL885" t="s">
        <v>214</v>
      </c>
      <c r="BM885" t="s">
        <v>14498</v>
      </c>
      <c r="BN885" t="s">
        <v>74</v>
      </c>
      <c r="BO885" t="s">
        <v>2459</v>
      </c>
      <c r="BP885" t="s">
        <v>74</v>
      </c>
      <c r="BQ885" t="s">
        <v>74</v>
      </c>
      <c r="BR885" t="s">
        <v>104</v>
      </c>
      <c r="BS885" t="s">
        <v>14499</v>
      </c>
      <c r="BT885" t="str">
        <f>HYPERLINK("https%3A%2F%2Fwww.webofscience.com%2Fwos%2Fwoscc%2Ffull-record%2FWOS:000616812400007","View Full Record in Web of Science")</f>
        <v>View Full Record in Web of Science</v>
      </c>
    </row>
    <row r="886" spans="1:72" x14ac:dyDescent="0.2">
      <c r="A886" t="s">
        <v>72</v>
      </c>
      <c r="B886" t="s">
        <v>14500</v>
      </c>
      <c r="C886" t="s">
        <v>74</v>
      </c>
      <c r="D886" t="s">
        <v>74</v>
      </c>
      <c r="E886" t="s">
        <v>74</v>
      </c>
      <c r="F886" t="s">
        <v>14501</v>
      </c>
      <c r="G886" t="s">
        <v>74</v>
      </c>
      <c r="H886" t="s">
        <v>74</v>
      </c>
      <c r="I886" t="s">
        <v>14502</v>
      </c>
      <c r="J886" t="s">
        <v>2010</v>
      </c>
      <c r="K886" t="s">
        <v>74</v>
      </c>
      <c r="L886" t="s">
        <v>74</v>
      </c>
      <c r="M886" t="s">
        <v>1373</v>
      </c>
      <c r="N886" t="s">
        <v>79</v>
      </c>
      <c r="O886" t="s">
        <v>74</v>
      </c>
      <c r="P886" t="s">
        <v>74</v>
      </c>
      <c r="Q886" t="s">
        <v>74</v>
      </c>
      <c r="R886" t="s">
        <v>74</v>
      </c>
      <c r="S886" t="s">
        <v>74</v>
      </c>
      <c r="T886" t="s">
        <v>14503</v>
      </c>
      <c r="U886" t="s">
        <v>14504</v>
      </c>
      <c r="V886" t="s">
        <v>14505</v>
      </c>
      <c r="W886" t="s">
        <v>14506</v>
      </c>
      <c r="X886" t="s">
        <v>4369</v>
      </c>
      <c r="Y886" t="s">
        <v>14507</v>
      </c>
      <c r="Z886" t="s">
        <v>14508</v>
      </c>
      <c r="AA886" t="s">
        <v>74</v>
      </c>
      <c r="AB886" t="s">
        <v>74</v>
      </c>
      <c r="AC886" t="s">
        <v>74</v>
      </c>
      <c r="AD886" t="s">
        <v>74</v>
      </c>
      <c r="AE886" t="s">
        <v>74</v>
      </c>
      <c r="AF886" t="s">
        <v>74</v>
      </c>
      <c r="AG886">
        <v>10</v>
      </c>
      <c r="AH886">
        <v>4</v>
      </c>
      <c r="AI886">
        <v>4</v>
      </c>
      <c r="AJ886">
        <v>1</v>
      </c>
      <c r="AK886">
        <v>20</v>
      </c>
      <c r="AL886" t="s">
        <v>2018</v>
      </c>
      <c r="AM886" t="s">
        <v>2019</v>
      </c>
      <c r="AN886" t="s">
        <v>2020</v>
      </c>
      <c r="AO886" t="s">
        <v>2021</v>
      </c>
      <c r="AP886" t="s">
        <v>74</v>
      </c>
      <c r="AQ886" t="s">
        <v>74</v>
      </c>
      <c r="AR886" t="s">
        <v>2022</v>
      </c>
      <c r="AS886" t="s">
        <v>2023</v>
      </c>
      <c r="AT886" t="s">
        <v>623</v>
      </c>
      <c r="AU886">
        <v>2020</v>
      </c>
      <c r="AV886">
        <v>47</v>
      </c>
      <c r="AW886">
        <v>7</v>
      </c>
      <c r="AX886" t="s">
        <v>74</v>
      </c>
      <c r="AY886" t="s">
        <v>74</v>
      </c>
      <c r="AZ886" t="s">
        <v>1890</v>
      </c>
      <c r="BA886" t="s">
        <v>74</v>
      </c>
      <c r="BB886" t="s">
        <v>74</v>
      </c>
      <c r="BC886" t="s">
        <v>74</v>
      </c>
      <c r="BD886">
        <v>702001</v>
      </c>
      <c r="BE886" t="s">
        <v>14509</v>
      </c>
      <c r="BF886" t="str">
        <f>HYPERLINK("http://dx.doi.org/10.3788/CJL202047.0702001","http://dx.doi.org/10.3788/CJL202047.0702001")</f>
        <v>http://dx.doi.org/10.3788/CJL202047.0702001</v>
      </c>
      <c r="BG886" t="s">
        <v>74</v>
      </c>
      <c r="BH886" t="s">
        <v>74</v>
      </c>
      <c r="BI886">
        <v>8</v>
      </c>
      <c r="BJ886" t="s">
        <v>2025</v>
      </c>
      <c r="BK886" t="s">
        <v>568</v>
      </c>
      <c r="BL886" t="s">
        <v>2025</v>
      </c>
      <c r="BM886" t="s">
        <v>14510</v>
      </c>
      <c r="BN886" t="s">
        <v>74</v>
      </c>
      <c r="BO886" t="s">
        <v>74</v>
      </c>
      <c r="BP886" t="s">
        <v>74</v>
      </c>
      <c r="BQ886" t="s">
        <v>74</v>
      </c>
      <c r="BR886" t="s">
        <v>104</v>
      </c>
      <c r="BS886" t="s">
        <v>14511</v>
      </c>
      <c r="BT886" t="str">
        <f>HYPERLINK("https%3A%2F%2Fwww.webofscience.com%2Fwos%2Fwoscc%2Ffull-record%2FWOS:000571461800028","View Full Record in Web of Science")</f>
        <v>View Full Record in Web of Science</v>
      </c>
    </row>
    <row r="887" spans="1:72" x14ac:dyDescent="0.2">
      <c r="A887" t="s">
        <v>72</v>
      </c>
      <c r="B887" t="s">
        <v>14512</v>
      </c>
      <c r="C887" t="s">
        <v>74</v>
      </c>
      <c r="D887" t="s">
        <v>74</v>
      </c>
      <c r="E887" t="s">
        <v>74</v>
      </c>
      <c r="F887" t="s">
        <v>14513</v>
      </c>
      <c r="G887" t="s">
        <v>74</v>
      </c>
      <c r="H887" t="s">
        <v>74</v>
      </c>
      <c r="I887" t="s">
        <v>14514</v>
      </c>
      <c r="J887" t="s">
        <v>1721</v>
      </c>
      <c r="K887" t="s">
        <v>74</v>
      </c>
      <c r="L887" t="s">
        <v>74</v>
      </c>
      <c r="M887" t="s">
        <v>78</v>
      </c>
      <c r="N887" t="s">
        <v>12769</v>
      </c>
      <c r="O887" t="s">
        <v>74</v>
      </c>
      <c r="P887" t="s">
        <v>74</v>
      </c>
      <c r="Q887" t="s">
        <v>74</v>
      </c>
      <c r="R887" t="s">
        <v>74</v>
      </c>
      <c r="S887" t="s">
        <v>74</v>
      </c>
      <c r="T887" t="s">
        <v>14515</v>
      </c>
      <c r="U887" t="s">
        <v>14516</v>
      </c>
      <c r="V887" t="s">
        <v>14517</v>
      </c>
      <c r="W887" t="s">
        <v>14518</v>
      </c>
      <c r="X887" t="s">
        <v>14519</v>
      </c>
      <c r="Y887" t="s">
        <v>14520</v>
      </c>
      <c r="Z887" t="s">
        <v>14521</v>
      </c>
      <c r="AA887" t="s">
        <v>14522</v>
      </c>
      <c r="AB887" t="s">
        <v>14523</v>
      </c>
      <c r="AC887" t="s">
        <v>14524</v>
      </c>
      <c r="AD887" t="s">
        <v>74</v>
      </c>
      <c r="AE887" t="s">
        <v>14525</v>
      </c>
      <c r="AF887" t="s">
        <v>74</v>
      </c>
      <c r="AG887">
        <v>36</v>
      </c>
      <c r="AH887">
        <v>14</v>
      </c>
      <c r="AI887">
        <v>14</v>
      </c>
      <c r="AJ887">
        <v>3</v>
      </c>
      <c r="AK887">
        <v>39</v>
      </c>
      <c r="AL887" t="s">
        <v>1731</v>
      </c>
      <c r="AM887" t="s">
        <v>800</v>
      </c>
      <c r="AN887" t="s">
        <v>1732</v>
      </c>
      <c r="AO887" t="s">
        <v>1733</v>
      </c>
      <c r="AP887" t="s">
        <v>1734</v>
      </c>
      <c r="AQ887" t="s">
        <v>74</v>
      </c>
      <c r="AR887" t="s">
        <v>1735</v>
      </c>
      <c r="AS887" t="s">
        <v>1736</v>
      </c>
      <c r="AT887" t="s">
        <v>14526</v>
      </c>
      <c r="AU887">
        <v>2020</v>
      </c>
      <c r="AV887">
        <v>20</v>
      </c>
      <c r="AW887">
        <v>3</v>
      </c>
      <c r="AX887" t="s">
        <v>74</v>
      </c>
      <c r="AY887" t="s">
        <v>74</v>
      </c>
      <c r="AZ887" t="s">
        <v>74</v>
      </c>
      <c r="BA887" t="s">
        <v>74</v>
      </c>
      <c r="BB887" t="s">
        <v>74</v>
      </c>
      <c r="BC887" t="s">
        <v>74</v>
      </c>
      <c r="BD887">
        <v>77</v>
      </c>
      <c r="BE887" t="s">
        <v>14527</v>
      </c>
      <c r="BF887" t="str">
        <f>HYPERLINK("http://dx.doi.org/10.1007/s43452-020-00084-4","http://dx.doi.org/10.1007/s43452-020-00084-4")</f>
        <v>http://dx.doi.org/10.1007/s43452-020-00084-4</v>
      </c>
      <c r="BG887" t="s">
        <v>74</v>
      </c>
      <c r="BH887" t="s">
        <v>74</v>
      </c>
      <c r="BI887">
        <v>15</v>
      </c>
      <c r="BJ887" t="s">
        <v>1739</v>
      </c>
      <c r="BK887" t="s">
        <v>101</v>
      </c>
      <c r="BL887" t="s">
        <v>102</v>
      </c>
      <c r="BM887" t="s">
        <v>14528</v>
      </c>
      <c r="BN887" t="s">
        <v>74</v>
      </c>
      <c r="BO887" t="s">
        <v>3089</v>
      </c>
      <c r="BP887" t="s">
        <v>74</v>
      </c>
      <c r="BQ887" t="s">
        <v>74</v>
      </c>
      <c r="BR887" t="s">
        <v>104</v>
      </c>
      <c r="BS887" t="s">
        <v>14529</v>
      </c>
      <c r="BT887" t="str">
        <f>HYPERLINK("https%3A%2F%2Fwww.webofscience.com%2Fwos%2Fwoscc%2Ffull-record%2FWOS:000544655200001","View Full Record in Web of Science")</f>
        <v>View Full Record in Web of Science</v>
      </c>
    </row>
    <row r="888" spans="1:72" x14ac:dyDescent="0.2">
      <c r="A888" t="s">
        <v>72</v>
      </c>
      <c r="B888" t="s">
        <v>14530</v>
      </c>
      <c r="C888" t="s">
        <v>74</v>
      </c>
      <c r="D888" t="s">
        <v>74</v>
      </c>
      <c r="E888" t="s">
        <v>74</v>
      </c>
      <c r="F888" t="s">
        <v>14531</v>
      </c>
      <c r="G888" t="s">
        <v>74</v>
      </c>
      <c r="H888" t="s">
        <v>74</v>
      </c>
      <c r="I888" t="s">
        <v>14532</v>
      </c>
      <c r="J888" t="s">
        <v>1372</v>
      </c>
      <c r="K888" t="s">
        <v>74</v>
      </c>
      <c r="L888" t="s">
        <v>74</v>
      </c>
      <c r="M888" t="s">
        <v>78</v>
      </c>
      <c r="N888" t="s">
        <v>79</v>
      </c>
      <c r="O888" t="s">
        <v>74</v>
      </c>
      <c r="P888" t="s">
        <v>74</v>
      </c>
      <c r="Q888" t="s">
        <v>74</v>
      </c>
      <c r="R888" t="s">
        <v>74</v>
      </c>
      <c r="S888" t="s">
        <v>74</v>
      </c>
      <c r="T888" t="s">
        <v>14533</v>
      </c>
      <c r="U888" t="s">
        <v>14534</v>
      </c>
      <c r="V888" t="s">
        <v>14535</v>
      </c>
      <c r="W888" t="s">
        <v>14536</v>
      </c>
      <c r="X888" t="s">
        <v>14537</v>
      </c>
      <c r="Y888" t="s">
        <v>14538</v>
      </c>
      <c r="Z888" t="s">
        <v>14539</v>
      </c>
      <c r="AA888" t="s">
        <v>14540</v>
      </c>
      <c r="AB888" t="s">
        <v>74</v>
      </c>
      <c r="AC888" t="s">
        <v>14541</v>
      </c>
      <c r="AD888" t="s">
        <v>14542</v>
      </c>
      <c r="AE888" t="s">
        <v>14543</v>
      </c>
      <c r="AF888" t="s">
        <v>74</v>
      </c>
      <c r="AG888">
        <v>21</v>
      </c>
      <c r="AH888">
        <v>6</v>
      </c>
      <c r="AI888">
        <v>7</v>
      </c>
      <c r="AJ888">
        <v>0</v>
      </c>
      <c r="AK888">
        <v>31</v>
      </c>
      <c r="AL888" t="s">
        <v>1379</v>
      </c>
      <c r="AM888" t="s">
        <v>1380</v>
      </c>
      <c r="AN888" t="s">
        <v>1381</v>
      </c>
      <c r="AO888" t="s">
        <v>1382</v>
      </c>
      <c r="AP888" t="s">
        <v>74</v>
      </c>
      <c r="AQ888" t="s">
        <v>74</v>
      </c>
      <c r="AR888" t="s">
        <v>1383</v>
      </c>
      <c r="AS888" t="s">
        <v>1384</v>
      </c>
      <c r="AT888" t="s">
        <v>267</v>
      </c>
      <c r="AU888">
        <v>2020</v>
      </c>
      <c r="AV888">
        <v>49</v>
      </c>
      <c r="AW888">
        <v>5</v>
      </c>
      <c r="AX888" t="s">
        <v>74</v>
      </c>
      <c r="AY888" t="s">
        <v>74</v>
      </c>
      <c r="AZ888" t="s">
        <v>74</v>
      </c>
      <c r="BA888" t="s">
        <v>74</v>
      </c>
      <c r="BB888">
        <v>1483</v>
      </c>
      <c r="BC888">
        <v>1490</v>
      </c>
      <c r="BD888" t="s">
        <v>74</v>
      </c>
      <c r="BE888" t="s">
        <v>74</v>
      </c>
      <c r="BF888" t="s">
        <v>74</v>
      </c>
      <c r="BG888" t="s">
        <v>74</v>
      </c>
      <c r="BH888" t="s">
        <v>74</v>
      </c>
      <c r="BI888">
        <v>8</v>
      </c>
      <c r="BJ888" t="s">
        <v>241</v>
      </c>
      <c r="BK888" t="s">
        <v>101</v>
      </c>
      <c r="BL888" t="s">
        <v>242</v>
      </c>
      <c r="BM888" t="s">
        <v>14544</v>
      </c>
      <c r="BN888" t="s">
        <v>74</v>
      </c>
      <c r="BO888" t="s">
        <v>74</v>
      </c>
      <c r="BP888" t="s">
        <v>74</v>
      </c>
      <c r="BQ888" t="s">
        <v>74</v>
      </c>
      <c r="BR888" t="s">
        <v>104</v>
      </c>
      <c r="BS888" t="s">
        <v>14545</v>
      </c>
      <c r="BT888" t="str">
        <f>HYPERLINK("https%3A%2F%2Fwww.webofscience.com%2Fwos%2Fwoscc%2Ffull-record%2FWOS:000554635000003","View Full Record in Web of Science")</f>
        <v>View Full Record in Web of Science</v>
      </c>
    </row>
    <row r="889" spans="1:72" x14ac:dyDescent="0.2">
      <c r="A889" t="s">
        <v>72</v>
      </c>
      <c r="B889" t="s">
        <v>14546</v>
      </c>
      <c r="C889" t="s">
        <v>74</v>
      </c>
      <c r="D889" t="s">
        <v>74</v>
      </c>
      <c r="E889" t="s">
        <v>74</v>
      </c>
      <c r="F889" t="s">
        <v>14547</v>
      </c>
      <c r="G889" t="s">
        <v>74</v>
      </c>
      <c r="H889" t="s">
        <v>74</v>
      </c>
      <c r="I889" t="s">
        <v>14548</v>
      </c>
      <c r="J889" t="s">
        <v>2832</v>
      </c>
      <c r="K889" t="s">
        <v>74</v>
      </c>
      <c r="L889" t="s">
        <v>74</v>
      </c>
      <c r="M889" t="s">
        <v>78</v>
      </c>
      <c r="N889" t="s">
        <v>79</v>
      </c>
      <c r="O889" t="s">
        <v>74</v>
      </c>
      <c r="P889" t="s">
        <v>74</v>
      </c>
      <c r="Q889" t="s">
        <v>74</v>
      </c>
      <c r="R889" t="s">
        <v>74</v>
      </c>
      <c r="S889" t="s">
        <v>74</v>
      </c>
      <c r="T889" t="s">
        <v>74</v>
      </c>
      <c r="U889" t="s">
        <v>14549</v>
      </c>
      <c r="V889" t="s">
        <v>14550</v>
      </c>
      <c r="W889" t="s">
        <v>14551</v>
      </c>
      <c r="X889" t="s">
        <v>6969</v>
      </c>
      <c r="Y889" t="s">
        <v>14552</v>
      </c>
      <c r="Z889" t="s">
        <v>14553</v>
      </c>
      <c r="AA889" t="s">
        <v>6972</v>
      </c>
      <c r="AB889" t="s">
        <v>6973</v>
      </c>
      <c r="AC889" t="s">
        <v>74</v>
      </c>
      <c r="AD889" t="s">
        <v>74</v>
      </c>
      <c r="AE889" t="s">
        <v>74</v>
      </c>
      <c r="AF889" t="s">
        <v>74</v>
      </c>
      <c r="AG889">
        <v>26</v>
      </c>
      <c r="AH889">
        <v>8</v>
      </c>
      <c r="AI889">
        <v>8</v>
      </c>
      <c r="AJ889">
        <v>0</v>
      </c>
      <c r="AK889">
        <v>24</v>
      </c>
      <c r="AL889" t="s">
        <v>2842</v>
      </c>
      <c r="AM889" t="s">
        <v>367</v>
      </c>
      <c r="AN889" t="s">
        <v>2843</v>
      </c>
      <c r="AO889" t="s">
        <v>2844</v>
      </c>
      <c r="AP889" t="s">
        <v>2845</v>
      </c>
      <c r="AQ889" t="s">
        <v>74</v>
      </c>
      <c r="AR889" t="s">
        <v>2846</v>
      </c>
      <c r="AS889" t="s">
        <v>2847</v>
      </c>
      <c r="AT889" t="s">
        <v>318</v>
      </c>
      <c r="AU889">
        <v>2019</v>
      </c>
      <c r="AV889">
        <v>141</v>
      </c>
      <c r="AW889">
        <v>8</v>
      </c>
      <c r="AX889" t="s">
        <v>74</v>
      </c>
      <c r="AY889" t="s">
        <v>74</v>
      </c>
      <c r="AZ889" t="s">
        <v>74</v>
      </c>
      <c r="BA889" t="s">
        <v>74</v>
      </c>
      <c r="BB889" t="s">
        <v>74</v>
      </c>
      <c r="BC889" t="s">
        <v>74</v>
      </c>
      <c r="BD889">
        <v>81002</v>
      </c>
      <c r="BE889" t="s">
        <v>14554</v>
      </c>
      <c r="BF889" t="str">
        <f>HYPERLINK("http://dx.doi.org/10.1115/1.4043838","http://dx.doi.org/10.1115/1.4043838")</f>
        <v>http://dx.doi.org/10.1115/1.4043838</v>
      </c>
      <c r="BG889" t="s">
        <v>74</v>
      </c>
      <c r="BH889" t="s">
        <v>74</v>
      </c>
      <c r="BI889">
        <v>9</v>
      </c>
      <c r="BJ889" t="s">
        <v>2849</v>
      </c>
      <c r="BK889" t="s">
        <v>101</v>
      </c>
      <c r="BL889" t="s">
        <v>214</v>
      </c>
      <c r="BM889" t="s">
        <v>14555</v>
      </c>
      <c r="BN889" t="s">
        <v>74</v>
      </c>
      <c r="BO889" t="s">
        <v>74</v>
      </c>
      <c r="BP889" t="s">
        <v>74</v>
      </c>
      <c r="BQ889" t="s">
        <v>74</v>
      </c>
      <c r="BR889" t="s">
        <v>104</v>
      </c>
      <c r="BS889" t="s">
        <v>14556</v>
      </c>
      <c r="BT889" t="str">
        <f>HYPERLINK("https%3A%2F%2Fwww.webofscience.com%2Fwos%2Fwoscc%2Ffull-record%2FWOS:000474218700002","View Full Record in Web of Science")</f>
        <v>View Full Record in Web of Science</v>
      </c>
    </row>
    <row r="890" spans="1:72" x14ac:dyDescent="0.2">
      <c r="A890" t="s">
        <v>72</v>
      </c>
      <c r="B890" t="s">
        <v>14557</v>
      </c>
      <c r="C890" t="s">
        <v>74</v>
      </c>
      <c r="D890" t="s">
        <v>74</v>
      </c>
      <c r="E890" t="s">
        <v>74</v>
      </c>
      <c r="F890" t="s">
        <v>14558</v>
      </c>
      <c r="G890" t="s">
        <v>74</v>
      </c>
      <c r="H890" t="s">
        <v>74</v>
      </c>
      <c r="I890" t="s">
        <v>14559</v>
      </c>
      <c r="J890" t="s">
        <v>1447</v>
      </c>
      <c r="K890" t="s">
        <v>74</v>
      </c>
      <c r="L890" t="s">
        <v>74</v>
      </c>
      <c r="M890" t="s">
        <v>78</v>
      </c>
      <c r="N890" t="s">
        <v>79</v>
      </c>
      <c r="O890" t="s">
        <v>74</v>
      </c>
      <c r="P890" t="s">
        <v>74</v>
      </c>
      <c r="Q890" t="s">
        <v>74</v>
      </c>
      <c r="R890" t="s">
        <v>74</v>
      </c>
      <c r="S890" t="s">
        <v>74</v>
      </c>
      <c r="T890" t="s">
        <v>14560</v>
      </c>
      <c r="U890" t="s">
        <v>14561</v>
      </c>
      <c r="V890" t="s">
        <v>14562</v>
      </c>
      <c r="W890" t="s">
        <v>14563</v>
      </c>
      <c r="X890" t="s">
        <v>14564</v>
      </c>
      <c r="Y890" t="s">
        <v>14565</v>
      </c>
      <c r="Z890" t="s">
        <v>14566</v>
      </c>
      <c r="AA890" t="s">
        <v>14567</v>
      </c>
      <c r="AB890" t="s">
        <v>14568</v>
      </c>
      <c r="AC890" t="s">
        <v>74</v>
      </c>
      <c r="AD890" t="s">
        <v>74</v>
      </c>
      <c r="AE890" t="s">
        <v>74</v>
      </c>
      <c r="AF890" t="s">
        <v>74</v>
      </c>
      <c r="AG890">
        <v>33</v>
      </c>
      <c r="AH890">
        <v>20</v>
      </c>
      <c r="AI890">
        <v>23</v>
      </c>
      <c r="AJ890">
        <v>1</v>
      </c>
      <c r="AK890">
        <v>32</v>
      </c>
      <c r="AL890" t="s">
        <v>1460</v>
      </c>
      <c r="AM890" t="s">
        <v>367</v>
      </c>
      <c r="AN890" t="s">
        <v>2536</v>
      </c>
      <c r="AO890" t="s">
        <v>1462</v>
      </c>
      <c r="AP890" t="s">
        <v>1463</v>
      </c>
      <c r="AQ890" t="s">
        <v>74</v>
      </c>
      <c r="AR890" t="s">
        <v>1464</v>
      </c>
      <c r="AS890" t="s">
        <v>1465</v>
      </c>
      <c r="AT890" t="s">
        <v>318</v>
      </c>
      <c r="AU890">
        <v>2019</v>
      </c>
      <c r="AV890">
        <v>28</v>
      </c>
      <c r="AW890">
        <v>8</v>
      </c>
      <c r="AX890" t="s">
        <v>74</v>
      </c>
      <c r="AY890" t="s">
        <v>74</v>
      </c>
      <c r="AZ890" t="s">
        <v>74</v>
      </c>
      <c r="BA890" t="s">
        <v>74</v>
      </c>
      <c r="BB890">
        <v>4593</v>
      </c>
      <c r="BC890">
        <v>4601</v>
      </c>
      <c r="BD890" t="s">
        <v>74</v>
      </c>
      <c r="BE890" t="s">
        <v>14569</v>
      </c>
      <c r="BF890" t="str">
        <f>HYPERLINK("http://dx.doi.org/10.1007/s11665-019-04198-6","http://dx.doi.org/10.1007/s11665-019-04198-6")</f>
        <v>http://dx.doi.org/10.1007/s11665-019-04198-6</v>
      </c>
      <c r="BG890" t="s">
        <v>74</v>
      </c>
      <c r="BH890" t="s">
        <v>74</v>
      </c>
      <c r="BI890">
        <v>9</v>
      </c>
      <c r="BJ890" t="s">
        <v>320</v>
      </c>
      <c r="BK890" t="s">
        <v>101</v>
      </c>
      <c r="BL890" t="s">
        <v>321</v>
      </c>
      <c r="BM890" t="s">
        <v>14570</v>
      </c>
      <c r="BN890" t="s">
        <v>74</v>
      </c>
      <c r="BO890" t="s">
        <v>74</v>
      </c>
      <c r="BP890" t="s">
        <v>74</v>
      </c>
      <c r="BQ890" t="s">
        <v>74</v>
      </c>
      <c r="BR890" t="s">
        <v>104</v>
      </c>
      <c r="BS890" t="s">
        <v>14571</v>
      </c>
      <c r="BT890" t="str">
        <f>HYPERLINK("https%3A%2F%2Fwww.webofscience.com%2Fwos%2Fwoscc%2Ffull-record%2FWOS:000483700500009","View Full Record in Web of Science")</f>
        <v>View Full Record in Web of Science</v>
      </c>
    </row>
    <row r="891" spans="1:72" x14ac:dyDescent="0.2">
      <c r="A891" t="s">
        <v>72</v>
      </c>
      <c r="B891" t="s">
        <v>7367</v>
      </c>
      <c r="C891" t="s">
        <v>74</v>
      </c>
      <c r="D891" t="s">
        <v>74</v>
      </c>
      <c r="E891" t="s">
        <v>74</v>
      </c>
      <c r="F891" t="s">
        <v>7368</v>
      </c>
      <c r="G891" t="s">
        <v>74</v>
      </c>
      <c r="H891" t="s">
        <v>74</v>
      </c>
      <c r="I891" t="s">
        <v>14572</v>
      </c>
      <c r="J891" t="s">
        <v>9148</v>
      </c>
      <c r="K891" t="s">
        <v>74</v>
      </c>
      <c r="L891" t="s">
        <v>74</v>
      </c>
      <c r="M891" t="s">
        <v>78</v>
      </c>
      <c r="N891" t="s">
        <v>79</v>
      </c>
      <c r="O891" t="s">
        <v>74</v>
      </c>
      <c r="P891" t="s">
        <v>74</v>
      </c>
      <c r="Q891" t="s">
        <v>74</v>
      </c>
      <c r="R891" t="s">
        <v>74</v>
      </c>
      <c r="S891" t="s">
        <v>74</v>
      </c>
      <c r="T891" t="s">
        <v>74</v>
      </c>
      <c r="U891" t="s">
        <v>14573</v>
      </c>
      <c r="V891" t="s">
        <v>14574</v>
      </c>
      <c r="W891" t="s">
        <v>9151</v>
      </c>
      <c r="X891" t="s">
        <v>7374</v>
      </c>
      <c r="Y891" t="s">
        <v>9152</v>
      </c>
      <c r="Z891" t="s">
        <v>7376</v>
      </c>
      <c r="AA891" t="s">
        <v>74</v>
      </c>
      <c r="AB891" t="s">
        <v>7377</v>
      </c>
      <c r="AC891" t="s">
        <v>7378</v>
      </c>
      <c r="AD891" t="s">
        <v>7379</v>
      </c>
      <c r="AE891" t="s">
        <v>14575</v>
      </c>
      <c r="AF891" t="s">
        <v>74</v>
      </c>
      <c r="AG891">
        <v>55</v>
      </c>
      <c r="AH891">
        <v>5</v>
      </c>
      <c r="AI891">
        <v>5</v>
      </c>
      <c r="AJ891">
        <v>3</v>
      </c>
      <c r="AK891">
        <v>25</v>
      </c>
      <c r="AL891" t="s">
        <v>9156</v>
      </c>
      <c r="AM891" t="s">
        <v>9157</v>
      </c>
      <c r="AN891" t="s">
        <v>9158</v>
      </c>
      <c r="AO891" t="s">
        <v>9159</v>
      </c>
      <c r="AP891" t="s">
        <v>9160</v>
      </c>
      <c r="AQ891" t="s">
        <v>74</v>
      </c>
      <c r="AR891" t="s">
        <v>9161</v>
      </c>
      <c r="AS891" t="s">
        <v>9162</v>
      </c>
      <c r="AT891" t="s">
        <v>74</v>
      </c>
      <c r="AU891">
        <v>2018</v>
      </c>
      <c r="AV891">
        <v>165</v>
      </c>
      <c r="AW891">
        <v>2</v>
      </c>
      <c r="AX891" t="s">
        <v>74</v>
      </c>
      <c r="AY891" t="s">
        <v>74</v>
      </c>
      <c r="AZ891" t="s">
        <v>74</v>
      </c>
      <c r="BA891" t="s">
        <v>74</v>
      </c>
      <c r="BB891" t="s">
        <v>14576</v>
      </c>
      <c r="BC891" t="s">
        <v>14577</v>
      </c>
      <c r="BD891" t="s">
        <v>74</v>
      </c>
      <c r="BE891" t="s">
        <v>14578</v>
      </c>
      <c r="BF891" t="str">
        <f>HYPERLINK("http://dx.doi.org/10.1149/2.0691802jes","http://dx.doi.org/10.1149/2.0691802jes")</f>
        <v>http://dx.doi.org/10.1149/2.0691802jes</v>
      </c>
      <c r="BG891" t="s">
        <v>74</v>
      </c>
      <c r="BH891" t="s">
        <v>74</v>
      </c>
      <c r="BI891">
        <v>8</v>
      </c>
      <c r="BJ891" t="s">
        <v>9166</v>
      </c>
      <c r="BK891" t="s">
        <v>101</v>
      </c>
      <c r="BL891" t="s">
        <v>9167</v>
      </c>
      <c r="BM891" t="s">
        <v>9168</v>
      </c>
      <c r="BN891" t="s">
        <v>74</v>
      </c>
      <c r="BO891" t="s">
        <v>74</v>
      </c>
      <c r="BP891" t="s">
        <v>74</v>
      </c>
      <c r="BQ891" t="s">
        <v>74</v>
      </c>
      <c r="BR891" t="s">
        <v>104</v>
      </c>
      <c r="BS891" t="s">
        <v>14579</v>
      </c>
      <c r="BT891" t="str">
        <f>HYPERLINK("https%3A%2F%2Fwww.webofscience.com%2Fwos%2Fwoscc%2Ffull-record%2FWOS:000431786800066","View Full Record in Web of Science")</f>
        <v>View Full Record in Web of Science</v>
      </c>
    </row>
    <row r="892" spans="1:72" x14ac:dyDescent="0.2">
      <c r="A892" t="s">
        <v>72</v>
      </c>
      <c r="B892" t="s">
        <v>14580</v>
      </c>
      <c r="C892" t="s">
        <v>74</v>
      </c>
      <c r="D892" t="s">
        <v>74</v>
      </c>
      <c r="E892" t="s">
        <v>74</v>
      </c>
      <c r="F892" t="s">
        <v>14581</v>
      </c>
      <c r="G892" t="s">
        <v>74</v>
      </c>
      <c r="H892" t="s">
        <v>74</v>
      </c>
      <c r="I892" t="s">
        <v>14582</v>
      </c>
      <c r="J892" t="s">
        <v>2731</v>
      </c>
      <c r="K892" t="s">
        <v>74</v>
      </c>
      <c r="L892" t="s">
        <v>74</v>
      </c>
      <c r="M892" t="s">
        <v>78</v>
      </c>
      <c r="N892" t="s">
        <v>79</v>
      </c>
      <c r="O892" t="s">
        <v>74</v>
      </c>
      <c r="P892" t="s">
        <v>74</v>
      </c>
      <c r="Q892" t="s">
        <v>74</v>
      </c>
      <c r="R892" t="s">
        <v>74</v>
      </c>
      <c r="S892" t="s">
        <v>74</v>
      </c>
      <c r="T892" t="s">
        <v>14583</v>
      </c>
      <c r="U892" t="s">
        <v>14584</v>
      </c>
      <c r="V892" t="s">
        <v>14585</v>
      </c>
      <c r="W892" t="s">
        <v>14586</v>
      </c>
      <c r="X892" t="s">
        <v>7973</v>
      </c>
      <c r="Y892" t="s">
        <v>14587</v>
      </c>
      <c r="Z892" t="s">
        <v>14588</v>
      </c>
      <c r="AA892" t="s">
        <v>14589</v>
      </c>
      <c r="AB892" t="s">
        <v>14590</v>
      </c>
      <c r="AC892" t="s">
        <v>14591</v>
      </c>
      <c r="AD892" t="s">
        <v>14592</v>
      </c>
      <c r="AE892" t="s">
        <v>14593</v>
      </c>
      <c r="AF892" t="s">
        <v>74</v>
      </c>
      <c r="AG892">
        <v>37</v>
      </c>
      <c r="AH892">
        <v>9</v>
      </c>
      <c r="AI892">
        <v>10</v>
      </c>
      <c r="AJ892">
        <v>2</v>
      </c>
      <c r="AK892">
        <v>42</v>
      </c>
      <c r="AL892" t="s">
        <v>486</v>
      </c>
      <c r="AM892" t="s">
        <v>487</v>
      </c>
      <c r="AN892" t="s">
        <v>488</v>
      </c>
      <c r="AO892" t="s">
        <v>2743</v>
      </c>
      <c r="AP892" t="s">
        <v>2744</v>
      </c>
      <c r="AQ892" t="s">
        <v>74</v>
      </c>
      <c r="AR892" t="s">
        <v>2745</v>
      </c>
      <c r="AS892" t="s">
        <v>2746</v>
      </c>
      <c r="AT892" t="s">
        <v>74</v>
      </c>
      <c r="AU892">
        <v>2016</v>
      </c>
      <c r="AV892">
        <v>32</v>
      </c>
      <c r="AW892">
        <v>15</v>
      </c>
      <c r="AX892" t="s">
        <v>74</v>
      </c>
      <c r="AY892" t="s">
        <v>74</v>
      </c>
      <c r="AZ892" t="s">
        <v>74</v>
      </c>
      <c r="BA892" t="s">
        <v>74</v>
      </c>
      <c r="BB892">
        <v>1632</v>
      </c>
      <c r="BC892">
        <v>1638</v>
      </c>
      <c r="BD892" t="s">
        <v>74</v>
      </c>
      <c r="BE892" t="s">
        <v>14594</v>
      </c>
      <c r="BF892" t="str">
        <f>HYPERLINK("http://dx.doi.org/10.1080/02670836.2015.1138031","http://dx.doi.org/10.1080/02670836.2015.1138031")</f>
        <v>http://dx.doi.org/10.1080/02670836.2015.1138031</v>
      </c>
      <c r="BG892" t="s">
        <v>74</v>
      </c>
      <c r="BH892" t="s">
        <v>74</v>
      </c>
      <c r="BI892">
        <v>7</v>
      </c>
      <c r="BJ892" t="s">
        <v>241</v>
      </c>
      <c r="BK892" t="s">
        <v>101</v>
      </c>
      <c r="BL892" t="s">
        <v>242</v>
      </c>
      <c r="BM892" t="s">
        <v>14595</v>
      </c>
      <c r="BN892" t="s">
        <v>74</v>
      </c>
      <c r="BO892" t="s">
        <v>74</v>
      </c>
      <c r="BP892" t="s">
        <v>74</v>
      </c>
      <c r="BQ892" t="s">
        <v>74</v>
      </c>
      <c r="BR892" t="s">
        <v>104</v>
      </c>
      <c r="BS892" t="s">
        <v>14596</v>
      </c>
      <c r="BT892" t="str">
        <f>HYPERLINK("https%3A%2F%2Fwww.webofscience.com%2Fwos%2Fwoscc%2Ffull-record%2FWOS:000384474600012","View Full Record in Web of Science")</f>
        <v>View Full Record in Web of Science</v>
      </c>
    </row>
    <row r="893" spans="1:72" x14ac:dyDescent="0.2">
      <c r="A893" t="s">
        <v>72</v>
      </c>
      <c r="B893" t="s">
        <v>14597</v>
      </c>
      <c r="C893" t="s">
        <v>74</v>
      </c>
      <c r="D893" t="s">
        <v>74</v>
      </c>
      <c r="E893" t="s">
        <v>74</v>
      </c>
      <c r="F893" t="s">
        <v>14598</v>
      </c>
      <c r="G893" t="s">
        <v>74</v>
      </c>
      <c r="H893" t="s">
        <v>74</v>
      </c>
      <c r="I893" t="s">
        <v>14599</v>
      </c>
      <c r="J893" t="s">
        <v>1239</v>
      </c>
      <c r="K893" t="s">
        <v>74</v>
      </c>
      <c r="L893" t="s">
        <v>74</v>
      </c>
      <c r="M893" t="s">
        <v>78</v>
      </c>
      <c r="N893" t="s">
        <v>79</v>
      </c>
      <c r="O893" t="s">
        <v>74</v>
      </c>
      <c r="P893" t="s">
        <v>74</v>
      </c>
      <c r="Q893" t="s">
        <v>74</v>
      </c>
      <c r="R893" t="s">
        <v>74</v>
      </c>
      <c r="S893" t="s">
        <v>74</v>
      </c>
      <c r="T893" t="s">
        <v>14600</v>
      </c>
      <c r="U893" t="s">
        <v>14601</v>
      </c>
      <c r="V893" t="s">
        <v>14602</v>
      </c>
      <c r="W893" t="s">
        <v>14603</v>
      </c>
      <c r="X893" t="s">
        <v>9302</v>
      </c>
      <c r="Y893" t="s">
        <v>1245</v>
      </c>
      <c r="Z893" t="s">
        <v>1246</v>
      </c>
      <c r="AA893" t="s">
        <v>8203</v>
      </c>
      <c r="AB893" t="s">
        <v>14604</v>
      </c>
      <c r="AC893" t="s">
        <v>14605</v>
      </c>
      <c r="AD893" t="s">
        <v>14606</v>
      </c>
      <c r="AE893" t="s">
        <v>14607</v>
      </c>
      <c r="AF893" t="s">
        <v>74</v>
      </c>
      <c r="AG893">
        <v>69</v>
      </c>
      <c r="AH893">
        <v>66</v>
      </c>
      <c r="AI893">
        <v>78</v>
      </c>
      <c r="AJ893">
        <v>2</v>
      </c>
      <c r="AK893">
        <v>106</v>
      </c>
      <c r="AL893" t="s">
        <v>92</v>
      </c>
      <c r="AM893" t="s">
        <v>93</v>
      </c>
      <c r="AN893" t="s">
        <v>94</v>
      </c>
      <c r="AO893" t="s">
        <v>1252</v>
      </c>
      <c r="AP893" t="s">
        <v>1253</v>
      </c>
      <c r="AQ893" t="s">
        <v>74</v>
      </c>
      <c r="AR893" t="s">
        <v>1254</v>
      </c>
      <c r="AS893" t="s">
        <v>1255</v>
      </c>
      <c r="AT893" t="s">
        <v>7905</v>
      </c>
      <c r="AU893">
        <v>2012</v>
      </c>
      <c r="AV893">
        <v>537</v>
      </c>
      <c r="AW893" t="s">
        <v>74</v>
      </c>
      <c r="AX893" t="s">
        <v>74</v>
      </c>
      <c r="AY893" t="s">
        <v>74</v>
      </c>
      <c r="AZ893" t="s">
        <v>74</v>
      </c>
      <c r="BA893" t="s">
        <v>74</v>
      </c>
      <c r="BB893">
        <v>11</v>
      </c>
      <c r="BC893">
        <v>24</v>
      </c>
      <c r="BD893" t="s">
        <v>74</v>
      </c>
      <c r="BE893" t="s">
        <v>14608</v>
      </c>
      <c r="BF893" t="str">
        <f>HYPERLINK("http://dx.doi.org/10.1016/j.msea.2011.12.096","http://dx.doi.org/10.1016/j.msea.2011.12.096")</f>
        <v>http://dx.doi.org/10.1016/j.msea.2011.12.096</v>
      </c>
      <c r="BG893" t="s">
        <v>74</v>
      </c>
      <c r="BH893" t="s">
        <v>74</v>
      </c>
      <c r="BI893">
        <v>14</v>
      </c>
      <c r="BJ893" t="s">
        <v>1258</v>
      </c>
      <c r="BK893" t="s">
        <v>101</v>
      </c>
      <c r="BL893" t="s">
        <v>1259</v>
      </c>
      <c r="BM893" t="s">
        <v>14609</v>
      </c>
      <c r="BN893" t="s">
        <v>74</v>
      </c>
      <c r="BO893" t="s">
        <v>74</v>
      </c>
      <c r="BP893" t="s">
        <v>74</v>
      </c>
      <c r="BQ893" t="s">
        <v>74</v>
      </c>
      <c r="BR893" t="s">
        <v>104</v>
      </c>
      <c r="BS893" t="s">
        <v>14610</v>
      </c>
      <c r="BT893" t="str">
        <f>HYPERLINK("https%3A%2F%2Fwww.webofscience.com%2Fwos%2Fwoscc%2Ffull-record%2FWOS:000301473300002","View Full Record in Web of Science")</f>
        <v>View Full Record in Web of Science</v>
      </c>
    </row>
    <row r="894" spans="1:72" x14ac:dyDescent="0.2">
      <c r="A894" t="s">
        <v>72</v>
      </c>
      <c r="B894" t="s">
        <v>14611</v>
      </c>
      <c r="C894" t="s">
        <v>74</v>
      </c>
      <c r="D894" t="s">
        <v>74</v>
      </c>
      <c r="E894" t="s">
        <v>74</v>
      </c>
      <c r="F894" t="s">
        <v>14612</v>
      </c>
      <c r="G894" t="s">
        <v>74</v>
      </c>
      <c r="H894" t="s">
        <v>74</v>
      </c>
      <c r="I894" t="s">
        <v>14613</v>
      </c>
      <c r="J894" t="s">
        <v>220</v>
      </c>
      <c r="K894" t="s">
        <v>74</v>
      </c>
      <c r="L894" t="s">
        <v>74</v>
      </c>
      <c r="M894" t="s">
        <v>78</v>
      </c>
      <c r="N894" t="s">
        <v>79</v>
      </c>
      <c r="O894" t="s">
        <v>74</v>
      </c>
      <c r="P894" t="s">
        <v>74</v>
      </c>
      <c r="Q894" t="s">
        <v>74</v>
      </c>
      <c r="R894" t="s">
        <v>74</v>
      </c>
      <c r="S894" t="s">
        <v>74</v>
      </c>
      <c r="T894" t="s">
        <v>14614</v>
      </c>
      <c r="U894" t="s">
        <v>14615</v>
      </c>
      <c r="V894" t="s">
        <v>14616</v>
      </c>
      <c r="W894" t="s">
        <v>14617</v>
      </c>
      <c r="X894" t="s">
        <v>305</v>
      </c>
      <c r="Y894" t="s">
        <v>14618</v>
      </c>
      <c r="Z894" t="s">
        <v>14619</v>
      </c>
      <c r="AA894" t="s">
        <v>14620</v>
      </c>
      <c r="AB894" t="s">
        <v>74</v>
      </c>
      <c r="AC894" t="s">
        <v>14621</v>
      </c>
      <c r="AD894" t="s">
        <v>14622</v>
      </c>
      <c r="AE894" t="s">
        <v>14623</v>
      </c>
      <c r="AF894" t="s">
        <v>74</v>
      </c>
      <c r="AG894">
        <v>52</v>
      </c>
      <c r="AH894">
        <v>0</v>
      </c>
      <c r="AI894">
        <v>0</v>
      </c>
      <c r="AJ894">
        <v>0</v>
      </c>
      <c r="AK894">
        <v>0</v>
      </c>
      <c r="AL894" t="s">
        <v>232</v>
      </c>
      <c r="AM894" t="s">
        <v>233</v>
      </c>
      <c r="AN894" t="s">
        <v>234</v>
      </c>
      <c r="AO894" t="s">
        <v>235</v>
      </c>
      <c r="AP894" t="s">
        <v>236</v>
      </c>
      <c r="AQ894" t="s">
        <v>74</v>
      </c>
      <c r="AR894" t="s">
        <v>237</v>
      </c>
      <c r="AS894" t="s">
        <v>238</v>
      </c>
      <c r="AT894" t="s">
        <v>239</v>
      </c>
      <c r="AU894">
        <v>2025</v>
      </c>
      <c r="AV894">
        <v>35</v>
      </c>
      <c r="AW894" t="s">
        <v>74</v>
      </c>
      <c r="AX894" t="s">
        <v>74</v>
      </c>
      <c r="AY894" t="s">
        <v>74</v>
      </c>
      <c r="AZ894" t="s">
        <v>74</v>
      </c>
      <c r="BA894" t="s">
        <v>74</v>
      </c>
      <c r="BB894">
        <v>1296</v>
      </c>
      <c r="BC894">
        <v>1310</v>
      </c>
      <c r="BD894" t="s">
        <v>74</v>
      </c>
      <c r="BE894" t="s">
        <v>14624</v>
      </c>
      <c r="BF894" t="str">
        <f>HYPERLINK("http://dx.doi.org/10.1016/j.jmrt.2025.01.103","http://dx.doi.org/10.1016/j.jmrt.2025.01.103")</f>
        <v>http://dx.doi.org/10.1016/j.jmrt.2025.01.103</v>
      </c>
      <c r="BG894" t="s">
        <v>74</v>
      </c>
      <c r="BH894" t="s">
        <v>74</v>
      </c>
      <c r="BI894">
        <v>15</v>
      </c>
      <c r="BJ894" t="s">
        <v>241</v>
      </c>
      <c r="BK894" t="s">
        <v>101</v>
      </c>
      <c r="BL894" t="s">
        <v>242</v>
      </c>
      <c r="BM894" t="s">
        <v>14625</v>
      </c>
      <c r="BN894" t="s">
        <v>74</v>
      </c>
      <c r="BO894" t="s">
        <v>244</v>
      </c>
      <c r="BP894" t="s">
        <v>74</v>
      </c>
      <c r="BQ894" t="s">
        <v>74</v>
      </c>
      <c r="BR894" t="s">
        <v>104</v>
      </c>
      <c r="BS894" t="s">
        <v>14626</v>
      </c>
      <c r="BT894" t="str">
        <f>HYPERLINK("https%3A%2F%2Fwww.webofscience.com%2Fwos%2Fwoscc%2Ffull-record%2FWOS:001402745500001","View Full Record in Web of Science")</f>
        <v>View Full Record in Web of Science</v>
      </c>
    </row>
    <row r="895" spans="1:72" x14ac:dyDescent="0.2">
      <c r="A895" t="s">
        <v>72</v>
      </c>
      <c r="B895" t="s">
        <v>14627</v>
      </c>
      <c r="C895" t="s">
        <v>74</v>
      </c>
      <c r="D895" t="s">
        <v>74</v>
      </c>
      <c r="E895" t="s">
        <v>74</v>
      </c>
      <c r="F895" t="s">
        <v>14628</v>
      </c>
      <c r="G895" t="s">
        <v>74</v>
      </c>
      <c r="H895" t="s">
        <v>74</v>
      </c>
      <c r="I895" t="s">
        <v>14629</v>
      </c>
      <c r="J895" t="s">
        <v>249</v>
      </c>
      <c r="K895" t="s">
        <v>74</v>
      </c>
      <c r="L895" t="s">
        <v>74</v>
      </c>
      <c r="M895" t="s">
        <v>78</v>
      </c>
      <c r="N895" t="s">
        <v>1448</v>
      </c>
      <c r="O895" t="s">
        <v>74</v>
      </c>
      <c r="P895" t="s">
        <v>74</v>
      </c>
      <c r="Q895" t="s">
        <v>74</v>
      </c>
      <c r="R895" t="s">
        <v>74</v>
      </c>
      <c r="S895" t="s">
        <v>74</v>
      </c>
      <c r="T895" t="s">
        <v>14630</v>
      </c>
      <c r="U895" t="s">
        <v>14631</v>
      </c>
      <c r="V895" t="s">
        <v>14632</v>
      </c>
      <c r="W895" t="s">
        <v>14633</v>
      </c>
      <c r="X895" t="s">
        <v>14634</v>
      </c>
      <c r="Y895" t="s">
        <v>14635</v>
      </c>
      <c r="Z895" t="s">
        <v>14636</v>
      </c>
      <c r="AA895" t="s">
        <v>14637</v>
      </c>
      <c r="AB895" t="s">
        <v>14638</v>
      </c>
      <c r="AC895" t="s">
        <v>74</v>
      </c>
      <c r="AD895" t="s">
        <v>74</v>
      </c>
      <c r="AE895" t="s">
        <v>74</v>
      </c>
      <c r="AF895" t="s">
        <v>74</v>
      </c>
      <c r="AG895">
        <v>55</v>
      </c>
      <c r="AH895">
        <v>0</v>
      </c>
      <c r="AI895">
        <v>0</v>
      </c>
      <c r="AJ895">
        <v>12</v>
      </c>
      <c r="AK895">
        <v>12</v>
      </c>
      <c r="AL895" t="s">
        <v>260</v>
      </c>
      <c r="AM895" t="s">
        <v>261</v>
      </c>
      <c r="AN895" t="s">
        <v>262</v>
      </c>
      <c r="AO895" t="s">
        <v>263</v>
      </c>
      <c r="AP895" t="s">
        <v>264</v>
      </c>
      <c r="AQ895" t="s">
        <v>74</v>
      </c>
      <c r="AR895" t="s">
        <v>265</v>
      </c>
      <c r="AS895" t="s">
        <v>266</v>
      </c>
      <c r="AT895" t="s">
        <v>14639</v>
      </c>
      <c r="AU895">
        <v>2024</v>
      </c>
      <c r="AV895" t="s">
        <v>74</v>
      </c>
      <c r="AW895" t="s">
        <v>74</v>
      </c>
      <c r="AX895" t="s">
        <v>74</v>
      </c>
      <c r="AY895" t="s">
        <v>74</v>
      </c>
      <c r="AZ895" t="s">
        <v>74</v>
      </c>
      <c r="BA895" t="s">
        <v>74</v>
      </c>
      <c r="BB895" t="s">
        <v>74</v>
      </c>
      <c r="BC895" t="s">
        <v>74</v>
      </c>
      <c r="BD895" t="s">
        <v>74</v>
      </c>
      <c r="BE895" t="s">
        <v>14640</v>
      </c>
      <c r="BF895" t="str">
        <f>HYPERLINK("http://dx.doi.org/10.1007/s12540-024-01864-w","http://dx.doi.org/10.1007/s12540-024-01864-w")</f>
        <v>http://dx.doi.org/10.1007/s12540-024-01864-w</v>
      </c>
      <c r="BG895" t="s">
        <v>74</v>
      </c>
      <c r="BH895" t="s">
        <v>1468</v>
      </c>
      <c r="BI895">
        <v>19</v>
      </c>
      <c r="BJ895" t="s">
        <v>241</v>
      </c>
      <c r="BK895" t="s">
        <v>101</v>
      </c>
      <c r="BL895" t="s">
        <v>242</v>
      </c>
      <c r="BM895" t="s">
        <v>14641</v>
      </c>
      <c r="BN895" t="s">
        <v>74</v>
      </c>
      <c r="BO895" t="s">
        <v>74</v>
      </c>
      <c r="BP895" t="s">
        <v>74</v>
      </c>
      <c r="BQ895" t="s">
        <v>74</v>
      </c>
      <c r="BR895" t="s">
        <v>104</v>
      </c>
      <c r="BS895" t="s">
        <v>14642</v>
      </c>
      <c r="BT895" t="str">
        <f>HYPERLINK("https%3A%2F%2Fwww.webofscience.com%2Fwos%2Fwoscc%2Ffull-record%2FWOS:001371151900001","View Full Record in Web of Science")</f>
        <v>View Full Record in Web of Science</v>
      </c>
    </row>
    <row r="896" spans="1:72" x14ac:dyDescent="0.2">
      <c r="A896" t="s">
        <v>72</v>
      </c>
      <c r="B896" t="s">
        <v>14643</v>
      </c>
      <c r="C896" t="s">
        <v>74</v>
      </c>
      <c r="D896" t="s">
        <v>74</v>
      </c>
      <c r="E896" t="s">
        <v>74</v>
      </c>
      <c r="F896" t="s">
        <v>14644</v>
      </c>
      <c r="G896" t="s">
        <v>74</v>
      </c>
      <c r="H896" t="s">
        <v>74</v>
      </c>
      <c r="I896" t="s">
        <v>14645</v>
      </c>
      <c r="J896" t="s">
        <v>14646</v>
      </c>
      <c r="K896" t="s">
        <v>74</v>
      </c>
      <c r="L896" t="s">
        <v>74</v>
      </c>
      <c r="M896" t="s">
        <v>78</v>
      </c>
      <c r="N896" t="s">
        <v>79</v>
      </c>
      <c r="O896" t="s">
        <v>74</v>
      </c>
      <c r="P896" t="s">
        <v>74</v>
      </c>
      <c r="Q896" t="s">
        <v>74</v>
      </c>
      <c r="R896" t="s">
        <v>74</v>
      </c>
      <c r="S896" t="s">
        <v>74</v>
      </c>
      <c r="T896" t="s">
        <v>14647</v>
      </c>
      <c r="U896" t="s">
        <v>14648</v>
      </c>
      <c r="V896" t="s">
        <v>14649</v>
      </c>
      <c r="W896" t="s">
        <v>14650</v>
      </c>
      <c r="X896" t="s">
        <v>14651</v>
      </c>
      <c r="Y896" t="s">
        <v>14652</v>
      </c>
      <c r="Z896" t="s">
        <v>14653</v>
      </c>
      <c r="AA896" t="s">
        <v>14654</v>
      </c>
      <c r="AB896" t="s">
        <v>14655</v>
      </c>
      <c r="AC896" t="s">
        <v>14656</v>
      </c>
      <c r="AD896" t="s">
        <v>14657</v>
      </c>
      <c r="AE896" t="s">
        <v>14658</v>
      </c>
      <c r="AF896" t="s">
        <v>74</v>
      </c>
      <c r="AG896">
        <v>40</v>
      </c>
      <c r="AH896">
        <v>0</v>
      </c>
      <c r="AI896">
        <v>0</v>
      </c>
      <c r="AJ896">
        <v>4</v>
      </c>
      <c r="AK896">
        <v>4</v>
      </c>
      <c r="AL896" t="s">
        <v>14659</v>
      </c>
      <c r="AM896" t="s">
        <v>93</v>
      </c>
      <c r="AN896" t="s">
        <v>14660</v>
      </c>
      <c r="AO896" t="s">
        <v>74</v>
      </c>
      <c r="AP896" t="s">
        <v>14661</v>
      </c>
      <c r="AQ896" t="s">
        <v>74</v>
      </c>
      <c r="AR896" t="s">
        <v>14662</v>
      </c>
      <c r="AS896" t="s">
        <v>14663</v>
      </c>
      <c r="AT896" t="s">
        <v>14664</v>
      </c>
      <c r="AU896">
        <v>2024</v>
      </c>
      <c r="AV896">
        <v>10</v>
      </c>
      <c r="AW896" t="s">
        <v>74</v>
      </c>
      <c r="AX896" t="s">
        <v>74</v>
      </c>
      <c r="AY896" t="s">
        <v>74</v>
      </c>
      <c r="AZ896" t="s">
        <v>74</v>
      </c>
      <c r="BA896" t="s">
        <v>74</v>
      </c>
      <c r="BB896" t="s">
        <v>74</v>
      </c>
      <c r="BC896" t="s">
        <v>74</v>
      </c>
      <c r="BD896">
        <v>1470507</v>
      </c>
      <c r="BE896" t="s">
        <v>14665</v>
      </c>
      <c r="BF896" t="str">
        <f>HYPERLINK("http://dx.doi.org/10.3389/fmech.2024.1470507","http://dx.doi.org/10.3389/fmech.2024.1470507")</f>
        <v>http://dx.doi.org/10.3389/fmech.2024.1470507</v>
      </c>
      <c r="BG896" t="s">
        <v>74</v>
      </c>
      <c r="BH896" t="s">
        <v>74</v>
      </c>
      <c r="BI896">
        <v>12</v>
      </c>
      <c r="BJ896" t="s">
        <v>6794</v>
      </c>
      <c r="BK896" t="s">
        <v>568</v>
      </c>
      <c r="BL896" t="s">
        <v>2725</v>
      </c>
      <c r="BM896" t="s">
        <v>14666</v>
      </c>
      <c r="BN896" t="s">
        <v>74</v>
      </c>
      <c r="BO896" t="s">
        <v>244</v>
      </c>
      <c r="BP896" t="s">
        <v>74</v>
      </c>
      <c r="BQ896" t="s">
        <v>74</v>
      </c>
      <c r="BR896" t="s">
        <v>104</v>
      </c>
      <c r="BS896" t="s">
        <v>14667</v>
      </c>
      <c r="BT896" t="str">
        <f>HYPERLINK("https%3A%2F%2Fwww.webofscience.com%2Fwos%2Fwoscc%2Ffull-record%2FWOS:001338268800001","View Full Record in Web of Science")</f>
        <v>View Full Record in Web of Science</v>
      </c>
    </row>
    <row r="897" spans="1:72" x14ac:dyDescent="0.2">
      <c r="A897" t="s">
        <v>72</v>
      </c>
      <c r="B897" t="s">
        <v>14668</v>
      </c>
      <c r="C897" t="s">
        <v>74</v>
      </c>
      <c r="D897" t="s">
        <v>74</v>
      </c>
      <c r="E897" t="s">
        <v>74</v>
      </c>
      <c r="F897" t="s">
        <v>14669</v>
      </c>
      <c r="G897" t="s">
        <v>74</v>
      </c>
      <c r="H897" t="s">
        <v>74</v>
      </c>
      <c r="I897" t="s">
        <v>14670</v>
      </c>
      <c r="J897" t="s">
        <v>2731</v>
      </c>
      <c r="K897" t="s">
        <v>74</v>
      </c>
      <c r="L897" t="s">
        <v>74</v>
      </c>
      <c r="M897" t="s">
        <v>78</v>
      </c>
      <c r="N897" t="s">
        <v>1448</v>
      </c>
      <c r="O897" t="s">
        <v>74</v>
      </c>
      <c r="P897" t="s">
        <v>74</v>
      </c>
      <c r="Q897" t="s">
        <v>74</v>
      </c>
      <c r="R897" t="s">
        <v>74</v>
      </c>
      <c r="S897" t="s">
        <v>74</v>
      </c>
      <c r="T897" t="s">
        <v>14671</v>
      </c>
      <c r="U897" t="s">
        <v>14672</v>
      </c>
      <c r="V897" t="s">
        <v>14673</v>
      </c>
      <c r="W897" t="s">
        <v>14674</v>
      </c>
      <c r="X897" t="s">
        <v>14675</v>
      </c>
      <c r="Y897" t="s">
        <v>14676</v>
      </c>
      <c r="Z897" t="s">
        <v>14677</v>
      </c>
      <c r="AA897" t="s">
        <v>14678</v>
      </c>
      <c r="AB897" t="s">
        <v>74</v>
      </c>
      <c r="AC897" t="s">
        <v>14679</v>
      </c>
      <c r="AD897" t="s">
        <v>14680</v>
      </c>
      <c r="AE897" t="s">
        <v>14681</v>
      </c>
      <c r="AF897" t="s">
        <v>74</v>
      </c>
      <c r="AG897">
        <v>44</v>
      </c>
      <c r="AH897">
        <v>0</v>
      </c>
      <c r="AI897">
        <v>0</v>
      </c>
      <c r="AJ897">
        <v>17</v>
      </c>
      <c r="AK897">
        <v>17</v>
      </c>
      <c r="AL897" t="s">
        <v>3866</v>
      </c>
      <c r="AM897" t="s">
        <v>3867</v>
      </c>
      <c r="AN897" t="s">
        <v>3868</v>
      </c>
      <c r="AO897" t="s">
        <v>2743</v>
      </c>
      <c r="AP897" t="s">
        <v>2744</v>
      </c>
      <c r="AQ897" t="s">
        <v>74</v>
      </c>
      <c r="AR897" t="s">
        <v>2745</v>
      </c>
      <c r="AS897" t="s">
        <v>2746</v>
      </c>
      <c r="AT897" t="s">
        <v>14682</v>
      </c>
      <c r="AU897">
        <v>2024</v>
      </c>
      <c r="AV897" t="s">
        <v>74</v>
      </c>
      <c r="AW897" t="s">
        <v>74</v>
      </c>
      <c r="AX897" t="s">
        <v>74</v>
      </c>
      <c r="AY897" t="s">
        <v>74</v>
      </c>
      <c r="AZ897" t="s">
        <v>74</v>
      </c>
      <c r="BA897" t="s">
        <v>74</v>
      </c>
      <c r="BB897" t="s">
        <v>74</v>
      </c>
      <c r="BC897" t="s">
        <v>74</v>
      </c>
      <c r="BD897" t="s">
        <v>74</v>
      </c>
      <c r="BE897" t="s">
        <v>14683</v>
      </c>
      <c r="BF897" t="str">
        <f>HYPERLINK("http://dx.doi.org/10.1177/02670836241273456","http://dx.doi.org/10.1177/02670836241273456")</f>
        <v>http://dx.doi.org/10.1177/02670836241273456</v>
      </c>
      <c r="BG897" t="s">
        <v>74</v>
      </c>
      <c r="BH897" t="s">
        <v>1545</v>
      </c>
      <c r="BI897">
        <v>10</v>
      </c>
      <c r="BJ897" t="s">
        <v>241</v>
      </c>
      <c r="BK897" t="s">
        <v>101</v>
      </c>
      <c r="BL897" t="s">
        <v>242</v>
      </c>
      <c r="BM897" t="s">
        <v>14684</v>
      </c>
      <c r="BN897" t="s">
        <v>74</v>
      </c>
      <c r="BO897" t="s">
        <v>74</v>
      </c>
      <c r="BP897" t="s">
        <v>74</v>
      </c>
      <c r="BQ897" t="s">
        <v>74</v>
      </c>
      <c r="BR897" t="s">
        <v>104</v>
      </c>
      <c r="BS897" t="s">
        <v>14685</v>
      </c>
      <c r="BT897" t="str">
        <f>HYPERLINK("https%3A%2F%2Fwww.webofscience.com%2Fwos%2Fwoscc%2Ffull-record%2FWOS:001293177100001","View Full Record in Web of Science")</f>
        <v>View Full Record in Web of Science</v>
      </c>
    </row>
    <row r="898" spans="1:72" x14ac:dyDescent="0.2">
      <c r="A898" t="s">
        <v>72</v>
      </c>
      <c r="B898" t="s">
        <v>14686</v>
      </c>
      <c r="C898" t="s">
        <v>74</v>
      </c>
      <c r="D898" t="s">
        <v>74</v>
      </c>
      <c r="E898" t="s">
        <v>74</v>
      </c>
      <c r="F898" t="s">
        <v>14687</v>
      </c>
      <c r="G898" t="s">
        <v>74</v>
      </c>
      <c r="H898" t="s">
        <v>74</v>
      </c>
      <c r="I898" t="s">
        <v>14688</v>
      </c>
      <c r="J898" t="s">
        <v>610</v>
      </c>
      <c r="K898" t="s">
        <v>74</v>
      </c>
      <c r="L898" t="s">
        <v>74</v>
      </c>
      <c r="M898" t="s">
        <v>78</v>
      </c>
      <c r="N898" t="s">
        <v>79</v>
      </c>
      <c r="O898" t="s">
        <v>74</v>
      </c>
      <c r="P898" t="s">
        <v>74</v>
      </c>
      <c r="Q898" t="s">
        <v>74</v>
      </c>
      <c r="R898" t="s">
        <v>74</v>
      </c>
      <c r="S898" t="s">
        <v>74</v>
      </c>
      <c r="T898" t="s">
        <v>14689</v>
      </c>
      <c r="U898" t="s">
        <v>14690</v>
      </c>
      <c r="V898" t="s">
        <v>14691</v>
      </c>
      <c r="W898" t="s">
        <v>14692</v>
      </c>
      <c r="X898" t="s">
        <v>691</v>
      </c>
      <c r="Y898" t="s">
        <v>196</v>
      </c>
      <c r="Z898" t="s">
        <v>14693</v>
      </c>
      <c r="AA898" t="s">
        <v>692</v>
      </c>
      <c r="AB898" t="s">
        <v>693</v>
      </c>
      <c r="AC898" t="s">
        <v>14694</v>
      </c>
      <c r="AD898" t="s">
        <v>14695</v>
      </c>
      <c r="AE898" t="s">
        <v>14696</v>
      </c>
      <c r="AF898" t="s">
        <v>74</v>
      </c>
      <c r="AG898">
        <v>35</v>
      </c>
      <c r="AH898">
        <v>1</v>
      </c>
      <c r="AI898">
        <v>1</v>
      </c>
      <c r="AJ898">
        <v>8</v>
      </c>
      <c r="AK898">
        <v>8</v>
      </c>
      <c r="AL898" t="s">
        <v>536</v>
      </c>
      <c r="AM898" t="s">
        <v>537</v>
      </c>
      <c r="AN898" t="s">
        <v>538</v>
      </c>
      <c r="AO898" t="s">
        <v>74</v>
      </c>
      <c r="AP898" t="s">
        <v>621</v>
      </c>
      <c r="AQ898" t="s">
        <v>74</v>
      </c>
      <c r="AR898" t="s">
        <v>610</v>
      </c>
      <c r="AS898" t="s">
        <v>622</v>
      </c>
      <c r="AT898" t="s">
        <v>318</v>
      </c>
      <c r="AU898">
        <v>2024</v>
      </c>
      <c r="AV898">
        <v>17</v>
      </c>
      <c r="AW898">
        <v>16</v>
      </c>
      <c r="AX898" t="s">
        <v>74</v>
      </c>
      <c r="AY898" t="s">
        <v>74</v>
      </c>
      <c r="AZ898" t="s">
        <v>74</v>
      </c>
      <c r="BA898" t="s">
        <v>74</v>
      </c>
      <c r="BB898" t="s">
        <v>74</v>
      </c>
      <c r="BC898" t="s">
        <v>74</v>
      </c>
      <c r="BD898">
        <v>4044</v>
      </c>
      <c r="BE898" t="s">
        <v>14697</v>
      </c>
      <c r="BF898" t="str">
        <f>HYPERLINK("http://dx.doi.org/10.3390/ma17164044","http://dx.doi.org/10.3390/ma17164044")</f>
        <v>http://dx.doi.org/10.3390/ma17164044</v>
      </c>
      <c r="BG898" t="s">
        <v>74</v>
      </c>
      <c r="BH898" t="s">
        <v>74</v>
      </c>
      <c r="BI898">
        <v>16</v>
      </c>
      <c r="BJ898" t="s">
        <v>625</v>
      </c>
      <c r="BK898" t="s">
        <v>101</v>
      </c>
      <c r="BL898" t="s">
        <v>626</v>
      </c>
      <c r="BM898" t="s">
        <v>14698</v>
      </c>
      <c r="BN898">
        <v>39203223</v>
      </c>
      <c r="BO898" t="s">
        <v>628</v>
      </c>
      <c r="BP898" t="s">
        <v>74</v>
      </c>
      <c r="BQ898" t="s">
        <v>74</v>
      </c>
      <c r="BR898" t="s">
        <v>104</v>
      </c>
      <c r="BS898" t="s">
        <v>14699</v>
      </c>
      <c r="BT898" t="str">
        <f>HYPERLINK("https%3A%2F%2Fwww.webofscience.com%2Fwos%2Fwoscc%2Ffull-record%2FWOS:001305423500001","View Full Record in Web of Science")</f>
        <v>View Full Record in Web of Science</v>
      </c>
    </row>
    <row r="899" spans="1:72" x14ac:dyDescent="0.2">
      <c r="A899" t="s">
        <v>72</v>
      </c>
      <c r="B899" t="s">
        <v>14700</v>
      </c>
      <c r="C899" t="s">
        <v>74</v>
      </c>
      <c r="D899" t="s">
        <v>74</v>
      </c>
      <c r="E899" t="s">
        <v>74</v>
      </c>
      <c r="F899" t="s">
        <v>14701</v>
      </c>
      <c r="G899" t="s">
        <v>74</v>
      </c>
      <c r="H899" t="s">
        <v>74</v>
      </c>
      <c r="I899" t="s">
        <v>14702</v>
      </c>
      <c r="J899" t="s">
        <v>220</v>
      </c>
      <c r="K899" t="s">
        <v>74</v>
      </c>
      <c r="L899" t="s">
        <v>74</v>
      </c>
      <c r="M899" t="s">
        <v>78</v>
      </c>
      <c r="N899" t="s">
        <v>79</v>
      </c>
      <c r="O899" t="s">
        <v>74</v>
      </c>
      <c r="P899" t="s">
        <v>74</v>
      </c>
      <c r="Q899" t="s">
        <v>74</v>
      </c>
      <c r="R899" t="s">
        <v>74</v>
      </c>
      <c r="S899" t="s">
        <v>74</v>
      </c>
      <c r="T899" t="s">
        <v>14703</v>
      </c>
      <c r="U899" t="s">
        <v>14704</v>
      </c>
      <c r="V899" t="s">
        <v>14705</v>
      </c>
      <c r="W899" t="s">
        <v>14706</v>
      </c>
      <c r="X899" t="s">
        <v>3605</v>
      </c>
      <c r="Y899" t="s">
        <v>12124</v>
      </c>
      <c r="Z899" t="s">
        <v>12125</v>
      </c>
      <c r="AA899" t="s">
        <v>14707</v>
      </c>
      <c r="AB899" t="s">
        <v>14708</v>
      </c>
      <c r="AC899" t="s">
        <v>74</v>
      </c>
      <c r="AD899" t="s">
        <v>74</v>
      </c>
      <c r="AE899" t="s">
        <v>74</v>
      </c>
      <c r="AF899" t="s">
        <v>74</v>
      </c>
      <c r="AG899">
        <v>78</v>
      </c>
      <c r="AH899">
        <v>1</v>
      </c>
      <c r="AI899">
        <v>1</v>
      </c>
      <c r="AJ899">
        <v>10</v>
      </c>
      <c r="AK899">
        <v>12</v>
      </c>
      <c r="AL899" t="s">
        <v>232</v>
      </c>
      <c r="AM899" t="s">
        <v>233</v>
      </c>
      <c r="AN899" t="s">
        <v>234</v>
      </c>
      <c r="AO899" t="s">
        <v>235</v>
      </c>
      <c r="AP899" t="s">
        <v>236</v>
      </c>
      <c r="AQ899" t="s">
        <v>74</v>
      </c>
      <c r="AR899" t="s">
        <v>237</v>
      </c>
      <c r="AS899" t="s">
        <v>238</v>
      </c>
      <c r="AT899" t="s">
        <v>602</v>
      </c>
      <c r="AU899">
        <v>2024</v>
      </c>
      <c r="AV899">
        <v>31</v>
      </c>
      <c r="AW899" t="s">
        <v>74</v>
      </c>
      <c r="AX899" t="s">
        <v>74</v>
      </c>
      <c r="AY899" t="s">
        <v>74</v>
      </c>
      <c r="AZ899" t="s">
        <v>74</v>
      </c>
      <c r="BA899" t="s">
        <v>74</v>
      </c>
      <c r="BB899">
        <v>2658</v>
      </c>
      <c r="BC899">
        <v>2675</v>
      </c>
      <c r="BD899" t="s">
        <v>74</v>
      </c>
      <c r="BE899" t="s">
        <v>14709</v>
      </c>
      <c r="BF899" t="str">
        <f>HYPERLINK("http://dx.doi.org/10.1016/j.jmrt.2024.06.180","http://dx.doi.org/10.1016/j.jmrt.2024.06.180")</f>
        <v>http://dx.doi.org/10.1016/j.jmrt.2024.06.180</v>
      </c>
      <c r="BG899" t="s">
        <v>74</v>
      </c>
      <c r="BH899" t="s">
        <v>5504</v>
      </c>
      <c r="BI899">
        <v>18</v>
      </c>
      <c r="BJ899" t="s">
        <v>241</v>
      </c>
      <c r="BK899" t="s">
        <v>101</v>
      </c>
      <c r="BL899" t="s">
        <v>242</v>
      </c>
      <c r="BM899" t="s">
        <v>14710</v>
      </c>
      <c r="BN899" t="s">
        <v>74</v>
      </c>
      <c r="BO899" t="s">
        <v>244</v>
      </c>
      <c r="BP899" t="s">
        <v>74</v>
      </c>
      <c r="BQ899" t="s">
        <v>74</v>
      </c>
      <c r="BR899" t="s">
        <v>104</v>
      </c>
      <c r="BS899" t="s">
        <v>14711</v>
      </c>
      <c r="BT899" t="str">
        <f>HYPERLINK("https%3A%2F%2Fwww.webofscience.com%2Fwos%2Fwoscc%2Ffull-record%2FWOS:001267757800001","View Full Record in Web of Science")</f>
        <v>View Full Record in Web of Science</v>
      </c>
    </row>
    <row r="900" spans="1:72" x14ac:dyDescent="0.2">
      <c r="A900" t="s">
        <v>72</v>
      </c>
      <c r="B900" t="s">
        <v>5615</v>
      </c>
      <c r="C900" t="s">
        <v>74</v>
      </c>
      <c r="D900" t="s">
        <v>74</v>
      </c>
      <c r="E900" t="s">
        <v>74</v>
      </c>
      <c r="F900" t="s">
        <v>5616</v>
      </c>
      <c r="G900" t="s">
        <v>74</v>
      </c>
      <c r="H900" t="s">
        <v>74</v>
      </c>
      <c r="I900" t="s">
        <v>14712</v>
      </c>
      <c r="J900" t="s">
        <v>1858</v>
      </c>
      <c r="K900" t="s">
        <v>74</v>
      </c>
      <c r="L900" t="s">
        <v>74</v>
      </c>
      <c r="M900" t="s">
        <v>78</v>
      </c>
      <c r="N900" t="s">
        <v>79</v>
      </c>
      <c r="O900" t="s">
        <v>74</v>
      </c>
      <c r="P900" t="s">
        <v>74</v>
      </c>
      <c r="Q900" t="s">
        <v>74</v>
      </c>
      <c r="R900" t="s">
        <v>74</v>
      </c>
      <c r="S900" t="s">
        <v>74</v>
      </c>
      <c r="T900" t="s">
        <v>14713</v>
      </c>
      <c r="U900" t="s">
        <v>14714</v>
      </c>
      <c r="V900" t="s">
        <v>14715</v>
      </c>
      <c r="W900" t="s">
        <v>14716</v>
      </c>
      <c r="X900" t="s">
        <v>74</v>
      </c>
      <c r="Y900" t="s">
        <v>14717</v>
      </c>
      <c r="Z900" t="s">
        <v>5623</v>
      </c>
      <c r="AA900" t="s">
        <v>74</v>
      </c>
      <c r="AB900" t="s">
        <v>5624</v>
      </c>
      <c r="AC900" t="s">
        <v>74</v>
      </c>
      <c r="AD900" t="s">
        <v>74</v>
      </c>
      <c r="AE900" t="s">
        <v>74</v>
      </c>
      <c r="AF900" t="s">
        <v>74</v>
      </c>
      <c r="AG900">
        <v>39</v>
      </c>
      <c r="AH900">
        <v>3</v>
      </c>
      <c r="AI900">
        <v>3</v>
      </c>
      <c r="AJ900">
        <v>4</v>
      </c>
      <c r="AK900">
        <v>7</v>
      </c>
      <c r="AL900" t="s">
        <v>1865</v>
      </c>
      <c r="AM900" t="s">
        <v>800</v>
      </c>
      <c r="AN900" t="s">
        <v>1866</v>
      </c>
      <c r="AO900" t="s">
        <v>1867</v>
      </c>
      <c r="AP900" t="s">
        <v>1868</v>
      </c>
      <c r="AQ900" t="s">
        <v>74</v>
      </c>
      <c r="AR900" t="s">
        <v>1869</v>
      </c>
      <c r="AS900" t="s">
        <v>1870</v>
      </c>
      <c r="AT900" t="s">
        <v>318</v>
      </c>
      <c r="AU900">
        <v>2024</v>
      </c>
      <c r="AV900">
        <v>133</v>
      </c>
      <c r="AW900" t="s">
        <v>14251</v>
      </c>
      <c r="AX900" t="s">
        <v>74</v>
      </c>
      <c r="AY900" t="s">
        <v>74</v>
      </c>
      <c r="AZ900" t="s">
        <v>74</v>
      </c>
      <c r="BA900" t="s">
        <v>74</v>
      </c>
      <c r="BB900">
        <v>4525</v>
      </c>
      <c r="BC900">
        <v>4541</v>
      </c>
      <c r="BD900" t="s">
        <v>74</v>
      </c>
      <c r="BE900" t="s">
        <v>14718</v>
      </c>
      <c r="BF900" t="str">
        <f>HYPERLINK("http://dx.doi.org/10.1007/s00170-024-13985-y","http://dx.doi.org/10.1007/s00170-024-13985-y")</f>
        <v>http://dx.doi.org/10.1007/s00170-024-13985-y</v>
      </c>
      <c r="BG900" t="s">
        <v>74</v>
      </c>
      <c r="BH900" t="s">
        <v>495</v>
      </c>
      <c r="BI900">
        <v>17</v>
      </c>
      <c r="BJ900" t="s">
        <v>1874</v>
      </c>
      <c r="BK900" t="s">
        <v>101</v>
      </c>
      <c r="BL900" t="s">
        <v>1875</v>
      </c>
      <c r="BM900" t="s">
        <v>14719</v>
      </c>
      <c r="BN900" t="s">
        <v>74</v>
      </c>
      <c r="BO900" t="s">
        <v>74</v>
      </c>
      <c r="BP900" t="s">
        <v>74</v>
      </c>
      <c r="BQ900" t="s">
        <v>74</v>
      </c>
      <c r="BR900" t="s">
        <v>104</v>
      </c>
      <c r="BS900" t="s">
        <v>14720</v>
      </c>
      <c r="BT900" t="str">
        <f>HYPERLINK("https%3A%2F%2Fwww.webofscience.com%2Fwos%2Fwoscc%2Ffull-record%2FWOS:001251941700007","View Full Record in Web of Science")</f>
        <v>View Full Record in Web of Science</v>
      </c>
    </row>
    <row r="901" spans="1:72" x14ac:dyDescent="0.2">
      <c r="A901" t="s">
        <v>72</v>
      </c>
      <c r="B901" t="s">
        <v>14721</v>
      </c>
      <c r="C901" t="s">
        <v>74</v>
      </c>
      <c r="D901" t="s">
        <v>74</v>
      </c>
      <c r="E901" t="s">
        <v>74</v>
      </c>
      <c r="F901" t="s">
        <v>14722</v>
      </c>
      <c r="G901" t="s">
        <v>74</v>
      </c>
      <c r="H901" t="s">
        <v>74</v>
      </c>
      <c r="I901" t="s">
        <v>14723</v>
      </c>
      <c r="J901" t="s">
        <v>6267</v>
      </c>
      <c r="K901" t="s">
        <v>74</v>
      </c>
      <c r="L901" t="s">
        <v>74</v>
      </c>
      <c r="M901" t="s">
        <v>78</v>
      </c>
      <c r="N901" t="s">
        <v>79</v>
      </c>
      <c r="O901" t="s">
        <v>74</v>
      </c>
      <c r="P901" t="s">
        <v>74</v>
      </c>
      <c r="Q901" t="s">
        <v>74</v>
      </c>
      <c r="R901" t="s">
        <v>74</v>
      </c>
      <c r="S901" t="s">
        <v>74</v>
      </c>
      <c r="T901" t="s">
        <v>14724</v>
      </c>
      <c r="U901" t="s">
        <v>14725</v>
      </c>
      <c r="V901" t="s">
        <v>14726</v>
      </c>
      <c r="W901" t="s">
        <v>14727</v>
      </c>
      <c r="X901" t="s">
        <v>691</v>
      </c>
      <c r="Y901" t="s">
        <v>14728</v>
      </c>
      <c r="Z901" t="s">
        <v>14729</v>
      </c>
      <c r="AA901" t="s">
        <v>14730</v>
      </c>
      <c r="AB901" t="s">
        <v>74</v>
      </c>
      <c r="AC901" t="s">
        <v>14731</v>
      </c>
      <c r="AD901" t="s">
        <v>14732</v>
      </c>
      <c r="AE901" t="s">
        <v>14733</v>
      </c>
      <c r="AF901" t="s">
        <v>74</v>
      </c>
      <c r="AG901">
        <v>38</v>
      </c>
      <c r="AH901">
        <v>1</v>
      </c>
      <c r="AI901">
        <v>1</v>
      </c>
      <c r="AJ901">
        <v>13</v>
      </c>
      <c r="AK901">
        <v>18</v>
      </c>
      <c r="AL901" t="s">
        <v>6278</v>
      </c>
      <c r="AM901" t="s">
        <v>1682</v>
      </c>
      <c r="AN901" t="s">
        <v>6279</v>
      </c>
      <c r="AO901" t="s">
        <v>6280</v>
      </c>
      <c r="AP901" t="s">
        <v>6281</v>
      </c>
      <c r="AQ901" t="s">
        <v>74</v>
      </c>
      <c r="AR901" t="s">
        <v>6282</v>
      </c>
      <c r="AS901" t="s">
        <v>6283</v>
      </c>
      <c r="AT901" t="s">
        <v>895</v>
      </c>
      <c r="AU901">
        <v>2024</v>
      </c>
      <c r="AV901">
        <v>37</v>
      </c>
      <c r="AW901">
        <v>9</v>
      </c>
      <c r="AX901" t="s">
        <v>74</v>
      </c>
      <c r="AY901" t="s">
        <v>74</v>
      </c>
      <c r="AZ901" t="s">
        <v>74</v>
      </c>
      <c r="BA901" t="s">
        <v>74</v>
      </c>
      <c r="BB901">
        <v>1523</v>
      </c>
      <c r="BC901">
        <v>1532</v>
      </c>
      <c r="BD901" t="s">
        <v>74</v>
      </c>
      <c r="BE901" t="s">
        <v>14734</v>
      </c>
      <c r="BF901" t="str">
        <f>HYPERLINK("http://dx.doi.org/10.1007/s40195-024-01714-z","http://dx.doi.org/10.1007/s40195-024-01714-z")</f>
        <v>http://dx.doi.org/10.1007/s40195-024-01714-z</v>
      </c>
      <c r="BG901" t="s">
        <v>74</v>
      </c>
      <c r="BH901" t="s">
        <v>495</v>
      </c>
      <c r="BI901">
        <v>10</v>
      </c>
      <c r="BJ901" t="s">
        <v>294</v>
      </c>
      <c r="BK901" t="s">
        <v>101</v>
      </c>
      <c r="BL901" t="s">
        <v>294</v>
      </c>
      <c r="BM901" t="s">
        <v>14735</v>
      </c>
      <c r="BN901" t="s">
        <v>74</v>
      </c>
      <c r="BO901" t="s">
        <v>74</v>
      </c>
      <c r="BP901" t="s">
        <v>74</v>
      </c>
      <c r="BQ901" t="s">
        <v>74</v>
      </c>
      <c r="BR901" t="s">
        <v>104</v>
      </c>
      <c r="BS901" t="s">
        <v>14736</v>
      </c>
      <c r="BT901" t="str">
        <f>HYPERLINK("https%3A%2F%2Fwww.webofscience.com%2Fwos%2Fwoscc%2Ffull-record%2FWOS:001246015300002","View Full Record in Web of Science")</f>
        <v>View Full Record in Web of Science</v>
      </c>
    </row>
    <row r="902" spans="1:72" x14ac:dyDescent="0.2">
      <c r="A902" t="s">
        <v>72</v>
      </c>
      <c r="B902" t="s">
        <v>14737</v>
      </c>
      <c r="C902" t="s">
        <v>74</v>
      </c>
      <c r="D902" t="s">
        <v>74</v>
      </c>
      <c r="E902" t="s">
        <v>74</v>
      </c>
      <c r="F902" t="s">
        <v>14738</v>
      </c>
      <c r="G902" t="s">
        <v>74</v>
      </c>
      <c r="H902" t="s">
        <v>74</v>
      </c>
      <c r="I902" t="s">
        <v>14739</v>
      </c>
      <c r="J902" t="s">
        <v>14740</v>
      </c>
      <c r="K902" t="s">
        <v>74</v>
      </c>
      <c r="L902" t="s">
        <v>74</v>
      </c>
      <c r="M902" t="s">
        <v>78</v>
      </c>
      <c r="N902" t="s">
        <v>79</v>
      </c>
      <c r="O902" t="s">
        <v>74</v>
      </c>
      <c r="P902" t="s">
        <v>74</v>
      </c>
      <c r="Q902" t="s">
        <v>74</v>
      </c>
      <c r="R902" t="s">
        <v>74</v>
      </c>
      <c r="S902" t="s">
        <v>74</v>
      </c>
      <c r="T902" t="s">
        <v>14741</v>
      </c>
      <c r="U902" t="s">
        <v>14742</v>
      </c>
      <c r="V902" t="s">
        <v>14743</v>
      </c>
      <c r="W902" t="s">
        <v>14744</v>
      </c>
      <c r="X902" t="s">
        <v>1298</v>
      </c>
      <c r="Y902" t="s">
        <v>14745</v>
      </c>
      <c r="Z902" t="s">
        <v>5926</v>
      </c>
      <c r="AA902" t="s">
        <v>14746</v>
      </c>
      <c r="AB902" t="s">
        <v>14747</v>
      </c>
      <c r="AC902" t="s">
        <v>14748</v>
      </c>
      <c r="AD902" t="s">
        <v>619</v>
      </c>
      <c r="AE902" t="s">
        <v>14749</v>
      </c>
      <c r="AF902" t="s">
        <v>74</v>
      </c>
      <c r="AG902">
        <v>30</v>
      </c>
      <c r="AH902">
        <v>2</v>
      </c>
      <c r="AI902">
        <v>2</v>
      </c>
      <c r="AJ902">
        <v>13</v>
      </c>
      <c r="AK902">
        <v>23</v>
      </c>
      <c r="AL902" t="s">
        <v>232</v>
      </c>
      <c r="AM902" t="s">
        <v>233</v>
      </c>
      <c r="AN902" t="s">
        <v>234</v>
      </c>
      <c r="AO902" t="s">
        <v>14750</v>
      </c>
      <c r="AP902" t="s">
        <v>74</v>
      </c>
      <c r="AQ902" t="s">
        <v>74</v>
      </c>
      <c r="AR902" t="s">
        <v>14751</v>
      </c>
      <c r="AS902" t="s">
        <v>14752</v>
      </c>
      <c r="AT902" t="s">
        <v>1647</v>
      </c>
      <c r="AU902">
        <v>2024</v>
      </c>
      <c r="AV902">
        <v>49</v>
      </c>
      <c r="AW902" t="s">
        <v>74</v>
      </c>
      <c r="AX902" t="s">
        <v>74</v>
      </c>
      <c r="AY902" t="s">
        <v>74</v>
      </c>
      <c r="AZ902" t="s">
        <v>74</v>
      </c>
      <c r="BA902" t="s">
        <v>74</v>
      </c>
      <c r="BB902" t="s">
        <v>74</v>
      </c>
      <c r="BC902" t="s">
        <v>74</v>
      </c>
      <c r="BD902">
        <v>104405</v>
      </c>
      <c r="BE902" t="s">
        <v>14753</v>
      </c>
      <c r="BF902" t="str">
        <f>HYPERLINK("http://dx.doi.org/10.1016/j.surfin.2024.104405","http://dx.doi.org/10.1016/j.surfin.2024.104405")</f>
        <v>http://dx.doi.org/10.1016/j.surfin.2024.104405</v>
      </c>
      <c r="BG902" t="s">
        <v>74</v>
      </c>
      <c r="BH902" t="s">
        <v>1665</v>
      </c>
      <c r="BI902">
        <v>15</v>
      </c>
      <c r="BJ902" t="s">
        <v>3635</v>
      </c>
      <c r="BK902" t="s">
        <v>101</v>
      </c>
      <c r="BL902" t="s">
        <v>3636</v>
      </c>
      <c r="BM902" t="s">
        <v>14754</v>
      </c>
      <c r="BN902" t="s">
        <v>74</v>
      </c>
      <c r="BO902" t="s">
        <v>74</v>
      </c>
      <c r="BP902" t="s">
        <v>74</v>
      </c>
      <c r="BQ902" t="s">
        <v>74</v>
      </c>
      <c r="BR902" t="s">
        <v>104</v>
      </c>
      <c r="BS902" t="s">
        <v>14755</v>
      </c>
      <c r="BT902" t="str">
        <f>HYPERLINK("https%3A%2F%2Fwww.webofscience.com%2Fwos%2Fwoscc%2Ffull-record%2FWOS:001237131200001","View Full Record in Web of Science")</f>
        <v>View Full Record in Web of Science</v>
      </c>
    </row>
    <row r="903" spans="1:72" x14ac:dyDescent="0.2">
      <c r="A903" t="s">
        <v>72</v>
      </c>
      <c r="B903" t="s">
        <v>14756</v>
      </c>
      <c r="C903" t="s">
        <v>74</v>
      </c>
      <c r="D903" t="s">
        <v>74</v>
      </c>
      <c r="E903" t="s">
        <v>74</v>
      </c>
      <c r="F903" t="s">
        <v>14757</v>
      </c>
      <c r="G903" t="s">
        <v>74</v>
      </c>
      <c r="H903" t="s">
        <v>74</v>
      </c>
      <c r="I903" t="s">
        <v>14758</v>
      </c>
      <c r="J903" t="s">
        <v>14759</v>
      </c>
      <c r="K903" t="s">
        <v>74</v>
      </c>
      <c r="L903" t="s">
        <v>74</v>
      </c>
      <c r="M903" t="s">
        <v>78</v>
      </c>
      <c r="N903" t="s">
        <v>79</v>
      </c>
      <c r="O903" t="s">
        <v>74</v>
      </c>
      <c r="P903" t="s">
        <v>74</v>
      </c>
      <c r="Q903" t="s">
        <v>74</v>
      </c>
      <c r="R903" t="s">
        <v>74</v>
      </c>
      <c r="S903" t="s">
        <v>74</v>
      </c>
      <c r="T903" t="s">
        <v>14760</v>
      </c>
      <c r="U903" t="s">
        <v>14761</v>
      </c>
      <c r="V903" t="s">
        <v>14762</v>
      </c>
      <c r="W903" t="s">
        <v>14763</v>
      </c>
      <c r="X903" t="s">
        <v>14764</v>
      </c>
      <c r="Y903" t="s">
        <v>14765</v>
      </c>
      <c r="Z903" t="s">
        <v>14766</v>
      </c>
      <c r="AA903" t="s">
        <v>74</v>
      </c>
      <c r="AB903" t="s">
        <v>14767</v>
      </c>
      <c r="AC903" t="s">
        <v>14768</v>
      </c>
      <c r="AD903" t="s">
        <v>14769</v>
      </c>
      <c r="AE903" t="s">
        <v>14770</v>
      </c>
      <c r="AF903" t="s">
        <v>74</v>
      </c>
      <c r="AG903">
        <v>43</v>
      </c>
      <c r="AH903">
        <v>0</v>
      </c>
      <c r="AI903">
        <v>0</v>
      </c>
      <c r="AJ903">
        <v>10</v>
      </c>
      <c r="AK903">
        <v>24</v>
      </c>
      <c r="AL903" t="s">
        <v>2294</v>
      </c>
      <c r="AM903" t="s">
        <v>2295</v>
      </c>
      <c r="AN903" t="s">
        <v>2296</v>
      </c>
      <c r="AO903" t="s">
        <v>14771</v>
      </c>
      <c r="AP903" t="s">
        <v>14772</v>
      </c>
      <c r="AQ903" t="s">
        <v>74</v>
      </c>
      <c r="AR903" t="s">
        <v>14773</v>
      </c>
      <c r="AS903" t="s">
        <v>14774</v>
      </c>
      <c r="AT903" t="s">
        <v>1647</v>
      </c>
      <c r="AU903">
        <v>2024</v>
      </c>
      <c r="AV903">
        <v>26</v>
      </c>
      <c r="AW903">
        <v>11</v>
      </c>
      <c r="AX903" t="s">
        <v>74</v>
      </c>
      <c r="AY903" t="s">
        <v>74</v>
      </c>
      <c r="AZ903" t="s">
        <v>74</v>
      </c>
      <c r="BA903" t="s">
        <v>74</v>
      </c>
      <c r="BB903" t="s">
        <v>74</v>
      </c>
      <c r="BC903" t="s">
        <v>74</v>
      </c>
      <c r="BD903" t="s">
        <v>74</v>
      </c>
      <c r="BE903" t="s">
        <v>14775</v>
      </c>
      <c r="BF903" t="str">
        <f>HYPERLINK("http://dx.doi.org/10.1002/adem.202302203","http://dx.doi.org/10.1002/adem.202302203")</f>
        <v>http://dx.doi.org/10.1002/adem.202302203</v>
      </c>
      <c r="BG903" t="s">
        <v>74</v>
      </c>
      <c r="BH903" t="s">
        <v>5587</v>
      </c>
      <c r="BI903">
        <v>16</v>
      </c>
      <c r="BJ903" t="s">
        <v>320</v>
      </c>
      <c r="BK903" t="s">
        <v>101</v>
      </c>
      <c r="BL903" t="s">
        <v>321</v>
      </c>
      <c r="BM903" t="s">
        <v>14776</v>
      </c>
      <c r="BN903" t="s">
        <v>74</v>
      </c>
      <c r="BO903" t="s">
        <v>74</v>
      </c>
      <c r="BP903" t="s">
        <v>74</v>
      </c>
      <c r="BQ903" t="s">
        <v>74</v>
      </c>
      <c r="BR903" t="s">
        <v>104</v>
      </c>
      <c r="BS903" t="s">
        <v>14777</v>
      </c>
      <c r="BT903" t="str">
        <f>HYPERLINK("https%3A%2F%2Fwww.webofscience.com%2Fwos%2Fwoscc%2Ffull-record%2FWOS:001200127200001","View Full Record in Web of Science")</f>
        <v>View Full Record in Web of Science</v>
      </c>
    </row>
    <row r="904" spans="1:72" x14ac:dyDescent="0.2">
      <c r="A904" t="s">
        <v>72</v>
      </c>
      <c r="B904" t="s">
        <v>14778</v>
      </c>
      <c r="C904" t="s">
        <v>74</v>
      </c>
      <c r="D904" t="s">
        <v>74</v>
      </c>
      <c r="E904" t="s">
        <v>74</v>
      </c>
      <c r="F904" t="s">
        <v>14779</v>
      </c>
      <c r="G904" t="s">
        <v>74</v>
      </c>
      <c r="H904" t="s">
        <v>74</v>
      </c>
      <c r="I904" t="s">
        <v>14780</v>
      </c>
      <c r="J904" t="s">
        <v>14781</v>
      </c>
      <c r="K904" t="s">
        <v>74</v>
      </c>
      <c r="L904" t="s">
        <v>74</v>
      </c>
      <c r="M904" t="s">
        <v>78</v>
      </c>
      <c r="N904" t="s">
        <v>79</v>
      </c>
      <c r="O904" t="s">
        <v>74</v>
      </c>
      <c r="P904" t="s">
        <v>74</v>
      </c>
      <c r="Q904" t="s">
        <v>74</v>
      </c>
      <c r="R904" t="s">
        <v>74</v>
      </c>
      <c r="S904" t="s">
        <v>74</v>
      </c>
      <c r="T904" t="s">
        <v>14782</v>
      </c>
      <c r="U904" t="s">
        <v>14783</v>
      </c>
      <c r="V904" t="s">
        <v>14784</v>
      </c>
      <c r="W904" t="s">
        <v>14785</v>
      </c>
      <c r="X904" t="s">
        <v>14786</v>
      </c>
      <c r="Y904" t="s">
        <v>14787</v>
      </c>
      <c r="Z904" t="s">
        <v>14788</v>
      </c>
      <c r="AA904" t="s">
        <v>14789</v>
      </c>
      <c r="AB904" t="s">
        <v>74</v>
      </c>
      <c r="AC904" t="s">
        <v>74</v>
      </c>
      <c r="AD904" t="s">
        <v>74</v>
      </c>
      <c r="AE904" t="s">
        <v>74</v>
      </c>
      <c r="AF904" t="s">
        <v>74</v>
      </c>
      <c r="AG904">
        <v>49</v>
      </c>
      <c r="AH904">
        <v>3</v>
      </c>
      <c r="AI904">
        <v>3</v>
      </c>
      <c r="AJ904">
        <v>2</v>
      </c>
      <c r="AK904">
        <v>2</v>
      </c>
      <c r="AL904" t="s">
        <v>759</v>
      </c>
      <c r="AM904" t="s">
        <v>760</v>
      </c>
      <c r="AN904" t="s">
        <v>761</v>
      </c>
      <c r="AO904" t="s">
        <v>14790</v>
      </c>
      <c r="AP904" t="s">
        <v>14791</v>
      </c>
      <c r="AQ904" t="s">
        <v>74</v>
      </c>
      <c r="AR904" t="s">
        <v>14781</v>
      </c>
      <c r="AS904" t="s">
        <v>14792</v>
      </c>
      <c r="AT904" t="s">
        <v>720</v>
      </c>
      <c r="AU904">
        <v>2024</v>
      </c>
      <c r="AV904">
        <v>61</v>
      </c>
      <c r="AW904">
        <v>4</v>
      </c>
      <c r="AX904" t="s">
        <v>74</v>
      </c>
      <c r="AY904" t="s">
        <v>74</v>
      </c>
      <c r="AZ904" t="s">
        <v>74</v>
      </c>
      <c r="BA904" t="s">
        <v>74</v>
      </c>
      <c r="BB904">
        <v>1764</v>
      </c>
      <c r="BC904">
        <v>1794</v>
      </c>
      <c r="BD904" t="s">
        <v>74</v>
      </c>
      <c r="BE904" t="s">
        <v>14793</v>
      </c>
      <c r="BF904" t="str">
        <f>HYPERLINK("http://dx.doi.org/10.1007/s12597-024-00757-1","http://dx.doi.org/10.1007/s12597-024-00757-1")</f>
        <v>http://dx.doi.org/10.1007/s12597-024-00757-1</v>
      </c>
      <c r="BG904" t="s">
        <v>74</v>
      </c>
      <c r="BH904" t="s">
        <v>212</v>
      </c>
      <c r="BI904">
        <v>31</v>
      </c>
      <c r="BJ904" t="s">
        <v>14794</v>
      </c>
      <c r="BK904" t="s">
        <v>568</v>
      </c>
      <c r="BL904" t="s">
        <v>14794</v>
      </c>
      <c r="BM904" t="s">
        <v>14795</v>
      </c>
      <c r="BN904" t="s">
        <v>74</v>
      </c>
      <c r="BO904" t="s">
        <v>74</v>
      </c>
      <c r="BP904" t="s">
        <v>74</v>
      </c>
      <c r="BQ904" t="s">
        <v>74</v>
      </c>
      <c r="BR904" t="s">
        <v>104</v>
      </c>
      <c r="BS904" t="s">
        <v>14796</v>
      </c>
      <c r="BT904" t="str">
        <f>HYPERLINK("https%3A%2F%2Fwww.webofscience.com%2Fwos%2Fwoscc%2Ffull-record%2FWOS:001190042000001","View Full Record in Web of Science")</f>
        <v>View Full Record in Web of Science</v>
      </c>
    </row>
    <row r="905" spans="1:72" x14ac:dyDescent="0.2">
      <c r="A905" t="s">
        <v>72</v>
      </c>
      <c r="B905" t="s">
        <v>14797</v>
      </c>
      <c r="C905" t="s">
        <v>74</v>
      </c>
      <c r="D905" t="s">
        <v>74</v>
      </c>
      <c r="E905" t="s">
        <v>74</v>
      </c>
      <c r="F905" t="s">
        <v>14798</v>
      </c>
      <c r="G905" t="s">
        <v>74</v>
      </c>
      <c r="H905" t="s">
        <v>74</v>
      </c>
      <c r="I905" t="s">
        <v>14799</v>
      </c>
      <c r="J905" t="s">
        <v>3942</v>
      </c>
      <c r="K905" t="s">
        <v>74</v>
      </c>
      <c r="L905" t="s">
        <v>74</v>
      </c>
      <c r="M905" t="s">
        <v>78</v>
      </c>
      <c r="N905" t="s">
        <v>79</v>
      </c>
      <c r="O905" t="s">
        <v>74</v>
      </c>
      <c r="P905" t="s">
        <v>74</v>
      </c>
      <c r="Q905" t="s">
        <v>74</v>
      </c>
      <c r="R905" t="s">
        <v>74</v>
      </c>
      <c r="S905" t="s">
        <v>74</v>
      </c>
      <c r="T905" t="s">
        <v>14800</v>
      </c>
      <c r="U905" t="s">
        <v>14801</v>
      </c>
      <c r="V905" t="s">
        <v>14802</v>
      </c>
      <c r="W905" t="s">
        <v>14803</v>
      </c>
      <c r="X905" t="s">
        <v>14804</v>
      </c>
      <c r="Y905" t="s">
        <v>14805</v>
      </c>
      <c r="Z905" t="s">
        <v>5689</v>
      </c>
      <c r="AA905" t="s">
        <v>14806</v>
      </c>
      <c r="AB905" t="s">
        <v>74</v>
      </c>
      <c r="AC905" t="s">
        <v>14807</v>
      </c>
      <c r="AD905" t="s">
        <v>14808</v>
      </c>
      <c r="AE905" t="s">
        <v>14809</v>
      </c>
      <c r="AF905" t="s">
        <v>74</v>
      </c>
      <c r="AG905">
        <v>39</v>
      </c>
      <c r="AH905">
        <v>1</v>
      </c>
      <c r="AI905">
        <v>1</v>
      </c>
      <c r="AJ905">
        <v>7</v>
      </c>
      <c r="AK905">
        <v>15</v>
      </c>
      <c r="AL905" t="s">
        <v>203</v>
      </c>
      <c r="AM905" t="s">
        <v>204</v>
      </c>
      <c r="AN905" t="s">
        <v>205</v>
      </c>
      <c r="AO905" t="s">
        <v>3954</v>
      </c>
      <c r="AP905" t="s">
        <v>3955</v>
      </c>
      <c r="AQ905" t="s">
        <v>74</v>
      </c>
      <c r="AR905" t="s">
        <v>3956</v>
      </c>
      <c r="AS905" t="s">
        <v>3957</v>
      </c>
      <c r="AT905" t="s">
        <v>1647</v>
      </c>
      <c r="AU905">
        <v>2024</v>
      </c>
      <c r="AV905">
        <v>183</v>
      </c>
      <c r="AW905" t="s">
        <v>74</v>
      </c>
      <c r="AX905" t="s">
        <v>74</v>
      </c>
      <c r="AY905" t="s">
        <v>74</v>
      </c>
      <c r="AZ905" t="s">
        <v>74</v>
      </c>
      <c r="BA905" t="s">
        <v>74</v>
      </c>
      <c r="BB905" t="s">
        <v>74</v>
      </c>
      <c r="BC905" t="s">
        <v>74</v>
      </c>
      <c r="BD905">
        <v>108264</v>
      </c>
      <c r="BE905" t="s">
        <v>14810</v>
      </c>
      <c r="BF905" t="str">
        <f>HYPERLINK("http://dx.doi.org/10.1016/j.ijfatigue.2024.108264","http://dx.doi.org/10.1016/j.ijfatigue.2024.108264")</f>
        <v>http://dx.doi.org/10.1016/j.ijfatigue.2024.108264</v>
      </c>
      <c r="BG905" t="s">
        <v>74</v>
      </c>
      <c r="BH905" t="s">
        <v>212</v>
      </c>
      <c r="BI905">
        <v>12</v>
      </c>
      <c r="BJ905" t="s">
        <v>3959</v>
      </c>
      <c r="BK905" t="s">
        <v>101</v>
      </c>
      <c r="BL905" t="s">
        <v>102</v>
      </c>
      <c r="BM905" t="s">
        <v>14811</v>
      </c>
      <c r="BN905" t="s">
        <v>74</v>
      </c>
      <c r="BO905" t="s">
        <v>74</v>
      </c>
      <c r="BP905" t="s">
        <v>74</v>
      </c>
      <c r="BQ905" t="s">
        <v>74</v>
      </c>
      <c r="BR905" t="s">
        <v>104</v>
      </c>
      <c r="BS905" t="s">
        <v>14812</v>
      </c>
      <c r="BT905" t="str">
        <f>HYPERLINK("https%3A%2F%2Fwww.webofscience.com%2Fwos%2Fwoscc%2Ffull-record%2FWOS:001221888700001","View Full Record in Web of Science")</f>
        <v>View Full Record in Web of Science</v>
      </c>
    </row>
    <row r="906" spans="1:72" x14ac:dyDescent="0.2">
      <c r="A906" t="s">
        <v>72</v>
      </c>
      <c r="B906" t="s">
        <v>14813</v>
      </c>
      <c r="C906" t="s">
        <v>74</v>
      </c>
      <c r="D906" t="s">
        <v>74</v>
      </c>
      <c r="E906" t="s">
        <v>74</v>
      </c>
      <c r="F906" t="s">
        <v>14814</v>
      </c>
      <c r="G906" t="s">
        <v>74</v>
      </c>
      <c r="H906" t="s">
        <v>74</v>
      </c>
      <c r="I906" t="s">
        <v>14815</v>
      </c>
      <c r="J906" t="s">
        <v>14816</v>
      </c>
      <c r="K906" t="s">
        <v>74</v>
      </c>
      <c r="L906" t="s">
        <v>74</v>
      </c>
      <c r="M906" t="s">
        <v>78</v>
      </c>
      <c r="N906" t="s">
        <v>79</v>
      </c>
      <c r="O906" t="s">
        <v>74</v>
      </c>
      <c r="P906" t="s">
        <v>74</v>
      </c>
      <c r="Q906" t="s">
        <v>74</v>
      </c>
      <c r="R906" t="s">
        <v>74</v>
      </c>
      <c r="S906" t="s">
        <v>74</v>
      </c>
      <c r="T906" t="s">
        <v>14817</v>
      </c>
      <c r="U906" t="s">
        <v>14818</v>
      </c>
      <c r="V906" t="s">
        <v>14819</v>
      </c>
      <c r="W906" t="s">
        <v>14820</v>
      </c>
      <c r="X906" t="s">
        <v>14821</v>
      </c>
      <c r="Y906" t="s">
        <v>14822</v>
      </c>
      <c r="Z906" t="s">
        <v>14823</v>
      </c>
      <c r="AA906" t="s">
        <v>14824</v>
      </c>
      <c r="AB906" t="s">
        <v>14825</v>
      </c>
      <c r="AC906" t="s">
        <v>14826</v>
      </c>
      <c r="AD906" t="s">
        <v>14827</v>
      </c>
      <c r="AE906" t="s">
        <v>14828</v>
      </c>
      <c r="AF906" t="s">
        <v>74</v>
      </c>
      <c r="AG906">
        <v>75</v>
      </c>
      <c r="AH906">
        <v>17</v>
      </c>
      <c r="AI906">
        <v>17</v>
      </c>
      <c r="AJ906">
        <v>58</v>
      </c>
      <c r="AK906">
        <v>84</v>
      </c>
      <c r="AL906" t="s">
        <v>914</v>
      </c>
      <c r="AM906" t="s">
        <v>873</v>
      </c>
      <c r="AN906" t="s">
        <v>915</v>
      </c>
      <c r="AO906" t="s">
        <v>14829</v>
      </c>
      <c r="AP906" t="s">
        <v>14830</v>
      </c>
      <c r="AQ906" t="s">
        <v>74</v>
      </c>
      <c r="AR906" t="s">
        <v>14831</v>
      </c>
      <c r="AS906" t="s">
        <v>14832</v>
      </c>
      <c r="AT906" t="s">
        <v>4097</v>
      </c>
      <c r="AU906">
        <v>2024</v>
      </c>
      <c r="AV906">
        <v>272</v>
      </c>
      <c r="AW906" t="s">
        <v>74</v>
      </c>
      <c r="AX906" t="s">
        <v>74</v>
      </c>
      <c r="AY906" t="s">
        <v>74</v>
      </c>
      <c r="AZ906" t="s">
        <v>74</v>
      </c>
      <c r="BA906" t="s">
        <v>74</v>
      </c>
      <c r="BB906" t="s">
        <v>74</v>
      </c>
      <c r="BC906" t="s">
        <v>74</v>
      </c>
      <c r="BD906">
        <v>109173</v>
      </c>
      <c r="BE906" t="s">
        <v>14833</v>
      </c>
      <c r="BF906" t="str">
        <f>HYPERLINK("http://dx.doi.org/10.1016/j.ijmecsci.2024.109173","http://dx.doi.org/10.1016/j.ijmecsci.2024.109173")</f>
        <v>http://dx.doi.org/10.1016/j.ijmecsci.2024.109173</v>
      </c>
      <c r="BG906" t="s">
        <v>74</v>
      </c>
      <c r="BH906" t="s">
        <v>212</v>
      </c>
      <c r="BI906">
        <v>17</v>
      </c>
      <c r="BJ906" t="s">
        <v>6794</v>
      </c>
      <c r="BK906" t="s">
        <v>101</v>
      </c>
      <c r="BL906" t="s">
        <v>2725</v>
      </c>
      <c r="BM906" t="s">
        <v>14834</v>
      </c>
      <c r="BN906" t="s">
        <v>74</v>
      </c>
      <c r="BO906" t="s">
        <v>74</v>
      </c>
      <c r="BP906" t="s">
        <v>74</v>
      </c>
      <c r="BQ906" t="s">
        <v>74</v>
      </c>
      <c r="BR906" t="s">
        <v>104</v>
      </c>
      <c r="BS906" t="s">
        <v>14835</v>
      </c>
      <c r="BT906" t="str">
        <f>HYPERLINK("https%3A%2F%2Fwww.webofscience.com%2Fwos%2Fwoscc%2Ffull-record%2FWOS:001221061900001","View Full Record in Web of Science")</f>
        <v>View Full Record in Web of Science</v>
      </c>
    </row>
    <row r="907" spans="1:72" x14ac:dyDescent="0.2">
      <c r="A907" t="s">
        <v>72</v>
      </c>
      <c r="B907" t="s">
        <v>14836</v>
      </c>
      <c r="C907" t="s">
        <v>74</v>
      </c>
      <c r="D907" t="s">
        <v>74</v>
      </c>
      <c r="E907" t="s">
        <v>74</v>
      </c>
      <c r="F907" t="s">
        <v>14837</v>
      </c>
      <c r="G907" t="s">
        <v>74</v>
      </c>
      <c r="H907" t="s">
        <v>74</v>
      </c>
      <c r="I907" t="s">
        <v>14838</v>
      </c>
      <c r="J907" t="s">
        <v>475</v>
      </c>
      <c r="K907" t="s">
        <v>74</v>
      </c>
      <c r="L907" t="s">
        <v>74</v>
      </c>
      <c r="M907" t="s">
        <v>78</v>
      </c>
      <c r="N907" t="s">
        <v>79</v>
      </c>
      <c r="O907" t="s">
        <v>74</v>
      </c>
      <c r="P907" t="s">
        <v>74</v>
      </c>
      <c r="Q907" t="s">
        <v>74</v>
      </c>
      <c r="R907" t="s">
        <v>74</v>
      </c>
      <c r="S907" t="s">
        <v>74</v>
      </c>
      <c r="T907" t="s">
        <v>14839</v>
      </c>
      <c r="U907" t="s">
        <v>14840</v>
      </c>
      <c r="V907" t="s">
        <v>14841</v>
      </c>
      <c r="W907" t="s">
        <v>14842</v>
      </c>
      <c r="X907" t="s">
        <v>5722</v>
      </c>
      <c r="Y907" t="s">
        <v>5723</v>
      </c>
      <c r="Z907" t="s">
        <v>14843</v>
      </c>
      <c r="AA907" t="s">
        <v>74</v>
      </c>
      <c r="AB907" t="s">
        <v>74</v>
      </c>
      <c r="AC907" t="s">
        <v>5725</v>
      </c>
      <c r="AD907" t="s">
        <v>5726</v>
      </c>
      <c r="AE907" t="s">
        <v>14844</v>
      </c>
      <c r="AF907" t="s">
        <v>74</v>
      </c>
      <c r="AG907">
        <v>41</v>
      </c>
      <c r="AH907">
        <v>0</v>
      </c>
      <c r="AI907">
        <v>0</v>
      </c>
      <c r="AJ907">
        <v>6</v>
      </c>
      <c r="AK907">
        <v>19</v>
      </c>
      <c r="AL907" t="s">
        <v>486</v>
      </c>
      <c r="AM907" t="s">
        <v>487</v>
      </c>
      <c r="AN907" t="s">
        <v>488</v>
      </c>
      <c r="AO907" t="s">
        <v>489</v>
      </c>
      <c r="AP907" t="s">
        <v>490</v>
      </c>
      <c r="AQ907" t="s">
        <v>74</v>
      </c>
      <c r="AR907" t="s">
        <v>491</v>
      </c>
      <c r="AS907" t="s">
        <v>492</v>
      </c>
      <c r="AT907" t="s">
        <v>14845</v>
      </c>
      <c r="AU907">
        <v>2024</v>
      </c>
      <c r="AV907">
        <v>38</v>
      </c>
      <c r="AW907">
        <v>14</v>
      </c>
      <c r="AX907" t="s">
        <v>74</v>
      </c>
      <c r="AY907" t="s">
        <v>74</v>
      </c>
      <c r="AZ907" t="s">
        <v>74</v>
      </c>
      <c r="BA907" t="s">
        <v>74</v>
      </c>
      <c r="BB907">
        <v>2621</v>
      </c>
      <c r="BC907">
        <v>2646</v>
      </c>
      <c r="BD907" t="s">
        <v>74</v>
      </c>
      <c r="BE907" t="s">
        <v>14846</v>
      </c>
      <c r="BF907" t="str">
        <f>HYPERLINK("http://dx.doi.org/10.1080/01694243.2024.2309844","http://dx.doi.org/10.1080/01694243.2024.2309844")</f>
        <v>http://dx.doi.org/10.1080/01694243.2024.2309844</v>
      </c>
      <c r="BG907" t="s">
        <v>74</v>
      </c>
      <c r="BH907" t="s">
        <v>1776</v>
      </c>
      <c r="BI907">
        <v>26</v>
      </c>
      <c r="BJ907" t="s">
        <v>496</v>
      </c>
      <c r="BK907" t="s">
        <v>101</v>
      </c>
      <c r="BL907" t="s">
        <v>497</v>
      </c>
      <c r="BM907" t="s">
        <v>14847</v>
      </c>
      <c r="BN907" t="s">
        <v>74</v>
      </c>
      <c r="BO907" t="s">
        <v>74</v>
      </c>
      <c r="BP907" t="s">
        <v>74</v>
      </c>
      <c r="BQ907" t="s">
        <v>74</v>
      </c>
      <c r="BR907" t="s">
        <v>104</v>
      </c>
      <c r="BS907" t="s">
        <v>14848</v>
      </c>
      <c r="BT907" t="str">
        <f>HYPERLINK("https%3A%2F%2Fwww.webofscience.com%2Fwos%2Fwoscc%2Ffull-record%2FWOS:001159741400001","View Full Record in Web of Science")</f>
        <v>View Full Record in Web of Science</v>
      </c>
    </row>
    <row r="908" spans="1:72" x14ac:dyDescent="0.2">
      <c r="A908" t="s">
        <v>72</v>
      </c>
      <c r="B908" t="s">
        <v>14849</v>
      </c>
      <c r="C908" t="s">
        <v>74</v>
      </c>
      <c r="D908" t="s">
        <v>74</v>
      </c>
      <c r="E908" t="s">
        <v>74</v>
      </c>
      <c r="F908" t="s">
        <v>14850</v>
      </c>
      <c r="G908" t="s">
        <v>74</v>
      </c>
      <c r="H908" t="s">
        <v>74</v>
      </c>
      <c r="I908" t="s">
        <v>14851</v>
      </c>
      <c r="J908" t="s">
        <v>14852</v>
      </c>
      <c r="K908" t="s">
        <v>74</v>
      </c>
      <c r="L908" t="s">
        <v>74</v>
      </c>
      <c r="M908" t="s">
        <v>78</v>
      </c>
      <c r="N908" t="s">
        <v>79</v>
      </c>
      <c r="O908" t="s">
        <v>74</v>
      </c>
      <c r="P908" t="s">
        <v>74</v>
      </c>
      <c r="Q908" t="s">
        <v>74</v>
      </c>
      <c r="R908" t="s">
        <v>74</v>
      </c>
      <c r="S908" t="s">
        <v>74</v>
      </c>
      <c r="T908" t="s">
        <v>14853</v>
      </c>
      <c r="U908" t="s">
        <v>14854</v>
      </c>
      <c r="V908" t="s">
        <v>14855</v>
      </c>
      <c r="W908" t="s">
        <v>14856</v>
      </c>
      <c r="X908" t="s">
        <v>14857</v>
      </c>
      <c r="Y908" t="s">
        <v>14858</v>
      </c>
      <c r="Z908" t="s">
        <v>14859</v>
      </c>
      <c r="AA908" t="s">
        <v>14860</v>
      </c>
      <c r="AB908" t="s">
        <v>14861</v>
      </c>
      <c r="AC908" t="s">
        <v>14862</v>
      </c>
      <c r="AD908" t="s">
        <v>14862</v>
      </c>
      <c r="AE908" t="s">
        <v>14863</v>
      </c>
      <c r="AF908" t="s">
        <v>74</v>
      </c>
      <c r="AG908">
        <v>25</v>
      </c>
      <c r="AH908">
        <v>0</v>
      </c>
      <c r="AI908">
        <v>0</v>
      </c>
      <c r="AJ908">
        <v>8</v>
      </c>
      <c r="AK908">
        <v>22</v>
      </c>
      <c r="AL908" t="s">
        <v>914</v>
      </c>
      <c r="AM908" t="s">
        <v>873</v>
      </c>
      <c r="AN908" t="s">
        <v>915</v>
      </c>
      <c r="AO908" t="s">
        <v>14864</v>
      </c>
      <c r="AP908" t="s">
        <v>14865</v>
      </c>
      <c r="AQ908" t="s">
        <v>74</v>
      </c>
      <c r="AR908" t="s">
        <v>14866</v>
      </c>
      <c r="AS908" t="s">
        <v>14867</v>
      </c>
      <c r="AT908" t="s">
        <v>1087</v>
      </c>
      <c r="AU908">
        <v>2024</v>
      </c>
      <c r="AV908">
        <v>186</v>
      </c>
      <c r="AW908" t="s">
        <v>74</v>
      </c>
      <c r="AX908" t="s">
        <v>74</v>
      </c>
      <c r="AY908" t="s">
        <v>74</v>
      </c>
      <c r="AZ908" t="s">
        <v>74</v>
      </c>
      <c r="BA908" t="s">
        <v>74</v>
      </c>
      <c r="BB908" t="s">
        <v>74</v>
      </c>
      <c r="BC908" t="s">
        <v>74</v>
      </c>
      <c r="BD908">
        <v>104869</v>
      </c>
      <c r="BE908" t="s">
        <v>14868</v>
      </c>
      <c r="BF908" t="str">
        <f>HYPERLINK("http://dx.doi.org/10.1016/j.ijimpeng.2023.104869","http://dx.doi.org/10.1016/j.ijimpeng.2023.104869")</f>
        <v>http://dx.doi.org/10.1016/j.ijimpeng.2023.104869</v>
      </c>
      <c r="BG908" t="s">
        <v>74</v>
      </c>
      <c r="BH908" t="s">
        <v>517</v>
      </c>
      <c r="BI908">
        <v>10</v>
      </c>
      <c r="BJ908" t="s">
        <v>6794</v>
      </c>
      <c r="BK908" t="s">
        <v>101</v>
      </c>
      <c r="BL908" t="s">
        <v>2725</v>
      </c>
      <c r="BM908" t="s">
        <v>14869</v>
      </c>
      <c r="BN908" t="s">
        <v>74</v>
      </c>
      <c r="BO908" t="s">
        <v>74</v>
      </c>
      <c r="BP908" t="s">
        <v>74</v>
      </c>
      <c r="BQ908" t="s">
        <v>74</v>
      </c>
      <c r="BR908" t="s">
        <v>104</v>
      </c>
      <c r="BS908" t="s">
        <v>14870</v>
      </c>
      <c r="BT908" t="str">
        <f>HYPERLINK("https%3A%2F%2Fwww.webofscience.com%2Fwos%2Fwoscc%2Ffull-record%2FWOS:001163703300001","View Full Record in Web of Science")</f>
        <v>View Full Record in Web of Science</v>
      </c>
    </row>
    <row r="909" spans="1:72" x14ac:dyDescent="0.2">
      <c r="A909" t="s">
        <v>72</v>
      </c>
      <c r="B909" t="s">
        <v>14871</v>
      </c>
      <c r="C909" t="s">
        <v>74</v>
      </c>
      <c r="D909" t="s">
        <v>74</v>
      </c>
      <c r="E909" t="s">
        <v>74</v>
      </c>
      <c r="F909" t="s">
        <v>14872</v>
      </c>
      <c r="G909" t="s">
        <v>74</v>
      </c>
      <c r="H909" t="s">
        <v>74</v>
      </c>
      <c r="I909" t="s">
        <v>14873</v>
      </c>
      <c r="J909" t="s">
        <v>14874</v>
      </c>
      <c r="K909" t="s">
        <v>74</v>
      </c>
      <c r="L909" t="s">
        <v>74</v>
      </c>
      <c r="M909" t="s">
        <v>78</v>
      </c>
      <c r="N909" t="s">
        <v>79</v>
      </c>
      <c r="O909" t="s">
        <v>74</v>
      </c>
      <c r="P909" t="s">
        <v>74</v>
      </c>
      <c r="Q909" t="s">
        <v>74</v>
      </c>
      <c r="R909" t="s">
        <v>74</v>
      </c>
      <c r="S909" t="s">
        <v>74</v>
      </c>
      <c r="T909" t="s">
        <v>14875</v>
      </c>
      <c r="U909" t="s">
        <v>14876</v>
      </c>
      <c r="V909" t="s">
        <v>14877</v>
      </c>
      <c r="W909" t="s">
        <v>14878</v>
      </c>
      <c r="X909" t="s">
        <v>14879</v>
      </c>
      <c r="Y909" t="s">
        <v>14880</v>
      </c>
      <c r="Z909" t="s">
        <v>14881</v>
      </c>
      <c r="AA909" t="s">
        <v>14882</v>
      </c>
      <c r="AB909" t="s">
        <v>14883</v>
      </c>
      <c r="AC909" t="s">
        <v>74</v>
      </c>
      <c r="AD909" t="s">
        <v>74</v>
      </c>
      <c r="AE909" t="s">
        <v>74</v>
      </c>
      <c r="AF909" t="s">
        <v>74</v>
      </c>
      <c r="AG909">
        <v>37</v>
      </c>
      <c r="AH909">
        <v>0</v>
      </c>
      <c r="AI909">
        <v>0</v>
      </c>
      <c r="AJ909">
        <v>2</v>
      </c>
      <c r="AK909">
        <v>2</v>
      </c>
      <c r="AL909" t="s">
        <v>14884</v>
      </c>
      <c r="AM909" t="s">
        <v>14885</v>
      </c>
      <c r="AN909" t="s">
        <v>14886</v>
      </c>
      <c r="AO909" t="s">
        <v>14887</v>
      </c>
      <c r="AP909" t="s">
        <v>14888</v>
      </c>
      <c r="AQ909" t="s">
        <v>74</v>
      </c>
      <c r="AR909" t="s">
        <v>14889</v>
      </c>
      <c r="AS909" t="s">
        <v>14890</v>
      </c>
      <c r="AT909" t="s">
        <v>74</v>
      </c>
      <c r="AU909">
        <v>2024</v>
      </c>
      <c r="AV909">
        <v>18</v>
      </c>
      <c r="AW909">
        <v>5</v>
      </c>
      <c r="AX909" t="s">
        <v>74</v>
      </c>
      <c r="AY909" t="s">
        <v>74</v>
      </c>
      <c r="AZ909" t="s">
        <v>74</v>
      </c>
      <c r="BA909" t="s">
        <v>74</v>
      </c>
      <c r="BB909">
        <v>234</v>
      </c>
      <c r="BC909">
        <v>244</v>
      </c>
      <c r="BD909" t="s">
        <v>74</v>
      </c>
      <c r="BE909" t="s">
        <v>14891</v>
      </c>
      <c r="BF909" t="str">
        <f>HYPERLINK("http://dx.doi.org/10.12913/22998624/190786","http://dx.doi.org/10.12913/22998624/190786")</f>
        <v>http://dx.doi.org/10.12913/22998624/190786</v>
      </c>
      <c r="BG909" t="s">
        <v>74</v>
      </c>
      <c r="BH909" t="s">
        <v>74</v>
      </c>
      <c r="BI909">
        <v>11</v>
      </c>
      <c r="BJ909" t="s">
        <v>1971</v>
      </c>
      <c r="BK909" t="s">
        <v>568</v>
      </c>
      <c r="BL909" t="s">
        <v>214</v>
      </c>
      <c r="BM909" t="s">
        <v>14892</v>
      </c>
      <c r="BN909" t="s">
        <v>74</v>
      </c>
      <c r="BO909" t="s">
        <v>244</v>
      </c>
      <c r="BP909" t="s">
        <v>74</v>
      </c>
      <c r="BQ909" t="s">
        <v>74</v>
      </c>
      <c r="BR909" t="s">
        <v>104</v>
      </c>
      <c r="BS909" t="s">
        <v>14893</v>
      </c>
      <c r="BT909" t="str">
        <f>HYPERLINK("https%3A%2F%2Fwww.webofscience.com%2Fwos%2Fwoscc%2Ffull-record%2FWOS:001310386300020","View Full Record in Web of Science")</f>
        <v>View Full Record in Web of Science</v>
      </c>
    </row>
    <row r="910" spans="1:72" x14ac:dyDescent="0.2">
      <c r="A910" t="s">
        <v>72</v>
      </c>
      <c r="B910" t="s">
        <v>14894</v>
      </c>
      <c r="C910" t="s">
        <v>74</v>
      </c>
      <c r="D910" t="s">
        <v>74</v>
      </c>
      <c r="E910" t="s">
        <v>74</v>
      </c>
      <c r="F910" t="s">
        <v>14895</v>
      </c>
      <c r="G910" t="s">
        <v>74</v>
      </c>
      <c r="H910" t="s">
        <v>74</v>
      </c>
      <c r="I910" t="s">
        <v>14896</v>
      </c>
      <c r="J910" t="s">
        <v>220</v>
      </c>
      <c r="K910" t="s">
        <v>74</v>
      </c>
      <c r="L910" t="s">
        <v>74</v>
      </c>
      <c r="M910" t="s">
        <v>78</v>
      </c>
      <c r="N910" t="s">
        <v>12769</v>
      </c>
      <c r="O910" t="s">
        <v>74</v>
      </c>
      <c r="P910" t="s">
        <v>74</v>
      </c>
      <c r="Q910" t="s">
        <v>74</v>
      </c>
      <c r="R910" t="s">
        <v>74</v>
      </c>
      <c r="S910" t="s">
        <v>74</v>
      </c>
      <c r="T910" t="s">
        <v>14897</v>
      </c>
      <c r="U910" t="s">
        <v>14898</v>
      </c>
      <c r="V910" t="s">
        <v>14899</v>
      </c>
      <c r="W910" t="s">
        <v>14900</v>
      </c>
      <c r="X910" t="s">
        <v>14901</v>
      </c>
      <c r="Y910" t="s">
        <v>14902</v>
      </c>
      <c r="Z910" t="s">
        <v>14903</v>
      </c>
      <c r="AA910" t="s">
        <v>74</v>
      </c>
      <c r="AB910" t="s">
        <v>14904</v>
      </c>
      <c r="AC910" t="s">
        <v>14905</v>
      </c>
      <c r="AD910" t="s">
        <v>619</v>
      </c>
      <c r="AE910" t="s">
        <v>14906</v>
      </c>
      <c r="AF910" t="s">
        <v>74</v>
      </c>
      <c r="AG910">
        <v>154</v>
      </c>
      <c r="AH910">
        <v>16</v>
      </c>
      <c r="AI910">
        <v>16</v>
      </c>
      <c r="AJ910">
        <v>16</v>
      </c>
      <c r="AK910">
        <v>37</v>
      </c>
      <c r="AL910" t="s">
        <v>232</v>
      </c>
      <c r="AM910" t="s">
        <v>233</v>
      </c>
      <c r="AN910" t="s">
        <v>234</v>
      </c>
      <c r="AO910" t="s">
        <v>235</v>
      </c>
      <c r="AP910" t="s">
        <v>236</v>
      </c>
      <c r="AQ910" t="s">
        <v>74</v>
      </c>
      <c r="AR910" t="s">
        <v>237</v>
      </c>
      <c r="AS910" t="s">
        <v>238</v>
      </c>
      <c r="AT910" t="s">
        <v>602</v>
      </c>
      <c r="AU910">
        <v>2023</v>
      </c>
      <c r="AV910">
        <v>25</v>
      </c>
      <c r="AW910" t="s">
        <v>74</v>
      </c>
      <c r="AX910" t="s">
        <v>74</v>
      </c>
      <c r="AY910" t="s">
        <v>74</v>
      </c>
      <c r="AZ910" t="s">
        <v>74</v>
      </c>
      <c r="BA910" t="s">
        <v>74</v>
      </c>
      <c r="BB910">
        <v>3458</v>
      </c>
      <c r="BC910">
        <v>3481</v>
      </c>
      <c r="BD910" t="s">
        <v>74</v>
      </c>
      <c r="BE910" t="s">
        <v>14907</v>
      </c>
      <c r="BF910" t="str">
        <f>HYPERLINK("http://dx.doi.org/10.1016/j.jmrt.2023.06.184","http://dx.doi.org/10.1016/j.jmrt.2023.06.184")</f>
        <v>http://dx.doi.org/10.1016/j.jmrt.2023.06.184</v>
      </c>
      <c r="BG910" t="s">
        <v>74</v>
      </c>
      <c r="BH910" t="s">
        <v>604</v>
      </c>
      <c r="BI910">
        <v>24</v>
      </c>
      <c r="BJ910" t="s">
        <v>241</v>
      </c>
      <c r="BK910" t="s">
        <v>101</v>
      </c>
      <c r="BL910" t="s">
        <v>242</v>
      </c>
      <c r="BM910" t="s">
        <v>14908</v>
      </c>
      <c r="BN910" t="s">
        <v>74</v>
      </c>
      <c r="BO910" t="s">
        <v>244</v>
      </c>
      <c r="BP910" t="s">
        <v>74</v>
      </c>
      <c r="BQ910" t="s">
        <v>74</v>
      </c>
      <c r="BR910" t="s">
        <v>104</v>
      </c>
      <c r="BS910" t="s">
        <v>14909</v>
      </c>
      <c r="BT910" t="str">
        <f>HYPERLINK("https%3A%2F%2Fwww.webofscience.com%2Fwos%2Fwoscc%2Ffull-record%2FWOS:001091618900001","View Full Record in Web of Science")</f>
        <v>View Full Record in Web of Science</v>
      </c>
    </row>
    <row r="911" spans="1:72" x14ac:dyDescent="0.2">
      <c r="A911" t="s">
        <v>72</v>
      </c>
      <c r="B911" t="s">
        <v>14910</v>
      </c>
      <c r="C911" t="s">
        <v>74</v>
      </c>
      <c r="D911" t="s">
        <v>74</v>
      </c>
      <c r="E911" t="s">
        <v>74</v>
      </c>
      <c r="F911" t="s">
        <v>14911</v>
      </c>
      <c r="G911" t="s">
        <v>74</v>
      </c>
      <c r="H911" t="s">
        <v>74</v>
      </c>
      <c r="I911" t="s">
        <v>14912</v>
      </c>
      <c r="J911" t="s">
        <v>1898</v>
      </c>
      <c r="K911" t="s">
        <v>74</v>
      </c>
      <c r="L911" t="s">
        <v>74</v>
      </c>
      <c r="M911" t="s">
        <v>78</v>
      </c>
      <c r="N911" t="s">
        <v>79</v>
      </c>
      <c r="O911" t="s">
        <v>74</v>
      </c>
      <c r="P911" t="s">
        <v>74</v>
      </c>
      <c r="Q911" t="s">
        <v>74</v>
      </c>
      <c r="R911" t="s">
        <v>74</v>
      </c>
      <c r="S911" t="s">
        <v>74</v>
      </c>
      <c r="T911" t="s">
        <v>14913</v>
      </c>
      <c r="U911" t="s">
        <v>14914</v>
      </c>
      <c r="V911" t="s">
        <v>14915</v>
      </c>
      <c r="W911" t="s">
        <v>14916</v>
      </c>
      <c r="X911" t="s">
        <v>14917</v>
      </c>
      <c r="Y911" t="s">
        <v>14918</v>
      </c>
      <c r="Z911" t="s">
        <v>14919</v>
      </c>
      <c r="AA911" t="s">
        <v>14920</v>
      </c>
      <c r="AB911" t="s">
        <v>14921</v>
      </c>
      <c r="AC911" t="s">
        <v>14922</v>
      </c>
      <c r="AD911" t="s">
        <v>14923</v>
      </c>
      <c r="AE911" t="s">
        <v>14924</v>
      </c>
      <c r="AF911" t="s">
        <v>74</v>
      </c>
      <c r="AG911">
        <v>44</v>
      </c>
      <c r="AH911">
        <v>20</v>
      </c>
      <c r="AI911">
        <v>22</v>
      </c>
      <c r="AJ911">
        <v>10</v>
      </c>
      <c r="AK911">
        <v>35</v>
      </c>
      <c r="AL911" t="s">
        <v>1909</v>
      </c>
      <c r="AM911" t="s">
        <v>1341</v>
      </c>
      <c r="AN911" t="s">
        <v>1910</v>
      </c>
      <c r="AO911" t="s">
        <v>1911</v>
      </c>
      <c r="AP911" t="s">
        <v>74</v>
      </c>
      <c r="AQ911" t="s">
        <v>74</v>
      </c>
      <c r="AR911" t="s">
        <v>1912</v>
      </c>
      <c r="AS911" t="s">
        <v>1913</v>
      </c>
      <c r="AT911" t="s">
        <v>623</v>
      </c>
      <c r="AU911">
        <v>2023</v>
      </c>
      <c r="AV911">
        <v>11</v>
      </c>
      <c r="AW911">
        <v>7</v>
      </c>
      <c r="AX911" t="s">
        <v>74</v>
      </c>
      <c r="AY911" t="s">
        <v>74</v>
      </c>
      <c r="AZ911" t="s">
        <v>74</v>
      </c>
      <c r="BA911" t="s">
        <v>74</v>
      </c>
      <c r="BB911">
        <v>2366</v>
      </c>
      <c r="BC911">
        <v>2375</v>
      </c>
      <c r="BD911" t="s">
        <v>74</v>
      </c>
      <c r="BE911" t="s">
        <v>14925</v>
      </c>
      <c r="BF911" t="str">
        <f>HYPERLINK("http://dx.doi.org/10.1016/j.jma.2021.09.004","http://dx.doi.org/10.1016/j.jma.2021.09.004")</f>
        <v>http://dx.doi.org/10.1016/j.jma.2021.09.004</v>
      </c>
      <c r="BG911" t="s">
        <v>74</v>
      </c>
      <c r="BH911" t="s">
        <v>74</v>
      </c>
      <c r="BI911">
        <v>10</v>
      </c>
      <c r="BJ911" t="s">
        <v>294</v>
      </c>
      <c r="BK911" t="s">
        <v>101</v>
      </c>
      <c r="BL911" t="s">
        <v>294</v>
      </c>
      <c r="BM911" t="s">
        <v>14926</v>
      </c>
      <c r="BN911" t="s">
        <v>74</v>
      </c>
      <c r="BO911" t="s">
        <v>244</v>
      </c>
      <c r="BP911" t="s">
        <v>74</v>
      </c>
      <c r="BQ911" t="s">
        <v>74</v>
      </c>
      <c r="BR911" t="s">
        <v>104</v>
      </c>
      <c r="BS911" t="s">
        <v>14927</v>
      </c>
      <c r="BT911" t="str">
        <f>HYPERLINK("https%3A%2F%2Fwww.webofscience.com%2Fwos%2Fwoscc%2Ffull-record%2FWOS:001071613500001","View Full Record in Web of Science")</f>
        <v>View Full Record in Web of Science</v>
      </c>
    </row>
    <row r="912" spans="1:72" x14ac:dyDescent="0.2">
      <c r="A912" t="s">
        <v>72</v>
      </c>
      <c r="B912" t="s">
        <v>14928</v>
      </c>
      <c r="C912" t="s">
        <v>74</v>
      </c>
      <c r="D912" t="s">
        <v>74</v>
      </c>
      <c r="E912" t="s">
        <v>74</v>
      </c>
      <c r="F912" t="s">
        <v>14929</v>
      </c>
      <c r="G912" t="s">
        <v>74</v>
      </c>
      <c r="H912" t="s">
        <v>74</v>
      </c>
      <c r="I912" t="s">
        <v>14930</v>
      </c>
      <c r="J912" t="s">
        <v>353</v>
      </c>
      <c r="K912" t="s">
        <v>74</v>
      </c>
      <c r="L912" t="s">
        <v>74</v>
      </c>
      <c r="M912" t="s">
        <v>78</v>
      </c>
      <c r="N912" t="s">
        <v>79</v>
      </c>
      <c r="O912" t="s">
        <v>74</v>
      </c>
      <c r="P912" t="s">
        <v>74</v>
      </c>
      <c r="Q912" t="s">
        <v>74</v>
      </c>
      <c r="R912" t="s">
        <v>74</v>
      </c>
      <c r="S912" t="s">
        <v>74</v>
      </c>
      <c r="T912" t="s">
        <v>14931</v>
      </c>
      <c r="U912" t="s">
        <v>14932</v>
      </c>
      <c r="V912" t="s">
        <v>14933</v>
      </c>
      <c r="W912" t="s">
        <v>14934</v>
      </c>
      <c r="X912" t="s">
        <v>529</v>
      </c>
      <c r="Y912" t="s">
        <v>14935</v>
      </c>
      <c r="Z912" t="s">
        <v>14936</v>
      </c>
      <c r="AA912" t="s">
        <v>10662</v>
      </c>
      <c r="AB912" t="s">
        <v>74</v>
      </c>
      <c r="AC912" t="s">
        <v>14937</v>
      </c>
      <c r="AD912" t="s">
        <v>757</v>
      </c>
      <c r="AE912" t="s">
        <v>14938</v>
      </c>
      <c r="AF912" t="s">
        <v>74</v>
      </c>
      <c r="AG912">
        <v>36</v>
      </c>
      <c r="AH912">
        <v>9</v>
      </c>
      <c r="AI912">
        <v>9</v>
      </c>
      <c r="AJ912">
        <v>7</v>
      </c>
      <c r="AK912">
        <v>26</v>
      </c>
      <c r="AL912" t="s">
        <v>366</v>
      </c>
      <c r="AM912" t="s">
        <v>367</v>
      </c>
      <c r="AN912" t="s">
        <v>368</v>
      </c>
      <c r="AO912" t="s">
        <v>369</v>
      </c>
      <c r="AP912" t="s">
        <v>370</v>
      </c>
      <c r="AQ912" t="s">
        <v>74</v>
      </c>
      <c r="AR912" t="s">
        <v>371</v>
      </c>
      <c r="AS912" t="s">
        <v>372</v>
      </c>
      <c r="AT912" t="s">
        <v>895</v>
      </c>
      <c r="AU912">
        <v>2023</v>
      </c>
      <c r="AV912">
        <v>203</v>
      </c>
      <c r="AW912" t="s">
        <v>74</v>
      </c>
      <c r="AX912" t="s">
        <v>74</v>
      </c>
      <c r="AY912" t="s">
        <v>74</v>
      </c>
      <c r="AZ912" t="s">
        <v>74</v>
      </c>
      <c r="BA912" t="s">
        <v>74</v>
      </c>
      <c r="BB912" t="s">
        <v>74</v>
      </c>
      <c r="BC912" t="s">
        <v>74</v>
      </c>
      <c r="BD912">
        <v>113092</v>
      </c>
      <c r="BE912" t="s">
        <v>14939</v>
      </c>
      <c r="BF912" t="str">
        <f>HYPERLINK("http://dx.doi.org/10.1016/j.matchar.2023.113092","http://dx.doi.org/10.1016/j.matchar.2023.113092")</f>
        <v>http://dx.doi.org/10.1016/j.matchar.2023.113092</v>
      </c>
      <c r="BG912" t="s">
        <v>74</v>
      </c>
      <c r="BH912" t="s">
        <v>1873</v>
      </c>
      <c r="BI912">
        <v>12</v>
      </c>
      <c r="BJ912" t="s">
        <v>375</v>
      </c>
      <c r="BK912" t="s">
        <v>101</v>
      </c>
      <c r="BL912" t="s">
        <v>242</v>
      </c>
      <c r="BM912" t="s">
        <v>14940</v>
      </c>
      <c r="BN912" t="s">
        <v>74</v>
      </c>
      <c r="BO912" t="s">
        <v>74</v>
      </c>
      <c r="BP912" t="s">
        <v>74</v>
      </c>
      <c r="BQ912" t="s">
        <v>74</v>
      </c>
      <c r="BR912" t="s">
        <v>104</v>
      </c>
      <c r="BS912" t="s">
        <v>14941</v>
      </c>
      <c r="BT912" t="str">
        <f>HYPERLINK("https%3A%2F%2Fwww.webofscience.com%2Fwos%2Fwoscc%2Ffull-record%2FWOS:001031019300001","View Full Record in Web of Science")</f>
        <v>View Full Record in Web of Science</v>
      </c>
    </row>
    <row r="913" spans="1:72" x14ac:dyDescent="0.2">
      <c r="A913" t="s">
        <v>72</v>
      </c>
      <c r="B913" t="s">
        <v>14942</v>
      </c>
      <c r="C913" t="s">
        <v>74</v>
      </c>
      <c r="D913" t="s">
        <v>74</v>
      </c>
      <c r="E913" t="s">
        <v>74</v>
      </c>
      <c r="F913" t="s">
        <v>14943</v>
      </c>
      <c r="G913" t="s">
        <v>74</v>
      </c>
      <c r="H913" t="s">
        <v>74</v>
      </c>
      <c r="I913" t="s">
        <v>14944</v>
      </c>
      <c r="J913" t="s">
        <v>1761</v>
      </c>
      <c r="K913" t="s">
        <v>74</v>
      </c>
      <c r="L913" t="s">
        <v>74</v>
      </c>
      <c r="M913" t="s">
        <v>78</v>
      </c>
      <c r="N913" t="s">
        <v>79</v>
      </c>
      <c r="O913" t="s">
        <v>74</v>
      </c>
      <c r="P913" t="s">
        <v>74</v>
      </c>
      <c r="Q913" t="s">
        <v>74</v>
      </c>
      <c r="R913" t="s">
        <v>74</v>
      </c>
      <c r="S913" t="s">
        <v>74</v>
      </c>
      <c r="T913" t="s">
        <v>14945</v>
      </c>
      <c r="U913" t="s">
        <v>14946</v>
      </c>
      <c r="V913" t="s">
        <v>14947</v>
      </c>
      <c r="W913" t="s">
        <v>14948</v>
      </c>
      <c r="X913" t="s">
        <v>14949</v>
      </c>
      <c r="Y913" t="s">
        <v>14950</v>
      </c>
      <c r="Z913" t="s">
        <v>14951</v>
      </c>
      <c r="AA913" t="s">
        <v>74</v>
      </c>
      <c r="AB913" t="s">
        <v>4566</v>
      </c>
      <c r="AC913" t="s">
        <v>14952</v>
      </c>
      <c r="AD913" t="s">
        <v>14953</v>
      </c>
      <c r="AE913" t="s">
        <v>14954</v>
      </c>
      <c r="AF913" t="s">
        <v>74</v>
      </c>
      <c r="AG913">
        <v>13</v>
      </c>
      <c r="AH913">
        <v>8</v>
      </c>
      <c r="AI913">
        <v>9</v>
      </c>
      <c r="AJ913">
        <v>6</v>
      </c>
      <c r="AK913">
        <v>30</v>
      </c>
      <c r="AL913" t="s">
        <v>232</v>
      </c>
      <c r="AM913" t="s">
        <v>233</v>
      </c>
      <c r="AN913" t="s">
        <v>234</v>
      </c>
      <c r="AO913" t="s">
        <v>1770</v>
      </c>
      <c r="AP913" t="s">
        <v>1771</v>
      </c>
      <c r="AQ913" t="s">
        <v>74</v>
      </c>
      <c r="AR913" t="s">
        <v>1772</v>
      </c>
      <c r="AS913" t="s">
        <v>1773</v>
      </c>
      <c r="AT913" t="s">
        <v>4251</v>
      </c>
      <c r="AU913">
        <v>2023</v>
      </c>
      <c r="AV913">
        <v>348</v>
      </c>
      <c r="AW913" t="s">
        <v>74</v>
      </c>
      <c r="AX913" t="s">
        <v>74</v>
      </c>
      <c r="AY913" t="s">
        <v>74</v>
      </c>
      <c r="AZ913" t="s">
        <v>74</v>
      </c>
      <c r="BA913" t="s">
        <v>74</v>
      </c>
      <c r="BB913" t="s">
        <v>74</v>
      </c>
      <c r="BC913" t="s">
        <v>74</v>
      </c>
      <c r="BD913">
        <v>134710</v>
      </c>
      <c r="BE913" t="s">
        <v>14955</v>
      </c>
      <c r="BF913" t="str">
        <f>HYPERLINK("http://dx.doi.org/10.1016/j.matlet.2023.134710","http://dx.doi.org/10.1016/j.matlet.2023.134710")</f>
        <v>http://dx.doi.org/10.1016/j.matlet.2023.134710</v>
      </c>
      <c r="BG913" t="s">
        <v>74</v>
      </c>
      <c r="BH913" t="s">
        <v>1873</v>
      </c>
      <c r="BI913">
        <v>5</v>
      </c>
      <c r="BJ913" t="s">
        <v>1777</v>
      </c>
      <c r="BK913" t="s">
        <v>101</v>
      </c>
      <c r="BL913" t="s">
        <v>1778</v>
      </c>
      <c r="BM913" t="s">
        <v>14956</v>
      </c>
      <c r="BN913" t="s">
        <v>74</v>
      </c>
      <c r="BO913" t="s">
        <v>74</v>
      </c>
      <c r="BP913" t="s">
        <v>74</v>
      </c>
      <c r="BQ913" t="s">
        <v>74</v>
      </c>
      <c r="BR913" t="s">
        <v>104</v>
      </c>
      <c r="BS913" t="s">
        <v>14957</v>
      </c>
      <c r="BT913" t="str">
        <f>HYPERLINK("https%3A%2F%2Fwww.webofscience.com%2Fwos%2Fwoscc%2Ffull-record%2FWOS:001022107900001","View Full Record in Web of Science")</f>
        <v>View Full Record in Web of Science</v>
      </c>
    </row>
    <row r="914" spans="1:72" x14ac:dyDescent="0.2">
      <c r="A914" t="s">
        <v>72</v>
      </c>
      <c r="B914" t="s">
        <v>14958</v>
      </c>
      <c r="C914" t="s">
        <v>74</v>
      </c>
      <c r="D914" t="s">
        <v>74</v>
      </c>
      <c r="E914" t="s">
        <v>74</v>
      </c>
      <c r="F914" t="s">
        <v>14959</v>
      </c>
      <c r="G914" t="s">
        <v>74</v>
      </c>
      <c r="H914" t="s">
        <v>74</v>
      </c>
      <c r="I914" t="s">
        <v>14960</v>
      </c>
      <c r="J914" t="s">
        <v>667</v>
      </c>
      <c r="K914" t="s">
        <v>74</v>
      </c>
      <c r="L914" t="s">
        <v>74</v>
      </c>
      <c r="M914" t="s">
        <v>78</v>
      </c>
      <c r="N914" t="s">
        <v>79</v>
      </c>
      <c r="O914" t="s">
        <v>74</v>
      </c>
      <c r="P914" t="s">
        <v>74</v>
      </c>
      <c r="Q914" t="s">
        <v>74</v>
      </c>
      <c r="R914" t="s">
        <v>74</v>
      </c>
      <c r="S914" t="s">
        <v>74</v>
      </c>
      <c r="T914" t="s">
        <v>14961</v>
      </c>
      <c r="U914" t="s">
        <v>14962</v>
      </c>
      <c r="V914" t="s">
        <v>14963</v>
      </c>
      <c r="W914" t="s">
        <v>14964</v>
      </c>
      <c r="X914" t="s">
        <v>14965</v>
      </c>
      <c r="Y914" t="s">
        <v>14966</v>
      </c>
      <c r="Z914" t="s">
        <v>14967</v>
      </c>
      <c r="AA914" t="s">
        <v>14968</v>
      </c>
      <c r="AB914" t="s">
        <v>14969</v>
      </c>
      <c r="AC914" t="s">
        <v>14970</v>
      </c>
      <c r="AD914" t="s">
        <v>14971</v>
      </c>
      <c r="AE914" t="s">
        <v>14972</v>
      </c>
      <c r="AF914" t="s">
        <v>74</v>
      </c>
      <c r="AG914">
        <v>48</v>
      </c>
      <c r="AH914">
        <v>6</v>
      </c>
      <c r="AI914">
        <v>6</v>
      </c>
      <c r="AJ914">
        <v>3</v>
      </c>
      <c r="AK914">
        <v>15</v>
      </c>
      <c r="AL914" t="s">
        <v>232</v>
      </c>
      <c r="AM914" t="s">
        <v>233</v>
      </c>
      <c r="AN914" t="s">
        <v>234</v>
      </c>
      <c r="AO914" t="s">
        <v>74</v>
      </c>
      <c r="AP914" t="s">
        <v>677</v>
      </c>
      <c r="AQ914" t="s">
        <v>74</v>
      </c>
      <c r="AR914" t="s">
        <v>678</v>
      </c>
      <c r="AS914" t="s">
        <v>679</v>
      </c>
      <c r="AT914" t="s">
        <v>1647</v>
      </c>
      <c r="AU914">
        <v>2023</v>
      </c>
      <c r="AV914">
        <v>35</v>
      </c>
      <c r="AW914" t="s">
        <v>74</v>
      </c>
      <c r="AX914" t="s">
        <v>74</v>
      </c>
      <c r="AY914" t="s">
        <v>74</v>
      </c>
      <c r="AZ914" t="s">
        <v>74</v>
      </c>
      <c r="BA914" t="s">
        <v>74</v>
      </c>
      <c r="BB914" t="s">
        <v>74</v>
      </c>
      <c r="BC914" t="s">
        <v>74</v>
      </c>
      <c r="BD914">
        <v>105646</v>
      </c>
      <c r="BE914" t="s">
        <v>14973</v>
      </c>
      <c r="BF914" t="str">
        <f>HYPERLINK("http://dx.doi.org/10.1016/j.mtcomm.2023.105646","http://dx.doi.org/10.1016/j.mtcomm.2023.105646")</f>
        <v>http://dx.doi.org/10.1016/j.mtcomm.2023.105646</v>
      </c>
      <c r="BG914" t="s">
        <v>74</v>
      </c>
      <c r="BH914" t="s">
        <v>3871</v>
      </c>
      <c r="BI914">
        <v>14</v>
      </c>
      <c r="BJ914" t="s">
        <v>320</v>
      </c>
      <c r="BK914" t="s">
        <v>101</v>
      </c>
      <c r="BL914" t="s">
        <v>321</v>
      </c>
      <c r="BM914" t="s">
        <v>14974</v>
      </c>
      <c r="BN914" t="s">
        <v>74</v>
      </c>
      <c r="BO914" t="s">
        <v>74</v>
      </c>
      <c r="BP914" t="s">
        <v>74</v>
      </c>
      <c r="BQ914" t="s">
        <v>74</v>
      </c>
      <c r="BR914" t="s">
        <v>104</v>
      </c>
      <c r="BS914" t="s">
        <v>14975</v>
      </c>
      <c r="BT914" t="str">
        <f>HYPERLINK("https%3A%2F%2Fwww.webofscience.com%2Fwos%2Fwoscc%2Ffull-record%2FWOS:001006617400001","View Full Record in Web of Science")</f>
        <v>View Full Record in Web of Science</v>
      </c>
    </row>
    <row r="915" spans="1:72" x14ac:dyDescent="0.2">
      <c r="A915" t="s">
        <v>72</v>
      </c>
      <c r="B915" t="s">
        <v>14976</v>
      </c>
      <c r="C915" t="s">
        <v>74</v>
      </c>
      <c r="D915" t="s">
        <v>74</v>
      </c>
      <c r="E915" t="s">
        <v>74</v>
      </c>
      <c r="F915" t="s">
        <v>14977</v>
      </c>
      <c r="G915" t="s">
        <v>74</v>
      </c>
      <c r="H915" t="s">
        <v>74</v>
      </c>
      <c r="I915" t="s">
        <v>14978</v>
      </c>
      <c r="J915" t="s">
        <v>1761</v>
      </c>
      <c r="K915" t="s">
        <v>74</v>
      </c>
      <c r="L915" t="s">
        <v>74</v>
      </c>
      <c r="M915" t="s">
        <v>78</v>
      </c>
      <c r="N915" t="s">
        <v>79</v>
      </c>
      <c r="O915" t="s">
        <v>74</v>
      </c>
      <c r="P915" t="s">
        <v>74</v>
      </c>
      <c r="Q915" t="s">
        <v>74</v>
      </c>
      <c r="R915" t="s">
        <v>74</v>
      </c>
      <c r="S915" t="s">
        <v>74</v>
      </c>
      <c r="T915" t="s">
        <v>14979</v>
      </c>
      <c r="U915" t="s">
        <v>74</v>
      </c>
      <c r="V915" t="s">
        <v>14980</v>
      </c>
      <c r="W915" t="s">
        <v>14981</v>
      </c>
      <c r="X915" t="s">
        <v>14982</v>
      </c>
      <c r="Y915" t="s">
        <v>12958</v>
      </c>
      <c r="Z915" t="s">
        <v>5689</v>
      </c>
      <c r="AA915" t="s">
        <v>14983</v>
      </c>
      <c r="AB915" t="s">
        <v>14984</v>
      </c>
      <c r="AC915" t="s">
        <v>14985</v>
      </c>
      <c r="AD915" t="s">
        <v>14986</v>
      </c>
      <c r="AE915" t="s">
        <v>14987</v>
      </c>
      <c r="AF915" t="s">
        <v>74</v>
      </c>
      <c r="AG915">
        <v>10</v>
      </c>
      <c r="AH915">
        <v>4</v>
      </c>
      <c r="AI915">
        <v>4</v>
      </c>
      <c r="AJ915">
        <v>4</v>
      </c>
      <c r="AK915">
        <v>29</v>
      </c>
      <c r="AL915" t="s">
        <v>232</v>
      </c>
      <c r="AM915" t="s">
        <v>233</v>
      </c>
      <c r="AN915" t="s">
        <v>234</v>
      </c>
      <c r="AO915" t="s">
        <v>1770</v>
      </c>
      <c r="AP915" t="s">
        <v>1771</v>
      </c>
      <c r="AQ915" t="s">
        <v>74</v>
      </c>
      <c r="AR915" t="s">
        <v>1772</v>
      </c>
      <c r="AS915" t="s">
        <v>1773</v>
      </c>
      <c r="AT915" t="s">
        <v>7889</v>
      </c>
      <c r="AU915">
        <v>2023</v>
      </c>
      <c r="AV915">
        <v>338</v>
      </c>
      <c r="AW915" t="s">
        <v>74</v>
      </c>
      <c r="AX915" t="s">
        <v>74</v>
      </c>
      <c r="AY915" t="s">
        <v>74</v>
      </c>
      <c r="AZ915" t="s">
        <v>74</v>
      </c>
      <c r="BA915" t="s">
        <v>74</v>
      </c>
      <c r="BB915" t="s">
        <v>74</v>
      </c>
      <c r="BC915" t="s">
        <v>74</v>
      </c>
      <c r="BD915">
        <v>134045</v>
      </c>
      <c r="BE915" t="s">
        <v>14988</v>
      </c>
      <c r="BF915" t="str">
        <f>HYPERLINK("http://dx.doi.org/10.1016/j.matlet.2023.134045","http://dx.doi.org/10.1016/j.matlet.2023.134045")</f>
        <v>http://dx.doi.org/10.1016/j.matlet.2023.134045</v>
      </c>
      <c r="BG915" t="s">
        <v>74</v>
      </c>
      <c r="BH915" t="s">
        <v>3871</v>
      </c>
      <c r="BI915">
        <v>4</v>
      </c>
      <c r="BJ915" t="s">
        <v>1777</v>
      </c>
      <c r="BK915" t="s">
        <v>101</v>
      </c>
      <c r="BL915" t="s">
        <v>1778</v>
      </c>
      <c r="BM915" t="s">
        <v>14989</v>
      </c>
      <c r="BN915" t="s">
        <v>74</v>
      </c>
      <c r="BO915" t="s">
        <v>74</v>
      </c>
      <c r="BP915" t="s">
        <v>74</v>
      </c>
      <c r="BQ915" t="s">
        <v>74</v>
      </c>
      <c r="BR915" t="s">
        <v>104</v>
      </c>
      <c r="BS915" t="s">
        <v>14990</v>
      </c>
      <c r="BT915" t="str">
        <f>HYPERLINK("https%3A%2F%2Fwww.webofscience.com%2Fwos%2Fwoscc%2Ffull-record%2FWOS:000944330400001","View Full Record in Web of Science")</f>
        <v>View Full Record in Web of Science</v>
      </c>
    </row>
    <row r="916" spans="1:72" x14ac:dyDescent="0.2">
      <c r="A916" t="s">
        <v>72</v>
      </c>
      <c r="B916" t="s">
        <v>14991</v>
      </c>
      <c r="C916" t="s">
        <v>74</v>
      </c>
      <c r="D916" t="s">
        <v>74</v>
      </c>
      <c r="E916" t="s">
        <v>74</v>
      </c>
      <c r="F916" t="s">
        <v>14992</v>
      </c>
      <c r="G916" t="s">
        <v>74</v>
      </c>
      <c r="H916" t="s">
        <v>74</v>
      </c>
      <c r="I916" t="s">
        <v>14993</v>
      </c>
      <c r="J916" t="s">
        <v>548</v>
      </c>
      <c r="K916" t="s">
        <v>74</v>
      </c>
      <c r="L916" t="s">
        <v>74</v>
      </c>
      <c r="M916" t="s">
        <v>78</v>
      </c>
      <c r="N916" t="s">
        <v>79</v>
      </c>
      <c r="O916" t="s">
        <v>74</v>
      </c>
      <c r="P916" t="s">
        <v>74</v>
      </c>
      <c r="Q916" t="s">
        <v>74</v>
      </c>
      <c r="R916" t="s">
        <v>74</v>
      </c>
      <c r="S916" t="s">
        <v>74</v>
      </c>
      <c r="T916" t="s">
        <v>14994</v>
      </c>
      <c r="U916" t="s">
        <v>14995</v>
      </c>
      <c r="V916" t="s">
        <v>14996</v>
      </c>
      <c r="W916" t="s">
        <v>14997</v>
      </c>
      <c r="X916" t="s">
        <v>14998</v>
      </c>
      <c r="Y916" t="s">
        <v>14999</v>
      </c>
      <c r="Z916" t="s">
        <v>15000</v>
      </c>
      <c r="AA916" t="s">
        <v>15001</v>
      </c>
      <c r="AB916" t="s">
        <v>15002</v>
      </c>
      <c r="AC916" t="s">
        <v>74</v>
      </c>
      <c r="AD916" t="s">
        <v>74</v>
      </c>
      <c r="AE916" t="s">
        <v>74</v>
      </c>
      <c r="AF916" t="s">
        <v>74</v>
      </c>
      <c r="AG916">
        <v>38</v>
      </c>
      <c r="AH916">
        <v>5</v>
      </c>
      <c r="AI916">
        <v>5</v>
      </c>
      <c r="AJ916">
        <v>2</v>
      </c>
      <c r="AK916">
        <v>10</v>
      </c>
      <c r="AL916" t="s">
        <v>559</v>
      </c>
      <c r="AM916" t="s">
        <v>560</v>
      </c>
      <c r="AN916" t="s">
        <v>561</v>
      </c>
      <c r="AO916" t="s">
        <v>562</v>
      </c>
      <c r="AP916" t="s">
        <v>563</v>
      </c>
      <c r="AQ916" t="s">
        <v>74</v>
      </c>
      <c r="AR916" t="s">
        <v>564</v>
      </c>
      <c r="AS916" t="s">
        <v>565</v>
      </c>
      <c r="AT916" t="s">
        <v>1087</v>
      </c>
      <c r="AU916">
        <v>2024</v>
      </c>
      <c r="AV916">
        <v>18</v>
      </c>
      <c r="AW916">
        <v>3</v>
      </c>
      <c r="AX916" t="s">
        <v>74</v>
      </c>
      <c r="AY916" t="s">
        <v>74</v>
      </c>
      <c r="AZ916" t="s">
        <v>74</v>
      </c>
      <c r="BA916" t="s">
        <v>74</v>
      </c>
      <c r="BB916">
        <v>1779</v>
      </c>
      <c r="BC916">
        <v>1787</v>
      </c>
      <c r="BD916" t="s">
        <v>74</v>
      </c>
      <c r="BE916" t="s">
        <v>15003</v>
      </c>
      <c r="BF916" t="str">
        <f>HYPERLINK("http://dx.doi.org/10.1007/s12008-022-01180-w","http://dx.doi.org/10.1007/s12008-022-01180-w")</f>
        <v>http://dx.doi.org/10.1007/s12008-022-01180-w</v>
      </c>
      <c r="BG916" t="s">
        <v>74</v>
      </c>
      <c r="BH916" t="s">
        <v>681</v>
      </c>
      <c r="BI916">
        <v>9</v>
      </c>
      <c r="BJ916" t="s">
        <v>213</v>
      </c>
      <c r="BK916" t="s">
        <v>568</v>
      </c>
      <c r="BL916" t="s">
        <v>214</v>
      </c>
      <c r="BM916" t="s">
        <v>15004</v>
      </c>
      <c r="BN916" t="s">
        <v>74</v>
      </c>
      <c r="BO916" t="s">
        <v>74</v>
      </c>
      <c r="BP916" t="s">
        <v>74</v>
      </c>
      <c r="BQ916" t="s">
        <v>74</v>
      </c>
      <c r="BR916" t="s">
        <v>104</v>
      </c>
      <c r="BS916" t="s">
        <v>15005</v>
      </c>
      <c r="BT916" t="str">
        <f>HYPERLINK("https%3A%2F%2Fwww.webofscience.com%2Fwos%2Fwoscc%2Ffull-record%2FWOS:001061856400001","View Full Record in Web of Science")</f>
        <v>View Full Record in Web of Science</v>
      </c>
    </row>
    <row r="917" spans="1:72" x14ac:dyDescent="0.2">
      <c r="A917" t="s">
        <v>72</v>
      </c>
      <c r="B917" t="s">
        <v>15006</v>
      </c>
      <c r="C917" t="s">
        <v>74</v>
      </c>
      <c r="D917" t="s">
        <v>74</v>
      </c>
      <c r="E917" t="s">
        <v>74</v>
      </c>
      <c r="F917" t="s">
        <v>15007</v>
      </c>
      <c r="G917" t="s">
        <v>74</v>
      </c>
      <c r="H917" t="s">
        <v>74</v>
      </c>
      <c r="I917" t="s">
        <v>15008</v>
      </c>
      <c r="J917" t="s">
        <v>610</v>
      </c>
      <c r="K917" t="s">
        <v>74</v>
      </c>
      <c r="L917" t="s">
        <v>74</v>
      </c>
      <c r="M917" t="s">
        <v>78</v>
      </c>
      <c r="N917" t="s">
        <v>79</v>
      </c>
      <c r="O917" t="s">
        <v>74</v>
      </c>
      <c r="P917" t="s">
        <v>74</v>
      </c>
      <c r="Q917" t="s">
        <v>74</v>
      </c>
      <c r="R917" t="s">
        <v>74</v>
      </c>
      <c r="S917" t="s">
        <v>74</v>
      </c>
      <c r="T917" t="s">
        <v>15009</v>
      </c>
      <c r="U917" t="s">
        <v>15010</v>
      </c>
      <c r="V917" t="s">
        <v>15011</v>
      </c>
      <c r="W917" t="s">
        <v>15012</v>
      </c>
      <c r="X917" t="s">
        <v>15013</v>
      </c>
      <c r="Y917" t="s">
        <v>15014</v>
      </c>
      <c r="Z917" t="s">
        <v>15015</v>
      </c>
      <c r="AA917" t="s">
        <v>15016</v>
      </c>
      <c r="AB917" t="s">
        <v>15017</v>
      </c>
      <c r="AC917" t="s">
        <v>15018</v>
      </c>
      <c r="AD917" t="s">
        <v>15019</v>
      </c>
      <c r="AE917" t="s">
        <v>15020</v>
      </c>
      <c r="AF917" t="s">
        <v>74</v>
      </c>
      <c r="AG917">
        <v>39</v>
      </c>
      <c r="AH917">
        <v>11</v>
      </c>
      <c r="AI917">
        <v>11</v>
      </c>
      <c r="AJ917">
        <v>4</v>
      </c>
      <c r="AK917">
        <v>28</v>
      </c>
      <c r="AL917" t="s">
        <v>536</v>
      </c>
      <c r="AM917" t="s">
        <v>537</v>
      </c>
      <c r="AN917" t="s">
        <v>538</v>
      </c>
      <c r="AO917" t="s">
        <v>74</v>
      </c>
      <c r="AP917" t="s">
        <v>621</v>
      </c>
      <c r="AQ917" t="s">
        <v>74</v>
      </c>
      <c r="AR917" t="s">
        <v>610</v>
      </c>
      <c r="AS917" t="s">
        <v>622</v>
      </c>
      <c r="AT917" t="s">
        <v>98</v>
      </c>
      <c r="AU917">
        <v>2023</v>
      </c>
      <c r="AV917">
        <v>16</v>
      </c>
      <c r="AW917">
        <v>1</v>
      </c>
      <c r="AX917" t="s">
        <v>74</v>
      </c>
      <c r="AY917" t="s">
        <v>74</v>
      </c>
      <c r="AZ917" t="s">
        <v>74</v>
      </c>
      <c r="BA917" t="s">
        <v>74</v>
      </c>
      <c r="BB917" t="s">
        <v>74</v>
      </c>
      <c r="BC917" t="s">
        <v>74</v>
      </c>
      <c r="BD917">
        <v>301</v>
      </c>
      <c r="BE917" t="s">
        <v>15021</v>
      </c>
      <c r="BF917" t="str">
        <f>HYPERLINK("http://dx.doi.org/10.3390/ma16010301","http://dx.doi.org/10.3390/ma16010301")</f>
        <v>http://dx.doi.org/10.3390/ma16010301</v>
      </c>
      <c r="BG917" t="s">
        <v>74</v>
      </c>
      <c r="BH917" t="s">
        <v>74</v>
      </c>
      <c r="BI917">
        <v>20</v>
      </c>
      <c r="BJ917" t="s">
        <v>625</v>
      </c>
      <c r="BK917" t="s">
        <v>101</v>
      </c>
      <c r="BL917" t="s">
        <v>626</v>
      </c>
      <c r="BM917" t="s">
        <v>15022</v>
      </c>
      <c r="BN917">
        <v>36614639</v>
      </c>
      <c r="BO917" t="s">
        <v>628</v>
      </c>
      <c r="BP917" t="s">
        <v>74</v>
      </c>
      <c r="BQ917" t="s">
        <v>74</v>
      </c>
      <c r="BR917" t="s">
        <v>104</v>
      </c>
      <c r="BS917" t="s">
        <v>15023</v>
      </c>
      <c r="BT917" t="str">
        <f>HYPERLINK("https%3A%2F%2Fwww.webofscience.com%2Fwos%2Fwoscc%2Ffull-record%2FWOS:000909343800001","View Full Record in Web of Science")</f>
        <v>View Full Record in Web of Science</v>
      </c>
    </row>
    <row r="918" spans="1:72" x14ac:dyDescent="0.2">
      <c r="A918" t="s">
        <v>72</v>
      </c>
      <c r="B918" t="s">
        <v>15024</v>
      </c>
      <c r="C918" t="s">
        <v>74</v>
      </c>
      <c r="D918" t="s">
        <v>74</v>
      </c>
      <c r="E918" t="s">
        <v>74</v>
      </c>
      <c r="F918" t="s">
        <v>15025</v>
      </c>
      <c r="G918" t="s">
        <v>74</v>
      </c>
      <c r="H918" t="s">
        <v>74</v>
      </c>
      <c r="I918" t="s">
        <v>15026</v>
      </c>
      <c r="J918" t="s">
        <v>1447</v>
      </c>
      <c r="K918" t="s">
        <v>74</v>
      </c>
      <c r="L918" t="s">
        <v>74</v>
      </c>
      <c r="M918" t="s">
        <v>78</v>
      </c>
      <c r="N918" t="s">
        <v>79</v>
      </c>
      <c r="O918" t="s">
        <v>74</v>
      </c>
      <c r="P918" t="s">
        <v>74</v>
      </c>
      <c r="Q918" t="s">
        <v>74</v>
      </c>
      <c r="R918" t="s">
        <v>74</v>
      </c>
      <c r="S918" t="s">
        <v>74</v>
      </c>
      <c r="T918" t="s">
        <v>15027</v>
      </c>
      <c r="U918" t="s">
        <v>15028</v>
      </c>
      <c r="V918" t="s">
        <v>15029</v>
      </c>
      <c r="W918" t="s">
        <v>15030</v>
      </c>
      <c r="X918" t="s">
        <v>6311</v>
      </c>
      <c r="Y918" t="s">
        <v>15031</v>
      </c>
      <c r="Z918" t="s">
        <v>6520</v>
      </c>
      <c r="AA918" t="s">
        <v>6521</v>
      </c>
      <c r="AB918" t="s">
        <v>6522</v>
      </c>
      <c r="AC918" t="s">
        <v>74</v>
      </c>
      <c r="AD918" t="s">
        <v>74</v>
      </c>
      <c r="AE918" t="s">
        <v>74</v>
      </c>
      <c r="AF918" t="s">
        <v>74</v>
      </c>
      <c r="AG918">
        <v>28</v>
      </c>
      <c r="AH918">
        <v>9</v>
      </c>
      <c r="AI918">
        <v>10</v>
      </c>
      <c r="AJ918">
        <v>5</v>
      </c>
      <c r="AK918">
        <v>24</v>
      </c>
      <c r="AL918" t="s">
        <v>1460</v>
      </c>
      <c r="AM918" t="s">
        <v>367</v>
      </c>
      <c r="AN918" t="s">
        <v>1461</v>
      </c>
      <c r="AO918" t="s">
        <v>1462</v>
      </c>
      <c r="AP918" t="s">
        <v>1463</v>
      </c>
      <c r="AQ918" t="s">
        <v>74</v>
      </c>
      <c r="AR918" t="s">
        <v>1464</v>
      </c>
      <c r="AS918" t="s">
        <v>1465</v>
      </c>
      <c r="AT918" t="s">
        <v>895</v>
      </c>
      <c r="AU918">
        <v>2023</v>
      </c>
      <c r="AV918">
        <v>32</v>
      </c>
      <c r="AW918">
        <v>18</v>
      </c>
      <c r="AX918" t="s">
        <v>74</v>
      </c>
      <c r="AY918" t="s">
        <v>74</v>
      </c>
      <c r="AZ918" t="s">
        <v>74</v>
      </c>
      <c r="BA918" t="s">
        <v>74</v>
      </c>
      <c r="BB918">
        <v>8493</v>
      </c>
      <c r="BC918">
        <v>8502</v>
      </c>
      <c r="BD918" t="s">
        <v>74</v>
      </c>
      <c r="BE918" t="s">
        <v>15032</v>
      </c>
      <c r="BF918" t="str">
        <f>HYPERLINK("http://dx.doi.org/10.1007/s11665-022-07732-1","http://dx.doi.org/10.1007/s11665-022-07732-1")</f>
        <v>http://dx.doi.org/10.1007/s11665-022-07732-1</v>
      </c>
      <c r="BG918" t="s">
        <v>74</v>
      </c>
      <c r="BH918" t="s">
        <v>701</v>
      </c>
      <c r="BI918">
        <v>10</v>
      </c>
      <c r="BJ918" t="s">
        <v>320</v>
      </c>
      <c r="BK918" t="s">
        <v>101</v>
      </c>
      <c r="BL918" t="s">
        <v>321</v>
      </c>
      <c r="BM918" t="s">
        <v>15033</v>
      </c>
      <c r="BN918" t="s">
        <v>74</v>
      </c>
      <c r="BO918" t="s">
        <v>74</v>
      </c>
      <c r="BP918" t="s">
        <v>74</v>
      </c>
      <c r="BQ918" t="s">
        <v>74</v>
      </c>
      <c r="BR918" t="s">
        <v>104</v>
      </c>
      <c r="BS918" t="s">
        <v>15034</v>
      </c>
      <c r="BT918" t="str">
        <f>HYPERLINK("https%3A%2F%2Fwww.webofscience.com%2Fwos%2Fwoscc%2Ffull-record%2FWOS:000905508000001","View Full Record in Web of Science")</f>
        <v>View Full Record in Web of Science</v>
      </c>
    </row>
    <row r="919" spans="1:72" x14ac:dyDescent="0.2">
      <c r="A919" t="s">
        <v>72</v>
      </c>
      <c r="B919" t="s">
        <v>15035</v>
      </c>
      <c r="C919" t="s">
        <v>74</v>
      </c>
      <c r="D919" t="s">
        <v>74</v>
      </c>
      <c r="E919" t="s">
        <v>74</v>
      </c>
      <c r="F919" t="s">
        <v>15036</v>
      </c>
      <c r="G919" t="s">
        <v>74</v>
      </c>
      <c r="H919" t="s">
        <v>74</v>
      </c>
      <c r="I919" t="s">
        <v>15037</v>
      </c>
      <c r="J919" t="s">
        <v>15038</v>
      </c>
      <c r="K919" t="s">
        <v>74</v>
      </c>
      <c r="L919" t="s">
        <v>74</v>
      </c>
      <c r="M919" t="s">
        <v>78</v>
      </c>
      <c r="N919" t="s">
        <v>79</v>
      </c>
      <c r="O919" t="s">
        <v>74</v>
      </c>
      <c r="P919" t="s">
        <v>74</v>
      </c>
      <c r="Q919" t="s">
        <v>74</v>
      </c>
      <c r="R919" t="s">
        <v>74</v>
      </c>
      <c r="S919" t="s">
        <v>74</v>
      </c>
      <c r="T919" t="s">
        <v>15039</v>
      </c>
      <c r="U919" t="s">
        <v>74</v>
      </c>
      <c r="V919" t="s">
        <v>15040</v>
      </c>
      <c r="W919" t="s">
        <v>15041</v>
      </c>
      <c r="X919" t="s">
        <v>15042</v>
      </c>
      <c r="Y919" t="s">
        <v>11021</v>
      </c>
      <c r="Z919" t="s">
        <v>11022</v>
      </c>
      <c r="AA919" t="s">
        <v>15043</v>
      </c>
      <c r="AB919" t="s">
        <v>74</v>
      </c>
      <c r="AC919" t="s">
        <v>74</v>
      </c>
      <c r="AD919" t="s">
        <v>74</v>
      </c>
      <c r="AE919" t="s">
        <v>74</v>
      </c>
      <c r="AF919" t="s">
        <v>74</v>
      </c>
      <c r="AG919">
        <v>21</v>
      </c>
      <c r="AH919">
        <v>0</v>
      </c>
      <c r="AI919">
        <v>0</v>
      </c>
      <c r="AJ919">
        <v>7</v>
      </c>
      <c r="AK919">
        <v>28</v>
      </c>
      <c r="AL919" t="s">
        <v>15044</v>
      </c>
      <c r="AM919" t="s">
        <v>760</v>
      </c>
      <c r="AN919" t="s">
        <v>15045</v>
      </c>
      <c r="AO919" t="s">
        <v>15046</v>
      </c>
      <c r="AP919" t="s">
        <v>15047</v>
      </c>
      <c r="AQ919" t="s">
        <v>74</v>
      </c>
      <c r="AR919" t="s">
        <v>15048</v>
      </c>
      <c r="AS919" t="s">
        <v>15049</v>
      </c>
      <c r="AT919" t="s">
        <v>720</v>
      </c>
      <c r="AU919">
        <v>2022</v>
      </c>
      <c r="AV919">
        <v>29</v>
      </c>
      <c r="AW919">
        <v>6</v>
      </c>
      <c r="AX919" t="s">
        <v>74</v>
      </c>
      <c r="AY919" t="s">
        <v>74</v>
      </c>
      <c r="AZ919" t="s">
        <v>74</v>
      </c>
      <c r="BA919" t="s">
        <v>74</v>
      </c>
      <c r="BB919">
        <v>769</v>
      </c>
      <c r="BC919">
        <v>776</v>
      </c>
      <c r="BD919" t="s">
        <v>74</v>
      </c>
      <c r="BE919" t="s">
        <v>15050</v>
      </c>
      <c r="BF919" t="str">
        <f>HYPERLINK("http://dx.doi.org/10.56042/ijems.v29i6.70246","http://dx.doi.org/10.56042/ijems.v29i6.70246")</f>
        <v>http://dx.doi.org/10.56042/ijems.v29i6.70246</v>
      </c>
      <c r="BG919" t="s">
        <v>74</v>
      </c>
      <c r="BH919" t="s">
        <v>74</v>
      </c>
      <c r="BI919">
        <v>8</v>
      </c>
      <c r="BJ919" t="s">
        <v>15051</v>
      </c>
      <c r="BK919" t="s">
        <v>101</v>
      </c>
      <c r="BL919" t="s">
        <v>102</v>
      </c>
      <c r="BM919" t="s">
        <v>15052</v>
      </c>
      <c r="BN919" t="s">
        <v>74</v>
      </c>
      <c r="BO919" t="s">
        <v>74</v>
      </c>
      <c r="BP919" t="s">
        <v>74</v>
      </c>
      <c r="BQ919" t="s">
        <v>74</v>
      </c>
      <c r="BR919" t="s">
        <v>104</v>
      </c>
      <c r="BS919" t="s">
        <v>15053</v>
      </c>
      <c r="BT919" t="str">
        <f>HYPERLINK("https%3A%2F%2Fwww.webofscience.com%2Fwos%2Fwoscc%2Ffull-record%2FWOS:000923573000010","View Full Record in Web of Science")</f>
        <v>View Full Record in Web of Science</v>
      </c>
    </row>
    <row r="920" spans="1:72" x14ac:dyDescent="0.2">
      <c r="A920" t="s">
        <v>72</v>
      </c>
      <c r="B920" t="s">
        <v>15054</v>
      </c>
      <c r="C920" t="s">
        <v>74</v>
      </c>
      <c r="D920" t="s">
        <v>74</v>
      </c>
      <c r="E920" t="s">
        <v>74</v>
      </c>
      <c r="F920" t="s">
        <v>15055</v>
      </c>
      <c r="G920" t="s">
        <v>74</v>
      </c>
      <c r="H920" t="s">
        <v>74</v>
      </c>
      <c r="I920" t="s">
        <v>15056</v>
      </c>
      <c r="J920" t="s">
        <v>1239</v>
      </c>
      <c r="K920" t="s">
        <v>74</v>
      </c>
      <c r="L920" t="s">
        <v>74</v>
      </c>
      <c r="M920" t="s">
        <v>78</v>
      </c>
      <c r="N920" t="s">
        <v>79</v>
      </c>
      <c r="O920" t="s">
        <v>74</v>
      </c>
      <c r="P920" t="s">
        <v>74</v>
      </c>
      <c r="Q920" t="s">
        <v>74</v>
      </c>
      <c r="R920" t="s">
        <v>74</v>
      </c>
      <c r="S920" t="s">
        <v>74</v>
      </c>
      <c r="T920" t="s">
        <v>15057</v>
      </c>
      <c r="U920" t="s">
        <v>15058</v>
      </c>
      <c r="V920" t="s">
        <v>15059</v>
      </c>
      <c r="W920" t="s">
        <v>15060</v>
      </c>
      <c r="X920" t="s">
        <v>5514</v>
      </c>
      <c r="Y920" t="s">
        <v>15061</v>
      </c>
      <c r="Z920" t="s">
        <v>5516</v>
      </c>
      <c r="AA920" t="s">
        <v>5517</v>
      </c>
      <c r="AB920" t="s">
        <v>74</v>
      </c>
      <c r="AC920" t="s">
        <v>15062</v>
      </c>
      <c r="AD920" t="s">
        <v>15063</v>
      </c>
      <c r="AE920" t="s">
        <v>15064</v>
      </c>
      <c r="AF920" t="s">
        <v>74</v>
      </c>
      <c r="AG920">
        <v>27</v>
      </c>
      <c r="AH920">
        <v>14</v>
      </c>
      <c r="AI920">
        <v>14</v>
      </c>
      <c r="AJ920">
        <v>2</v>
      </c>
      <c r="AK920">
        <v>45</v>
      </c>
      <c r="AL920" t="s">
        <v>92</v>
      </c>
      <c r="AM920" t="s">
        <v>93</v>
      </c>
      <c r="AN920" t="s">
        <v>94</v>
      </c>
      <c r="AO920" t="s">
        <v>1252</v>
      </c>
      <c r="AP920" t="s">
        <v>1253</v>
      </c>
      <c r="AQ920" t="s">
        <v>74</v>
      </c>
      <c r="AR920" t="s">
        <v>1254</v>
      </c>
      <c r="AS920" t="s">
        <v>1255</v>
      </c>
      <c r="AT920" t="s">
        <v>1507</v>
      </c>
      <c r="AU920">
        <v>2022</v>
      </c>
      <c r="AV920">
        <v>857</v>
      </c>
      <c r="AW920" t="s">
        <v>74</v>
      </c>
      <c r="AX920" t="s">
        <v>74</v>
      </c>
      <c r="AY920" t="s">
        <v>74</v>
      </c>
      <c r="AZ920" t="s">
        <v>74</v>
      </c>
      <c r="BA920" t="s">
        <v>74</v>
      </c>
      <c r="BB920" t="s">
        <v>74</v>
      </c>
      <c r="BC920" t="s">
        <v>74</v>
      </c>
      <c r="BD920">
        <v>144093</v>
      </c>
      <c r="BE920" t="s">
        <v>15065</v>
      </c>
      <c r="BF920" t="str">
        <f>HYPERLINK("http://dx.doi.org/10.1016/j.msea.2022.144093","http://dx.doi.org/10.1016/j.msea.2022.144093")</f>
        <v>http://dx.doi.org/10.1016/j.msea.2022.144093</v>
      </c>
      <c r="BG920" t="s">
        <v>74</v>
      </c>
      <c r="BH920" t="s">
        <v>74</v>
      </c>
      <c r="BI920">
        <v>5</v>
      </c>
      <c r="BJ920" t="s">
        <v>1258</v>
      </c>
      <c r="BK920" t="s">
        <v>101</v>
      </c>
      <c r="BL920" t="s">
        <v>1259</v>
      </c>
      <c r="BM920" t="s">
        <v>15066</v>
      </c>
      <c r="BN920" t="s">
        <v>74</v>
      </c>
      <c r="BO920" t="s">
        <v>74</v>
      </c>
      <c r="BP920" t="s">
        <v>74</v>
      </c>
      <c r="BQ920" t="s">
        <v>74</v>
      </c>
      <c r="BR920" t="s">
        <v>104</v>
      </c>
      <c r="BS920" t="s">
        <v>15067</v>
      </c>
      <c r="BT920" t="str">
        <f>HYPERLINK("https%3A%2F%2Fwww.webofscience.com%2Fwos%2Fwoscc%2Ffull-record%2FWOS:000868954300003","View Full Record in Web of Science")</f>
        <v>View Full Record in Web of Science</v>
      </c>
    </row>
    <row r="921" spans="1:72" x14ac:dyDescent="0.2">
      <c r="A921" t="s">
        <v>72</v>
      </c>
      <c r="B921" t="s">
        <v>15068</v>
      </c>
      <c r="C921" t="s">
        <v>74</v>
      </c>
      <c r="D921" t="s">
        <v>74</v>
      </c>
      <c r="E921" t="s">
        <v>74</v>
      </c>
      <c r="F921" t="s">
        <v>15069</v>
      </c>
      <c r="G921" t="s">
        <v>74</v>
      </c>
      <c r="H921" t="s">
        <v>74</v>
      </c>
      <c r="I921" t="s">
        <v>15070</v>
      </c>
      <c r="J921" t="s">
        <v>1761</v>
      </c>
      <c r="K921" t="s">
        <v>74</v>
      </c>
      <c r="L921" t="s">
        <v>74</v>
      </c>
      <c r="M921" t="s">
        <v>78</v>
      </c>
      <c r="N921" t="s">
        <v>79</v>
      </c>
      <c r="O921" t="s">
        <v>74</v>
      </c>
      <c r="P921" t="s">
        <v>74</v>
      </c>
      <c r="Q921" t="s">
        <v>74</v>
      </c>
      <c r="R921" t="s">
        <v>74</v>
      </c>
      <c r="S921" t="s">
        <v>74</v>
      </c>
      <c r="T921" t="s">
        <v>15071</v>
      </c>
      <c r="U921" t="s">
        <v>15072</v>
      </c>
      <c r="V921" t="s">
        <v>15073</v>
      </c>
      <c r="W921" t="s">
        <v>15074</v>
      </c>
      <c r="X921" t="s">
        <v>1997</v>
      </c>
      <c r="Y921" t="s">
        <v>15075</v>
      </c>
      <c r="Z921" t="s">
        <v>1999</v>
      </c>
      <c r="AA921" t="s">
        <v>74</v>
      </c>
      <c r="AB921" t="s">
        <v>74</v>
      </c>
      <c r="AC921" t="s">
        <v>15076</v>
      </c>
      <c r="AD921" t="s">
        <v>15077</v>
      </c>
      <c r="AE921" t="s">
        <v>15078</v>
      </c>
      <c r="AF921" t="s">
        <v>74</v>
      </c>
      <c r="AG921">
        <v>11</v>
      </c>
      <c r="AH921">
        <v>3</v>
      </c>
      <c r="AI921">
        <v>3</v>
      </c>
      <c r="AJ921">
        <v>4</v>
      </c>
      <c r="AK921">
        <v>17</v>
      </c>
      <c r="AL921" t="s">
        <v>232</v>
      </c>
      <c r="AM921" t="s">
        <v>233</v>
      </c>
      <c r="AN921" t="s">
        <v>234</v>
      </c>
      <c r="AO921" t="s">
        <v>1770</v>
      </c>
      <c r="AP921" t="s">
        <v>1771</v>
      </c>
      <c r="AQ921" t="s">
        <v>74</v>
      </c>
      <c r="AR921" t="s">
        <v>1772</v>
      </c>
      <c r="AS921" t="s">
        <v>1773</v>
      </c>
      <c r="AT921" t="s">
        <v>12112</v>
      </c>
      <c r="AU921">
        <v>2023</v>
      </c>
      <c r="AV921">
        <v>330</v>
      </c>
      <c r="AW921" t="s">
        <v>74</v>
      </c>
      <c r="AX921" t="s">
        <v>74</v>
      </c>
      <c r="AY921" t="s">
        <v>74</v>
      </c>
      <c r="AZ921" t="s">
        <v>74</v>
      </c>
      <c r="BA921" t="s">
        <v>74</v>
      </c>
      <c r="BB921" t="s">
        <v>74</v>
      </c>
      <c r="BC921" t="s">
        <v>74</v>
      </c>
      <c r="BD921">
        <v>133399</v>
      </c>
      <c r="BE921" t="s">
        <v>15079</v>
      </c>
      <c r="BF921" t="str">
        <f>HYPERLINK("http://dx.doi.org/10.1016/j.matlet.2022.133399","http://dx.doi.org/10.1016/j.matlet.2022.133399")</f>
        <v>http://dx.doi.org/10.1016/j.matlet.2022.133399</v>
      </c>
      <c r="BG921" t="s">
        <v>74</v>
      </c>
      <c r="BH921" t="s">
        <v>5948</v>
      </c>
      <c r="BI921">
        <v>5</v>
      </c>
      <c r="BJ921" t="s">
        <v>1777</v>
      </c>
      <c r="BK921" t="s">
        <v>101</v>
      </c>
      <c r="BL921" t="s">
        <v>1778</v>
      </c>
      <c r="BM921" t="s">
        <v>15080</v>
      </c>
      <c r="BN921" t="s">
        <v>74</v>
      </c>
      <c r="BO921" t="s">
        <v>74</v>
      </c>
      <c r="BP921" t="s">
        <v>74</v>
      </c>
      <c r="BQ921" t="s">
        <v>74</v>
      </c>
      <c r="BR921" t="s">
        <v>104</v>
      </c>
      <c r="BS921" t="s">
        <v>15081</v>
      </c>
      <c r="BT921" t="str">
        <f>HYPERLINK("https%3A%2F%2Fwww.webofscience.com%2Fwos%2Fwoscc%2Ffull-record%2FWOS:000882178600004","View Full Record in Web of Science")</f>
        <v>View Full Record in Web of Science</v>
      </c>
    </row>
    <row r="922" spans="1:72" x14ac:dyDescent="0.2">
      <c r="A922" t="s">
        <v>72</v>
      </c>
      <c r="B922" t="s">
        <v>15082</v>
      </c>
      <c r="C922" t="s">
        <v>74</v>
      </c>
      <c r="D922" t="s">
        <v>74</v>
      </c>
      <c r="E922" t="s">
        <v>74</v>
      </c>
      <c r="F922" t="s">
        <v>15083</v>
      </c>
      <c r="G922" t="s">
        <v>74</v>
      </c>
      <c r="H922" t="s">
        <v>74</v>
      </c>
      <c r="I922" t="s">
        <v>15084</v>
      </c>
      <c r="J922" t="s">
        <v>11200</v>
      </c>
      <c r="K922" t="s">
        <v>74</v>
      </c>
      <c r="L922" t="s">
        <v>74</v>
      </c>
      <c r="M922" t="s">
        <v>78</v>
      </c>
      <c r="N922" t="s">
        <v>79</v>
      </c>
      <c r="O922" t="s">
        <v>74</v>
      </c>
      <c r="P922" t="s">
        <v>74</v>
      </c>
      <c r="Q922" t="s">
        <v>74</v>
      </c>
      <c r="R922" t="s">
        <v>74</v>
      </c>
      <c r="S922" t="s">
        <v>74</v>
      </c>
      <c r="T922" t="s">
        <v>15085</v>
      </c>
      <c r="U922" t="s">
        <v>15086</v>
      </c>
      <c r="V922" t="s">
        <v>15087</v>
      </c>
      <c r="W922" t="s">
        <v>15088</v>
      </c>
      <c r="X922" t="s">
        <v>15089</v>
      </c>
      <c r="Y922" t="s">
        <v>15090</v>
      </c>
      <c r="Z922" t="s">
        <v>11207</v>
      </c>
      <c r="AA922" t="s">
        <v>15091</v>
      </c>
      <c r="AB922" t="s">
        <v>15092</v>
      </c>
      <c r="AC922" t="s">
        <v>74</v>
      </c>
      <c r="AD922" t="s">
        <v>74</v>
      </c>
      <c r="AE922" t="s">
        <v>74</v>
      </c>
      <c r="AF922" t="s">
        <v>74</v>
      </c>
      <c r="AG922">
        <v>38</v>
      </c>
      <c r="AH922">
        <v>3</v>
      </c>
      <c r="AI922">
        <v>3</v>
      </c>
      <c r="AJ922">
        <v>0</v>
      </c>
      <c r="AK922">
        <v>3</v>
      </c>
      <c r="AL922" t="s">
        <v>559</v>
      </c>
      <c r="AM922" t="s">
        <v>560</v>
      </c>
      <c r="AN922" t="s">
        <v>561</v>
      </c>
      <c r="AO922" t="s">
        <v>11210</v>
      </c>
      <c r="AP922" t="s">
        <v>11211</v>
      </c>
      <c r="AQ922" t="s">
        <v>74</v>
      </c>
      <c r="AR922" t="s">
        <v>11212</v>
      </c>
      <c r="AS922" t="s">
        <v>11213</v>
      </c>
      <c r="AT922" t="s">
        <v>267</v>
      </c>
      <c r="AU922">
        <v>2024</v>
      </c>
      <c r="AV922">
        <v>14</v>
      </c>
      <c r="AW922">
        <v>10</v>
      </c>
      <c r="AX922" t="s">
        <v>74</v>
      </c>
      <c r="AY922" t="s">
        <v>74</v>
      </c>
      <c r="AZ922" t="s">
        <v>74</v>
      </c>
      <c r="BA922" t="s">
        <v>74</v>
      </c>
      <c r="BB922">
        <v>11435</v>
      </c>
      <c r="BC922">
        <v>11443</v>
      </c>
      <c r="BD922" t="s">
        <v>74</v>
      </c>
      <c r="BE922" t="s">
        <v>15093</v>
      </c>
      <c r="BF922" t="str">
        <f>HYPERLINK("http://dx.doi.org/10.1007/s13399-022-03413-0","http://dx.doi.org/10.1007/s13399-022-03413-0")</f>
        <v>http://dx.doi.org/10.1007/s13399-022-03413-0</v>
      </c>
      <c r="BG922" t="s">
        <v>74</v>
      </c>
      <c r="BH922" t="s">
        <v>5948</v>
      </c>
      <c r="BI922">
        <v>9</v>
      </c>
      <c r="BJ922" t="s">
        <v>11215</v>
      </c>
      <c r="BK922" t="s">
        <v>101</v>
      </c>
      <c r="BL922" t="s">
        <v>11216</v>
      </c>
      <c r="BM922" t="s">
        <v>15094</v>
      </c>
      <c r="BN922" t="s">
        <v>74</v>
      </c>
      <c r="BO922" t="s">
        <v>74</v>
      </c>
      <c r="BP922" t="s">
        <v>74</v>
      </c>
      <c r="BQ922" t="s">
        <v>74</v>
      </c>
      <c r="BR922" t="s">
        <v>104</v>
      </c>
      <c r="BS922" t="s">
        <v>15095</v>
      </c>
      <c r="BT922" t="str">
        <f>HYPERLINK("https%3A%2F%2Fwww.webofscience.com%2Fwos%2Fwoscc%2Ffull-record%2FWOS:000870673900001","View Full Record in Web of Science")</f>
        <v>View Full Record in Web of Science</v>
      </c>
    </row>
    <row r="923" spans="1:72" x14ac:dyDescent="0.2">
      <c r="A923" t="s">
        <v>72</v>
      </c>
      <c r="B923" t="s">
        <v>15096</v>
      </c>
      <c r="C923" t="s">
        <v>74</v>
      </c>
      <c r="D923" t="s">
        <v>74</v>
      </c>
      <c r="E923" t="s">
        <v>74</v>
      </c>
      <c r="F923" t="s">
        <v>15097</v>
      </c>
      <c r="G923" t="s">
        <v>74</v>
      </c>
      <c r="H923" t="s">
        <v>74</v>
      </c>
      <c r="I923" t="s">
        <v>15098</v>
      </c>
      <c r="J923" t="s">
        <v>1898</v>
      </c>
      <c r="K923" t="s">
        <v>74</v>
      </c>
      <c r="L923" t="s">
        <v>74</v>
      </c>
      <c r="M923" t="s">
        <v>78</v>
      </c>
      <c r="N923" t="s">
        <v>79</v>
      </c>
      <c r="O923" t="s">
        <v>74</v>
      </c>
      <c r="P923" t="s">
        <v>74</v>
      </c>
      <c r="Q923" t="s">
        <v>74</v>
      </c>
      <c r="R923" t="s">
        <v>74</v>
      </c>
      <c r="S923" t="s">
        <v>74</v>
      </c>
      <c r="T923" t="s">
        <v>15099</v>
      </c>
      <c r="U923" t="s">
        <v>15100</v>
      </c>
      <c r="V923" t="s">
        <v>15101</v>
      </c>
      <c r="W923" t="s">
        <v>15102</v>
      </c>
      <c r="X923" t="s">
        <v>15103</v>
      </c>
      <c r="Y923" t="s">
        <v>15104</v>
      </c>
      <c r="Z923" t="s">
        <v>15105</v>
      </c>
      <c r="AA923" t="s">
        <v>15106</v>
      </c>
      <c r="AB923" t="s">
        <v>15107</v>
      </c>
      <c r="AC923" t="s">
        <v>15108</v>
      </c>
      <c r="AD923" t="s">
        <v>13248</v>
      </c>
      <c r="AE923" t="s">
        <v>15109</v>
      </c>
      <c r="AF923" t="s">
        <v>74</v>
      </c>
      <c r="AG923">
        <v>39</v>
      </c>
      <c r="AH923">
        <v>23</v>
      </c>
      <c r="AI923">
        <v>24</v>
      </c>
      <c r="AJ923">
        <v>10</v>
      </c>
      <c r="AK923">
        <v>46</v>
      </c>
      <c r="AL923" t="s">
        <v>1909</v>
      </c>
      <c r="AM923" t="s">
        <v>1341</v>
      </c>
      <c r="AN923" t="s">
        <v>1910</v>
      </c>
      <c r="AO923" t="s">
        <v>1911</v>
      </c>
      <c r="AP923" t="s">
        <v>74</v>
      </c>
      <c r="AQ923" t="s">
        <v>74</v>
      </c>
      <c r="AR923" t="s">
        <v>1912</v>
      </c>
      <c r="AS923" t="s">
        <v>1913</v>
      </c>
      <c r="AT923" t="s">
        <v>740</v>
      </c>
      <c r="AU923">
        <v>2022</v>
      </c>
      <c r="AV923">
        <v>10</v>
      </c>
      <c r="AW923">
        <v>10</v>
      </c>
      <c r="AX923" t="s">
        <v>74</v>
      </c>
      <c r="AY923" t="s">
        <v>74</v>
      </c>
      <c r="AZ923" t="s">
        <v>74</v>
      </c>
      <c r="BA923" t="s">
        <v>74</v>
      </c>
      <c r="BB923">
        <v>2788</v>
      </c>
      <c r="BC923">
        <v>2800</v>
      </c>
      <c r="BD923" t="s">
        <v>74</v>
      </c>
      <c r="BE923" t="s">
        <v>15110</v>
      </c>
      <c r="BF923" t="str">
        <f>HYPERLINK("http://dx.doi.org/10.1016/j.jma.2021.02.005","http://dx.doi.org/10.1016/j.jma.2021.02.005")</f>
        <v>http://dx.doi.org/10.1016/j.jma.2021.02.005</v>
      </c>
      <c r="BG923" t="s">
        <v>74</v>
      </c>
      <c r="BH923" t="s">
        <v>74</v>
      </c>
      <c r="BI923">
        <v>13</v>
      </c>
      <c r="BJ923" t="s">
        <v>294</v>
      </c>
      <c r="BK923" t="s">
        <v>101</v>
      </c>
      <c r="BL923" t="s">
        <v>294</v>
      </c>
      <c r="BM923" t="s">
        <v>15111</v>
      </c>
      <c r="BN923" t="s">
        <v>74</v>
      </c>
      <c r="BO923" t="s">
        <v>244</v>
      </c>
      <c r="BP923" t="s">
        <v>74</v>
      </c>
      <c r="BQ923" t="s">
        <v>74</v>
      </c>
      <c r="BR923" t="s">
        <v>104</v>
      </c>
      <c r="BS923" t="s">
        <v>15112</v>
      </c>
      <c r="BT923" t="str">
        <f>HYPERLINK("https%3A%2F%2Fwww.webofscience.com%2Fwos%2Fwoscc%2Ffull-record%2FWOS:000890061800001","View Full Record in Web of Science")</f>
        <v>View Full Record in Web of Science</v>
      </c>
    </row>
    <row r="924" spans="1:72" x14ac:dyDescent="0.2">
      <c r="A924" t="s">
        <v>72</v>
      </c>
      <c r="B924" t="s">
        <v>15113</v>
      </c>
      <c r="C924" t="s">
        <v>74</v>
      </c>
      <c r="D924" t="s">
        <v>74</v>
      </c>
      <c r="E924" t="s">
        <v>74</v>
      </c>
      <c r="F924" t="s">
        <v>15114</v>
      </c>
      <c r="G924" t="s">
        <v>74</v>
      </c>
      <c r="H924" t="s">
        <v>74</v>
      </c>
      <c r="I924" t="s">
        <v>15115</v>
      </c>
      <c r="J924" t="s">
        <v>1239</v>
      </c>
      <c r="K924" t="s">
        <v>74</v>
      </c>
      <c r="L924" t="s">
        <v>74</v>
      </c>
      <c r="M924" t="s">
        <v>78</v>
      </c>
      <c r="N924" t="s">
        <v>79</v>
      </c>
      <c r="O924" t="s">
        <v>74</v>
      </c>
      <c r="P924" t="s">
        <v>74</v>
      </c>
      <c r="Q924" t="s">
        <v>74</v>
      </c>
      <c r="R924" t="s">
        <v>74</v>
      </c>
      <c r="S924" t="s">
        <v>74</v>
      </c>
      <c r="T924" t="s">
        <v>15116</v>
      </c>
      <c r="U924" t="s">
        <v>15117</v>
      </c>
      <c r="V924" t="s">
        <v>15118</v>
      </c>
      <c r="W924" t="s">
        <v>15119</v>
      </c>
      <c r="X924" t="s">
        <v>15120</v>
      </c>
      <c r="Y924" t="s">
        <v>15121</v>
      </c>
      <c r="Z924" t="s">
        <v>15122</v>
      </c>
      <c r="AA924" t="s">
        <v>15123</v>
      </c>
      <c r="AB924" t="s">
        <v>15124</v>
      </c>
      <c r="AC924" t="s">
        <v>15125</v>
      </c>
      <c r="AD924" t="s">
        <v>15126</v>
      </c>
      <c r="AE924" t="s">
        <v>15127</v>
      </c>
      <c r="AF924" t="s">
        <v>74</v>
      </c>
      <c r="AG924">
        <v>72</v>
      </c>
      <c r="AH924">
        <v>5</v>
      </c>
      <c r="AI924">
        <v>5</v>
      </c>
      <c r="AJ924">
        <v>1</v>
      </c>
      <c r="AK924">
        <v>25</v>
      </c>
      <c r="AL924" t="s">
        <v>92</v>
      </c>
      <c r="AM924" t="s">
        <v>93</v>
      </c>
      <c r="AN924" t="s">
        <v>94</v>
      </c>
      <c r="AO924" t="s">
        <v>1252</v>
      </c>
      <c r="AP924" t="s">
        <v>1253</v>
      </c>
      <c r="AQ924" t="s">
        <v>74</v>
      </c>
      <c r="AR924" t="s">
        <v>1254</v>
      </c>
      <c r="AS924" t="s">
        <v>1255</v>
      </c>
      <c r="AT924" t="s">
        <v>15128</v>
      </c>
      <c r="AU924">
        <v>2022</v>
      </c>
      <c r="AV924">
        <v>852</v>
      </c>
      <c r="AW924" t="s">
        <v>74</v>
      </c>
      <c r="AX924" t="s">
        <v>74</v>
      </c>
      <c r="AY924" t="s">
        <v>74</v>
      </c>
      <c r="AZ924" t="s">
        <v>74</v>
      </c>
      <c r="BA924" t="s">
        <v>74</v>
      </c>
      <c r="BB924" t="s">
        <v>74</v>
      </c>
      <c r="BC924" t="s">
        <v>74</v>
      </c>
      <c r="BD924">
        <v>143708</v>
      </c>
      <c r="BE924" t="s">
        <v>15129</v>
      </c>
      <c r="BF924" t="str">
        <f>HYPERLINK("http://dx.doi.org/10.1016/j.msea.2022.143708","http://dx.doi.org/10.1016/j.msea.2022.143708")</f>
        <v>http://dx.doi.org/10.1016/j.msea.2022.143708</v>
      </c>
      <c r="BG924" t="s">
        <v>74</v>
      </c>
      <c r="BH924" t="s">
        <v>11233</v>
      </c>
      <c r="BI924">
        <v>12</v>
      </c>
      <c r="BJ924" t="s">
        <v>1258</v>
      </c>
      <c r="BK924" t="s">
        <v>101</v>
      </c>
      <c r="BL924" t="s">
        <v>1259</v>
      </c>
      <c r="BM924" t="s">
        <v>15130</v>
      </c>
      <c r="BN924" t="s">
        <v>74</v>
      </c>
      <c r="BO924" t="s">
        <v>924</v>
      </c>
      <c r="BP924" t="s">
        <v>74</v>
      </c>
      <c r="BQ924" t="s">
        <v>74</v>
      </c>
      <c r="BR924" t="s">
        <v>104</v>
      </c>
      <c r="BS924" t="s">
        <v>15131</v>
      </c>
      <c r="BT924" t="str">
        <f>HYPERLINK("https%3A%2F%2Fwww.webofscience.com%2Fwos%2Fwoscc%2Ffull-record%2FWOS:000841229600001","View Full Record in Web of Science")</f>
        <v>View Full Record in Web of Science</v>
      </c>
    </row>
    <row r="925" spans="1:72" x14ac:dyDescent="0.2">
      <c r="A925" t="s">
        <v>72</v>
      </c>
      <c r="B925" t="s">
        <v>15132</v>
      </c>
      <c r="C925" t="s">
        <v>74</v>
      </c>
      <c r="D925" t="s">
        <v>74</v>
      </c>
      <c r="E925" t="s">
        <v>74</v>
      </c>
      <c r="F925" t="s">
        <v>15133</v>
      </c>
      <c r="G925" t="s">
        <v>74</v>
      </c>
      <c r="H925" t="s">
        <v>74</v>
      </c>
      <c r="I925" t="s">
        <v>15134</v>
      </c>
      <c r="J925" t="s">
        <v>610</v>
      </c>
      <c r="K925" t="s">
        <v>74</v>
      </c>
      <c r="L925" t="s">
        <v>74</v>
      </c>
      <c r="M925" t="s">
        <v>78</v>
      </c>
      <c r="N925" t="s">
        <v>79</v>
      </c>
      <c r="O925" t="s">
        <v>74</v>
      </c>
      <c r="P925" t="s">
        <v>74</v>
      </c>
      <c r="Q925" t="s">
        <v>74</v>
      </c>
      <c r="R925" t="s">
        <v>74</v>
      </c>
      <c r="S925" t="s">
        <v>74</v>
      </c>
      <c r="T925" t="s">
        <v>15135</v>
      </c>
      <c r="U925" t="s">
        <v>15136</v>
      </c>
      <c r="V925" t="s">
        <v>15137</v>
      </c>
      <c r="W925" t="s">
        <v>15138</v>
      </c>
      <c r="X925" t="s">
        <v>2547</v>
      </c>
      <c r="Y925" t="s">
        <v>15139</v>
      </c>
      <c r="Z925" t="s">
        <v>15140</v>
      </c>
      <c r="AA925" t="s">
        <v>15141</v>
      </c>
      <c r="AB925" t="s">
        <v>74</v>
      </c>
      <c r="AC925" t="s">
        <v>15142</v>
      </c>
      <c r="AD925" t="s">
        <v>15143</v>
      </c>
      <c r="AE925" t="s">
        <v>15144</v>
      </c>
      <c r="AF925" t="s">
        <v>74</v>
      </c>
      <c r="AG925">
        <v>33</v>
      </c>
      <c r="AH925">
        <v>3</v>
      </c>
      <c r="AI925">
        <v>4</v>
      </c>
      <c r="AJ925">
        <v>4</v>
      </c>
      <c r="AK925">
        <v>24</v>
      </c>
      <c r="AL925" t="s">
        <v>536</v>
      </c>
      <c r="AM925" t="s">
        <v>537</v>
      </c>
      <c r="AN925" t="s">
        <v>538</v>
      </c>
      <c r="AO925" t="s">
        <v>74</v>
      </c>
      <c r="AP925" t="s">
        <v>621</v>
      </c>
      <c r="AQ925" t="s">
        <v>74</v>
      </c>
      <c r="AR925" t="s">
        <v>610</v>
      </c>
      <c r="AS925" t="s">
        <v>622</v>
      </c>
      <c r="AT925" t="s">
        <v>318</v>
      </c>
      <c r="AU925">
        <v>2022</v>
      </c>
      <c r="AV925">
        <v>15</v>
      </c>
      <c r="AW925">
        <v>16</v>
      </c>
      <c r="AX925" t="s">
        <v>74</v>
      </c>
      <c r="AY925" t="s">
        <v>74</v>
      </c>
      <c r="AZ925" t="s">
        <v>74</v>
      </c>
      <c r="BA925" t="s">
        <v>74</v>
      </c>
      <c r="BB925" t="s">
        <v>74</v>
      </c>
      <c r="BC925" t="s">
        <v>74</v>
      </c>
      <c r="BD925">
        <v>5519</v>
      </c>
      <c r="BE925" t="s">
        <v>15145</v>
      </c>
      <c r="BF925" t="str">
        <f>HYPERLINK("http://dx.doi.org/10.3390/ma15165519","http://dx.doi.org/10.3390/ma15165519")</f>
        <v>http://dx.doi.org/10.3390/ma15165519</v>
      </c>
      <c r="BG925" t="s">
        <v>74</v>
      </c>
      <c r="BH925" t="s">
        <v>74</v>
      </c>
      <c r="BI925">
        <v>14</v>
      </c>
      <c r="BJ925" t="s">
        <v>625</v>
      </c>
      <c r="BK925" t="s">
        <v>101</v>
      </c>
      <c r="BL925" t="s">
        <v>626</v>
      </c>
      <c r="BM925" t="s">
        <v>15146</v>
      </c>
      <c r="BN925">
        <v>36013654</v>
      </c>
      <c r="BO925" t="s">
        <v>836</v>
      </c>
      <c r="BP925" t="s">
        <v>74</v>
      </c>
      <c r="BQ925" t="s">
        <v>74</v>
      </c>
      <c r="BR925" t="s">
        <v>104</v>
      </c>
      <c r="BS925" t="s">
        <v>15147</v>
      </c>
      <c r="BT925" t="str">
        <f>HYPERLINK("https%3A%2F%2Fwww.webofscience.com%2Fwos%2Fwoscc%2Ffull-record%2FWOS:000845621900001","View Full Record in Web of Science")</f>
        <v>View Full Record in Web of Science</v>
      </c>
    </row>
    <row r="926" spans="1:72" x14ac:dyDescent="0.2">
      <c r="A926" t="s">
        <v>72</v>
      </c>
      <c r="B926" t="s">
        <v>15148</v>
      </c>
      <c r="C926" t="s">
        <v>74</v>
      </c>
      <c r="D926" t="s">
        <v>74</v>
      </c>
      <c r="E926" t="s">
        <v>74</v>
      </c>
      <c r="F926" t="s">
        <v>15149</v>
      </c>
      <c r="G926" t="s">
        <v>74</v>
      </c>
      <c r="H926" t="s">
        <v>74</v>
      </c>
      <c r="I926" t="s">
        <v>15150</v>
      </c>
      <c r="J926" t="s">
        <v>220</v>
      </c>
      <c r="K926" t="s">
        <v>74</v>
      </c>
      <c r="L926" t="s">
        <v>74</v>
      </c>
      <c r="M926" t="s">
        <v>78</v>
      </c>
      <c r="N926" t="s">
        <v>79</v>
      </c>
      <c r="O926" t="s">
        <v>74</v>
      </c>
      <c r="P926" t="s">
        <v>74</v>
      </c>
      <c r="Q926" t="s">
        <v>74</v>
      </c>
      <c r="R926" t="s">
        <v>74</v>
      </c>
      <c r="S926" t="s">
        <v>74</v>
      </c>
      <c r="T926" t="s">
        <v>15151</v>
      </c>
      <c r="U926" t="s">
        <v>15152</v>
      </c>
      <c r="V926" t="s">
        <v>15153</v>
      </c>
      <c r="W926" t="s">
        <v>15154</v>
      </c>
      <c r="X926" t="s">
        <v>15155</v>
      </c>
      <c r="Y926" t="s">
        <v>15156</v>
      </c>
      <c r="Z926" t="s">
        <v>15157</v>
      </c>
      <c r="AA926" t="s">
        <v>74</v>
      </c>
      <c r="AB926" t="s">
        <v>1132</v>
      </c>
      <c r="AC926" t="s">
        <v>15158</v>
      </c>
      <c r="AD926" t="s">
        <v>15159</v>
      </c>
      <c r="AE926" t="s">
        <v>15160</v>
      </c>
      <c r="AF926" t="s">
        <v>74</v>
      </c>
      <c r="AG926">
        <v>25</v>
      </c>
      <c r="AH926">
        <v>3</v>
      </c>
      <c r="AI926">
        <v>3</v>
      </c>
      <c r="AJ926">
        <v>2</v>
      </c>
      <c r="AK926">
        <v>19</v>
      </c>
      <c r="AL926" t="s">
        <v>232</v>
      </c>
      <c r="AM926" t="s">
        <v>233</v>
      </c>
      <c r="AN926" t="s">
        <v>234</v>
      </c>
      <c r="AO926" t="s">
        <v>235</v>
      </c>
      <c r="AP926" t="s">
        <v>236</v>
      </c>
      <c r="AQ926" t="s">
        <v>74</v>
      </c>
      <c r="AR926" t="s">
        <v>237</v>
      </c>
      <c r="AS926" t="s">
        <v>238</v>
      </c>
      <c r="AT926" t="s">
        <v>602</v>
      </c>
      <c r="AU926">
        <v>2022</v>
      </c>
      <c r="AV926">
        <v>19</v>
      </c>
      <c r="AW926" t="s">
        <v>74</v>
      </c>
      <c r="AX926" t="s">
        <v>74</v>
      </c>
      <c r="AY926" t="s">
        <v>74</v>
      </c>
      <c r="AZ926" t="s">
        <v>74</v>
      </c>
      <c r="BA926" t="s">
        <v>74</v>
      </c>
      <c r="BB926">
        <v>4672</v>
      </c>
      <c r="BC926">
        <v>4682</v>
      </c>
      <c r="BD926" t="s">
        <v>74</v>
      </c>
      <c r="BE926" t="s">
        <v>15161</v>
      </c>
      <c r="BF926" t="str">
        <f>HYPERLINK("http://dx.doi.org/10.1016/j.jmrt.2022.07.030","http://dx.doi.org/10.1016/j.jmrt.2022.07.030")</f>
        <v>http://dx.doi.org/10.1016/j.jmrt.2022.07.030</v>
      </c>
      <c r="BG926" t="s">
        <v>74</v>
      </c>
      <c r="BH926" t="s">
        <v>767</v>
      </c>
      <c r="BI926">
        <v>11</v>
      </c>
      <c r="BJ926" t="s">
        <v>241</v>
      </c>
      <c r="BK926" t="s">
        <v>101</v>
      </c>
      <c r="BL926" t="s">
        <v>242</v>
      </c>
      <c r="BM926" t="s">
        <v>15162</v>
      </c>
      <c r="BN926" t="s">
        <v>74</v>
      </c>
      <c r="BO926" t="s">
        <v>244</v>
      </c>
      <c r="BP926" t="s">
        <v>74</v>
      </c>
      <c r="BQ926" t="s">
        <v>74</v>
      </c>
      <c r="BR926" t="s">
        <v>104</v>
      </c>
      <c r="BS926" t="s">
        <v>15163</v>
      </c>
      <c r="BT926" t="str">
        <f>HYPERLINK("https%3A%2F%2Fwww.webofscience.com%2Fwos%2Fwoscc%2Ffull-record%2FWOS:000878416200004","View Full Record in Web of Science")</f>
        <v>View Full Record in Web of Science</v>
      </c>
    </row>
    <row r="927" spans="1:72" x14ac:dyDescent="0.2">
      <c r="A927" t="s">
        <v>106</v>
      </c>
      <c r="B927" t="s">
        <v>15164</v>
      </c>
      <c r="C927" t="s">
        <v>74</v>
      </c>
      <c r="D927" t="s">
        <v>74</v>
      </c>
      <c r="E927" t="s">
        <v>74</v>
      </c>
      <c r="F927" t="s">
        <v>15165</v>
      </c>
      <c r="G927" t="s">
        <v>74</v>
      </c>
      <c r="H927" t="s">
        <v>74</v>
      </c>
      <c r="I927" t="s">
        <v>15166</v>
      </c>
      <c r="J927" t="s">
        <v>327</v>
      </c>
      <c r="K927" t="s">
        <v>74</v>
      </c>
      <c r="L927" t="s">
        <v>74</v>
      </c>
      <c r="M927" t="s">
        <v>78</v>
      </c>
      <c r="N927" t="s">
        <v>113</v>
      </c>
      <c r="O927" t="s">
        <v>15167</v>
      </c>
      <c r="P927" t="s">
        <v>15168</v>
      </c>
      <c r="Q927" t="s">
        <v>9825</v>
      </c>
      <c r="R927" t="s">
        <v>74</v>
      </c>
      <c r="S927" t="s">
        <v>74</v>
      </c>
      <c r="T927" t="s">
        <v>15169</v>
      </c>
      <c r="U927" t="s">
        <v>74</v>
      </c>
      <c r="V927" t="s">
        <v>15170</v>
      </c>
      <c r="W927" t="s">
        <v>15171</v>
      </c>
      <c r="X927" t="s">
        <v>15172</v>
      </c>
      <c r="Y927" t="s">
        <v>15173</v>
      </c>
      <c r="Z927" t="s">
        <v>15174</v>
      </c>
      <c r="AA927" t="s">
        <v>15175</v>
      </c>
      <c r="AB927" t="s">
        <v>15176</v>
      </c>
      <c r="AC927" t="s">
        <v>74</v>
      </c>
      <c r="AD927" t="s">
        <v>74</v>
      </c>
      <c r="AE927" t="s">
        <v>74</v>
      </c>
      <c r="AF927" t="s">
        <v>74</v>
      </c>
      <c r="AG927">
        <v>11</v>
      </c>
      <c r="AH927">
        <v>4</v>
      </c>
      <c r="AI927">
        <v>4</v>
      </c>
      <c r="AJ927">
        <v>0</v>
      </c>
      <c r="AK927">
        <v>6</v>
      </c>
      <c r="AL927" t="s">
        <v>232</v>
      </c>
      <c r="AM927" t="s">
        <v>233</v>
      </c>
      <c r="AN927" t="s">
        <v>234</v>
      </c>
      <c r="AO927" t="s">
        <v>343</v>
      </c>
      <c r="AP927" t="s">
        <v>74</v>
      </c>
      <c r="AQ927" t="s">
        <v>74</v>
      </c>
      <c r="AR927" t="s">
        <v>344</v>
      </c>
      <c r="AS927" t="s">
        <v>345</v>
      </c>
      <c r="AT927" t="s">
        <v>74</v>
      </c>
      <c r="AU927">
        <v>2022</v>
      </c>
      <c r="AV927">
        <v>63</v>
      </c>
      <c r="AW927" t="s">
        <v>74</v>
      </c>
      <c r="AX927" t="s">
        <v>74</v>
      </c>
      <c r="AY927" t="s">
        <v>74</v>
      </c>
      <c r="AZ927" t="s">
        <v>74</v>
      </c>
      <c r="BA927" t="s">
        <v>74</v>
      </c>
      <c r="BB927">
        <v>623</v>
      </c>
      <c r="BC927">
        <v>629</v>
      </c>
      <c r="BD927" t="s">
        <v>74</v>
      </c>
      <c r="BE927" t="s">
        <v>15177</v>
      </c>
      <c r="BF927" t="str">
        <f>HYPERLINK("http://dx.doi.org/10.1016/j.matpr.2022.04.378","http://dx.doi.org/10.1016/j.matpr.2022.04.378")</f>
        <v>http://dx.doi.org/10.1016/j.matpr.2022.04.378</v>
      </c>
      <c r="BG927" t="s">
        <v>74</v>
      </c>
      <c r="BH927" t="s">
        <v>2133</v>
      </c>
      <c r="BI927">
        <v>7</v>
      </c>
      <c r="BJ927" t="s">
        <v>320</v>
      </c>
      <c r="BK927" t="s">
        <v>138</v>
      </c>
      <c r="BL927" t="s">
        <v>321</v>
      </c>
      <c r="BM927" t="s">
        <v>15178</v>
      </c>
      <c r="BN927" t="s">
        <v>74</v>
      </c>
      <c r="BO927" t="s">
        <v>74</v>
      </c>
      <c r="BP927" t="s">
        <v>74</v>
      </c>
      <c r="BQ927" t="s">
        <v>74</v>
      </c>
      <c r="BR927" t="s">
        <v>104</v>
      </c>
      <c r="BS927" t="s">
        <v>15179</v>
      </c>
      <c r="BT927" t="str">
        <f>HYPERLINK("https%3A%2F%2Fwww.webofscience.com%2Fwos%2Fwoscc%2Ffull-record%2FWOS:000873086200022","View Full Record in Web of Science")</f>
        <v>View Full Record in Web of Science</v>
      </c>
    </row>
    <row r="928" spans="1:72" x14ac:dyDescent="0.2">
      <c r="A928" t="s">
        <v>72</v>
      </c>
      <c r="B928" t="s">
        <v>15180</v>
      </c>
      <c r="C928" t="s">
        <v>74</v>
      </c>
      <c r="D928" t="s">
        <v>74</v>
      </c>
      <c r="E928" t="s">
        <v>74</v>
      </c>
      <c r="F928" t="s">
        <v>15181</v>
      </c>
      <c r="G928" t="s">
        <v>74</v>
      </c>
      <c r="H928" t="s">
        <v>74</v>
      </c>
      <c r="I928" t="s">
        <v>15182</v>
      </c>
      <c r="J928" t="s">
        <v>4763</v>
      </c>
      <c r="K928" t="s">
        <v>74</v>
      </c>
      <c r="L928" t="s">
        <v>74</v>
      </c>
      <c r="M928" t="s">
        <v>78</v>
      </c>
      <c r="N928" t="s">
        <v>79</v>
      </c>
      <c r="O928" t="s">
        <v>74</v>
      </c>
      <c r="P928" t="s">
        <v>74</v>
      </c>
      <c r="Q928" t="s">
        <v>74</v>
      </c>
      <c r="R928" t="s">
        <v>74</v>
      </c>
      <c r="S928" t="s">
        <v>74</v>
      </c>
      <c r="T928" t="s">
        <v>15183</v>
      </c>
      <c r="U928" t="s">
        <v>15184</v>
      </c>
      <c r="V928" t="s">
        <v>15185</v>
      </c>
      <c r="W928" t="s">
        <v>15186</v>
      </c>
      <c r="X928" t="s">
        <v>10452</v>
      </c>
      <c r="Y928" t="s">
        <v>15187</v>
      </c>
      <c r="Z928" t="s">
        <v>10454</v>
      </c>
      <c r="AA928" t="s">
        <v>2564</v>
      </c>
      <c r="AB928" t="s">
        <v>74</v>
      </c>
      <c r="AC928" t="s">
        <v>15188</v>
      </c>
      <c r="AD928" t="s">
        <v>15189</v>
      </c>
      <c r="AE928" t="s">
        <v>15190</v>
      </c>
      <c r="AF928" t="s">
        <v>74</v>
      </c>
      <c r="AG928">
        <v>33</v>
      </c>
      <c r="AH928">
        <v>3</v>
      </c>
      <c r="AI928">
        <v>3</v>
      </c>
      <c r="AJ928">
        <v>11</v>
      </c>
      <c r="AK928">
        <v>40</v>
      </c>
      <c r="AL928" t="s">
        <v>1460</v>
      </c>
      <c r="AM928" t="s">
        <v>367</v>
      </c>
      <c r="AN928" t="s">
        <v>1461</v>
      </c>
      <c r="AO928" t="s">
        <v>4774</v>
      </c>
      <c r="AP928" t="s">
        <v>4775</v>
      </c>
      <c r="AQ928" t="s">
        <v>74</v>
      </c>
      <c r="AR928" t="s">
        <v>4776</v>
      </c>
      <c r="AS928" t="s">
        <v>4777</v>
      </c>
      <c r="AT928" t="s">
        <v>1647</v>
      </c>
      <c r="AU928">
        <v>2022</v>
      </c>
      <c r="AV928">
        <v>29</v>
      </c>
      <c r="AW928">
        <v>6</v>
      </c>
      <c r="AX928" t="s">
        <v>74</v>
      </c>
      <c r="AY928" t="s">
        <v>74</v>
      </c>
      <c r="AZ928" t="s">
        <v>74</v>
      </c>
      <c r="BA928" t="s">
        <v>74</v>
      </c>
      <c r="BB928">
        <v>1237</v>
      </c>
      <c r="BC928">
        <v>1248</v>
      </c>
      <c r="BD928" t="s">
        <v>74</v>
      </c>
      <c r="BE928" t="s">
        <v>15191</v>
      </c>
      <c r="BF928" t="str">
        <f>HYPERLINK("http://dx.doi.org/10.1007/s12613-020-2240-8","http://dx.doi.org/10.1007/s12613-020-2240-8")</f>
        <v>http://dx.doi.org/10.1007/s12613-020-2240-8</v>
      </c>
      <c r="BG928" t="s">
        <v>74</v>
      </c>
      <c r="BH928" t="s">
        <v>2220</v>
      </c>
      <c r="BI928">
        <v>12</v>
      </c>
      <c r="BJ928" t="s">
        <v>4779</v>
      </c>
      <c r="BK928" t="s">
        <v>101</v>
      </c>
      <c r="BL928" t="s">
        <v>4780</v>
      </c>
      <c r="BM928" t="s">
        <v>15192</v>
      </c>
      <c r="BN928" t="s">
        <v>74</v>
      </c>
      <c r="BO928" t="s">
        <v>74</v>
      </c>
      <c r="BP928" t="s">
        <v>74</v>
      </c>
      <c r="BQ928" t="s">
        <v>74</v>
      </c>
      <c r="BR928" t="s">
        <v>104</v>
      </c>
      <c r="BS928" t="s">
        <v>15193</v>
      </c>
      <c r="BT928" t="str">
        <f>HYPERLINK("https%3A%2F%2Fwww.webofscience.com%2Fwos%2Fwoscc%2Ffull-record%2FWOS:000749062600001","View Full Record in Web of Science")</f>
        <v>View Full Record in Web of Science</v>
      </c>
    </row>
    <row r="929" spans="1:72" x14ac:dyDescent="0.2">
      <c r="A929" t="s">
        <v>72</v>
      </c>
      <c r="B929" t="s">
        <v>15194</v>
      </c>
      <c r="C929" t="s">
        <v>74</v>
      </c>
      <c r="D929" t="s">
        <v>74</v>
      </c>
      <c r="E929" t="s">
        <v>74</v>
      </c>
      <c r="F929" t="s">
        <v>15195</v>
      </c>
      <c r="G929" t="s">
        <v>74</v>
      </c>
      <c r="H929" t="s">
        <v>74</v>
      </c>
      <c r="I929" t="s">
        <v>15196</v>
      </c>
      <c r="J929" t="s">
        <v>2637</v>
      </c>
      <c r="K929" t="s">
        <v>74</v>
      </c>
      <c r="L929" t="s">
        <v>74</v>
      </c>
      <c r="M929" t="s">
        <v>78</v>
      </c>
      <c r="N929" t="s">
        <v>79</v>
      </c>
      <c r="O929" t="s">
        <v>74</v>
      </c>
      <c r="P929" t="s">
        <v>74</v>
      </c>
      <c r="Q929" t="s">
        <v>74</v>
      </c>
      <c r="R929" t="s">
        <v>74</v>
      </c>
      <c r="S929" t="s">
        <v>74</v>
      </c>
      <c r="T929" t="s">
        <v>15197</v>
      </c>
      <c r="U929" t="s">
        <v>15198</v>
      </c>
      <c r="V929" t="s">
        <v>15199</v>
      </c>
      <c r="W929" t="s">
        <v>15200</v>
      </c>
      <c r="X929" t="s">
        <v>84</v>
      </c>
      <c r="Y929" t="s">
        <v>15201</v>
      </c>
      <c r="Z929" t="s">
        <v>15202</v>
      </c>
      <c r="AA929" t="s">
        <v>74</v>
      </c>
      <c r="AB929" t="s">
        <v>13147</v>
      </c>
      <c r="AC929" t="s">
        <v>12208</v>
      </c>
      <c r="AD929" t="s">
        <v>619</v>
      </c>
      <c r="AE929" t="s">
        <v>15203</v>
      </c>
      <c r="AF929" t="s">
        <v>74</v>
      </c>
      <c r="AG929">
        <v>32</v>
      </c>
      <c r="AH929">
        <v>2</v>
      </c>
      <c r="AI929">
        <v>2</v>
      </c>
      <c r="AJ929">
        <v>0</v>
      </c>
      <c r="AK929">
        <v>21</v>
      </c>
      <c r="AL929" t="s">
        <v>2650</v>
      </c>
      <c r="AM929" t="s">
        <v>2651</v>
      </c>
      <c r="AN929" t="s">
        <v>2652</v>
      </c>
      <c r="AO929" t="s">
        <v>2653</v>
      </c>
      <c r="AP929" t="s">
        <v>2654</v>
      </c>
      <c r="AQ929" t="s">
        <v>74</v>
      </c>
      <c r="AR929" t="s">
        <v>2655</v>
      </c>
      <c r="AS929" t="s">
        <v>2656</v>
      </c>
      <c r="AT929" t="s">
        <v>74</v>
      </c>
      <c r="AU929">
        <v>2022</v>
      </c>
      <c r="AV929">
        <v>67</v>
      </c>
      <c r="AW929">
        <v>1</v>
      </c>
      <c r="AX929" t="s">
        <v>74</v>
      </c>
      <c r="AY929" t="s">
        <v>74</v>
      </c>
      <c r="AZ929" t="s">
        <v>74</v>
      </c>
      <c r="BA929" t="s">
        <v>74</v>
      </c>
      <c r="BB929">
        <v>137</v>
      </c>
      <c r="BC929">
        <v>146</v>
      </c>
      <c r="BD929" t="s">
        <v>74</v>
      </c>
      <c r="BE929" t="s">
        <v>15204</v>
      </c>
      <c r="BF929" t="str">
        <f>HYPERLINK("http://dx.doi.org/10.24425/amm.2022.137482","http://dx.doi.org/10.24425/amm.2022.137482")</f>
        <v>http://dx.doi.org/10.24425/amm.2022.137482</v>
      </c>
      <c r="BG929" t="s">
        <v>74</v>
      </c>
      <c r="BH929" t="s">
        <v>74</v>
      </c>
      <c r="BI929">
        <v>10</v>
      </c>
      <c r="BJ929" t="s">
        <v>294</v>
      </c>
      <c r="BK929" t="s">
        <v>101</v>
      </c>
      <c r="BL929" t="s">
        <v>294</v>
      </c>
      <c r="BM929" t="s">
        <v>15205</v>
      </c>
      <c r="BN929" t="s">
        <v>74</v>
      </c>
      <c r="BO929" t="s">
        <v>244</v>
      </c>
      <c r="BP929" t="s">
        <v>74</v>
      </c>
      <c r="BQ929" t="s">
        <v>74</v>
      </c>
      <c r="BR929" t="s">
        <v>104</v>
      </c>
      <c r="BS929" t="s">
        <v>15206</v>
      </c>
      <c r="BT929" t="str">
        <f>HYPERLINK("https%3A%2F%2Fwww.webofscience.com%2Fwos%2Fwoscc%2Ffull-record%2FWOS:000766611800001","View Full Record in Web of Science")</f>
        <v>View Full Record in Web of Science</v>
      </c>
    </row>
    <row r="930" spans="1:72" x14ac:dyDescent="0.2">
      <c r="A930" t="s">
        <v>72</v>
      </c>
      <c r="B930" t="s">
        <v>12094</v>
      </c>
      <c r="C930" t="s">
        <v>74</v>
      </c>
      <c r="D930" t="s">
        <v>74</v>
      </c>
      <c r="E930" t="s">
        <v>74</v>
      </c>
      <c r="F930" t="s">
        <v>12095</v>
      </c>
      <c r="G930" t="s">
        <v>74</v>
      </c>
      <c r="H930" t="s">
        <v>74</v>
      </c>
      <c r="I930" t="s">
        <v>15207</v>
      </c>
      <c r="J930" t="s">
        <v>789</v>
      </c>
      <c r="K930" t="s">
        <v>74</v>
      </c>
      <c r="L930" t="s">
        <v>74</v>
      </c>
      <c r="M930" t="s">
        <v>78</v>
      </c>
      <c r="N930" t="s">
        <v>79</v>
      </c>
      <c r="O930" t="s">
        <v>74</v>
      </c>
      <c r="P930" t="s">
        <v>74</v>
      </c>
      <c r="Q930" t="s">
        <v>74</v>
      </c>
      <c r="R930" t="s">
        <v>74</v>
      </c>
      <c r="S930" t="s">
        <v>74</v>
      </c>
      <c r="T930" t="s">
        <v>15208</v>
      </c>
      <c r="U930" t="s">
        <v>15209</v>
      </c>
      <c r="V930" t="s">
        <v>15210</v>
      </c>
      <c r="W930" t="s">
        <v>15211</v>
      </c>
      <c r="X930" t="s">
        <v>4436</v>
      </c>
      <c r="Y930" t="s">
        <v>15212</v>
      </c>
      <c r="Z930" t="s">
        <v>12103</v>
      </c>
      <c r="AA930" t="s">
        <v>12104</v>
      </c>
      <c r="AB930" t="s">
        <v>15213</v>
      </c>
      <c r="AC930" t="s">
        <v>74</v>
      </c>
      <c r="AD930" t="s">
        <v>74</v>
      </c>
      <c r="AE930" t="s">
        <v>74</v>
      </c>
      <c r="AF930" t="s">
        <v>74</v>
      </c>
      <c r="AG930">
        <v>48</v>
      </c>
      <c r="AH930">
        <v>9</v>
      </c>
      <c r="AI930">
        <v>9</v>
      </c>
      <c r="AJ930">
        <v>0</v>
      </c>
      <c r="AK930">
        <v>6</v>
      </c>
      <c r="AL930" t="s">
        <v>799</v>
      </c>
      <c r="AM930" t="s">
        <v>800</v>
      </c>
      <c r="AN930" t="s">
        <v>801</v>
      </c>
      <c r="AO930" t="s">
        <v>802</v>
      </c>
      <c r="AP930" t="s">
        <v>803</v>
      </c>
      <c r="AQ930" t="s">
        <v>74</v>
      </c>
      <c r="AR930" t="s">
        <v>804</v>
      </c>
      <c r="AS930" t="s">
        <v>805</v>
      </c>
      <c r="AT930" t="s">
        <v>1647</v>
      </c>
      <c r="AU930">
        <v>2022</v>
      </c>
      <c r="AV930">
        <v>236</v>
      </c>
      <c r="AW930">
        <v>3</v>
      </c>
      <c r="AX930" t="s">
        <v>74</v>
      </c>
      <c r="AY930" t="s">
        <v>74</v>
      </c>
      <c r="AZ930" t="s">
        <v>74</v>
      </c>
      <c r="BA930" t="s">
        <v>74</v>
      </c>
      <c r="BB930">
        <v>1153</v>
      </c>
      <c r="BC930">
        <v>1166</v>
      </c>
      <c r="BD930">
        <v>9544089211058108</v>
      </c>
      <c r="BE930" t="s">
        <v>15214</v>
      </c>
      <c r="BF930" t="str">
        <f>HYPERLINK("http://dx.doi.org/10.1177/09544089211058109","http://dx.doi.org/10.1177/09544089211058109")</f>
        <v>http://dx.doi.org/10.1177/09544089211058109</v>
      </c>
      <c r="BG930" t="s">
        <v>74</v>
      </c>
      <c r="BH930" t="s">
        <v>2257</v>
      </c>
      <c r="BI930">
        <v>14</v>
      </c>
      <c r="BJ930" t="s">
        <v>808</v>
      </c>
      <c r="BK930" t="s">
        <v>101</v>
      </c>
      <c r="BL930" t="s">
        <v>214</v>
      </c>
      <c r="BM930" t="s">
        <v>15215</v>
      </c>
      <c r="BN930" t="s">
        <v>74</v>
      </c>
      <c r="BO930" t="s">
        <v>74</v>
      </c>
      <c r="BP930" t="s">
        <v>74</v>
      </c>
      <c r="BQ930" t="s">
        <v>74</v>
      </c>
      <c r="BR930" t="s">
        <v>104</v>
      </c>
      <c r="BS930" t="s">
        <v>15216</v>
      </c>
      <c r="BT930" t="str">
        <f>HYPERLINK("https%3A%2F%2Fwww.webofscience.com%2Fwos%2Fwoscc%2Ffull-record%2FWOS:000726748000001","View Full Record in Web of Science")</f>
        <v>View Full Record in Web of Science</v>
      </c>
    </row>
    <row r="931" spans="1:72" x14ac:dyDescent="0.2">
      <c r="A931" t="s">
        <v>72</v>
      </c>
      <c r="B931" t="s">
        <v>15217</v>
      </c>
      <c r="C931" t="s">
        <v>74</v>
      </c>
      <c r="D931" t="s">
        <v>74</v>
      </c>
      <c r="E931" t="s">
        <v>74</v>
      </c>
      <c r="F931" t="s">
        <v>15218</v>
      </c>
      <c r="G931" t="s">
        <v>74</v>
      </c>
      <c r="H931" t="s">
        <v>74</v>
      </c>
      <c r="I931" t="s">
        <v>15219</v>
      </c>
      <c r="J931" t="s">
        <v>2010</v>
      </c>
      <c r="K931" t="s">
        <v>74</v>
      </c>
      <c r="L931" t="s">
        <v>74</v>
      </c>
      <c r="M931" t="s">
        <v>1373</v>
      </c>
      <c r="N931" t="s">
        <v>79</v>
      </c>
      <c r="O931" t="s">
        <v>74</v>
      </c>
      <c r="P931" t="s">
        <v>74</v>
      </c>
      <c r="Q931" t="s">
        <v>74</v>
      </c>
      <c r="R931" t="s">
        <v>74</v>
      </c>
      <c r="S931" t="s">
        <v>74</v>
      </c>
      <c r="T931" t="s">
        <v>15220</v>
      </c>
      <c r="U931" t="s">
        <v>15221</v>
      </c>
      <c r="V931" t="s">
        <v>15222</v>
      </c>
      <c r="W931" t="s">
        <v>15223</v>
      </c>
      <c r="X931" t="s">
        <v>1816</v>
      </c>
      <c r="Y931" t="s">
        <v>15224</v>
      </c>
      <c r="Z931" t="s">
        <v>1818</v>
      </c>
      <c r="AA931" t="s">
        <v>15225</v>
      </c>
      <c r="AB931" t="s">
        <v>74</v>
      </c>
      <c r="AC931" t="s">
        <v>74</v>
      </c>
      <c r="AD931" t="s">
        <v>74</v>
      </c>
      <c r="AE931" t="s">
        <v>74</v>
      </c>
      <c r="AF931" t="s">
        <v>74</v>
      </c>
      <c r="AG931">
        <v>18</v>
      </c>
      <c r="AH931">
        <v>2</v>
      </c>
      <c r="AI931">
        <v>2</v>
      </c>
      <c r="AJ931">
        <v>0</v>
      </c>
      <c r="AK931">
        <v>23</v>
      </c>
      <c r="AL931" t="s">
        <v>2018</v>
      </c>
      <c r="AM931" t="s">
        <v>2019</v>
      </c>
      <c r="AN931" t="s">
        <v>2020</v>
      </c>
      <c r="AO931" t="s">
        <v>2021</v>
      </c>
      <c r="AP931" t="s">
        <v>74</v>
      </c>
      <c r="AQ931" t="s">
        <v>74</v>
      </c>
      <c r="AR931" t="s">
        <v>2022</v>
      </c>
      <c r="AS931" t="s">
        <v>2023</v>
      </c>
      <c r="AT931" t="s">
        <v>292</v>
      </c>
      <c r="AU931">
        <v>2021</v>
      </c>
      <c r="AV931">
        <v>48</v>
      </c>
      <c r="AW931">
        <v>22</v>
      </c>
      <c r="AX931" t="s">
        <v>74</v>
      </c>
      <c r="AY931" t="s">
        <v>74</v>
      </c>
      <c r="AZ931" t="s">
        <v>74</v>
      </c>
      <c r="BA931" t="s">
        <v>74</v>
      </c>
      <c r="BB931" t="s">
        <v>74</v>
      </c>
      <c r="BC931" t="s">
        <v>74</v>
      </c>
      <c r="BD931">
        <v>2202005</v>
      </c>
      <c r="BE931" t="s">
        <v>15226</v>
      </c>
      <c r="BF931" t="str">
        <f>HYPERLINK("http://dx.doi.org/10.3788/CJL202148.2202005","http://dx.doi.org/10.3788/CJL202148.2202005")</f>
        <v>http://dx.doi.org/10.3788/CJL202148.2202005</v>
      </c>
      <c r="BG931" t="s">
        <v>74</v>
      </c>
      <c r="BH931" t="s">
        <v>74</v>
      </c>
      <c r="BI931">
        <v>10</v>
      </c>
      <c r="BJ931" t="s">
        <v>2025</v>
      </c>
      <c r="BK931" t="s">
        <v>568</v>
      </c>
      <c r="BL931" t="s">
        <v>2025</v>
      </c>
      <c r="BM931" t="s">
        <v>15227</v>
      </c>
      <c r="BN931" t="s">
        <v>74</v>
      </c>
      <c r="BO931" t="s">
        <v>74</v>
      </c>
      <c r="BP931" t="s">
        <v>74</v>
      </c>
      <c r="BQ931" t="s">
        <v>74</v>
      </c>
      <c r="BR931" t="s">
        <v>104</v>
      </c>
      <c r="BS931" t="s">
        <v>15228</v>
      </c>
      <c r="BT931" t="str">
        <f>HYPERLINK("https%3A%2F%2Fwww.webofscience.com%2Fwos%2Fwoscc%2Ffull-record%2FWOS:000756526000005","View Full Record in Web of Science")</f>
        <v>View Full Record in Web of Science</v>
      </c>
    </row>
    <row r="932" spans="1:72" x14ac:dyDescent="0.2">
      <c r="A932" t="s">
        <v>72</v>
      </c>
      <c r="B932" t="s">
        <v>12094</v>
      </c>
      <c r="C932" t="s">
        <v>74</v>
      </c>
      <c r="D932" t="s">
        <v>74</v>
      </c>
      <c r="E932" t="s">
        <v>74</v>
      </c>
      <c r="F932" t="s">
        <v>12095</v>
      </c>
      <c r="G932" t="s">
        <v>74</v>
      </c>
      <c r="H932" t="s">
        <v>74</v>
      </c>
      <c r="I932" t="s">
        <v>15229</v>
      </c>
      <c r="J932" t="s">
        <v>15230</v>
      </c>
      <c r="K932" t="s">
        <v>74</v>
      </c>
      <c r="L932" t="s">
        <v>74</v>
      </c>
      <c r="M932" t="s">
        <v>78</v>
      </c>
      <c r="N932" t="s">
        <v>79</v>
      </c>
      <c r="O932" t="s">
        <v>74</v>
      </c>
      <c r="P932" t="s">
        <v>74</v>
      </c>
      <c r="Q932" t="s">
        <v>74</v>
      </c>
      <c r="R932" t="s">
        <v>74</v>
      </c>
      <c r="S932" t="s">
        <v>74</v>
      </c>
      <c r="T932" t="s">
        <v>15231</v>
      </c>
      <c r="U932" t="s">
        <v>15232</v>
      </c>
      <c r="V932" t="s">
        <v>15233</v>
      </c>
      <c r="W932" t="s">
        <v>15234</v>
      </c>
      <c r="X932" t="s">
        <v>4436</v>
      </c>
      <c r="Y932" t="s">
        <v>15235</v>
      </c>
      <c r="Z932" t="s">
        <v>12103</v>
      </c>
      <c r="AA932" t="s">
        <v>13161</v>
      </c>
      <c r="AB932" t="s">
        <v>15213</v>
      </c>
      <c r="AC932" t="s">
        <v>15236</v>
      </c>
      <c r="AD932" t="s">
        <v>15237</v>
      </c>
      <c r="AE932" t="s">
        <v>15238</v>
      </c>
      <c r="AF932" t="s">
        <v>74</v>
      </c>
      <c r="AG932">
        <v>44</v>
      </c>
      <c r="AH932">
        <v>4</v>
      </c>
      <c r="AI932">
        <v>4</v>
      </c>
      <c r="AJ932">
        <v>1</v>
      </c>
      <c r="AK932">
        <v>11</v>
      </c>
      <c r="AL932" t="s">
        <v>559</v>
      </c>
      <c r="AM932" t="s">
        <v>560</v>
      </c>
      <c r="AN932" t="s">
        <v>561</v>
      </c>
      <c r="AO932" t="s">
        <v>15239</v>
      </c>
      <c r="AP932" t="s">
        <v>15240</v>
      </c>
      <c r="AQ932" t="s">
        <v>74</v>
      </c>
      <c r="AR932" t="s">
        <v>15241</v>
      </c>
      <c r="AS932" t="s">
        <v>15242</v>
      </c>
      <c r="AT932" t="s">
        <v>740</v>
      </c>
      <c r="AU932">
        <v>2021</v>
      </c>
      <c r="AV932">
        <v>43</v>
      </c>
      <c r="AW932">
        <v>10</v>
      </c>
      <c r="AX932" t="s">
        <v>74</v>
      </c>
      <c r="AY932" t="s">
        <v>74</v>
      </c>
      <c r="AZ932" t="s">
        <v>74</v>
      </c>
      <c r="BA932" t="s">
        <v>74</v>
      </c>
      <c r="BB932" t="s">
        <v>74</v>
      </c>
      <c r="BC932" t="s">
        <v>74</v>
      </c>
      <c r="BD932">
        <v>474</v>
      </c>
      <c r="BE932" t="s">
        <v>15243</v>
      </c>
      <c r="BF932" t="str">
        <f>HYPERLINK("http://dx.doi.org/10.1007/s40430-021-03192-1","http://dx.doi.org/10.1007/s40430-021-03192-1")</f>
        <v>http://dx.doi.org/10.1007/s40430-021-03192-1</v>
      </c>
      <c r="BG932" t="s">
        <v>74</v>
      </c>
      <c r="BH932" t="s">
        <v>74</v>
      </c>
      <c r="BI932">
        <v>16</v>
      </c>
      <c r="BJ932" t="s">
        <v>808</v>
      </c>
      <c r="BK932" t="s">
        <v>101</v>
      </c>
      <c r="BL932" t="s">
        <v>214</v>
      </c>
      <c r="BM932" t="s">
        <v>15244</v>
      </c>
      <c r="BN932" t="s">
        <v>74</v>
      </c>
      <c r="BO932" t="s">
        <v>74</v>
      </c>
      <c r="BP932" t="s">
        <v>74</v>
      </c>
      <c r="BQ932" t="s">
        <v>74</v>
      </c>
      <c r="BR932" t="s">
        <v>104</v>
      </c>
      <c r="BS932" t="s">
        <v>15245</v>
      </c>
      <c r="BT932" t="str">
        <f>HYPERLINK("https%3A%2F%2Fwww.webofscience.com%2Fwos%2Fwoscc%2Ffull-record%2FWOS:000702697700002","View Full Record in Web of Science")</f>
        <v>View Full Record in Web of Science</v>
      </c>
    </row>
    <row r="933" spans="1:72" x14ac:dyDescent="0.2">
      <c r="A933" t="s">
        <v>72</v>
      </c>
      <c r="B933" t="s">
        <v>15246</v>
      </c>
      <c r="C933" t="s">
        <v>74</v>
      </c>
      <c r="D933" t="s">
        <v>74</v>
      </c>
      <c r="E933" t="s">
        <v>74</v>
      </c>
      <c r="F933" t="s">
        <v>15247</v>
      </c>
      <c r="G933" t="s">
        <v>74</v>
      </c>
      <c r="H933" t="s">
        <v>74</v>
      </c>
      <c r="I933" t="s">
        <v>15248</v>
      </c>
      <c r="J933" t="s">
        <v>748</v>
      </c>
      <c r="K933" t="s">
        <v>74</v>
      </c>
      <c r="L933" t="s">
        <v>74</v>
      </c>
      <c r="M933" t="s">
        <v>78</v>
      </c>
      <c r="N933" t="s">
        <v>79</v>
      </c>
      <c r="O933" t="s">
        <v>74</v>
      </c>
      <c r="P933" t="s">
        <v>74</v>
      </c>
      <c r="Q933" t="s">
        <v>74</v>
      </c>
      <c r="R933" t="s">
        <v>74</v>
      </c>
      <c r="S933" t="s">
        <v>74</v>
      </c>
      <c r="T933" t="s">
        <v>15249</v>
      </c>
      <c r="U933" t="s">
        <v>74</v>
      </c>
      <c r="V933" t="s">
        <v>15250</v>
      </c>
      <c r="W933" t="s">
        <v>15251</v>
      </c>
      <c r="X933" t="s">
        <v>6343</v>
      </c>
      <c r="Y933" t="s">
        <v>13026</v>
      </c>
      <c r="Z933" t="s">
        <v>6345</v>
      </c>
      <c r="AA933" t="s">
        <v>74</v>
      </c>
      <c r="AB933" t="s">
        <v>74</v>
      </c>
      <c r="AC933" t="s">
        <v>13027</v>
      </c>
      <c r="AD933" t="s">
        <v>13028</v>
      </c>
      <c r="AE933" t="s">
        <v>15252</v>
      </c>
      <c r="AF933" t="s">
        <v>74</v>
      </c>
      <c r="AG933">
        <v>29</v>
      </c>
      <c r="AH933">
        <v>6</v>
      </c>
      <c r="AI933">
        <v>6</v>
      </c>
      <c r="AJ933">
        <v>1</v>
      </c>
      <c r="AK933">
        <v>29</v>
      </c>
      <c r="AL933" t="s">
        <v>759</v>
      </c>
      <c r="AM933" t="s">
        <v>760</v>
      </c>
      <c r="AN933" t="s">
        <v>761</v>
      </c>
      <c r="AO933" t="s">
        <v>762</v>
      </c>
      <c r="AP933" t="s">
        <v>763</v>
      </c>
      <c r="AQ933" t="s">
        <v>74</v>
      </c>
      <c r="AR933" t="s">
        <v>764</v>
      </c>
      <c r="AS933" t="s">
        <v>765</v>
      </c>
      <c r="AT933" t="s">
        <v>720</v>
      </c>
      <c r="AU933">
        <v>2021</v>
      </c>
      <c r="AV933">
        <v>74</v>
      </c>
      <c r="AW933">
        <v>12</v>
      </c>
      <c r="AX933" t="s">
        <v>74</v>
      </c>
      <c r="AY933" t="s">
        <v>74</v>
      </c>
      <c r="AZ933" t="s">
        <v>74</v>
      </c>
      <c r="BA933" t="s">
        <v>74</v>
      </c>
      <c r="BB933">
        <v>3045</v>
      </c>
      <c r="BC933">
        <v>3061</v>
      </c>
      <c r="BD933" t="s">
        <v>74</v>
      </c>
      <c r="BE933" t="s">
        <v>15253</v>
      </c>
      <c r="BF933" t="str">
        <f>HYPERLINK("http://dx.doi.org/10.1007/s12666-020-02148-8","http://dx.doi.org/10.1007/s12666-020-02148-8")</f>
        <v>http://dx.doi.org/10.1007/s12666-020-02148-8</v>
      </c>
      <c r="BG933" t="s">
        <v>74</v>
      </c>
      <c r="BH933" t="s">
        <v>6352</v>
      </c>
      <c r="BI933">
        <v>17</v>
      </c>
      <c r="BJ933" t="s">
        <v>294</v>
      </c>
      <c r="BK933" t="s">
        <v>101</v>
      </c>
      <c r="BL933" t="s">
        <v>294</v>
      </c>
      <c r="BM933" t="s">
        <v>15254</v>
      </c>
      <c r="BN933" t="s">
        <v>74</v>
      </c>
      <c r="BO933" t="s">
        <v>74</v>
      </c>
      <c r="BP933" t="s">
        <v>74</v>
      </c>
      <c r="BQ933" t="s">
        <v>74</v>
      </c>
      <c r="BR933" t="s">
        <v>104</v>
      </c>
      <c r="BS933" t="s">
        <v>15255</v>
      </c>
      <c r="BT933" t="str">
        <f>HYPERLINK("https%3A%2F%2Fwww.webofscience.com%2Fwos%2Fwoscc%2Ffull-record%2FWOS:000684776300001","View Full Record in Web of Science")</f>
        <v>View Full Record in Web of Science</v>
      </c>
    </row>
    <row r="934" spans="1:72" x14ac:dyDescent="0.2">
      <c r="A934" t="s">
        <v>72</v>
      </c>
      <c r="B934" t="s">
        <v>15256</v>
      </c>
      <c r="C934" t="s">
        <v>74</v>
      </c>
      <c r="D934" t="s">
        <v>74</v>
      </c>
      <c r="E934" t="s">
        <v>74</v>
      </c>
      <c r="F934" t="s">
        <v>15257</v>
      </c>
      <c r="G934" t="s">
        <v>74</v>
      </c>
      <c r="H934" t="s">
        <v>74</v>
      </c>
      <c r="I934" t="s">
        <v>15258</v>
      </c>
      <c r="J934" t="s">
        <v>353</v>
      </c>
      <c r="K934" t="s">
        <v>74</v>
      </c>
      <c r="L934" t="s">
        <v>74</v>
      </c>
      <c r="M934" t="s">
        <v>78</v>
      </c>
      <c r="N934" t="s">
        <v>79</v>
      </c>
      <c r="O934" t="s">
        <v>74</v>
      </c>
      <c r="P934" t="s">
        <v>74</v>
      </c>
      <c r="Q934" t="s">
        <v>74</v>
      </c>
      <c r="R934" t="s">
        <v>74</v>
      </c>
      <c r="S934" t="s">
        <v>74</v>
      </c>
      <c r="T934" t="s">
        <v>15259</v>
      </c>
      <c r="U934" t="s">
        <v>15260</v>
      </c>
      <c r="V934" t="s">
        <v>15261</v>
      </c>
      <c r="W934" t="s">
        <v>15262</v>
      </c>
      <c r="X934" t="s">
        <v>15263</v>
      </c>
      <c r="Y934" t="s">
        <v>15264</v>
      </c>
      <c r="Z934" t="s">
        <v>15265</v>
      </c>
      <c r="AA934" t="s">
        <v>74</v>
      </c>
      <c r="AB934" t="s">
        <v>15266</v>
      </c>
      <c r="AC934" t="s">
        <v>15267</v>
      </c>
      <c r="AD934" t="s">
        <v>15268</v>
      </c>
      <c r="AE934" t="s">
        <v>15269</v>
      </c>
      <c r="AF934" t="s">
        <v>74</v>
      </c>
      <c r="AG934">
        <v>41</v>
      </c>
      <c r="AH934">
        <v>11</v>
      </c>
      <c r="AI934">
        <v>12</v>
      </c>
      <c r="AJ934">
        <v>2</v>
      </c>
      <c r="AK934">
        <v>42</v>
      </c>
      <c r="AL934" t="s">
        <v>366</v>
      </c>
      <c r="AM934" t="s">
        <v>367</v>
      </c>
      <c r="AN934" t="s">
        <v>368</v>
      </c>
      <c r="AO934" t="s">
        <v>369</v>
      </c>
      <c r="AP934" t="s">
        <v>370</v>
      </c>
      <c r="AQ934" t="s">
        <v>74</v>
      </c>
      <c r="AR934" t="s">
        <v>371</v>
      </c>
      <c r="AS934" t="s">
        <v>372</v>
      </c>
      <c r="AT934" t="s">
        <v>318</v>
      </c>
      <c r="AU934">
        <v>2021</v>
      </c>
      <c r="AV934">
        <v>178</v>
      </c>
      <c r="AW934" t="s">
        <v>74</v>
      </c>
      <c r="AX934" t="s">
        <v>74</v>
      </c>
      <c r="AY934" t="s">
        <v>74</v>
      </c>
      <c r="AZ934" t="s">
        <v>74</v>
      </c>
      <c r="BA934" t="s">
        <v>74</v>
      </c>
      <c r="BB934" t="s">
        <v>74</v>
      </c>
      <c r="BC934" t="s">
        <v>74</v>
      </c>
      <c r="BD934">
        <v>111311</v>
      </c>
      <c r="BE934" t="s">
        <v>15270</v>
      </c>
      <c r="BF934" t="str">
        <f>HYPERLINK("http://dx.doi.org/10.1016/j.matchar.2021.111311","http://dx.doi.org/10.1016/j.matchar.2021.111311")</f>
        <v>http://dx.doi.org/10.1016/j.matchar.2021.111311</v>
      </c>
      <c r="BG934" t="s">
        <v>74</v>
      </c>
      <c r="BH934" t="s">
        <v>2277</v>
      </c>
      <c r="BI934">
        <v>9</v>
      </c>
      <c r="BJ934" t="s">
        <v>375</v>
      </c>
      <c r="BK934" t="s">
        <v>101</v>
      </c>
      <c r="BL934" t="s">
        <v>242</v>
      </c>
      <c r="BM934" t="s">
        <v>15271</v>
      </c>
      <c r="BN934">
        <v>34345156</v>
      </c>
      <c r="BO934" t="s">
        <v>15272</v>
      </c>
      <c r="BP934" t="s">
        <v>74</v>
      </c>
      <c r="BQ934" t="s">
        <v>74</v>
      </c>
      <c r="BR934" t="s">
        <v>104</v>
      </c>
      <c r="BS934" t="s">
        <v>15273</v>
      </c>
      <c r="BT934" t="str">
        <f>HYPERLINK("https%3A%2F%2Fwww.webofscience.com%2Fwos%2Fwoscc%2Ffull-record%2FWOS:000678042300003","View Full Record in Web of Science")</f>
        <v>View Full Record in Web of Science</v>
      </c>
    </row>
    <row r="935" spans="1:72" x14ac:dyDescent="0.2">
      <c r="A935" t="s">
        <v>106</v>
      </c>
      <c r="B935" t="s">
        <v>15274</v>
      </c>
      <c r="C935" t="s">
        <v>74</v>
      </c>
      <c r="D935" t="s">
        <v>74</v>
      </c>
      <c r="E935" t="s">
        <v>74</v>
      </c>
      <c r="F935" t="s">
        <v>15275</v>
      </c>
      <c r="G935" t="s">
        <v>74</v>
      </c>
      <c r="H935" t="s">
        <v>74</v>
      </c>
      <c r="I935" t="s">
        <v>15276</v>
      </c>
      <c r="J935" t="s">
        <v>327</v>
      </c>
      <c r="K935" t="s">
        <v>74</v>
      </c>
      <c r="L935" t="s">
        <v>74</v>
      </c>
      <c r="M935" t="s">
        <v>78</v>
      </c>
      <c r="N935" t="s">
        <v>113</v>
      </c>
      <c r="O935" t="s">
        <v>2263</v>
      </c>
      <c r="P935" t="s">
        <v>2264</v>
      </c>
      <c r="Q935" t="s">
        <v>2265</v>
      </c>
      <c r="R935" t="s">
        <v>74</v>
      </c>
      <c r="S935" t="s">
        <v>2266</v>
      </c>
      <c r="T935" t="s">
        <v>15277</v>
      </c>
      <c r="U935" t="s">
        <v>15278</v>
      </c>
      <c r="V935" t="s">
        <v>15279</v>
      </c>
      <c r="W935" t="s">
        <v>15280</v>
      </c>
      <c r="X935" t="s">
        <v>15281</v>
      </c>
      <c r="Y935" t="s">
        <v>15282</v>
      </c>
      <c r="Z935" t="s">
        <v>15283</v>
      </c>
      <c r="AA935" t="s">
        <v>15284</v>
      </c>
      <c r="AB935" t="s">
        <v>15285</v>
      </c>
      <c r="AC935" t="s">
        <v>74</v>
      </c>
      <c r="AD935" t="s">
        <v>74</v>
      </c>
      <c r="AE935" t="s">
        <v>74</v>
      </c>
      <c r="AF935" t="s">
        <v>74</v>
      </c>
      <c r="AG935">
        <v>20</v>
      </c>
      <c r="AH935">
        <v>12</v>
      </c>
      <c r="AI935">
        <v>14</v>
      </c>
      <c r="AJ935">
        <v>1</v>
      </c>
      <c r="AK935">
        <v>7</v>
      </c>
      <c r="AL935" t="s">
        <v>232</v>
      </c>
      <c r="AM935" t="s">
        <v>233</v>
      </c>
      <c r="AN935" t="s">
        <v>234</v>
      </c>
      <c r="AO935" t="s">
        <v>343</v>
      </c>
      <c r="AP935" t="s">
        <v>74</v>
      </c>
      <c r="AQ935" t="s">
        <v>74</v>
      </c>
      <c r="AR935" t="s">
        <v>344</v>
      </c>
      <c r="AS935" t="s">
        <v>345</v>
      </c>
      <c r="AT935" t="s">
        <v>74</v>
      </c>
      <c r="AU935">
        <v>2021</v>
      </c>
      <c r="AV935">
        <v>46</v>
      </c>
      <c r="AW935" t="s">
        <v>74</v>
      </c>
      <c r="AX935">
        <v>9</v>
      </c>
      <c r="AY935" t="s">
        <v>74</v>
      </c>
      <c r="AZ935" t="s">
        <v>74</v>
      </c>
      <c r="BA935" t="s">
        <v>74</v>
      </c>
      <c r="BB935">
        <v>3386</v>
      </c>
      <c r="BC935">
        <v>3391</v>
      </c>
      <c r="BD935" t="s">
        <v>74</v>
      </c>
      <c r="BE935" t="s">
        <v>15286</v>
      </c>
      <c r="BF935" t="str">
        <f>HYPERLINK("http://dx.doi.org/10.1016/j.matpr.2020.11.575","http://dx.doi.org/10.1016/j.matpr.2020.11.575")</f>
        <v>http://dx.doi.org/10.1016/j.matpr.2020.11.575</v>
      </c>
      <c r="BG935" t="s">
        <v>74</v>
      </c>
      <c r="BH935" t="s">
        <v>2277</v>
      </c>
      <c r="BI935">
        <v>6</v>
      </c>
      <c r="BJ935" t="s">
        <v>320</v>
      </c>
      <c r="BK935" t="s">
        <v>138</v>
      </c>
      <c r="BL935" t="s">
        <v>321</v>
      </c>
      <c r="BM935" t="s">
        <v>2278</v>
      </c>
      <c r="BN935" t="s">
        <v>74</v>
      </c>
      <c r="BO935" t="s">
        <v>74</v>
      </c>
      <c r="BP935" t="s">
        <v>74</v>
      </c>
      <c r="BQ935" t="s">
        <v>74</v>
      </c>
      <c r="BR935" t="s">
        <v>104</v>
      </c>
      <c r="BS935" t="s">
        <v>15287</v>
      </c>
      <c r="BT935" t="str">
        <f>HYPERLINK("https%3A%2F%2Fwww.webofscience.com%2Fwos%2Fwoscc%2Ffull-record%2FWOS:000674634600007","View Full Record in Web of Science")</f>
        <v>View Full Record in Web of Science</v>
      </c>
    </row>
    <row r="936" spans="1:72" x14ac:dyDescent="0.2">
      <c r="A936" t="s">
        <v>72</v>
      </c>
      <c r="B936" t="s">
        <v>12094</v>
      </c>
      <c r="C936" t="s">
        <v>74</v>
      </c>
      <c r="D936" t="s">
        <v>74</v>
      </c>
      <c r="E936" t="s">
        <v>74</v>
      </c>
      <c r="F936" t="s">
        <v>12095</v>
      </c>
      <c r="G936" t="s">
        <v>74</v>
      </c>
      <c r="H936" t="s">
        <v>74</v>
      </c>
      <c r="I936" t="s">
        <v>15288</v>
      </c>
      <c r="J936" t="s">
        <v>1447</v>
      </c>
      <c r="K936" t="s">
        <v>74</v>
      </c>
      <c r="L936" t="s">
        <v>74</v>
      </c>
      <c r="M936" t="s">
        <v>78</v>
      </c>
      <c r="N936" t="s">
        <v>79</v>
      </c>
      <c r="O936" t="s">
        <v>74</v>
      </c>
      <c r="P936" t="s">
        <v>74</v>
      </c>
      <c r="Q936" t="s">
        <v>74</v>
      </c>
      <c r="R936" t="s">
        <v>74</v>
      </c>
      <c r="S936" t="s">
        <v>74</v>
      </c>
      <c r="T936" t="s">
        <v>15289</v>
      </c>
      <c r="U936" t="s">
        <v>15290</v>
      </c>
      <c r="V936" t="s">
        <v>15291</v>
      </c>
      <c r="W936" t="s">
        <v>15234</v>
      </c>
      <c r="X936" t="s">
        <v>4436</v>
      </c>
      <c r="Y936" t="s">
        <v>15235</v>
      </c>
      <c r="Z936" t="s">
        <v>12103</v>
      </c>
      <c r="AA936" t="s">
        <v>13161</v>
      </c>
      <c r="AB936" t="s">
        <v>13162</v>
      </c>
      <c r="AC936" t="s">
        <v>74</v>
      </c>
      <c r="AD936" t="s">
        <v>74</v>
      </c>
      <c r="AE936" t="s">
        <v>74</v>
      </c>
      <c r="AF936" t="s">
        <v>74</v>
      </c>
      <c r="AG936">
        <v>47</v>
      </c>
      <c r="AH936">
        <v>13</v>
      </c>
      <c r="AI936">
        <v>14</v>
      </c>
      <c r="AJ936">
        <v>0</v>
      </c>
      <c r="AK936">
        <v>21</v>
      </c>
      <c r="AL936" t="s">
        <v>1460</v>
      </c>
      <c r="AM936" t="s">
        <v>367</v>
      </c>
      <c r="AN936" t="s">
        <v>1461</v>
      </c>
      <c r="AO936" t="s">
        <v>1462</v>
      </c>
      <c r="AP936" t="s">
        <v>1463</v>
      </c>
      <c r="AQ936" t="s">
        <v>74</v>
      </c>
      <c r="AR936" t="s">
        <v>1464</v>
      </c>
      <c r="AS936" t="s">
        <v>1465</v>
      </c>
      <c r="AT936" t="s">
        <v>740</v>
      </c>
      <c r="AU936">
        <v>2021</v>
      </c>
      <c r="AV936">
        <v>30</v>
      </c>
      <c r="AW936">
        <v>10</v>
      </c>
      <c r="AX936" t="s">
        <v>74</v>
      </c>
      <c r="AY936" t="s">
        <v>74</v>
      </c>
      <c r="AZ936" t="s">
        <v>74</v>
      </c>
      <c r="BA936" t="s">
        <v>74</v>
      </c>
      <c r="BB936">
        <v>7690</v>
      </c>
      <c r="BC936">
        <v>7703</v>
      </c>
      <c r="BD936" t="s">
        <v>74</v>
      </c>
      <c r="BE936" t="s">
        <v>15292</v>
      </c>
      <c r="BF936" t="str">
        <f>HYPERLINK("http://dx.doi.org/10.1007/s11665-021-05893-z","http://dx.doi.org/10.1007/s11665-021-05893-z")</f>
        <v>http://dx.doi.org/10.1007/s11665-021-05893-z</v>
      </c>
      <c r="BG936" t="s">
        <v>74</v>
      </c>
      <c r="BH936" t="s">
        <v>269</v>
      </c>
      <c r="BI936">
        <v>14</v>
      </c>
      <c r="BJ936" t="s">
        <v>320</v>
      </c>
      <c r="BK936" t="s">
        <v>101</v>
      </c>
      <c r="BL936" t="s">
        <v>321</v>
      </c>
      <c r="BM936" t="s">
        <v>15293</v>
      </c>
      <c r="BN936" t="s">
        <v>74</v>
      </c>
      <c r="BO936" t="s">
        <v>74</v>
      </c>
      <c r="BP936" t="s">
        <v>74</v>
      </c>
      <c r="BQ936" t="s">
        <v>74</v>
      </c>
      <c r="BR936" t="s">
        <v>104</v>
      </c>
      <c r="BS936" t="s">
        <v>15294</v>
      </c>
      <c r="BT936" t="str">
        <f>HYPERLINK("https%3A%2F%2Fwww.webofscience.com%2Fwos%2Fwoscc%2Ffull-record%2FWOS:000656822500007","View Full Record in Web of Science")</f>
        <v>View Full Record in Web of Science</v>
      </c>
    </row>
    <row r="937" spans="1:72" x14ac:dyDescent="0.2">
      <c r="A937" t="s">
        <v>106</v>
      </c>
      <c r="B937" t="s">
        <v>12094</v>
      </c>
      <c r="C937" t="s">
        <v>74</v>
      </c>
      <c r="D937" t="s">
        <v>74</v>
      </c>
      <c r="E937" t="s">
        <v>74</v>
      </c>
      <c r="F937" t="s">
        <v>12095</v>
      </c>
      <c r="G937" t="s">
        <v>74</v>
      </c>
      <c r="H937" t="s">
        <v>74</v>
      </c>
      <c r="I937" t="s">
        <v>15295</v>
      </c>
      <c r="J937" t="s">
        <v>327</v>
      </c>
      <c r="K937" t="s">
        <v>74</v>
      </c>
      <c r="L937" t="s">
        <v>74</v>
      </c>
      <c r="M937" t="s">
        <v>78</v>
      </c>
      <c r="N937" t="s">
        <v>113</v>
      </c>
      <c r="O937" t="s">
        <v>15296</v>
      </c>
      <c r="P937" t="s">
        <v>15297</v>
      </c>
      <c r="Q937" t="s">
        <v>15298</v>
      </c>
      <c r="R937" t="s">
        <v>74</v>
      </c>
      <c r="S937" t="s">
        <v>74</v>
      </c>
      <c r="T937" t="s">
        <v>15299</v>
      </c>
      <c r="U937" t="s">
        <v>15300</v>
      </c>
      <c r="V937" t="s">
        <v>15301</v>
      </c>
      <c r="W937" t="s">
        <v>15302</v>
      </c>
      <c r="X937" t="s">
        <v>4436</v>
      </c>
      <c r="Y937" t="s">
        <v>15303</v>
      </c>
      <c r="Z937" t="s">
        <v>12075</v>
      </c>
      <c r="AA937" t="s">
        <v>13161</v>
      </c>
      <c r="AB937" t="s">
        <v>15213</v>
      </c>
      <c r="AC937" t="s">
        <v>74</v>
      </c>
      <c r="AD937" t="s">
        <v>74</v>
      </c>
      <c r="AE937" t="s">
        <v>74</v>
      </c>
      <c r="AF937" t="s">
        <v>74</v>
      </c>
      <c r="AG937">
        <v>14</v>
      </c>
      <c r="AH937">
        <v>6</v>
      </c>
      <c r="AI937">
        <v>6</v>
      </c>
      <c r="AJ937">
        <v>0</v>
      </c>
      <c r="AK937">
        <v>8</v>
      </c>
      <c r="AL937" t="s">
        <v>232</v>
      </c>
      <c r="AM937" t="s">
        <v>233</v>
      </c>
      <c r="AN937" t="s">
        <v>234</v>
      </c>
      <c r="AO937" t="s">
        <v>343</v>
      </c>
      <c r="AP937" t="s">
        <v>74</v>
      </c>
      <c r="AQ937" t="s">
        <v>74</v>
      </c>
      <c r="AR937" t="s">
        <v>344</v>
      </c>
      <c r="AS937" t="s">
        <v>345</v>
      </c>
      <c r="AT937" t="s">
        <v>74</v>
      </c>
      <c r="AU937">
        <v>2021</v>
      </c>
      <c r="AV937">
        <v>44</v>
      </c>
      <c r="AW937" t="s">
        <v>74</v>
      </c>
      <c r="AX937">
        <v>1</v>
      </c>
      <c r="AY937" t="s">
        <v>74</v>
      </c>
      <c r="AZ937" t="s">
        <v>74</v>
      </c>
      <c r="BA937" t="s">
        <v>74</v>
      </c>
      <c r="BB937">
        <v>975</v>
      </c>
      <c r="BC937">
        <v>978</v>
      </c>
      <c r="BD937" t="s">
        <v>74</v>
      </c>
      <c r="BE937" t="s">
        <v>15304</v>
      </c>
      <c r="BF937" t="str">
        <f>HYPERLINK("http://dx.doi.org/10.1016/j.matpr.2020.11.008","http://dx.doi.org/10.1016/j.matpr.2020.11.008")</f>
        <v>http://dx.doi.org/10.1016/j.matpr.2020.11.008</v>
      </c>
      <c r="BG937" t="s">
        <v>74</v>
      </c>
      <c r="BH937" t="s">
        <v>4446</v>
      </c>
      <c r="BI937">
        <v>4</v>
      </c>
      <c r="BJ937" t="s">
        <v>320</v>
      </c>
      <c r="BK937" t="s">
        <v>138</v>
      </c>
      <c r="BL937" t="s">
        <v>321</v>
      </c>
      <c r="BM937" t="s">
        <v>15305</v>
      </c>
      <c r="BN937" t="s">
        <v>74</v>
      </c>
      <c r="BO937" t="s">
        <v>74</v>
      </c>
      <c r="BP937" t="s">
        <v>74</v>
      </c>
      <c r="BQ937" t="s">
        <v>74</v>
      </c>
      <c r="BR937" t="s">
        <v>104</v>
      </c>
      <c r="BS937" t="s">
        <v>15306</v>
      </c>
      <c r="BT937" t="str">
        <f>HYPERLINK("https%3A%2F%2Fwww.webofscience.com%2Fwos%2Fwoscc%2Ffull-record%2FWOS:000645051300006","View Full Record in Web of Science")</f>
        <v>View Full Record in Web of Science</v>
      </c>
    </row>
    <row r="938" spans="1:72" x14ac:dyDescent="0.2">
      <c r="A938" t="s">
        <v>72</v>
      </c>
      <c r="B938" t="s">
        <v>15307</v>
      </c>
      <c r="C938" t="s">
        <v>74</v>
      </c>
      <c r="D938" t="s">
        <v>74</v>
      </c>
      <c r="E938" t="s">
        <v>74</v>
      </c>
      <c r="F938" t="s">
        <v>15308</v>
      </c>
      <c r="G938" t="s">
        <v>74</v>
      </c>
      <c r="H938" t="s">
        <v>74</v>
      </c>
      <c r="I938" t="s">
        <v>15309</v>
      </c>
      <c r="J938" t="s">
        <v>220</v>
      </c>
      <c r="K938" t="s">
        <v>74</v>
      </c>
      <c r="L938" t="s">
        <v>74</v>
      </c>
      <c r="M938" t="s">
        <v>78</v>
      </c>
      <c r="N938" t="s">
        <v>79</v>
      </c>
      <c r="O938" t="s">
        <v>74</v>
      </c>
      <c r="P938" t="s">
        <v>74</v>
      </c>
      <c r="Q938" t="s">
        <v>74</v>
      </c>
      <c r="R938" t="s">
        <v>74</v>
      </c>
      <c r="S938" t="s">
        <v>74</v>
      </c>
      <c r="T938" t="s">
        <v>15310</v>
      </c>
      <c r="U938" t="s">
        <v>15311</v>
      </c>
      <c r="V938" t="s">
        <v>15312</v>
      </c>
      <c r="W938" t="s">
        <v>15313</v>
      </c>
      <c r="X938" t="s">
        <v>6236</v>
      </c>
      <c r="Y938" t="s">
        <v>15314</v>
      </c>
      <c r="Z938" t="s">
        <v>15315</v>
      </c>
      <c r="AA938" t="s">
        <v>74</v>
      </c>
      <c r="AB938" t="s">
        <v>74</v>
      </c>
      <c r="AC938" t="s">
        <v>15316</v>
      </c>
      <c r="AD938" t="s">
        <v>15317</v>
      </c>
      <c r="AE938" t="s">
        <v>15318</v>
      </c>
      <c r="AF938" t="s">
        <v>74</v>
      </c>
      <c r="AG938">
        <v>24</v>
      </c>
      <c r="AH938">
        <v>7</v>
      </c>
      <c r="AI938">
        <v>7</v>
      </c>
      <c r="AJ938">
        <v>7</v>
      </c>
      <c r="AK938">
        <v>45</v>
      </c>
      <c r="AL938" t="s">
        <v>232</v>
      </c>
      <c r="AM938" t="s">
        <v>233</v>
      </c>
      <c r="AN938" t="s">
        <v>234</v>
      </c>
      <c r="AO938" t="s">
        <v>235</v>
      </c>
      <c r="AP938" t="s">
        <v>236</v>
      </c>
      <c r="AQ938" t="s">
        <v>74</v>
      </c>
      <c r="AR938" t="s">
        <v>237</v>
      </c>
      <c r="AS938" t="s">
        <v>238</v>
      </c>
      <c r="AT938" t="s">
        <v>4202</v>
      </c>
      <c r="AU938">
        <v>2021</v>
      </c>
      <c r="AV938">
        <v>12</v>
      </c>
      <c r="AW938" t="s">
        <v>74</v>
      </c>
      <c r="AX938" t="s">
        <v>74</v>
      </c>
      <c r="AY938" t="s">
        <v>74</v>
      </c>
      <c r="AZ938" t="s">
        <v>74</v>
      </c>
      <c r="BA938" t="s">
        <v>74</v>
      </c>
      <c r="BB938">
        <v>788</v>
      </c>
      <c r="BC938">
        <v>795</v>
      </c>
      <c r="BD938" t="s">
        <v>74</v>
      </c>
      <c r="BE938" t="s">
        <v>15319</v>
      </c>
      <c r="BF938" t="str">
        <f>HYPERLINK("http://dx.doi.org/10.1016/j.jmrt.2021.03.028","http://dx.doi.org/10.1016/j.jmrt.2021.03.028")</f>
        <v>http://dx.doi.org/10.1016/j.jmrt.2021.03.028</v>
      </c>
      <c r="BG938" t="s">
        <v>74</v>
      </c>
      <c r="BH938" t="s">
        <v>2302</v>
      </c>
      <c r="BI938">
        <v>8</v>
      </c>
      <c r="BJ938" t="s">
        <v>241</v>
      </c>
      <c r="BK938" t="s">
        <v>101</v>
      </c>
      <c r="BL938" t="s">
        <v>242</v>
      </c>
      <c r="BM938" t="s">
        <v>15320</v>
      </c>
      <c r="BN938" t="s">
        <v>74</v>
      </c>
      <c r="BO938" t="s">
        <v>244</v>
      </c>
      <c r="BP938" t="s">
        <v>74</v>
      </c>
      <c r="BQ938" t="s">
        <v>74</v>
      </c>
      <c r="BR938" t="s">
        <v>104</v>
      </c>
      <c r="BS938" t="s">
        <v>15321</v>
      </c>
      <c r="BT938" t="str">
        <f>HYPERLINK("https%3A%2F%2Fwww.webofscience.com%2Fwos%2Fwoscc%2Ffull-record%2FWOS:000654636400005","View Full Record in Web of Science")</f>
        <v>View Full Record in Web of Science</v>
      </c>
    </row>
    <row r="939" spans="1:72" x14ac:dyDescent="0.2">
      <c r="A939" t="s">
        <v>72</v>
      </c>
      <c r="B939" t="s">
        <v>15322</v>
      </c>
      <c r="C939" t="s">
        <v>74</v>
      </c>
      <c r="D939" t="s">
        <v>74</v>
      </c>
      <c r="E939" t="s">
        <v>74</v>
      </c>
      <c r="F939" t="s">
        <v>15323</v>
      </c>
      <c r="G939" t="s">
        <v>74</v>
      </c>
      <c r="H939" t="s">
        <v>74</v>
      </c>
      <c r="I939" t="s">
        <v>15324</v>
      </c>
      <c r="J939" t="s">
        <v>15325</v>
      </c>
      <c r="K939" t="s">
        <v>74</v>
      </c>
      <c r="L939" t="s">
        <v>74</v>
      </c>
      <c r="M939" t="s">
        <v>78</v>
      </c>
      <c r="N939" t="s">
        <v>79</v>
      </c>
      <c r="O939" t="s">
        <v>74</v>
      </c>
      <c r="P939" t="s">
        <v>74</v>
      </c>
      <c r="Q939" t="s">
        <v>74</v>
      </c>
      <c r="R939" t="s">
        <v>74</v>
      </c>
      <c r="S939" t="s">
        <v>74</v>
      </c>
      <c r="T939" t="s">
        <v>15326</v>
      </c>
      <c r="U939" t="s">
        <v>15327</v>
      </c>
      <c r="V939" t="s">
        <v>15328</v>
      </c>
      <c r="W939" t="s">
        <v>15329</v>
      </c>
      <c r="X939" t="s">
        <v>4369</v>
      </c>
      <c r="Y939" t="s">
        <v>15330</v>
      </c>
      <c r="Z939" t="s">
        <v>6506</v>
      </c>
      <c r="AA939" t="s">
        <v>74</v>
      </c>
      <c r="AB939" t="s">
        <v>74</v>
      </c>
      <c r="AC939" t="s">
        <v>15331</v>
      </c>
      <c r="AD939" t="s">
        <v>619</v>
      </c>
      <c r="AE939" t="s">
        <v>15332</v>
      </c>
      <c r="AF939" t="s">
        <v>74</v>
      </c>
      <c r="AG939">
        <v>39</v>
      </c>
      <c r="AH939">
        <v>0</v>
      </c>
      <c r="AI939">
        <v>0</v>
      </c>
      <c r="AJ939">
        <v>3</v>
      </c>
      <c r="AK939">
        <v>47</v>
      </c>
      <c r="AL939" t="s">
        <v>15333</v>
      </c>
      <c r="AM939" t="s">
        <v>15334</v>
      </c>
      <c r="AN939" t="s">
        <v>15335</v>
      </c>
      <c r="AO939" t="s">
        <v>15336</v>
      </c>
      <c r="AP939" t="s">
        <v>74</v>
      </c>
      <c r="AQ939" t="s">
        <v>74</v>
      </c>
      <c r="AR939" t="s">
        <v>15337</v>
      </c>
      <c r="AS939" t="s">
        <v>15338</v>
      </c>
      <c r="AT939" t="s">
        <v>373</v>
      </c>
      <c r="AU939">
        <v>2021</v>
      </c>
      <c r="AV939">
        <v>39</v>
      </c>
      <c r="AW939">
        <v>1</v>
      </c>
      <c r="AX939" t="s">
        <v>74</v>
      </c>
      <c r="AY939" t="s">
        <v>74</v>
      </c>
      <c r="AZ939" t="s">
        <v>74</v>
      </c>
      <c r="BA939" t="s">
        <v>74</v>
      </c>
      <c r="BB939">
        <v>113</v>
      </c>
      <c r="BC939">
        <v>123</v>
      </c>
      <c r="BD939" t="s">
        <v>74</v>
      </c>
      <c r="BE939" t="s">
        <v>15339</v>
      </c>
      <c r="BF939" t="str">
        <f>HYPERLINK("http://dx.doi.org/10.2478/msp-2021-0014","http://dx.doi.org/10.2478/msp-2021-0014")</f>
        <v>http://dx.doi.org/10.2478/msp-2021-0014</v>
      </c>
      <c r="BG939" t="s">
        <v>74</v>
      </c>
      <c r="BH939" t="s">
        <v>74</v>
      </c>
      <c r="BI939">
        <v>11</v>
      </c>
      <c r="BJ939" t="s">
        <v>320</v>
      </c>
      <c r="BK939" t="s">
        <v>101</v>
      </c>
      <c r="BL939" t="s">
        <v>321</v>
      </c>
      <c r="BM939" t="s">
        <v>15340</v>
      </c>
      <c r="BN939" t="s">
        <v>74</v>
      </c>
      <c r="BO939" t="s">
        <v>244</v>
      </c>
      <c r="BP939" t="s">
        <v>74</v>
      </c>
      <c r="BQ939" t="s">
        <v>74</v>
      </c>
      <c r="BR939" t="s">
        <v>104</v>
      </c>
      <c r="BS939" t="s">
        <v>15341</v>
      </c>
      <c r="BT939" t="str">
        <f>HYPERLINK("https%3A%2F%2Fwww.webofscience.com%2Fwos%2Fwoscc%2Ffull-record%2FWOS:000681064200005","View Full Record in Web of Science")</f>
        <v>View Full Record in Web of Science</v>
      </c>
    </row>
    <row r="940" spans="1:72" x14ac:dyDescent="0.2">
      <c r="A940" t="s">
        <v>72</v>
      </c>
      <c r="B940" t="s">
        <v>15342</v>
      </c>
      <c r="C940" t="s">
        <v>74</v>
      </c>
      <c r="D940" t="s">
        <v>74</v>
      </c>
      <c r="E940" t="s">
        <v>74</v>
      </c>
      <c r="F940" t="s">
        <v>15343</v>
      </c>
      <c r="G940" t="s">
        <v>74</v>
      </c>
      <c r="H940" t="s">
        <v>74</v>
      </c>
      <c r="I940" t="s">
        <v>15344</v>
      </c>
      <c r="J940" t="s">
        <v>15345</v>
      </c>
      <c r="K940" t="s">
        <v>74</v>
      </c>
      <c r="L940" t="s">
        <v>74</v>
      </c>
      <c r="M940" t="s">
        <v>78</v>
      </c>
      <c r="N940" t="s">
        <v>79</v>
      </c>
      <c r="O940" t="s">
        <v>74</v>
      </c>
      <c r="P940" t="s">
        <v>74</v>
      </c>
      <c r="Q940" t="s">
        <v>74</v>
      </c>
      <c r="R940" t="s">
        <v>74</v>
      </c>
      <c r="S940" t="s">
        <v>74</v>
      </c>
      <c r="T940" t="s">
        <v>15346</v>
      </c>
      <c r="U940" t="s">
        <v>15347</v>
      </c>
      <c r="V940" t="s">
        <v>15348</v>
      </c>
      <c r="W940" t="s">
        <v>15349</v>
      </c>
      <c r="X940" t="s">
        <v>15350</v>
      </c>
      <c r="Y940" t="s">
        <v>15351</v>
      </c>
      <c r="Z940" t="s">
        <v>15352</v>
      </c>
      <c r="AA940" t="s">
        <v>15353</v>
      </c>
      <c r="AB940" t="s">
        <v>15354</v>
      </c>
      <c r="AC940" t="s">
        <v>74</v>
      </c>
      <c r="AD940" t="s">
        <v>74</v>
      </c>
      <c r="AE940" t="s">
        <v>74</v>
      </c>
      <c r="AF940" t="s">
        <v>74</v>
      </c>
      <c r="AG940">
        <v>33</v>
      </c>
      <c r="AH940">
        <v>6</v>
      </c>
      <c r="AI940">
        <v>6</v>
      </c>
      <c r="AJ940">
        <v>1</v>
      </c>
      <c r="AK940">
        <v>9</v>
      </c>
      <c r="AL940" t="s">
        <v>203</v>
      </c>
      <c r="AM940" t="s">
        <v>873</v>
      </c>
      <c r="AN940" t="s">
        <v>874</v>
      </c>
      <c r="AO940" t="s">
        <v>15355</v>
      </c>
      <c r="AP940" t="s">
        <v>15356</v>
      </c>
      <c r="AQ940" t="s">
        <v>74</v>
      </c>
      <c r="AR940" t="s">
        <v>15357</v>
      </c>
      <c r="AS940" t="s">
        <v>15358</v>
      </c>
      <c r="AT940" t="s">
        <v>267</v>
      </c>
      <c r="AU940">
        <v>2021</v>
      </c>
      <c r="AV940">
        <v>162</v>
      </c>
      <c r="AW940" t="s">
        <v>74</v>
      </c>
      <c r="AX940" t="s">
        <v>74</v>
      </c>
      <c r="AY940" t="s">
        <v>74</v>
      </c>
      <c r="AZ940" t="s">
        <v>74</v>
      </c>
      <c r="BA940" t="s">
        <v>74</v>
      </c>
      <c r="BB940" t="s">
        <v>74</v>
      </c>
      <c r="BC940" t="s">
        <v>74</v>
      </c>
      <c r="BD940">
        <v>107565</v>
      </c>
      <c r="BE940" t="s">
        <v>15359</v>
      </c>
      <c r="BF940" t="str">
        <f>HYPERLINK("http://dx.doi.org/10.1016/j.tws.2021.107565","http://dx.doi.org/10.1016/j.tws.2021.107565")</f>
        <v>http://dx.doi.org/10.1016/j.tws.2021.107565</v>
      </c>
      <c r="BG940" t="s">
        <v>74</v>
      </c>
      <c r="BH940" t="s">
        <v>807</v>
      </c>
      <c r="BI940">
        <v>10</v>
      </c>
      <c r="BJ940" t="s">
        <v>2724</v>
      </c>
      <c r="BK940" t="s">
        <v>101</v>
      </c>
      <c r="BL940" t="s">
        <v>2725</v>
      </c>
      <c r="BM940" t="s">
        <v>15360</v>
      </c>
      <c r="BN940" t="s">
        <v>74</v>
      </c>
      <c r="BO940" t="s">
        <v>74</v>
      </c>
      <c r="BP940" t="s">
        <v>74</v>
      </c>
      <c r="BQ940" t="s">
        <v>74</v>
      </c>
      <c r="BR940" t="s">
        <v>104</v>
      </c>
      <c r="BS940" t="s">
        <v>15361</v>
      </c>
      <c r="BT940" t="str">
        <f>HYPERLINK("https%3A%2F%2Fwww.webofscience.com%2Fwos%2Fwoscc%2Ffull-record%2FWOS:000649712800006","View Full Record in Web of Science")</f>
        <v>View Full Record in Web of Science</v>
      </c>
    </row>
    <row r="941" spans="1:72" x14ac:dyDescent="0.2">
      <c r="A941" t="s">
        <v>72</v>
      </c>
      <c r="B941" t="s">
        <v>15362</v>
      </c>
      <c r="C941" t="s">
        <v>74</v>
      </c>
      <c r="D941" t="s">
        <v>74</v>
      </c>
      <c r="E941" t="s">
        <v>74</v>
      </c>
      <c r="F941" t="s">
        <v>15363</v>
      </c>
      <c r="G941" t="s">
        <v>74</v>
      </c>
      <c r="H941" t="s">
        <v>74</v>
      </c>
      <c r="I941" t="s">
        <v>15364</v>
      </c>
      <c r="J941" t="s">
        <v>77</v>
      </c>
      <c r="K941" t="s">
        <v>74</v>
      </c>
      <c r="L941" t="s">
        <v>74</v>
      </c>
      <c r="M941" t="s">
        <v>78</v>
      </c>
      <c r="N941" t="s">
        <v>79</v>
      </c>
      <c r="O941" t="s">
        <v>74</v>
      </c>
      <c r="P941" t="s">
        <v>74</v>
      </c>
      <c r="Q941" t="s">
        <v>74</v>
      </c>
      <c r="R941" t="s">
        <v>74</v>
      </c>
      <c r="S941" t="s">
        <v>74</v>
      </c>
      <c r="T941" t="s">
        <v>15365</v>
      </c>
      <c r="U941" t="s">
        <v>74</v>
      </c>
      <c r="V941" t="s">
        <v>15366</v>
      </c>
      <c r="W941" t="s">
        <v>15367</v>
      </c>
      <c r="X941" t="s">
        <v>15368</v>
      </c>
      <c r="Y941" t="s">
        <v>15369</v>
      </c>
      <c r="Z941" t="s">
        <v>15370</v>
      </c>
      <c r="AA941" t="s">
        <v>74</v>
      </c>
      <c r="AB941" t="s">
        <v>15371</v>
      </c>
      <c r="AC941" t="s">
        <v>15372</v>
      </c>
      <c r="AD941" t="s">
        <v>15373</v>
      </c>
      <c r="AE941" t="s">
        <v>15374</v>
      </c>
      <c r="AF941" t="s">
        <v>74</v>
      </c>
      <c r="AG941">
        <v>22</v>
      </c>
      <c r="AH941">
        <v>106</v>
      </c>
      <c r="AI941">
        <v>118</v>
      </c>
      <c r="AJ941">
        <v>26</v>
      </c>
      <c r="AK941">
        <v>258</v>
      </c>
      <c r="AL941" t="s">
        <v>92</v>
      </c>
      <c r="AM941" t="s">
        <v>93</v>
      </c>
      <c r="AN941" t="s">
        <v>94</v>
      </c>
      <c r="AO941" t="s">
        <v>95</v>
      </c>
      <c r="AP941" t="s">
        <v>8725</v>
      </c>
      <c r="AQ941" t="s">
        <v>74</v>
      </c>
      <c r="AR941" t="s">
        <v>96</v>
      </c>
      <c r="AS941" t="s">
        <v>97</v>
      </c>
      <c r="AT941" t="s">
        <v>515</v>
      </c>
      <c r="AU941">
        <v>2021</v>
      </c>
      <c r="AV941">
        <v>288</v>
      </c>
      <c r="AW941" t="s">
        <v>74</v>
      </c>
      <c r="AX941" t="s">
        <v>74</v>
      </c>
      <c r="AY941" t="s">
        <v>74</v>
      </c>
      <c r="AZ941" t="s">
        <v>74</v>
      </c>
      <c r="BA941" t="s">
        <v>74</v>
      </c>
      <c r="BB941" t="s">
        <v>74</v>
      </c>
      <c r="BC941" t="s">
        <v>74</v>
      </c>
      <c r="BD941">
        <v>116895</v>
      </c>
      <c r="BE941" t="s">
        <v>15375</v>
      </c>
      <c r="BF941" t="str">
        <f>HYPERLINK("http://dx.doi.org/10.1016/j.jmatprotec.2020.116895","http://dx.doi.org/10.1016/j.jmatprotec.2020.116895")</f>
        <v>http://dx.doi.org/10.1016/j.jmatprotec.2020.116895</v>
      </c>
      <c r="BG941" t="s">
        <v>74</v>
      </c>
      <c r="BH941" t="s">
        <v>74</v>
      </c>
      <c r="BI941">
        <v>12</v>
      </c>
      <c r="BJ941" t="s">
        <v>100</v>
      </c>
      <c r="BK941" t="s">
        <v>101</v>
      </c>
      <c r="BL941" t="s">
        <v>102</v>
      </c>
      <c r="BM941" t="s">
        <v>15376</v>
      </c>
      <c r="BN941" t="s">
        <v>74</v>
      </c>
      <c r="BO941" t="s">
        <v>74</v>
      </c>
      <c r="BP941" t="s">
        <v>74</v>
      </c>
      <c r="BQ941" t="s">
        <v>74</v>
      </c>
      <c r="BR941" t="s">
        <v>104</v>
      </c>
      <c r="BS941" t="s">
        <v>15377</v>
      </c>
      <c r="BT941" t="str">
        <f>HYPERLINK("https%3A%2F%2Fwww.webofscience.com%2Fwos%2Fwoscc%2Ffull-record%2FWOS:000582804800047","View Full Record in Web of Science")</f>
        <v>View Full Record in Web of Science</v>
      </c>
    </row>
    <row r="942" spans="1:72" x14ac:dyDescent="0.2">
      <c r="A942" t="s">
        <v>72</v>
      </c>
      <c r="B942" t="s">
        <v>15378</v>
      </c>
      <c r="C942" t="s">
        <v>74</v>
      </c>
      <c r="D942" t="s">
        <v>74</v>
      </c>
      <c r="E942" t="s">
        <v>74</v>
      </c>
      <c r="F942" t="s">
        <v>15379</v>
      </c>
      <c r="G942" t="s">
        <v>74</v>
      </c>
      <c r="H942" t="s">
        <v>74</v>
      </c>
      <c r="I942" t="s">
        <v>15380</v>
      </c>
      <c r="J942" t="s">
        <v>1695</v>
      </c>
      <c r="K942" t="s">
        <v>74</v>
      </c>
      <c r="L942" t="s">
        <v>74</v>
      </c>
      <c r="M942" t="s">
        <v>78</v>
      </c>
      <c r="N942" t="s">
        <v>79</v>
      </c>
      <c r="O942" t="s">
        <v>74</v>
      </c>
      <c r="P942" t="s">
        <v>74</v>
      </c>
      <c r="Q942" t="s">
        <v>74</v>
      </c>
      <c r="R942" t="s">
        <v>74</v>
      </c>
      <c r="S942" t="s">
        <v>74</v>
      </c>
      <c r="T942" t="s">
        <v>15381</v>
      </c>
      <c r="U942" t="s">
        <v>74</v>
      </c>
      <c r="V942" t="s">
        <v>15382</v>
      </c>
      <c r="W942" t="s">
        <v>15383</v>
      </c>
      <c r="X942" t="s">
        <v>15384</v>
      </c>
      <c r="Y942" t="s">
        <v>15385</v>
      </c>
      <c r="Z942" t="s">
        <v>15386</v>
      </c>
      <c r="AA942" t="s">
        <v>15387</v>
      </c>
      <c r="AB942" t="s">
        <v>15388</v>
      </c>
      <c r="AC942" t="s">
        <v>15389</v>
      </c>
      <c r="AD942" t="s">
        <v>15390</v>
      </c>
      <c r="AE942" t="s">
        <v>15391</v>
      </c>
      <c r="AF942" t="s">
        <v>74</v>
      </c>
      <c r="AG942">
        <v>31</v>
      </c>
      <c r="AH942">
        <v>1</v>
      </c>
      <c r="AI942">
        <v>1</v>
      </c>
      <c r="AJ942">
        <v>4</v>
      </c>
      <c r="AK942">
        <v>27</v>
      </c>
      <c r="AL942" t="s">
        <v>5174</v>
      </c>
      <c r="AM942" t="s">
        <v>1707</v>
      </c>
      <c r="AN942" t="s">
        <v>1708</v>
      </c>
      <c r="AO942" t="s">
        <v>1709</v>
      </c>
      <c r="AP942" t="s">
        <v>1710</v>
      </c>
      <c r="AQ942" t="s">
        <v>74</v>
      </c>
      <c r="AR942" t="s">
        <v>1711</v>
      </c>
      <c r="AS942" t="s">
        <v>1712</v>
      </c>
      <c r="AT942" t="s">
        <v>515</v>
      </c>
      <c r="AU942">
        <v>2021</v>
      </c>
      <c r="AV942">
        <v>33</v>
      </c>
      <c r="AW942">
        <v>1</v>
      </c>
      <c r="AX942" t="s">
        <v>74</v>
      </c>
      <c r="AY942" t="s">
        <v>74</v>
      </c>
      <c r="AZ942" t="s">
        <v>74</v>
      </c>
      <c r="BA942" t="s">
        <v>74</v>
      </c>
      <c r="BB942" t="s">
        <v>74</v>
      </c>
      <c r="BC942" t="s">
        <v>74</v>
      </c>
      <c r="BD942">
        <v>12055</v>
      </c>
      <c r="BE942" t="s">
        <v>15392</v>
      </c>
      <c r="BF942" t="str">
        <f>HYPERLINK("http://dx.doi.org/10.2351/7.0000238","http://dx.doi.org/10.2351/7.0000238")</f>
        <v>http://dx.doi.org/10.2351/7.0000238</v>
      </c>
      <c r="BG942" t="s">
        <v>74</v>
      </c>
      <c r="BH942" t="s">
        <v>74</v>
      </c>
      <c r="BI942">
        <v>11</v>
      </c>
      <c r="BJ942" t="s">
        <v>1714</v>
      </c>
      <c r="BK942" t="s">
        <v>101</v>
      </c>
      <c r="BL942" t="s">
        <v>1715</v>
      </c>
      <c r="BM942" t="s">
        <v>15393</v>
      </c>
      <c r="BN942" t="s">
        <v>74</v>
      </c>
      <c r="BO942" t="s">
        <v>74</v>
      </c>
      <c r="BP942" t="s">
        <v>74</v>
      </c>
      <c r="BQ942" t="s">
        <v>74</v>
      </c>
      <c r="BR942" t="s">
        <v>104</v>
      </c>
      <c r="BS942" t="s">
        <v>15394</v>
      </c>
      <c r="BT942" t="str">
        <f>HYPERLINK("https%3A%2F%2Fwww.webofscience.com%2Fwos%2Fwoscc%2Ffull-record%2FWOS:000630904500003","View Full Record in Web of Science")</f>
        <v>View Full Record in Web of Science</v>
      </c>
    </row>
    <row r="943" spans="1:72" x14ac:dyDescent="0.2">
      <c r="A943" t="s">
        <v>72</v>
      </c>
      <c r="B943" t="s">
        <v>15395</v>
      </c>
      <c r="C943" t="s">
        <v>74</v>
      </c>
      <c r="D943" t="s">
        <v>74</v>
      </c>
      <c r="E943" t="s">
        <v>74</v>
      </c>
      <c r="F943" t="s">
        <v>15396</v>
      </c>
      <c r="G943" t="s">
        <v>74</v>
      </c>
      <c r="H943" t="s">
        <v>74</v>
      </c>
      <c r="I943" t="s">
        <v>15397</v>
      </c>
      <c r="J943" t="s">
        <v>77</v>
      </c>
      <c r="K943" t="s">
        <v>74</v>
      </c>
      <c r="L943" t="s">
        <v>74</v>
      </c>
      <c r="M943" t="s">
        <v>78</v>
      </c>
      <c r="N943" t="s">
        <v>79</v>
      </c>
      <c r="O943" t="s">
        <v>74</v>
      </c>
      <c r="P943" t="s">
        <v>74</v>
      </c>
      <c r="Q943" t="s">
        <v>74</v>
      </c>
      <c r="R943" t="s">
        <v>74</v>
      </c>
      <c r="S943" t="s">
        <v>74</v>
      </c>
      <c r="T943" t="s">
        <v>15398</v>
      </c>
      <c r="U943" t="s">
        <v>74</v>
      </c>
      <c r="V943" t="s">
        <v>15399</v>
      </c>
      <c r="W943" t="s">
        <v>15400</v>
      </c>
      <c r="X943" t="s">
        <v>15401</v>
      </c>
      <c r="Y943" t="s">
        <v>15402</v>
      </c>
      <c r="Z943" t="s">
        <v>15403</v>
      </c>
      <c r="AA943" t="s">
        <v>15404</v>
      </c>
      <c r="AB943" t="s">
        <v>15405</v>
      </c>
      <c r="AC943" t="s">
        <v>15406</v>
      </c>
      <c r="AD943" t="s">
        <v>15407</v>
      </c>
      <c r="AE943" t="s">
        <v>15408</v>
      </c>
      <c r="AF943" t="s">
        <v>74</v>
      </c>
      <c r="AG943">
        <v>18</v>
      </c>
      <c r="AH943">
        <v>17</v>
      </c>
      <c r="AI943">
        <v>18</v>
      </c>
      <c r="AJ943">
        <v>0</v>
      </c>
      <c r="AK943">
        <v>46</v>
      </c>
      <c r="AL943" t="s">
        <v>92</v>
      </c>
      <c r="AM943" t="s">
        <v>93</v>
      </c>
      <c r="AN943" t="s">
        <v>94</v>
      </c>
      <c r="AO943" t="s">
        <v>95</v>
      </c>
      <c r="AP943" t="s">
        <v>8725</v>
      </c>
      <c r="AQ943" t="s">
        <v>74</v>
      </c>
      <c r="AR943" t="s">
        <v>96</v>
      </c>
      <c r="AS943" t="s">
        <v>97</v>
      </c>
      <c r="AT943" t="s">
        <v>267</v>
      </c>
      <c r="AU943">
        <v>2021</v>
      </c>
      <c r="AV943">
        <v>291</v>
      </c>
      <c r="AW943" t="s">
        <v>74</v>
      </c>
      <c r="AX943" t="s">
        <v>74</v>
      </c>
      <c r="AY943" t="s">
        <v>74</v>
      </c>
      <c r="AZ943" t="s">
        <v>74</v>
      </c>
      <c r="BA943" t="s">
        <v>74</v>
      </c>
      <c r="BB943" t="s">
        <v>74</v>
      </c>
      <c r="BC943" t="s">
        <v>74</v>
      </c>
      <c r="BD943">
        <v>117038</v>
      </c>
      <c r="BE943" t="s">
        <v>15409</v>
      </c>
      <c r="BF943" t="str">
        <f>HYPERLINK("http://dx.doi.org/10.1016/j.jmatprotec.2020.117038","http://dx.doi.org/10.1016/j.jmatprotec.2020.117038")</f>
        <v>http://dx.doi.org/10.1016/j.jmatprotec.2020.117038</v>
      </c>
      <c r="BG943" t="s">
        <v>74</v>
      </c>
      <c r="BH943" t="s">
        <v>4480</v>
      </c>
      <c r="BI943">
        <v>11</v>
      </c>
      <c r="BJ943" t="s">
        <v>100</v>
      </c>
      <c r="BK943" t="s">
        <v>101</v>
      </c>
      <c r="BL943" t="s">
        <v>102</v>
      </c>
      <c r="BM943" t="s">
        <v>15410</v>
      </c>
      <c r="BN943" t="s">
        <v>74</v>
      </c>
      <c r="BO943" t="s">
        <v>74</v>
      </c>
      <c r="BP943" t="s">
        <v>74</v>
      </c>
      <c r="BQ943" t="s">
        <v>74</v>
      </c>
      <c r="BR943" t="s">
        <v>104</v>
      </c>
      <c r="BS943" t="s">
        <v>15411</v>
      </c>
      <c r="BT943" t="str">
        <f>HYPERLINK("https%3A%2F%2Fwww.webofscience.com%2Fwos%2Fwoscc%2Ffull-record%2FWOS:000616025100028","View Full Record in Web of Science")</f>
        <v>View Full Record in Web of Science</v>
      </c>
    </row>
    <row r="944" spans="1:72" x14ac:dyDescent="0.2">
      <c r="A944" t="s">
        <v>72</v>
      </c>
      <c r="B944" t="s">
        <v>15412</v>
      </c>
      <c r="C944" t="s">
        <v>74</v>
      </c>
      <c r="D944" t="s">
        <v>74</v>
      </c>
      <c r="E944" t="s">
        <v>74</v>
      </c>
      <c r="F944" t="s">
        <v>15413</v>
      </c>
      <c r="G944" t="s">
        <v>74</v>
      </c>
      <c r="H944" t="s">
        <v>74</v>
      </c>
      <c r="I944" t="s">
        <v>15414</v>
      </c>
      <c r="J944" t="s">
        <v>15415</v>
      </c>
      <c r="K944" t="s">
        <v>74</v>
      </c>
      <c r="L944" t="s">
        <v>74</v>
      </c>
      <c r="M944" t="s">
        <v>78</v>
      </c>
      <c r="N944" t="s">
        <v>79</v>
      </c>
      <c r="O944" t="s">
        <v>74</v>
      </c>
      <c r="P944" t="s">
        <v>74</v>
      </c>
      <c r="Q944" t="s">
        <v>74</v>
      </c>
      <c r="R944" t="s">
        <v>74</v>
      </c>
      <c r="S944" t="s">
        <v>74</v>
      </c>
      <c r="T944" t="s">
        <v>15416</v>
      </c>
      <c r="U944" t="s">
        <v>74</v>
      </c>
      <c r="V944" t="s">
        <v>15417</v>
      </c>
      <c r="W944" t="s">
        <v>15418</v>
      </c>
      <c r="X944" t="s">
        <v>15419</v>
      </c>
      <c r="Y944" t="s">
        <v>15420</v>
      </c>
      <c r="Z944" t="s">
        <v>15421</v>
      </c>
      <c r="AA944" t="s">
        <v>15001</v>
      </c>
      <c r="AB944" t="s">
        <v>15002</v>
      </c>
      <c r="AC944" t="s">
        <v>74</v>
      </c>
      <c r="AD944" t="s">
        <v>74</v>
      </c>
      <c r="AE944" t="s">
        <v>74</v>
      </c>
      <c r="AF944" t="s">
        <v>74</v>
      </c>
      <c r="AG944">
        <v>9</v>
      </c>
      <c r="AH944">
        <v>7</v>
      </c>
      <c r="AI944">
        <v>7</v>
      </c>
      <c r="AJ944">
        <v>0</v>
      </c>
      <c r="AK944">
        <v>16</v>
      </c>
      <c r="AL944" t="s">
        <v>15422</v>
      </c>
      <c r="AM944" t="s">
        <v>15423</v>
      </c>
      <c r="AN944" t="s">
        <v>15424</v>
      </c>
      <c r="AO944" t="s">
        <v>15425</v>
      </c>
      <c r="AP944" t="s">
        <v>74</v>
      </c>
      <c r="AQ944" t="s">
        <v>74</v>
      </c>
      <c r="AR944" t="s">
        <v>15426</v>
      </c>
      <c r="AS944" t="s">
        <v>15427</v>
      </c>
      <c r="AT944" t="s">
        <v>74</v>
      </c>
      <c r="AU944">
        <v>2021</v>
      </c>
      <c r="AV944">
        <v>10</v>
      </c>
      <c r="AW944">
        <v>1</v>
      </c>
      <c r="AX944" t="s">
        <v>74</v>
      </c>
      <c r="AY944" t="s">
        <v>74</v>
      </c>
      <c r="AZ944" t="s">
        <v>74</v>
      </c>
      <c r="BA944" t="s">
        <v>74</v>
      </c>
      <c r="BB944">
        <v>99</v>
      </c>
      <c r="BC944">
        <v>110</v>
      </c>
      <c r="BD944" t="s">
        <v>74</v>
      </c>
      <c r="BE944" t="s">
        <v>15428</v>
      </c>
      <c r="BF944" t="str">
        <f>HYPERLINK("http://dx.doi.org/10.14201/ADCAIJ202110199110","http://dx.doi.org/10.14201/ADCAIJ202110199110")</f>
        <v>http://dx.doi.org/10.14201/ADCAIJ202110199110</v>
      </c>
      <c r="BG944" t="s">
        <v>74</v>
      </c>
      <c r="BH944" t="s">
        <v>74</v>
      </c>
      <c r="BI944">
        <v>12</v>
      </c>
      <c r="BJ944" t="s">
        <v>13234</v>
      </c>
      <c r="BK944" t="s">
        <v>568</v>
      </c>
      <c r="BL944" t="s">
        <v>13235</v>
      </c>
      <c r="BM944" t="s">
        <v>15429</v>
      </c>
      <c r="BN944" t="s">
        <v>74</v>
      </c>
      <c r="BO944" t="s">
        <v>74</v>
      </c>
      <c r="BP944" t="s">
        <v>74</v>
      </c>
      <c r="BQ944" t="s">
        <v>74</v>
      </c>
      <c r="BR944" t="s">
        <v>104</v>
      </c>
      <c r="BS944" t="s">
        <v>15430</v>
      </c>
      <c r="BT944" t="str">
        <f>HYPERLINK("https%3A%2F%2Fwww.webofscience.com%2Fwos%2Fwoscc%2Ffull-record%2FWOS:000648669100007","View Full Record in Web of Science")</f>
        <v>View Full Record in Web of Science</v>
      </c>
    </row>
    <row r="945" spans="1:72" x14ac:dyDescent="0.2">
      <c r="A945" t="s">
        <v>72</v>
      </c>
      <c r="B945" t="s">
        <v>15431</v>
      </c>
      <c r="C945" t="s">
        <v>74</v>
      </c>
      <c r="D945" t="s">
        <v>74</v>
      </c>
      <c r="E945" t="s">
        <v>74</v>
      </c>
      <c r="F945" t="s">
        <v>15432</v>
      </c>
      <c r="G945" t="s">
        <v>74</v>
      </c>
      <c r="H945" t="s">
        <v>74</v>
      </c>
      <c r="I945" t="s">
        <v>15433</v>
      </c>
      <c r="J945" t="s">
        <v>1671</v>
      </c>
      <c r="K945" t="s">
        <v>74</v>
      </c>
      <c r="L945" t="s">
        <v>74</v>
      </c>
      <c r="M945" t="s">
        <v>78</v>
      </c>
      <c r="N945" t="s">
        <v>79</v>
      </c>
      <c r="O945" t="s">
        <v>74</v>
      </c>
      <c r="P945" t="s">
        <v>74</v>
      </c>
      <c r="Q945" t="s">
        <v>74</v>
      </c>
      <c r="R945" t="s">
        <v>74</v>
      </c>
      <c r="S945" t="s">
        <v>74</v>
      </c>
      <c r="T945" t="s">
        <v>15434</v>
      </c>
      <c r="U945" t="s">
        <v>15435</v>
      </c>
      <c r="V945" t="s">
        <v>15436</v>
      </c>
      <c r="W945" t="s">
        <v>15437</v>
      </c>
      <c r="X945" t="s">
        <v>15438</v>
      </c>
      <c r="Y945" t="s">
        <v>15439</v>
      </c>
      <c r="Z945" t="s">
        <v>15440</v>
      </c>
      <c r="AA945" t="s">
        <v>15441</v>
      </c>
      <c r="AB945" t="s">
        <v>15442</v>
      </c>
      <c r="AC945" t="s">
        <v>15443</v>
      </c>
      <c r="AD945" t="s">
        <v>15444</v>
      </c>
      <c r="AE945" t="s">
        <v>15445</v>
      </c>
      <c r="AF945" t="s">
        <v>74</v>
      </c>
      <c r="AG945">
        <v>39</v>
      </c>
      <c r="AH945">
        <v>25</v>
      </c>
      <c r="AI945">
        <v>29</v>
      </c>
      <c r="AJ945">
        <v>8</v>
      </c>
      <c r="AK945">
        <v>62</v>
      </c>
      <c r="AL945" t="s">
        <v>1681</v>
      </c>
      <c r="AM945" t="s">
        <v>1682</v>
      </c>
      <c r="AN945" t="s">
        <v>1683</v>
      </c>
      <c r="AO945" t="s">
        <v>1684</v>
      </c>
      <c r="AP945" t="s">
        <v>74</v>
      </c>
      <c r="AQ945" t="s">
        <v>74</v>
      </c>
      <c r="AR945" t="s">
        <v>1686</v>
      </c>
      <c r="AS945" t="s">
        <v>1687</v>
      </c>
      <c r="AT945" t="s">
        <v>1020</v>
      </c>
      <c r="AU945">
        <v>2020</v>
      </c>
      <c r="AV945">
        <v>59</v>
      </c>
      <c r="AW945" t="s">
        <v>74</v>
      </c>
      <c r="AX945" t="s">
        <v>74</v>
      </c>
      <c r="AY945" t="s">
        <v>74</v>
      </c>
      <c r="AZ945" t="s">
        <v>74</v>
      </c>
      <c r="BA945" t="s">
        <v>74</v>
      </c>
      <c r="BB945">
        <v>149</v>
      </c>
      <c r="BC945">
        <v>163</v>
      </c>
      <c r="BD945" t="s">
        <v>74</v>
      </c>
      <c r="BE945" t="s">
        <v>15446</v>
      </c>
      <c r="BF945" t="str">
        <f>HYPERLINK("http://dx.doi.org/10.1016/j.jmst.2020.04.049","http://dx.doi.org/10.1016/j.jmst.2020.04.049")</f>
        <v>http://dx.doi.org/10.1016/j.jmst.2020.04.049</v>
      </c>
      <c r="BG945" t="s">
        <v>74</v>
      </c>
      <c r="BH945" t="s">
        <v>74</v>
      </c>
      <c r="BI945">
        <v>15</v>
      </c>
      <c r="BJ945" t="s">
        <v>241</v>
      </c>
      <c r="BK945" t="s">
        <v>101</v>
      </c>
      <c r="BL945" t="s">
        <v>242</v>
      </c>
      <c r="BM945" t="s">
        <v>15447</v>
      </c>
      <c r="BN945" t="s">
        <v>74</v>
      </c>
      <c r="BO945" t="s">
        <v>2459</v>
      </c>
      <c r="BP945" t="s">
        <v>74</v>
      </c>
      <c r="BQ945" t="s">
        <v>74</v>
      </c>
      <c r="BR945" t="s">
        <v>104</v>
      </c>
      <c r="BS945" t="s">
        <v>15448</v>
      </c>
      <c r="BT945" t="str">
        <f>HYPERLINK("https%3A%2F%2Fwww.webofscience.com%2Fwos%2Fwoscc%2Ffull-record%2FWOS:000588638600015","View Full Record in Web of Science")</f>
        <v>View Full Record in Web of Science</v>
      </c>
    </row>
    <row r="946" spans="1:72" x14ac:dyDescent="0.2">
      <c r="A946" t="s">
        <v>72</v>
      </c>
      <c r="B946" t="s">
        <v>15449</v>
      </c>
      <c r="C946" t="s">
        <v>74</v>
      </c>
      <c r="D946" t="s">
        <v>74</v>
      </c>
      <c r="E946" t="s">
        <v>74</v>
      </c>
      <c r="F946" t="s">
        <v>15450</v>
      </c>
      <c r="G946" t="s">
        <v>74</v>
      </c>
      <c r="H946" t="s">
        <v>74</v>
      </c>
      <c r="I946" t="s">
        <v>15451</v>
      </c>
      <c r="J946" t="s">
        <v>5984</v>
      </c>
      <c r="K946" t="s">
        <v>74</v>
      </c>
      <c r="L946" t="s">
        <v>74</v>
      </c>
      <c r="M946" t="s">
        <v>78</v>
      </c>
      <c r="N946" t="s">
        <v>79</v>
      </c>
      <c r="O946" t="s">
        <v>74</v>
      </c>
      <c r="P946" t="s">
        <v>74</v>
      </c>
      <c r="Q946" t="s">
        <v>74</v>
      </c>
      <c r="R946" t="s">
        <v>74</v>
      </c>
      <c r="S946" t="s">
        <v>74</v>
      </c>
      <c r="T946" t="s">
        <v>15452</v>
      </c>
      <c r="U946" t="s">
        <v>15453</v>
      </c>
      <c r="V946" t="s">
        <v>15454</v>
      </c>
      <c r="W946" t="s">
        <v>15455</v>
      </c>
      <c r="X946" t="s">
        <v>2736</v>
      </c>
      <c r="Y946" t="s">
        <v>15456</v>
      </c>
      <c r="Z946" t="s">
        <v>3199</v>
      </c>
      <c r="AA946" t="s">
        <v>15457</v>
      </c>
      <c r="AB946" t="s">
        <v>74</v>
      </c>
      <c r="AC946" t="s">
        <v>15458</v>
      </c>
      <c r="AD946" t="s">
        <v>15459</v>
      </c>
      <c r="AE946" t="s">
        <v>15460</v>
      </c>
      <c r="AF946" t="s">
        <v>74</v>
      </c>
      <c r="AG946">
        <v>17</v>
      </c>
      <c r="AH946">
        <v>5</v>
      </c>
      <c r="AI946">
        <v>5</v>
      </c>
      <c r="AJ946">
        <v>3</v>
      </c>
      <c r="AK946">
        <v>44</v>
      </c>
      <c r="AL946" t="s">
        <v>5994</v>
      </c>
      <c r="AM946" t="s">
        <v>5995</v>
      </c>
      <c r="AN946" t="s">
        <v>5996</v>
      </c>
      <c r="AO946" t="s">
        <v>5997</v>
      </c>
      <c r="AP946" t="s">
        <v>5998</v>
      </c>
      <c r="AQ946" t="s">
        <v>74</v>
      </c>
      <c r="AR946" t="s">
        <v>5999</v>
      </c>
      <c r="AS946" t="s">
        <v>6000</v>
      </c>
      <c r="AT946" t="s">
        <v>15461</v>
      </c>
      <c r="AU946">
        <v>2020</v>
      </c>
      <c r="AV946">
        <v>117</v>
      </c>
      <c r="AW946">
        <v>3</v>
      </c>
      <c r="AX946" t="s">
        <v>74</v>
      </c>
      <c r="AY946" t="s">
        <v>74</v>
      </c>
      <c r="AZ946" t="s">
        <v>74</v>
      </c>
      <c r="BA946" t="s">
        <v>74</v>
      </c>
      <c r="BB946" t="s">
        <v>74</v>
      </c>
      <c r="BC946" t="s">
        <v>74</v>
      </c>
      <c r="BD946">
        <v>311</v>
      </c>
      <c r="BE946" t="s">
        <v>15462</v>
      </c>
      <c r="BF946" t="str">
        <f>HYPERLINK("http://dx.doi.org/10.1051/metal/2020012","http://dx.doi.org/10.1051/metal/2020012")</f>
        <v>http://dx.doi.org/10.1051/metal/2020012</v>
      </c>
      <c r="BG946" t="s">
        <v>74</v>
      </c>
      <c r="BH946" t="s">
        <v>74</v>
      </c>
      <c r="BI946">
        <v>6</v>
      </c>
      <c r="BJ946" t="s">
        <v>294</v>
      </c>
      <c r="BK946" t="s">
        <v>101</v>
      </c>
      <c r="BL946" t="s">
        <v>294</v>
      </c>
      <c r="BM946" t="s">
        <v>15463</v>
      </c>
      <c r="BN946" t="s">
        <v>74</v>
      </c>
      <c r="BO946" t="s">
        <v>74</v>
      </c>
      <c r="BP946" t="s">
        <v>74</v>
      </c>
      <c r="BQ946" t="s">
        <v>74</v>
      </c>
      <c r="BR946" t="s">
        <v>104</v>
      </c>
      <c r="BS946" t="s">
        <v>15464</v>
      </c>
      <c r="BT946" t="str">
        <f>HYPERLINK("https%3A%2F%2Fwww.webofscience.com%2Fwos%2Fwoscc%2Ffull-record%2FWOS:000540111400001","View Full Record in Web of Science")</f>
        <v>View Full Record in Web of Science</v>
      </c>
    </row>
    <row r="947" spans="1:72" x14ac:dyDescent="0.2">
      <c r="A947" t="s">
        <v>72</v>
      </c>
      <c r="B947" t="s">
        <v>15465</v>
      </c>
      <c r="C947" t="s">
        <v>74</v>
      </c>
      <c r="D947" t="s">
        <v>74</v>
      </c>
      <c r="E947" t="s">
        <v>74</v>
      </c>
      <c r="F947" t="s">
        <v>15466</v>
      </c>
      <c r="G947" t="s">
        <v>74</v>
      </c>
      <c r="H947" t="s">
        <v>74</v>
      </c>
      <c r="I947" t="s">
        <v>15467</v>
      </c>
      <c r="J947" t="s">
        <v>15468</v>
      </c>
      <c r="K947" t="s">
        <v>74</v>
      </c>
      <c r="L947" t="s">
        <v>74</v>
      </c>
      <c r="M947" t="s">
        <v>78</v>
      </c>
      <c r="N947" t="s">
        <v>1389</v>
      </c>
      <c r="O947" t="s">
        <v>15469</v>
      </c>
      <c r="P947" t="s">
        <v>15470</v>
      </c>
      <c r="Q947" t="s">
        <v>15471</v>
      </c>
      <c r="R947" t="s">
        <v>74</v>
      </c>
      <c r="S947" t="s">
        <v>74</v>
      </c>
      <c r="T947" t="s">
        <v>15472</v>
      </c>
      <c r="U947" t="s">
        <v>15473</v>
      </c>
      <c r="V947" t="s">
        <v>15474</v>
      </c>
      <c r="W947" t="s">
        <v>15475</v>
      </c>
      <c r="X947" t="s">
        <v>15476</v>
      </c>
      <c r="Y947" t="s">
        <v>15477</v>
      </c>
      <c r="Z947" t="s">
        <v>15478</v>
      </c>
      <c r="AA947" t="s">
        <v>15479</v>
      </c>
      <c r="AB947" t="s">
        <v>15480</v>
      </c>
      <c r="AC947" t="s">
        <v>15481</v>
      </c>
      <c r="AD947" t="s">
        <v>15482</v>
      </c>
      <c r="AE947" t="s">
        <v>15483</v>
      </c>
      <c r="AF947" t="s">
        <v>74</v>
      </c>
      <c r="AG947">
        <v>34</v>
      </c>
      <c r="AH947">
        <v>24</v>
      </c>
      <c r="AI947">
        <v>28</v>
      </c>
      <c r="AJ947">
        <v>2</v>
      </c>
      <c r="AK947">
        <v>56</v>
      </c>
      <c r="AL947" t="s">
        <v>366</v>
      </c>
      <c r="AM947" t="s">
        <v>367</v>
      </c>
      <c r="AN947" t="s">
        <v>368</v>
      </c>
      <c r="AO947" t="s">
        <v>15484</v>
      </c>
      <c r="AP947" t="s">
        <v>15485</v>
      </c>
      <c r="AQ947" t="s">
        <v>74</v>
      </c>
      <c r="AR947" t="s">
        <v>15486</v>
      </c>
      <c r="AS947" t="s">
        <v>15487</v>
      </c>
      <c r="AT947" t="s">
        <v>267</v>
      </c>
      <c r="AU947">
        <v>2020</v>
      </c>
      <c r="AV947">
        <v>81</v>
      </c>
      <c r="AW947" t="s">
        <v>74</v>
      </c>
      <c r="AX947" t="s">
        <v>74</v>
      </c>
      <c r="AY947" t="s">
        <v>74</v>
      </c>
      <c r="AZ947" t="s">
        <v>74</v>
      </c>
      <c r="BA947" t="s">
        <v>74</v>
      </c>
      <c r="BB947">
        <v>386</v>
      </c>
      <c r="BC947">
        <v>400</v>
      </c>
      <c r="BD947" t="s">
        <v>74</v>
      </c>
      <c r="BE947" t="s">
        <v>15488</v>
      </c>
      <c r="BF947" t="str">
        <f>HYPERLINK("http://dx.doi.org/10.1016/j.apm.2019.12.014","http://dx.doi.org/10.1016/j.apm.2019.12.014")</f>
        <v>http://dx.doi.org/10.1016/j.apm.2019.12.014</v>
      </c>
      <c r="BG947" t="s">
        <v>74</v>
      </c>
      <c r="BH947" t="s">
        <v>74</v>
      </c>
      <c r="BI947">
        <v>15</v>
      </c>
      <c r="BJ947" t="s">
        <v>15489</v>
      </c>
      <c r="BK947" t="s">
        <v>1397</v>
      </c>
      <c r="BL947" t="s">
        <v>15490</v>
      </c>
      <c r="BM947" t="s">
        <v>15491</v>
      </c>
      <c r="BN947" t="s">
        <v>74</v>
      </c>
      <c r="BO947" t="s">
        <v>924</v>
      </c>
      <c r="BP947" t="s">
        <v>74</v>
      </c>
      <c r="BQ947" t="s">
        <v>74</v>
      </c>
      <c r="BR947" t="s">
        <v>104</v>
      </c>
      <c r="BS947" t="s">
        <v>15492</v>
      </c>
      <c r="BT947" t="str">
        <f>HYPERLINK("https%3A%2F%2Fwww.webofscience.com%2Fwos%2Fwoscc%2Ffull-record%2FWOS:000521509900023","View Full Record in Web of Science")</f>
        <v>View Full Record in Web of Science</v>
      </c>
    </row>
    <row r="948" spans="1:72" x14ac:dyDescent="0.2">
      <c r="A948" t="s">
        <v>72</v>
      </c>
      <c r="B948" t="s">
        <v>15493</v>
      </c>
      <c r="C948" t="s">
        <v>74</v>
      </c>
      <c r="D948" t="s">
        <v>74</v>
      </c>
      <c r="E948" t="s">
        <v>74</v>
      </c>
      <c r="F948" t="s">
        <v>15494</v>
      </c>
      <c r="G948" t="s">
        <v>74</v>
      </c>
      <c r="H948" t="s">
        <v>74</v>
      </c>
      <c r="I948" t="s">
        <v>15495</v>
      </c>
      <c r="J948" t="s">
        <v>1761</v>
      </c>
      <c r="K948" t="s">
        <v>74</v>
      </c>
      <c r="L948" t="s">
        <v>74</v>
      </c>
      <c r="M948" t="s">
        <v>78</v>
      </c>
      <c r="N948" t="s">
        <v>79</v>
      </c>
      <c r="O948" t="s">
        <v>74</v>
      </c>
      <c r="P948" t="s">
        <v>74</v>
      </c>
      <c r="Q948" t="s">
        <v>74</v>
      </c>
      <c r="R948" t="s">
        <v>74</v>
      </c>
      <c r="S948" t="s">
        <v>74</v>
      </c>
      <c r="T948" t="s">
        <v>15496</v>
      </c>
      <c r="U948" t="s">
        <v>15497</v>
      </c>
      <c r="V948" t="s">
        <v>15498</v>
      </c>
      <c r="W948" t="s">
        <v>15499</v>
      </c>
      <c r="X948" t="s">
        <v>15500</v>
      </c>
      <c r="Y948" t="s">
        <v>15501</v>
      </c>
      <c r="Z948" t="s">
        <v>15502</v>
      </c>
      <c r="AA948" t="s">
        <v>15503</v>
      </c>
      <c r="AB948" t="s">
        <v>15504</v>
      </c>
      <c r="AC948" t="s">
        <v>74</v>
      </c>
      <c r="AD948" t="s">
        <v>74</v>
      </c>
      <c r="AE948" t="s">
        <v>74</v>
      </c>
      <c r="AF948" t="s">
        <v>74</v>
      </c>
      <c r="AG948">
        <v>11</v>
      </c>
      <c r="AH948">
        <v>18</v>
      </c>
      <c r="AI948">
        <v>19</v>
      </c>
      <c r="AJ948">
        <v>6</v>
      </c>
      <c r="AK948">
        <v>67</v>
      </c>
      <c r="AL948" t="s">
        <v>232</v>
      </c>
      <c r="AM948" t="s">
        <v>233</v>
      </c>
      <c r="AN948" t="s">
        <v>234</v>
      </c>
      <c r="AO948" t="s">
        <v>1770</v>
      </c>
      <c r="AP948" t="s">
        <v>1771</v>
      </c>
      <c r="AQ948" t="s">
        <v>74</v>
      </c>
      <c r="AR948" t="s">
        <v>1772</v>
      </c>
      <c r="AS948" t="s">
        <v>1773</v>
      </c>
      <c r="AT948" t="s">
        <v>1774</v>
      </c>
      <c r="AU948">
        <v>2020</v>
      </c>
      <c r="AV948">
        <v>265</v>
      </c>
      <c r="AW948" t="s">
        <v>74</v>
      </c>
      <c r="AX948" t="s">
        <v>74</v>
      </c>
      <c r="AY948" t="s">
        <v>74</v>
      </c>
      <c r="AZ948" t="s">
        <v>74</v>
      </c>
      <c r="BA948" t="s">
        <v>74</v>
      </c>
      <c r="BB948" t="s">
        <v>74</v>
      </c>
      <c r="BC948" t="s">
        <v>74</v>
      </c>
      <c r="BD948">
        <v>127250</v>
      </c>
      <c r="BE948" t="s">
        <v>15505</v>
      </c>
      <c r="BF948" t="str">
        <f>HYPERLINK("http://dx.doi.org/10.1016/j.matlet.2019.127250","http://dx.doi.org/10.1016/j.matlet.2019.127250")</f>
        <v>http://dx.doi.org/10.1016/j.matlet.2019.127250</v>
      </c>
      <c r="BG948" t="s">
        <v>74</v>
      </c>
      <c r="BH948" t="s">
        <v>74</v>
      </c>
      <c r="BI948">
        <v>4</v>
      </c>
      <c r="BJ948" t="s">
        <v>1777</v>
      </c>
      <c r="BK948" t="s">
        <v>101</v>
      </c>
      <c r="BL948" t="s">
        <v>1778</v>
      </c>
      <c r="BM948" t="s">
        <v>15506</v>
      </c>
      <c r="BN948" t="s">
        <v>74</v>
      </c>
      <c r="BO948" t="s">
        <v>74</v>
      </c>
      <c r="BP948" t="s">
        <v>74</v>
      </c>
      <c r="BQ948" t="s">
        <v>74</v>
      </c>
      <c r="BR948" t="s">
        <v>104</v>
      </c>
      <c r="BS948" t="s">
        <v>15507</v>
      </c>
      <c r="BT948" t="str">
        <f>HYPERLINK("https%3A%2F%2Fwww.webofscience.com%2Fwos%2Fwoscc%2Ffull-record%2FWOS:000516612100020","View Full Record in Web of Science")</f>
        <v>View Full Record in Web of Science</v>
      </c>
    </row>
    <row r="949" spans="1:72" x14ac:dyDescent="0.2">
      <c r="A949" t="s">
        <v>72</v>
      </c>
      <c r="B949" t="s">
        <v>15508</v>
      </c>
      <c r="C949" t="s">
        <v>74</v>
      </c>
      <c r="D949" t="s">
        <v>74</v>
      </c>
      <c r="E949" t="s">
        <v>74</v>
      </c>
      <c r="F949" t="s">
        <v>15509</v>
      </c>
      <c r="G949" t="s">
        <v>74</v>
      </c>
      <c r="H949" t="s">
        <v>74</v>
      </c>
      <c r="I949" t="s">
        <v>15510</v>
      </c>
      <c r="J949" t="s">
        <v>1898</v>
      </c>
      <c r="K949" t="s">
        <v>74</v>
      </c>
      <c r="L949" t="s">
        <v>74</v>
      </c>
      <c r="M949" t="s">
        <v>78</v>
      </c>
      <c r="N949" t="s">
        <v>79</v>
      </c>
      <c r="O949" t="s">
        <v>74</v>
      </c>
      <c r="P949" t="s">
        <v>74</v>
      </c>
      <c r="Q949" t="s">
        <v>74</v>
      </c>
      <c r="R949" t="s">
        <v>74</v>
      </c>
      <c r="S949" t="s">
        <v>74</v>
      </c>
      <c r="T949" t="s">
        <v>15511</v>
      </c>
      <c r="U949" t="s">
        <v>15512</v>
      </c>
      <c r="V949" t="s">
        <v>15513</v>
      </c>
      <c r="W949" t="s">
        <v>15514</v>
      </c>
      <c r="X949" t="s">
        <v>4842</v>
      </c>
      <c r="Y949" t="s">
        <v>15515</v>
      </c>
      <c r="Z949" t="s">
        <v>15516</v>
      </c>
      <c r="AA949" t="s">
        <v>15517</v>
      </c>
      <c r="AB949" t="s">
        <v>74</v>
      </c>
      <c r="AC949" t="s">
        <v>15518</v>
      </c>
      <c r="AD949" t="s">
        <v>15519</v>
      </c>
      <c r="AE949" t="s">
        <v>15520</v>
      </c>
      <c r="AF949" t="s">
        <v>74</v>
      </c>
      <c r="AG949">
        <v>34</v>
      </c>
      <c r="AH949">
        <v>35</v>
      </c>
      <c r="AI949">
        <v>35</v>
      </c>
      <c r="AJ949">
        <v>1</v>
      </c>
      <c r="AK949">
        <v>43</v>
      </c>
      <c r="AL949" t="s">
        <v>1909</v>
      </c>
      <c r="AM949" t="s">
        <v>1341</v>
      </c>
      <c r="AN949" t="s">
        <v>11371</v>
      </c>
      <c r="AO949" t="s">
        <v>1911</v>
      </c>
      <c r="AP949" t="s">
        <v>74</v>
      </c>
      <c r="AQ949" t="s">
        <v>74</v>
      </c>
      <c r="AR949" t="s">
        <v>1912</v>
      </c>
      <c r="AS949" t="s">
        <v>1913</v>
      </c>
      <c r="AT949" t="s">
        <v>720</v>
      </c>
      <c r="AU949">
        <v>2019</v>
      </c>
      <c r="AV949">
        <v>7</v>
      </c>
      <c r="AW949">
        <v>4</v>
      </c>
      <c r="AX949" t="s">
        <v>74</v>
      </c>
      <c r="AY949" t="s">
        <v>74</v>
      </c>
      <c r="AZ949" t="s">
        <v>74</v>
      </c>
      <c r="BA949" t="s">
        <v>74</v>
      </c>
      <c r="BB949">
        <v>696</v>
      </c>
      <c r="BC949">
        <v>706</v>
      </c>
      <c r="BD949" t="s">
        <v>74</v>
      </c>
      <c r="BE949" t="s">
        <v>15521</v>
      </c>
      <c r="BF949" t="str">
        <f>HYPERLINK("http://dx.doi.org/10.1016/j.jma.2019.09.001","http://dx.doi.org/10.1016/j.jma.2019.09.001")</f>
        <v>http://dx.doi.org/10.1016/j.jma.2019.09.001</v>
      </c>
      <c r="BG949" t="s">
        <v>74</v>
      </c>
      <c r="BH949" t="s">
        <v>74</v>
      </c>
      <c r="BI949">
        <v>11</v>
      </c>
      <c r="BJ949" t="s">
        <v>294</v>
      </c>
      <c r="BK949" t="s">
        <v>101</v>
      </c>
      <c r="BL949" t="s">
        <v>294</v>
      </c>
      <c r="BM949" t="s">
        <v>11373</v>
      </c>
      <c r="BN949" t="s">
        <v>74</v>
      </c>
      <c r="BO949" t="s">
        <v>244</v>
      </c>
      <c r="BP949" t="s">
        <v>74</v>
      </c>
      <c r="BQ949" t="s">
        <v>74</v>
      </c>
      <c r="BR949" t="s">
        <v>104</v>
      </c>
      <c r="BS949" t="s">
        <v>15522</v>
      </c>
      <c r="BT949" t="str">
        <f>HYPERLINK("https%3A%2F%2Fwww.webofscience.com%2Fwos%2Fwoscc%2Ffull-record%2FWOS:000502568800015","View Full Record in Web of Science")</f>
        <v>View Full Record in Web of Science</v>
      </c>
    </row>
    <row r="950" spans="1:72" x14ac:dyDescent="0.2">
      <c r="A950" t="s">
        <v>72</v>
      </c>
      <c r="B950" t="s">
        <v>15523</v>
      </c>
      <c r="C950" t="s">
        <v>74</v>
      </c>
      <c r="D950" t="s">
        <v>74</v>
      </c>
      <c r="E950" t="s">
        <v>74</v>
      </c>
      <c r="F950" t="s">
        <v>15524</v>
      </c>
      <c r="G950" t="s">
        <v>74</v>
      </c>
      <c r="H950" t="s">
        <v>74</v>
      </c>
      <c r="I950" t="s">
        <v>15525</v>
      </c>
      <c r="J950" t="s">
        <v>610</v>
      </c>
      <c r="K950" t="s">
        <v>74</v>
      </c>
      <c r="L950" t="s">
        <v>74</v>
      </c>
      <c r="M950" t="s">
        <v>78</v>
      </c>
      <c r="N950" t="s">
        <v>79</v>
      </c>
      <c r="O950" t="s">
        <v>74</v>
      </c>
      <c r="P950" t="s">
        <v>74</v>
      </c>
      <c r="Q950" t="s">
        <v>74</v>
      </c>
      <c r="R950" t="s">
        <v>74</v>
      </c>
      <c r="S950" t="s">
        <v>74</v>
      </c>
      <c r="T950" t="s">
        <v>15526</v>
      </c>
      <c r="U950" t="s">
        <v>15527</v>
      </c>
      <c r="V950" t="s">
        <v>15528</v>
      </c>
      <c r="W950" t="s">
        <v>15529</v>
      </c>
      <c r="X950" t="s">
        <v>15530</v>
      </c>
      <c r="Y950" t="s">
        <v>15531</v>
      </c>
      <c r="Z950" t="s">
        <v>15532</v>
      </c>
      <c r="AA950" t="s">
        <v>15533</v>
      </c>
      <c r="AB950" t="s">
        <v>74</v>
      </c>
      <c r="AC950" t="s">
        <v>15534</v>
      </c>
      <c r="AD950" t="s">
        <v>15535</v>
      </c>
      <c r="AE950" t="s">
        <v>15536</v>
      </c>
      <c r="AF950" t="s">
        <v>74</v>
      </c>
      <c r="AG950">
        <v>21</v>
      </c>
      <c r="AH950">
        <v>10</v>
      </c>
      <c r="AI950">
        <v>11</v>
      </c>
      <c r="AJ950">
        <v>1</v>
      </c>
      <c r="AK950">
        <v>26</v>
      </c>
      <c r="AL950" t="s">
        <v>536</v>
      </c>
      <c r="AM950" t="s">
        <v>537</v>
      </c>
      <c r="AN950" t="s">
        <v>538</v>
      </c>
      <c r="AO950" t="s">
        <v>74</v>
      </c>
      <c r="AP950" t="s">
        <v>621</v>
      </c>
      <c r="AQ950" t="s">
        <v>74</v>
      </c>
      <c r="AR950" t="s">
        <v>610</v>
      </c>
      <c r="AS950" t="s">
        <v>622</v>
      </c>
      <c r="AT950" t="s">
        <v>720</v>
      </c>
      <c r="AU950">
        <v>2019</v>
      </c>
      <c r="AV950">
        <v>12</v>
      </c>
      <c r="AW950">
        <v>23</v>
      </c>
      <c r="AX950" t="s">
        <v>74</v>
      </c>
      <c r="AY950" t="s">
        <v>74</v>
      </c>
      <c r="AZ950" t="s">
        <v>74</v>
      </c>
      <c r="BA950" t="s">
        <v>74</v>
      </c>
      <c r="BB950" t="s">
        <v>74</v>
      </c>
      <c r="BC950" t="s">
        <v>74</v>
      </c>
      <c r="BD950">
        <v>3941</v>
      </c>
      <c r="BE950" t="s">
        <v>15537</v>
      </c>
      <c r="BF950" t="str">
        <f>HYPERLINK("http://dx.doi.org/10.3390/ma12233941","http://dx.doi.org/10.3390/ma12233941")</f>
        <v>http://dx.doi.org/10.3390/ma12233941</v>
      </c>
      <c r="BG950" t="s">
        <v>74</v>
      </c>
      <c r="BH950" t="s">
        <v>74</v>
      </c>
      <c r="BI950">
        <v>12</v>
      </c>
      <c r="BJ950" t="s">
        <v>625</v>
      </c>
      <c r="BK950" t="s">
        <v>101</v>
      </c>
      <c r="BL950" t="s">
        <v>626</v>
      </c>
      <c r="BM950" t="s">
        <v>15538</v>
      </c>
      <c r="BN950">
        <v>31795118</v>
      </c>
      <c r="BO950" t="s">
        <v>628</v>
      </c>
      <c r="BP950" t="s">
        <v>74</v>
      </c>
      <c r="BQ950" t="s">
        <v>74</v>
      </c>
      <c r="BR950" t="s">
        <v>104</v>
      </c>
      <c r="BS950" t="s">
        <v>15539</v>
      </c>
      <c r="BT950" t="str">
        <f>HYPERLINK("https%3A%2F%2Fwww.webofscience.com%2Fwos%2Fwoscc%2Ffull-record%2FWOS:000510178700137","View Full Record in Web of Science")</f>
        <v>View Full Record in Web of Science</v>
      </c>
    </row>
    <row r="951" spans="1:72" x14ac:dyDescent="0.2">
      <c r="A951" t="s">
        <v>72</v>
      </c>
      <c r="B951" t="s">
        <v>15540</v>
      </c>
      <c r="C951" t="s">
        <v>74</v>
      </c>
      <c r="D951" t="s">
        <v>74</v>
      </c>
      <c r="E951" t="s">
        <v>74</v>
      </c>
      <c r="F951" t="s">
        <v>15541</v>
      </c>
      <c r="G951" t="s">
        <v>74</v>
      </c>
      <c r="H951" t="s">
        <v>74</v>
      </c>
      <c r="I951" t="s">
        <v>15542</v>
      </c>
      <c r="J951" t="s">
        <v>1858</v>
      </c>
      <c r="K951" t="s">
        <v>74</v>
      </c>
      <c r="L951" t="s">
        <v>74</v>
      </c>
      <c r="M951" t="s">
        <v>78</v>
      </c>
      <c r="N951" t="s">
        <v>79</v>
      </c>
      <c r="O951" t="s">
        <v>74</v>
      </c>
      <c r="P951" t="s">
        <v>74</v>
      </c>
      <c r="Q951" t="s">
        <v>74</v>
      </c>
      <c r="R951" t="s">
        <v>74</v>
      </c>
      <c r="S951" t="s">
        <v>74</v>
      </c>
      <c r="T951" t="s">
        <v>15543</v>
      </c>
      <c r="U951" t="s">
        <v>15544</v>
      </c>
      <c r="V951" t="s">
        <v>15545</v>
      </c>
      <c r="W951" t="s">
        <v>15546</v>
      </c>
      <c r="X951" t="s">
        <v>15547</v>
      </c>
      <c r="Y951" t="s">
        <v>15548</v>
      </c>
      <c r="Z951" t="s">
        <v>15549</v>
      </c>
      <c r="AA951" t="s">
        <v>15550</v>
      </c>
      <c r="AB951" t="s">
        <v>15551</v>
      </c>
      <c r="AC951" t="s">
        <v>15552</v>
      </c>
      <c r="AD951" t="s">
        <v>15553</v>
      </c>
      <c r="AE951" t="s">
        <v>15554</v>
      </c>
      <c r="AF951" t="s">
        <v>74</v>
      </c>
      <c r="AG951">
        <v>30</v>
      </c>
      <c r="AH951">
        <v>26</v>
      </c>
      <c r="AI951">
        <v>26</v>
      </c>
      <c r="AJ951">
        <v>2</v>
      </c>
      <c r="AK951">
        <v>74</v>
      </c>
      <c r="AL951" t="s">
        <v>1865</v>
      </c>
      <c r="AM951" t="s">
        <v>800</v>
      </c>
      <c r="AN951" t="s">
        <v>1866</v>
      </c>
      <c r="AO951" t="s">
        <v>1867</v>
      </c>
      <c r="AP951" t="s">
        <v>1868</v>
      </c>
      <c r="AQ951" t="s">
        <v>74</v>
      </c>
      <c r="AR951" t="s">
        <v>1869</v>
      </c>
      <c r="AS951" t="s">
        <v>1870</v>
      </c>
      <c r="AT951" t="s">
        <v>292</v>
      </c>
      <c r="AU951">
        <v>2019</v>
      </c>
      <c r="AV951">
        <v>105</v>
      </c>
      <c r="AW951" t="s">
        <v>1367</v>
      </c>
      <c r="AX951" t="s">
        <v>74</v>
      </c>
      <c r="AY951" t="s">
        <v>74</v>
      </c>
      <c r="AZ951" t="s">
        <v>74</v>
      </c>
      <c r="BA951" t="s">
        <v>74</v>
      </c>
      <c r="BB951">
        <v>771</v>
      </c>
      <c r="BC951">
        <v>783</v>
      </c>
      <c r="BD951" t="s">
        <v>74</v>
      </c>
      <c r="BE951" t="s">
        <v>15555</v>
      </c>
      <c r="BF951" t="str">
        <f>HYPERLINK("http://dx.doi.org/10.1007/s00170-019-04276-y","http://dx.doi.org/10.1007/s00170-019-04276-y")</f>
        <v>http://dx.doi.org/10.1007/s00170-019-04276-y</v>
      </c>
      <c r="BG951" t="s">
        <v>74</v>
      </c>
      <c r="BH951" t="s">
        <v>74</v>
      </c>
      <c r="BI951">
        <v>13</v>
      </c>
      <c r="BJ951" t="s">
        <v>1874</v>
      </c>
      <c r="BK951" t="s">
        <v>101</v>
      </c>
      <c r="BL951" t="s">
        <v>1875</v>
      </c>
      <c r="BM951" t="s">
        <v>15556</v>
      </c>
      <c r="BN951" t="s">
        <v>74</v>
      </c>
      <c r="BO951" t="s">
        <v>74</v>
      </c>
      <c r="BP951" t="s">
        <v>74</v>
      </c>
      <c r="BQ951" t="s">
        <v>74</v>
      </c>
      <c r="BR951" t="s">
        <v>104</v>
      </c>
      <c r="BS951" t="s">
        <v>15557</v>
      </c>
      <c r="BT951" t="str">
        <f>HYPERLINK("https%3A%2F%2Fwww.webofscience.com%2Fwos%2Fwoscc%2Ffull-record%2FWOS:000495396000044","View Full Record in Web of Science")</f>
        <v>View Full Record in Web of Science</v>
      </c>
    </row>
    <row r="952" spans="1:72" x14ac:dyDescent="0.2">
      <c r="A952" t="s">
        <v>72</v>
      </c>
      <c r="B952" t="s">
        <v>15558</v>
      </c>
      <c r="C952" t="s">
        <v>74</v>
      </c>
      <c r="D952" t="s">
        <v>74</v>
      </c>
      <c r="E952" t="s">
        <v>74</v>
      </c>
      <c r="F952" t="s">
        <v>15559</v>
      </c>
      <c r="G952" t="s">
        <v>74</v>
      </c>
      <c r="H952" t="s">
        <v>74</v>
      </c>
      <c r="I952" t="s">
        <v>15560</v>
      </c>
      <c r="J952" t="s">
        <v>14759</v>
      </c>
      <c r="K952" t="s">
        <v>74</v>
      </c>
      <c r="L952" t="s">
        <v>74</v>
      </c>
      <c r="M952" t="s">
        <v>78</v>
      </c>
      <c r="N952" t="s">
        <v>79</v>
      </c>
      <c r="O952" t="s">
        <v>74</v>
      </c>
      <c r="P952" t="s">
        <v>74</v>
      </c>
      <c r="Q952" t="s">
        <v>74</v>
      </c>
      <c r="R952" t="s">
        <v>74</v>
      </c>
      <c r="S952" t="s">
        <v>74</v>
      </c>
      <c r="T952" t="s">
        <v>15561</v>
      </c>
      <c r="U952" t="s">
        <v>15562</v>
      </c>
      <c r="V952" t="s">
        <v>15563</v>
      </c>
      <c r="W952" t="s">
        <v>15564</v>
      </c>
      <c r="X952" t="s">
        <v>84</v>
      </c>
      <c r="Y952" t="s">
        <v>15565</v>
      </c>
      <c r="Z952" t="s">
        <v>15566</v>
      </c>
      <c r="AA952" t="s">
        <v>74</v>
      </c>
      <c r="AB952" t="s">
        <v>15567</v>
      </c>
      <c r="AC952" t="s">
        <v>15568</v>
      </c>
      <c r="AD952" t="s">
        <v>15569</v>
      </c>
      <c r="AE952" t="s">
        <v>15570</v>
      </c>
      <c r="AF952" t="s">
        <v>74</v>
      </c>
      <c r="AG952">
        <v>30</v>
      </c>
      <c r="AH952">
        <v>10</v>
      </c>
      <c r="AI952">
        <v>10</v>
      </c>
      <c r="AJ952">
        <v>1</v>
      </c>
      <c r="AK952">
        <v>48</v>
      </c>
      <c r="AL952" t="s">
        <v>2294</v>
      </c>
      <c r="AM952" t="s">
        <v>2295</v>
      </c>
      <c r="AN952" t="s">
        <v>2296</v>
      </c>
      <c r="AO952" t="s">
        <v>14771</v>
      </c>
      <c r="AP952" t="s">
        <v>14772</v>
      </c>
      <c r="AQ952" t="s">
        <v>74</v>
      </c>
      <c r="AR952" t="s">
        <v>14773</v>
      </c>
      <c r="AS952" t="s">
        <v>14774</v>
      </c>
      <c r="AT952" t="s">
        <v>720</v>
      </c>
      <c r="AU952">
        <v>2019</v>
      </c>
      <c r="AV952">
        <v>21</v>
      </c>
      <c r="AW952">
        <v>12</v>
      </c>
      <c r="AX952" t="s">
        <v>74</v>
      </c>
      <c r="AY952" t="s">
        <v>74</v>
      </c>
      <c r="AZ952" t="s">
        <v>74</v>
      </c>
      <c r="BA952" t="s">
        <v>74</v>
      </c>
      <c r="BB952" t="s">
        <v>74</v>
      </c>
      <c r="BC952" t="s">
        <v>74</v>
      </c>
      <c r="BD952">
        <v>1900973</v>
      </c>
      <c r="BE952" t="s">
        <v>15571</v>
      </c>
      <c r="BF952" t="str">
        <f>HYPERLINK("http://dx.doi.org/10.1002/adem.201900973","http://dx.doi.org/10.1002/adem.201900973")</f>
        <v>http://dx.doi.org/10.1002/adem.201900973</v>
      </c>
      <c r="BG952" t="s">
        <v>74</v>
      </c>
      <c r="BH952" t="s">
        <v>15572</v>
      </c>
      <c r="BI952">
        <v>8</v>
      </c>
      <c r="BJ952" t="s">
        <v>320</v>
      </c>
      <c r="BK952" t="s">
        <v>101</v>
      </c>
      <c r="BL952" t="s">
        <v>321</v>
      </c>
      <c r="BM952" t="s">
        <v>15573</v>
      </c>
      <c r="BN952" t="s">
        <v>74</v>
      </c>
      <c r="BO952" t="s">
        <v>74</v>
      </c>
      <c r="BP952" t="s">
        <v>74</v>
      </c>
      <c r="BQ952" t="s">
        <v>74</v>
      </c>
      <c r="BR952" t="s">
        <v>104</v>
      </c>
      <c r="BS952" t="s">
        <v>15574</v>
      </c>
      <c r="BT952" t="str">
        <f>HYPERLINK("https%3A%2F%2Fwww.webofscience.com%2Fwos%2Fwoscc%2Ffull-record%2FWOS:000490315200001","View Full Record in Web of Science")</f>
        <v>View Full Record in Web of Science</v>
      </c>
    </row>
    <row r="953" spans="1:72" x14ac:dyDescent="0.2">
      <c r="A953" t="s">
        <v>72</v>
      </c>
      <c r="B953" t="s">
        <v>15575</v>
      </c>
      <c r="C953" t="s">
        <v>74</v>
      </c>
      <c r="D953" t="s">
        <v>74</v>
      </c>
      <c r="E953" t="s">
        <v>74</v>
      </c>
      <c r="F953" t="s">
        <v>15576</v>
      </c>
      <c r="G953" t="s">
        <v>74</v>
      </c>
      <c r="H953" t="s">
        <v>74</v>
      </c>
      <c r="I953" t="s">
        <v>15577</v>
      </c>
      <c r="J953" t="s">
        <v>15578</v>
      </c>
      <c r="K953" t="s">
        <v>74</v>
      </c>
      <c r="L953" t="s">
        <v>74</v>
      </c>
      <c r="M953" t="s">
        <v>78</v>
      </c>
      <c r="N953" t="s">
        <v>12769</v>
      </c>
      <c r="O953" t="s">
        <v>74</v>
      </c>
      <c r="P953" t="s">
        <v>74</v>
      </c>
      <c r="Q953" t="s">
        <v>74</v>
      </c>
      <c r="R953" t="s">
        <v>74</v>
      </c>
      <c r="S953" t="s">
        <v>74</v>
      </c>
      <c r="T953" t="s">
        <v>15579</v>
      </c>
      <c r="U953" t="s">
        <v>15580</v>
      </c>
      <c r="V953" t="s">
        <v>15581</v>
      </c>
      <c r="W953" t="s">
        <v>15582</v>
      </c>
      <c r="X953" t="s">
        <v>15583</v>
      </c>
      <c r="Y953" t="s">
        <v>15584</v>
      </c>
      <c r="Z953" t="s">
        <v>15585</v>
      </c>
      <c r="AA953" t="s">
        <v>74</v>
      </c>
      <c r="AB953" t="s">
        <v>1284</v>
      </c>
      <c r="AC953" t="s">
        <v>15586</v>
      </c>
      <c r="AD953" t="s">
        <v>15587</v>
      </c>
      <c r="AE953" t="s">
        <v>15588</v>
      </c>
      <c r="AF953" t="s">
        <v>74</v>
      </c>
      <c r="AG953">
        <v>451</v>
      </c>
      <c r="AH953">
        <v>125</v>
      </c>
      <c r="AI953">
        <v>132</v>
      </c>
      <c r="AJ953">
        <v>11</v>
      </c>
      <c r="AK953">
        <v>183</v>
      </c>
      <c r="AL953" t="s">
        <v>2359</v>
      </c>
      <c r="AM953" t="s">
        <v>2360</v>
      </c>
      <c r="AN953" t="s">
        <v>2361</v>
      </c>
      <c r="AO953" t="s">
        <v>15589</v>
      </c>
      <c r="AP953" t="s">
        <v>15590</v>
      </c>
      <c r="AQ953" t="s">
        <v>74</v>
      </c>
      <c r="AR953" t="s">
        <v>15591</v>
      </c>
      <c r="AS953" t="s">
        <v>15592</v>
      </c>
      <c r="AT953" t="s">
        <v>1507</v>
      </c>
      <c r="AU953">
        <v>2020</v>
      </c>
      <c r="AV953">
        <v>45</v>
      </c>
      <c r="AW953">
        <v>6</v>
      </c>
      <c r="AX953" t="s">
        <v>74</v>
      </c>
      <c r="AY953" t="s">
        <v>74</v>
      </c>
      <c r="AZ953" t="s">
        <v>74</v>
      </c>
      <c r="BA953" t="s">
        <v>74</v>
      </c>
      <c r="BB953">
        <v>457</v>
      </c>
      <c r="BC953">
        <v>534</v>
      </c>
      <c r="BD953" t="s">
        <v>74</v>
      </c>
      <c r="BE953" t="s">
        <v>15593</v>
      </c>
      <c r="BF953" t="str">
        <f>HYPERLINK("http://dx.doi.org/10.1080/10408436.2019.1671799","http://dx.doi.org/10.1080/10408436.2019.1671799")</f>
        <v>http://dx.doi.org/10.1080/10408436.2019.1671799</v>
      </c>
      <c r="BG953" t="s">
        <v>74</v>
      </c>
      <c r="BH953" t="s">
        <v>15572</v>
      </c>
      <c r="BI953">
        <v>78</v>
      </c>
      <c r="BJ953" t="s">
        <v>15594</v>
      </c>
      <c r="BK953" t="s">
        <v>101</v>
      </c>
      <c r="BL953" t="s">
        <v>1778</v>
      </c>
      <c r="BM953" t="s">
        <v>15595</v>
      </c>
      <c r="BN953" t="s">
        <v>74</v>
      </c>
      <c r="BO953" t="s">
        <v>74</v>
      </c>
      <c r="BP953" t="s">
        <v>74</v>
      </c>
      <c r="BQ953" t="s">
        <v>74</v>
      </c>
      <c r="BR953" t="s">
        <v>104</v>
      </c>
      <c r="BS953" t="s">
        <v>15596</v>
      </c>
      <c r="BT953" t="str">
        <f>HYPERLINK("https%3A%2F%2Fwww.webofscience.com%2Fwos%2Fwoscc%2Ffull-record%2FWOS:000489282600001","View Full Record in Web of Science")</f>
        <v>View Full Record in Web of Science</v>
      </c>
    </row>
    <row r="954" spans="1:72" x14ac:dyDescent="0.2">
      <c r="A954" t="s">
        <v>72</v>
      </c>
      <c r="B954" t="s">
        <v>15597</v>
      </c>
      <c r="C954" t="s">
        <v>74</v>
      </c>
      <c r="D954" t="s">
        <v>74</v>
      </c>
      <c r="E954" t="s">
        <v>74</v>
      </c>
      <c r="F954" t="s">
        <v>15598</v>
      </c>
      <c r="G954" t="s">
        <v>74</v>
      </c>
      <c r="H954" t="s">
        <v>74</v>
      </c>
      <c r="I954" t="s">
        <v>15599</v>
      </c>
      <c r="J954" t="s">
        <v>6267</v>
      </c>
      <c r="K954" t="s">
        <v>74</v>
      </c>
      <c r="L954" t="s">
        <v>74</v>
      </c>
      <c r="M954" t="s">
        <v>78</v>
      </c>
      <c r="N954" t="s">
        <v>79</v>
      </c>
      <c r="O954" t="s">
        <v>74</v>
      </c>
      <c r="P954" t="s">
        <v>74</v>
      </c>
      <c r="Q954" t="s">
        <v>74</v>
      </c>
      <c r="R954" t="s">
        <v>74</v>
      </c>
      <c r="S954" t="s">
        <v>74</v>
      </c>
      <c r="T954" t="s">
        <v>15600</v>
      </c>
      <c r="U954" t="s">
        <v>15601</v>
      </c>
      <c r="V954" t="s">
        <v>15602</v>
      </c>
      <c r="W954" t="s">
        <v>15603</v>
      </c>
      <c r="X954" t="s">
        <v>84</v>
      </c>
      <c r="Y954" t="s">
        <v>15604</v>
      </c>
      <c r="Z954" t="s">
        <v>15202</v>
      </c>
      <c r="AA954" t="s">
        <v>74</v>
      </c>
      <c r="AB954" t="s">
        <v>74</v>
      </c>
      <c r="AC954" t="s">
        <v>15605</v>
      </c>
      <c r="AD954" t="s">
        <v>15569</v>
      </c>
      <c r="AE954" t="s">
        <v>15606</v>
      </c>
      <c r="AF954" t="s">
        <v>74</v>
      </c>
      <c r="AG954">
        <v>31</v>
      </c>
      <c r="AH954">
        <v>7</v>
      </c>
      <c r="AI954">
        <v>8</v>
      </c>
      <c r="AJ954">
        <v>0</v>
      </c>
      <c r="AK954">
        <v>25</v>
      </c>
      <c r="AL954" t="s">
        <v>6278</v>
      </c>
      <c r="AM954" t="s">
        <v>1682</v>
      </c>
      <c r="AN954" t="s">
        <v>6279</v>
      </c>
      <c r="AO954" t="s">
        <v>6280</v>
      </c>
      <c r="AP954" t="s">
        <v>6281</v>
      </c>
      <c r="AQ954" t="s">
        <v>74</v>
      </c>
      <c r="AR954" t="s">
        <v>6282</v>
      </c>
      <c r="AS954" t="s">
        <v>6283</v>
      </c>
      <c r="AT954" t="s">
        <v>740</v>
      </c>
      <c r="AU954">
        <v>2019</v>
      </c>
      <c r="AV954">
        <v>32</v>
      </c>
      <c r="AW954">
        <v>10</v>
      </c>
      <c r="AX954" t="s">
        <v>74</v>
      </c>
      <c r="AY954" t="s">
        <v>74</v>
      </c>
      <c r="AZ954" t="s">
        <v>74</v>
      </c>
      <c r="BA954" t="s">
        <v>74</v>
      </c>
      <c r="BB954">
        <v>1261</v>
      </c>
      <c r="BC954">
        <v>1268</v>
      </c>
      <c r="BD954" t="s">
        <v>74</v>
      </c>
      <c r="BE954" t="s">
        <v>15607</v>
      </c>
      <c r="BF954" t="str">
        <f>HYPERLINK("http://dx.doi.org/10.1007/s40195-019-00899-y","http://dx.doi.org/10.1007/s40195-019-00899-y")</f>
        <v>http://dx.doi.org/10.1007/s40195-019-00899-y</v>
      </c>
      <c r="BG954" t="s">
        <v>74</v>
      </c>
      <c r="BH954" t="s">
        <v>74</v>
      </c>
      <c r="BI954">
        <v>8</v>
      </c>
      <c r="BJ954" t="s">
        <v>294</v>
      </c>
      <c r="BK954" t="s">
        <v>101</v>
      </c>
      <c r="BL954" t="s">
        <v>294</v>
      </c>
      <c r="BM954" t="s">
        <v>15608</v>
      </c>
      <c r="BN954" t="s">
        <v>74</v>
      </c>
      <c r="BO954" t="s">
        <v>924</v>
      </c>
      <c r="BP954" t="s">
        <v>74</v>
      </c>
      <c r="BQ954" t="s">
        <v>74</v>
      </c>
      <c r="BR954" t="s">
        <v>104</v>
      </c>
      <c r="BS954" t="s">
        <v>15609</v>
      </c>
      <c r="BT954" t="str">
        <f>HYPERLINK("https%3A%2F%2Fwww.webofscience.com%2Fwos%2Fwoscc%2Ffull-record%2FWOS:000485896700009","View Full Record in Web of Science")</f>
        <v>View Full Record in Web of Science</v>
      </c>
    </row>
    <row r="955" spans="1:72" x14ac:dyDescent="0.2">
      <c r="A955" t="s">
        <v>72</v>
      </c>
      <c r="B955" t="s">
        <v>15610</v>
      </c>
      <c r="C955" t="s">
        <v>74</v>
      </c>
      <c r="D955" t="s">
        <v>74</v>
      </c>
      <c r="E955" t="s">
        <v>74</v>
      </c>
      <c r="F955" t="s">
        <v>15611</v>
      </c>
      <c r="G955" t="s">
        <v>74</v>
      </c>
      <c r="H955" t="s">
        <v>74</v>
      </c>
      <c r="I955" t="s">
        <v>15612</v>
      </c>
      <c r="J955" t="s">
        <v>220</v>
      </c>
      <c r="K955" t="s">
        <v>74</v>
      </c>
      <c r="L955" t="s">
        <v>74</v>
      </c>
      <c r="M955" t="s">
        <v>78</v>
      </c>
      <c r="N955" t="s">
        <v>79</v>
      </c>
      <c r="O955" t="s">
        <v>74</v>
      </c>
      <c r="P955" t="s">
        <v>74</v>
      </c>
      <c r="Q955" t="s">
        <v>74</v>
      </c>
      <c r="R955" t="s">
        <v>74</v>
      </c>
      <c r="S955" t="s">
        <v>74</v>
      </c>
      <c r="T955" t="s">
        <v>15613</v>
      </c>
      <c r="U955" t="s">
        <v>15614</v>
      </c>
      <c r="V955" t="s">
        <v>15615</v>
      </c>
      <c r="W955" t="s">
        <v>15616</v>
      </c>
      <c r="X955" t="s">
        <v>2338</v>
      </c>
      <c r="Y955" t="s">
        <v>15617</v>
      </c>
      <c r="Z955" t="s">
        <v>15618</v>
      </c>
      <c r="AA955" t="s">
        <v>15619</v>
      </c>
      <c r="AB955" t="s">
        <v>74</v>
      </c>
      <c r="AC955" t="s">
        <v>74</v>
      </c>
      <c r="AD955" t="s">
        <v>74</v>
      </c>
      <c r="AE955" t="s">
        <v>74</v>
      </c>
      <c r="AF955" t="s">
        <v>74</v>
      </c>
      <c r="AG955">
        <v>22</v>
      </c>
      <c r="AH955">
        <v>31</v>
      </c>
      <c r="AI955">
        <v>33</v>
      </c>
      <c r="AJ955">
        <v>4</v>
      </c>
      <c r="AK955">
        <v>32</v>
      </c>
      <c r="AL955" t="s">
        <v>232</v>
      </c>
      <c r="AM955" t="s">
        <v>233</v>
      </c>
      <c r="AN955" t="s">
        <v>234</v>
      </c>
      <c r="AO955" t="s">
        <v>235</v>
      </c>
      <c r="AP955" t="s">
        <v>236</v>
      </c>
      <c r="AQ955" t="s">
        <v>74</v>
      </c>
      <c r="AR955" t="s">
        <v>237</v>
      </c>
      <c r="AS955" t="s">
        <v>238</v>
      </c>
      <c r="AT955" t="s">
        <v>1543</v>
      </c>
      <c r="AU955">
        <v>2019</v>
      </c>
      <c r="AV955">
        <v>8</v>
      </c>
      <c r="AW955">
        <v>5</v>
      </c>
      <c r="AX955" t="s">
        <v>74</v>
      </c>
      <c r="AY955" t="s">
        <v>74</v>
      </c>
      <c r="AZ955" t="s">
        <v>74</v>
      </c>
      <c r="BA955" t="s">
        <v>74</v>
      </c>
      <c r="BB955">
        <v>3872</v>
      </c>
      <c r="BC955">
        <v>3877</v>
      </c>
      <c r="BD955" t="s">
        <v>74</v>
      </c>
      <c r="BE955" t="s">
        <v>15620</v>
      </c>
      <c r="BF955" t="str">
        <f>HYPERLINK("http://dx.doi.org/10.1016/j.jmrt.2019.06.049","http://dx.doi.org/10.1016/j.jmrt.2019.06.049")</f>
        <v>http://dx.doi.org/10.1016/j.jmrt.2019.06.049</v>
      </c>
      <c r="BG955" t="s">
        <v>74</v>
      </c>
      <c r="BH955" t="s">
        <v>74</v>
      </c>
      <c r="BI955">
        <v>6</v>
      </c>
      <c r="BJ955" t="s">
        <v>241</v>
      </c>
      <c r="BK955" t="s">
        <v>101</v>
      </c>
      <c r="BL955" t="s">
        <v>242</v>
      </c>
      <c r="BM955" t="s">
        <v>15621</v>
      </c>
      <c r="BN955" t="s">
        <v>74</v>
      </c>
      <c r="BO955" t="s">
        <v>244</v>
      </c>
      <c r="BP955" t="s">
        <v>74</v>
      </c>
      <c r="BQ955" t="s">
        <v>74</v>
      </c>
      <c r="BR955" t="s">
        <v>104</v>
      </c>
      <c r="BS955" t="s">
        <v>15622</v>
      </c>
      <c r="BT955" t="str">
        <f>HYPERLINK("https%3A%2F%2Fwww.webofscience.com%2Fwos%2Fwoscc%2Ffull-record%2FWOS:000486630400022","View Full Record in Web of Science")</f>
        <v>View Full Record in Web of Science</v>
      </c>
    </row>
    <row r="956" spans="1:72" x14ac:dyDescent="0.2">
      <c r="A956" t="s">
        <v>72</v>
      </c>
      <c r="B956" t="s">
        <v>15623</v>
      </c>
      <c r="C956" t="s">
        <v>74</v>
      </c>
      <c r="D956" t="s">
        <v>74</v>
      </c>
      <c r="E956" t="s">
        <v>74</v>
      </c>
      <c r="F956" t="s">
        <v>15624</v>
      </c>
      <c r="G956" t="s">
        <v>74</v>
      </c>
      <c r="H956" t="s">
        <v>74</v>
      </c>
      <c r="I956" t="s">
        <v>15625</v>
      </c>
      <c r="J956" t="s">
        <v>190</v>
      </c>
      <c r="K956" t="s">
        <v>74</v>
      </c>
      <c r="L956" t="s">
        <v>74</v>
      </c>
      <c r="M956" t="s">
        <v>78</v>
      </c>
      <c r="N956" t="s">
        <v>79</v>
      </c>
      <c r="O956" t="s">
        <v>74</v>
      </c>
      <c r="P956" t="s">
        <v>74</v>
      </c>
      <c r="Q956" t="s">
        <v>74</v>
      </c>
      <c r="R956" t="s">
        <v>74</v>
      </c>
      <c r="S956" t="s">
        <v>74</v>
      </c>
      <c r="T956" t="s">
        <v>15626</v>
      </c>
      <c r="U956" t="s">
        <v>15627</v>
      </c>
      <c r="V956" t="s">
        <v>15628</v>
      </c>
      <c r="W956" t="s">
        <v>15629</v>
      </c>
      <c r="X956" t="s">
        <v>5073</v>
      </c>
      <c r="Y956" t="s">
        <v>15630</v>
      </c>
      <c r="Z956" t="s">
        <v>15631</v>
      </c>
      <c r="AA956" t="s">
        <v>15632</v>
      </c>
      <c r="AB956" t="s">
        <v>15633</v>
      </c>
      <c r="AC956" t="s">
        <v>15634</v>
      </c>
      <c r="AD956" t="s">
        <v>619</v>
      </c>
      <c r="AE956" t="s">
        <v>15635</v>
      </c>
      <c r="AF956" t="s">
        <v>74</v>
      </c>
      <c r="AG956">
        <v>34</v>
      </c>
      <c r="AH956">
        <v>44</v>
      </c>
      <c r="AI956">
        <v>50</v>
      </c>
      <c r="AJ956">
        <v>11</v>
      </c>
      <c r="AK956">
        <v>75</v>
      </c>
      <c r="AL956" t="s">
        <v>203</v>
      </c>
      <c r="AM956" t="s">
        <v>873</v>
      </c>
      <c r="AN956" t="s">
        <v>874</v>
      </c>
      <c r="AO956" t="s">
        <v>206</v>
      </c>
      <c r="AP956" t="s">
        <v>207</v>
      </c>
      <c r="AQ956" t="s">
        <v>74</v>
      </c>
      <c r="AR956" t="s">
        <v>208</v>
      </c>
      <c r="AS956" t="s">
        <v>209</v>
      </c>
      <c r="AT956" t="s">
        <v>895</v>
      </c>
      <c r="AU956">
        <v>2019</v>
      </c>
      <c r="AV956">
        <v>45</v>
      </c>
      <c r="AW956" t="s">
        <v>74</v>
      </c>
      <c r="AX956" t="s">
        <v>74</v>
      </c>
      <c r="AY956" t="s">
        <v>74</v>
      </c>
      <c r="AZ956" t="s">
        <v>74</v>
      </c>
      <c r="BA956" t="s">
        <v>74</v>
      </c>
      <c r="BB956">
        <v>166</v>
      </c>
      <c r="BC956">
        <v>175</v>
      </c>
      <c r="BD956" t="s">
        <v>74</v>
      </c>
      <c r="BE956" t="s">
        <v>15636</v>
      </c>
      <c r="BF956" t="str">
        <f>HYPERLINK("http://dx.doi.org/10.1016/j.jmapro.2019.07.007","http://dx.doi.org/10.1016/j.jmapro.2019.07.007")</f>
        <v>http://dx.doi.org/10.1016/j.jmapro.2019.07.007</v>
      </c>
      <c r="BG956" t="s">
        <v>74</v>
      </c>
      <c r="BH956" t="s">
        <v>74</v>
      </c>
      <c r="BI956">
        <v>10</v>
      </c>
      <c r="BJ956" t="s">
        <v>213</v>
      </c>
      <c r="BK956" t="s">
        <v>101</v>
      </c>
      <c r="BL956" t="s">
        <v>214</v>
      </c>
      <c r="BM956" t="s">
        <v>9487</v>
      </c>
      <c r="BN956" t="s">
        <v>74</v>
      </c>
      <c r="BO956" t="s">
        <v>74</v>
      </c>
      <c r="BP956" t="s">
        <v>74</v>
      </c>
      <c r="BQ956" t="s">
        <v>74</v>
      </c>
      <c r="BR956" t="s">
        <v>104</v>
      </c>
      <c r="BS956" t="s">
        <v>15637</v>
      </c>
      <c r="BT956" t="str">
        <f>HYPERLINK("https%3A%2F%2Fwww.webofscience.com%2Fwos%2Fwoscc%2Ffull-record%2FWOS:000489192200015","View Full Record in Web of Science")</f>
        <v>View Full Record in Web of Science</v>
      </c>
    </row>
    <row r="957" spans="1:72" x14ac:dyDescent="0.2">
      <c r="A957" t="s">
        <v>72</v>
      </c>
      <c r="B957" t="s">
        <v>15638</v>
      </c>
      <c r="C957" t="s">
        <v>74</v>
      </c>
      <c r="D957" t="s">
        <v>74</v>
      </c>
      <c r="E957" t="s">
        <v>74</v>
      </c>
      <c r="F957" t="s">
        <v>15639</v>
      </c>
      <c r="G957" t="s">
        <v>74</v>
      </c>
      <c r="H957" t="s">
        <v>74</v>
      </c>
      <c r="I957" t="s">
        <v>15640</v>
      </c>
      <c r="J957" t="s">
        <v>15641</v>
      </c>
      <c r="K957" t="s">
        <v>74</v>
      </c>
      <c r="L957" t="s">
        <v>74</v>
      </c>
      <c r="M957" t="s">
        <v>78</v>
      </c>
      <c r="N957" t="s">
        <v>79</v>
      </c>
      <c r="O957" t="s">
        <v>74</v>
      </c>
      <c r="P957" t="s">
        <v>74</v>
      </c>
      <c r="Q957" t="s">
        <v>74</v>
      </c>
      <c r="R957" t="s">
        <v>74</v>
      </c>
      <c r="S957" t="s">
        <v>74</v>
      </c>
      <c r="T957" t="s">
        <v>15642</v>
      </c>
      <c r="U957" t="s">
        <v>15643</v>
      </c>
      <c r="V957" t="s">
        <v>74</v>
      </c>
      <c r="W957" t="s">
        <v>15644</v>
      </c>
      <c r="X957" t="s">
        <v>15645</v>
      </c>
      <c r="Y957" t="s">
        <v>15646</v>
      </c>
      <c r="Z957" t="s">
        <v>15647</v>
      </c>
      <c r="AA957" t="s">
        <v>15648</v>
      </c>
      <c r="AB957" t="s">
        <v>15649</v>
      </c>
      <c r="AC957" t="s">
        <v>15650</v>
      </c>
      <c r="AD957" t="s">
        <v>15651</v>
      </c>
      <c r="AE957" t="s">
        <v>15652</v>
      </c>
      <c r="AF957" t="s">
        <v>74</v>
      </c>
      <c r="AG957">
        <v>26</v>
      </c>
      <c r="AH957">
        <v>7</v>
      </c>
      <c r="AI957">
        <v>8</v>
      </c>
      <c r="AJ957">
        <v>2</v>
      </c>
      <c r="AK957">
        <v>28</v>
      </c>
      <c r="AL957" t="s">
        <v>559</v>
      </c>
      <c r="AM957" t="s">
        <v>560</v>
      </c>
      <c r="AN957" t="s">
        <v>561</v>
      </c>
      <c r="AO957" t="s">
        <v>15653</v>
      </c>
      <c r="AP957" t="s">
        <v>15654</v>
      </c>
      <c r="AQ957" t="s">
        <v>74</v>
      </c>
      <c r="AR957" t="s">
        <v>15655</v>
      </c>
      <c r="AS957" t="s">
        <v>15656</v>
      </c>
      <c r="AT957" t="s">
        <v>318</v>
      </c>
      <c r="AU957">
        <v>2019</v>
      </c>
      <c r="AV957">
        <v>44</v>
      </c>
      <c r="AW957">
        <v>8</v>
      </c>
      <c r="AX957" t="s">
        <v>74</v>
      </c>
      <c r="AY957" t="s">
        <v>74</v>
      </c>
      <c r="AZ957" t="s">
        <v>1890</v>
      </c>
      <c r="BA957" t="s">
        <v>74</v>
      </c>
      <c r="BB957">
        <v>630</v>
      </c>
      <c r="BC957">
        <v>636</v>
      </c>
      <c r="BD957" t="s">
        <v>74</v>
      </c>
      <c r="BE957" t="s">
        <v>15657</v>
      </c>
      <c r="BF957" t="str">
        <f>HYPERLINK("http://dx.doi.org/10.1557/mrs.2019.182","http://dx.doi.org/10.1557/mrs.2019.182")</f>
        <v>http://dx.doi.org/10.1557/mrs.2019.182</v>
      </c>
      <c r="BG957" t="s">
        <v>74</v>
      </c>
      <c r="BH957" t="s">
        <v>74</v>
      </c>
      <c r="BI957">
        <v>7</v>
      </c>
      <c r="BJ957" t="s">
        <v>1777</v>
      </c>
      <c r="BK957" t="s">
        <v>101</v>
      </c>
      <c r="BL957" t="s">
        <v>1778</v>
      </c>
      <c r="BM957" t="s">
        <v>15658</v>
      </c>
      <c r="BN957" t="s">
        <v>74</v>
      </c>
      <c r="BO957" t="s">
        <v>74</v>
      </c>
      <c r="BP957" t="s">
        <v>74</v>
      </c>
      <c r="BQ957" t="s">
        <v>74</v>
      </c>
      <c r="BR957" t="s">
        <v>104</v>
      </c>
      <c r="BS957" t="s">
        <v>15659</v>
      </c>
      <c r="BT957" t="str">
        <f>HYPERLINK("https%3A%2F%2Fwww.webofscience.com%2Fwos%2Fwoscc%2Ffull-record%2FWOS:000478756800011","View Full Record in Web of Science")</f>
        <v>View Full Record in Web of Science</v>
      </c>
    </row>
    <row r="958" spans="1:72" x14ac:dyDescent="0.2">
      <c r="A958" t="s">
        <v>72</v>
      </c>
      <c r="B958" t="s">
        <v>15660</v>
      </c>
      <c r="C958" t="s">
        <v>74</v>
      </c>
      <c r="D958" t="s">
        <v>74</v>
      </c>
      <c r="E958" t="s">
        <v>74</v>
      </c>
      <c r="F958" t="s">
        <v>15661</v>
      </c>
      <c r="G958" t="s">
        <v>74</v>
      </c>
      <c r="H958" t="s">
        <v>74</v>
      </c>
      <c r="I958" t="s">
        <v>15662</v>
      </c>
      <c r="J958" t="s">
        <v>524</v>
      </c>
      <c r="K958" t="s">
        <v>74</v>
      </c>
      <c r="L958" t="s">
        <v>74</v>
      </c>
      <c r="M958" t="s">
        <v>78</v>
      </c>
      <c r="N958" t="s">
        <v>79</v>
      </c>
      <c r="O958" t="s">
        <v>74</v>
      </c>
      <c r="P958" t="s">
        <v>74</v>
      </c>
      <c r="Q958" t="s">
        <v>74</v>
      </c>
      <c r="R958" t="s">
        <v>74</v>
      </c>
      <c r="S958" t="s">
        <v>74</v>
      </c>
      <c r="T958" t="s">
        <v>15663</v>
      </c>
      <c r="U958" t="s">
        <v>15664</v>
      </c>
      <c r="V958" t="s">
        <v>15665</v>
      </c>
      <c r="W958" t="s">
        <v>15666</v>
      </c>
      <c r="X958" t="s">
        <v>15667</v>
      </c>
      <c r="Y958" t="s">
        <v>15668</v>
      </c>
      <c r="Z958" t="s">
        <v>15669</v>
      </c>
      <c r="AA958" t="s">
        <v>15670</v>
      </c>
      <c r="AB958" t="s">
        <v>74</v>
      </c>
      <c r="AC958" t="s">
        <v>74</v>
      </c>
      <c r="AD958" t="s">
        <v>74</v>
      </c>
      <c r="AE958" t="s">
        <v>74</v>
      </c>
      <c r="AF958" t="s">
        <v>74</v>
      </c>
      <c r="AG958">
        <v>40</v>
      </c>
      <c r="AH958">
        <v>5</v>
      </c>
      <c r="AI958">
        <v>5</v>
      </c>
      <c r="AJ958">
        <v>2</v>
      </c>
      <c r="AK958">
        <v>19</v>
      </c>
      <c r="AL958" t="s">
        <v>536</v>
      </c>
      <c r="AM958" t="s">
        <v>537</v>
      </c>
      <c r="AN958" t="s">
        <v>538</v>
      </c>
      <c r="AO958" t="s">
        <v>74</v>
      </c>
      <c r="AP958" t="s">
        <v>539</v>
      </c>
      <c r="AQ958" t="s">
        <v>74</v>
      </c>
      <c r="AR958" t="s">
        <v>540</v>
      </c>
      <c r="AS958" t="s">
        <v>541</v>
      </c>
      <c r="AT958" t="s">
        <v>267</v>
      </c>
      <c r="AU958">
        <v>2019</v>
      </c>
      <c r="AV958">
        <v>9</v>
      </c>
      <c r="AW958">
        <v>5</v>
      </c>
      <c r="AX958" t="s">
        <v>74</v>
      </c>
      <c r="AY958" t="s">
        <v>74</v>
      </c>
      <c r="AZ958" t="s">
        <v>74</v>
      </c>
      <c r="BA958" t="s">
        <v>74</v>
      </c>
      <c r="BB958" t="s">
        <v>74</v>
      </c>
      <c r="BC958" t="s">
        <v>74</v>
      </c>
      <c r="BD958">
        <v>532</v>
      </c>
      <c r="BE958" t="s">
        <v>15671</v>
      </c>
      <c r="BF958" t="str">
        <f>HYPERLINK("http://dx.doi.org/10.3390/met9050532","http://dx.doi.org/10.3390/met9050532")</f>
        <v>http://dx.doi.org/10.3390/met9050532</v>
      </c>
      <c r="BG958" t="s">
        <v>74</v>
      </c>
      <c r="BH958" t="s">
        <v>74</v>
      </c>
      <c r="BI958">
        <v>18</v>
      </c>
      <c r="BJ958" t="s">
        <v>241</v>
      </c>
      <c r="BK958" t="s">
        <v>101</v>
      </c>
      <c r="BL958" t="s">
        <v>242</v>
      </c>
      <c r="BM958" t="s">
        <v>15672</v>
      </c>
      <c r="BN958" t="s">
        <v>74</v>
      </c>
      <c r="BO958" t="s">
        <v>244</v>
      </c>
      <c r="BP958" t="s">
        <v>74</v>
      </c>
      <c r="BQ958" t="s">
        <v>74</v>
      </c>
      <c r="BR958" t="s">
        <v>104</v>
      </c>
      <c r="BS958" t="s">
        <v>15673</v>
      </c>
      <c r="BT958" t="str">
        <f>HYPERLINK("https%3A%2F%2Fwww.webofscience.com%2Fwos%2Fwoscc%2Ffull-record%2FWOS:000478818700050","View Full Record in Web of Science")</f>
        <v>View Full Record in Web of Science</v>
      </c>
    </row>
    <row r="959" spans="1:72" x14ac:dyDescent="0.2">
      <c r="A959" t="s">
        <v>106</v>
      </c>
      <c r="B959" t="s">
        <v>15674</v>
      </c>
      <c r="C959" t="s">
        <v>74</v>
      </c>
      <c r="D959" t="s">
        <v>15675</v>
      </c>
      <c r="E959" t="s">
        <v>74</v>
      </c>
      <c r="F959" t="s">
        <v>15676</v>
      </c>
      <c r="G959" t="s">
        <v>74</v>
      </c>
      <c r="H959" t="s">
        <v>74</v>
      </c>
      <c r="I959" t="s">
        <v>15677</v>
      </c>
      <c r="J959" t="s">
        <v>15678</v>
      </c>
      <c r="K959" t="s">
        <v>15679</v>
      </c>
      <c r="L959" t="s">
        <v>74</v>
      </c>
      <c r="M959" t="s">
        <v>78</v>
      </c>
      <c r="N959" t="s">
        <v>113</v>
      </c>
      <c r="O959" t="s">
        <v>15680</v>
      </c>
      <c r="P959" t="s">
        <v>15681</v>
      </c>
      <c r="Q959" t="s">
        <v>15682</v>
      </c>
      <c r="R959" t="s">
        <v>74</v>
      </c>
      <c r="S959" t="s">
        <v>15683</v>
      </c>
      <c r="T959" t="s">
        <v>15684</v>
      </c>
      <c r="U959" t="s">
        <v>74</v>
      </c>
      <c r="V959" t="s">
        <v>15685</v>
      </c>
      <c r="W959" t="s">
        <v>15686</v>
      </c>
      <c r="X959" t="s">
        <v>10867</v>
      </c>
      <c r="Y959" t="s">
        <v>15687</v>
      </c>
      <c r="Z959" t="s">
        <v>15688</v>
      </c>
      <c r="AA959" t="s">
        <v>15689</v>
      </c>
      <c r="AB959" t="s">
        <v>15690</v>
      </c>
      <c r="AC959" t="s">
        <v>74</v>
      </c>
      <c r="AD959" t="s">
        <v>74</v>
      </c>
      <c r="AE959" t="s">
        <v>74</v>
      </c>
      <c r="AF959" t="s">
        <v>74</v>
      </c>
      <c r="AG959">
        <v>10</v>
      </c>
      <c r="AH959">
        <v>0</v>
      </c>
      <c r="AI959">
        <v>0</v>
      </c>
      <c r="AJ959">
        <v>0</v>
      </c>
      <c r="AK959">
        <v>5</v>
      </c>
      <c r="AL959" t="s">
        <v>15691</v>
      </c>
      <c r="AM959" t="s">
        <v>537</v>
      </c>
      <c r="AN959" t="s">
        <v>15692</v>
      </c>
      <c r="AO959" t="s">
        <v>15693</v>
      </c>
      <c r="AP959" t="s">
        <v>15694</v>
      </c>
      <c r="AQ959" t="s">
        <v>15695</v>
      </c>
      <c r="AR959" t="s">
        <v>15696</v>
      </c>
      <c r="AS959" t="s">
        <v>74</v>
      </c>
      <c r="AT959" t="s">
        <v>74</v>
      </c>
      <c r="AU959">
        <v>2019</v>
      </c>
      <c r="AV959">
        <v>7</v>
      </c>
      <c r="AW959" t="s">
        <v>74</v>
      </c>
      <c r="AX959" t="s">
        <v>74</v>
      </c>
      <c r="AY959" t="s">
        <v>74</v>
      </c>
      <c r="AZ959" t="s">
        <v>74</v>
      </c>
      <c r="BA959" t="s">
        <v>74</v>
      </c>
      <c r="BB959">
        <v>343</v>
      </c>
      <c r="BC959">
        <v>349</v>
      </c>
      <c r="BD959" t="s">
        <v>74</v>
      </c>
      <c r="BE959" t="s">
        <v>15697</v>
      </c>
      <c r="BF959" t="str">
        <f>HYPERLINK("http://dx.doi.org/10.1007/978-3-030-13980-3_44","http://dx.doi.org/10.1007/978-3-030-13980-3_44")</f>
        <v>http://dx.doi.org/10.1007/978-3-030-13980-3_44</v>
      </c>
      <c r="BG959" t="s">
        <v>74</v>
      </c>
      <c r="BH959" t="s">
        <v>74</v>
      </c>
      <c r="BI959">
        <v>7</v>
      </c>
      <c r="BJ959" t="s">
        <v>3959</v>
      </c>
      <c r="BK959" t="s">
        <v>138</v>
      </c>
      <c r="BL959" t="s">
        <v>102</v>
      </c>
      <c r="BM959" t="s">
        <v>15698</v>
      </c>
      <c r="BN959" t="s">
        <v>74</v>
      </c>
      <c r="BO959" t="s">
        <v>74</v>
      </c>
      <c r="BP959" t="s">
        <v>74</v>
      </c>
      <c r="BQ959" t="s">
        <v>74</v>
      </c>
      <c r="BR959" t="s">
        <v>104</v>
      </c>
      <c r="BS959" t="s">
        <v>15699</v>
      </c>
      <c r="BT959" t="str">
        <f>HYPERLINK("https%3A%2F%2Fwww.webofscience.com%2Fwos%2Fwoscc%2Ffull-record%2FWOS:000494944700044","View Full Record in Web of Science")</f>
        <v>View Full Record in Web of Science</v>
      </c>
    </row>
    <row r="960" spans="1:72" x14ac:dyDescent="0.2">
      <c r="A960" t="s">
        <v>106</v>
      </c>
      <c r="B960" t="s">
        <v>15700</v>
      </c>
      <c r="C960" t="s">
        <v>74</v>
      </c>
      <c r="D960" t="s">
        <v>15701</v>
      </c>
      <c r="E960" t="s">
        <v>74</v>
      </c>
      <c r="F960" t="s">
        <v>15702</v>
      </c>
      <c r="G960" t="s">
        <v>74</v>
      </c>
      <c r="H960" t="s">
        <v>74</v>
      </c>
      <c r="I960" t="s">
        <v>15703</v>
      </c>
      <c r="J960" t="s">
        <v>15704</v>
      </c>
      <c r="K960" t="s">
        <v>6197</v>
      </c>
      <c r="L960" t="s">
        <v>74</v>
      </c>
      <c r="M960" t="s">
        <v>78</v>
      </c>
      <c r="N960" t="s">
        <v>113</v>
      </c>
      <c r="O960" t="s">
        <v>15705</v>
      </c>
      <c r="P960" t="s">
        <v>15706</v>
      </c>
      <c r="Q960" t="s">
        <v>15707</v>
      </c>
      <c r="R960" t="s">
        <v>6201</v>
      </c>
      <c r="S960" t="s">
        <v>74</v>
      </c>
      <c r="T960" t="s">
        <v>15708</v>
      </c>
      <c r="U960" t="s">
        <v>15709</v>
      </c>
      <c r="V960" t="s">
        <v>15710</v>
      </c>
      <c r="W960" t="s">
        <v>15711</v>
      </c>
      <c r="X960" t="s">
        <v>15712</v>
      </c>
      <c r="Y960" t="s">
        <v>15713</v>
      </c>
      <c r="Z960" t="s">
        <v>15714</v>
      </c>
      <c r="AA960" t="s">
        <v>9097</v>
      </c>
      <c r="AB960" t="s">
        <v>15715</v>
      </c>
      <c r="AC960" t="s">
        <v>74</v>
      </c>
      <c r="AD960" t="s">
        <v>74</v>
      </c>
      <c r="AE960" t="s">
        <v>74</v>
      </c>
      <c r="AF960" t="s">
        <v>74</v>
      </c>
      <c r="AG960">
        <v>40</v>
      </c>
      <c r="AH960">
        <v>6</v>
      </c>
      <c r="AI960">
        <v>6</v>
      </c>
      <c r="AJ960">
        <v>1</v>
      </c>
      <c r="AK960">
        <v>4</v>
      </c>
      <c r="AL960" t="s">
        <v>2320</v>
      </c>
      <c r="AM960" t="s">
        <v>2321</v>
      </c>
      <c r="AN960" t="s">
        <v>2322</v>
      </c>
      <c r="AO960" t="s">
        <v>6209</v>
      </c>
      <c r="AP960" t="s">
        <v>6210</v>
      </c>
      <c r="AQ960" t="s">
        <v>15716</v>
      </c>
      <c r="AR960" t="s">
        <v>6212</v>
      </c>
      <c r="AS960" t="s">
        <v>74</v>
      </c>
      <c r="AT960" t="s">
        <v>74</v>
      </c>
      <c r="AU960">
        <v>2019</v>
      </c>
      <c r="AV960" t="s">
        <v>74</v>
      </c>
      <c r="AW960" t="s">
        <v>74</v>
      </c>
      <c r="AX960" t="s">
        <v>74</v>
      </c>
      <c r="AY960" t="s">
        <v>74</v>
      </c>
      <c r="AZ960" t="s">
        <v>74</v>
      </c>
      <c r="BA960" t="s">
        <v>74</v>
      </c>
      <c r="BB960">
        <v>101</v>
      </c>
      <c r="BC960">
        <v>109</v>
      </c>
      <c r="BD960" t="s">
        <v>74</v>
      </c>
      <c r="BE960" t="s">
        <v>15717</v>
      </c>
      <c r="BF960" t="str">
        <f>HYPERLINK("http://dx.doi.org/10.1007/978-3-030-05789-3_17","http://dx.doi.org/10.1007/978-3-030-05789-3_17")</f>
        <v>http://dx.doi.org/10.1007/978-3-030-05789-3_17</v>
      </c>
      <c r="BG960" t="s">
        <v>74</v>
      </c>
      <c r="BH960" t="s">
        <v>74</v>
      </c>
      <c r="BI960">
        <v>9</v>
      </c>
      <c r="BJ960" t="s">
        <v>15718</v>
      </c>
      <c r="BK960" t="s">
        <v>138</v>
      </c>
      <c r="BL960" t="s">
        <v>449</v>
      </c>
      <c r="BM960" t="s">
        <v>15719</v>
      </c>
      <c r="BN960" t="s">
        <v>74</v>
      </c>
      <c r="BO960" t="s">
        <v>74</v>
      </c>
      <c r="BP960" t="s">
        <v>74</v>
      </c>
      <c r="BQ960" t="s">
        <v>74</v>
      </c>
      <c r="BR960" t="s">
        <v>104</v>
      </c>
      <c r="BS960" t="s">
        <v>15720</v>
      </c>
      <c r="BT960" t="str">
        <f>HYPERLINK("https%3A%2F%2Fwww.webofscience.com%2Fwos%2Fwoscc%2Ffull-record%2FWOS:000539483800017","View Full Record in Web of Science")</f>
        <v>View Full Record in Web of Science</v>
      </c>
    </row>
    <row r="961" spans="1:72" x14ac:dyDescent="0.2">
      <c r="A961" t="s">
        <v>72</v>
      </c>
      <c r="B961" t="s">
        <v>15721</v>
      </c>
      <c r="C961" t="s">
        <v>74</v>
      </c>
      <c r="D961" t="s">
        <v>74</v>
      </c>
      <c r="E961" t="s">
        <v>74</v>
      </c>
      <c r="F961" t="s">
        <v>15722</v>
      </c>
      <c r="G961" t="s">
        <v>74</v>
      </c>
      <c r="H961" t="s">
        <v>74</v>
      </c>
      <c r="I961" t="s">
        <v>15723</v>
      </c>
      <c r="J961" t="s">
        <v>10268</v>
      </c>
      <c r="K961" t="s">
        <v>74</v>
      </c>
      <c r="L961" t="s">
        <v>74</v>
      </c>
      <c r="M961" t="s">
        <v>1373</v>
      </c>
      <c r="N961" t="s">
        <v>79</v>
      </c>
      <c r="O961" t="s">
        <v>74</v>
      </c>
      <c r="P961" t="s">
        <v>74</v>
      </c>
      <c r="Q961" t="s">
        <v>74</v>
      </c>
      <c r="R961" t="s">
        <v>74</v>
      </c>
      <c r="S961" t="s">
        <v>74</v>
      </c>
      <c r="T961" t="s">
        <v>15724</v>
      </c>
      <c r="U961" t="s">
        <v>15725</v>
      </c>
      <c r="V961" t="s">
        <v>15726</v>
      </c>
      <c r="W961" t="s">
        <v>15727</v>
      </c>
      <c r="X961" t="s">
        <v>6236</v>
      </c>
      <c r="Y961" t="s">
        <v>15728</v>
      </c>
      <c r="Z961" t="s">
        <v>12792</v>
      </c>
      <c r="AA961" t="s">
        <v>74</v>
      </c>
      <c r="AB961" t="s">
        <v>74</v>
      </c>
      <c r="AC961" t="s">
        <v>15729</v>
      </c>
      <c r="AD961" t="s">
        <v>15730</v>
      </c>
      <c r="AE961" t="s">
        <v>15731</v>
      </c>
      <c r="AF961" t="s">
        <v>74</v>
      </c>
      <c r="AG961">
        <v>25</v>
      </c>
      <c r="AH961">
        <v>7</v>
      </c>
      <c r="AI961">
        <v>9</v>
      </c>
      <c r="AJ961">
        <v>2</v>
      </c>
      <c r="AK961">
        <v>26</v>
      </c>
      <c r="AL961" t="s">
        <v>10278</v>
      </c>
      <c r="AM961" t="s">
        <v>1341</v>
      </c>
      <c r="AN961" t="s">
        <v>10279</v>
      </c>
      <c r="AO961" t="s">
        <v>10280</v>
      </c>
      <c r="AP961" t="s">
        <v>74</v>
      </c>
      <c r="AQ961" t="s">
        <v>74</v>
      </c>
      <c r="AR961" t="s">
        <v>10281</v>
      </c>
      <c r="AS961" t="s">
        <v>10282</v>
      </c>
      <c r="AT961" t="s">
        <v>15732</v>
      </c>
      <c r="AU961">
        <v>2018</v>
      </c>
      <c r="AV961">
        <v>54</v>
      </c>
      <c r="AW961">
        <v>12</v>
      </c>
      <c r="AX961" t="s">
        <v>74</v>
      </c>
      <c r="AY961" t="s">
        <v>74</v>
      </c>
      <c r="AZ961" t="s">
        <v>74</v>
      </c>
      <c r="BA961" t="s">
        <v>74</v>
      </c>
      <c r="BB961">
        <v>1735</v>
      </c>
      <c r="BC961">
        <v>1744</v>
      </c>
      <c r="BD961" t="s">
        <v>74</v>
      </c>
      <c r="BE961" t="s">
        <v>15733</v>
      </c>
      <c r="BF961" t="str">
        <f>HYPERLINK("http://dx.doi.org/10.11900/0412.1961.2018.00151","http://dx.doi.org/10.11900/0412.1961.2018.00151")</f>
        <v>http://dx.doi.org/10.11900/0412.1961.2018.00151</v>
      </c>
      <c r="BG961" t="s">
        <v>74</v>
      </c>
      <c r="BH961" t="s">
        <v>74</v>
      </c>
      <c r="BI961">
        <v>10</v>
      </c>
      <c r="BJ961" t="s">
        <v>294</v>
      </c>
      <c r="BK961" t="s">
        <v>101</v>
      </c>
      <c r="BL961" t="s">
        <v>294</v>
      </c>
      <c r="BM961" t="s">
        <v>15734</v>
      </c>
      <c r="BN961" t="s">
        <v>74</v>
      </c>
      <c r="BO961" t="s">
        <v>74</v>
      </c>
      <c r="BP961" t="s">
        <v>74</v>
      </c>
      <c r="BQ961" t="s">
        <v>74</v>
      </c>
      <c r="BR961" t="s">
        <v>104</v>
      </c>
      <c r="BS961" t="s">
        <v>15735</v>
      </c>
      <c r="BT961" t="str">
        <f>HYPERLINK("https%3A%2F%2Fwww.webofscience.com%2Fwos%2Fwoscc%2Ffull-record%2FWOS:000454455600003","View Full Record in Web of Science")</f>
        <v>View Full Record in Web of Science</v>
      </c>
    </row>
    <row r="962" spans="1:72" x14ac:dyDescent="0.2">
      <c r="A962" t="s">
        <v>72</v>
      </c>
      <c r="B962" t="s">
        <v>15736</v>
      </c>
      <c r="C962" t="s">
        <v>74</v>
      </c>
      <c r="D962" t="s">
        <v>74</v>
      </c>
      <c r="E962" t="s">
        <v>74</v>
      </c>
      <c r="F962" t="s">
        <v>15737</v>
      </c>
      <c r="G962" t="s">
        <v>74</v>
      </c>
      <c r="H962" t="s">
        <v>74</v>
      </c>
      <c r="I962" t="s">
        <v>15738</v>
      </c>
      <c r="J962" t="s">
        <v>353</v>
      </c>
      <c r="K962" t="s">
        <v>74</v>
      </c>
      <c r="L962" t="s">
        <v>74</v>
      </c>
      <c r="M962" t="s">
        <v>78</v>
      </c>
      <c r="N962" t="s">
        <v>79</v>
      </c>
      <c r="O962" t="s">
        <v>74</v>
      </c>
      <c r="P962" t="s">
        <v>74</v>
      </c>
      <c r="Q962" t="s">
        <v>74</v>
      </c>
      <c r="R962" t="s">
        <v>74</v>
      </c>
      <c r="S962" t="s">
        <v>74</v>
      </c>
      <c r="T962" t="s">
        <v>15739</v>
      </c>
      <c r="U962" t="s">
        <v>15740</v>
      </c>
      <c r="V962" t="s">
        <v>15741</v>
      </c>
      <c r="W962" t="s">
        <v>15742</v>
      </c>
      <c r="X962" t="s">
        <v>10014</v>
      </c>
      <c r="Y962" t="s">
        <v>15743</v>
      </c>
      <c r="Z962" t="s">
        <v>10016</v>
      </c>
      <c r="AA962" t="s">
        <v>74</v>
      </c>
      <c r="AB962" t="s">
        <v>10017</v>
      </c>
      <c r="AC962" t="s">
        <v>15744</v>
      </c>
      <c r="AD962" t="s">
        <v>15745</v>
      </c>
      <c r="AE962" t="s">
        <v>15746</v>
      </c>
      <c r="AF962" t="s">
        <v>74</v>
      </c>
      <c r="AG962">
        <v>32</v>
      </c>
      <c r="AH962">
        <v>28</v>
      </c>
      <c r="AI962">
        <v>30</v>
      </c>
      <c r="AJ962">
        <v>0</v>
      </c>
      <c r="AK962">
        <v>76</v>
      </c>
      <c r="AL962" t="s">
        <v>366</v>
      </c>
      <c r="AM962" t="s">
        <v>367</v>
      </c>
      <c r="AN962" t="s">
        <v>368</v>
      </c>
      <c r="AO962" t="s">
        <v>369</v>
      </c>
      <c r="AP962" t="s">
        <v>370</v>
      </c>
      <c r="AQ962" t="s">
        <v>74</v>
      </c>
      <c r="AR962" t="s">
        <v>371</v>
      </c>
      <c r="AS962" t="s">
        <v>372</v>
      </c>
      <c r="AT962" t="s">
        <v>1647</v>
      </c>
      <c r="AU962">
        <v>2018</v>
      </c>
      <c r="AV962">
        <v>140</v>
      </c>
      <c r="AW962" t="s">
        <v>74</v>
      </c>
      <c r="AX962" t="s">
        <v>74</v>
      </c>
      <c r="AY962" t="s">
        <v>74</v>
      </c>
      <c r="AZ962" t="s">
        <v>74</v>
      </c>
      <c r="BA962" t="s">
        <v>74</v>
      </c>
      <c r="BB962">
        <v>197</v>
      </c>
      <c r="BC962">
        <v>206</v>
      </c>
      <c r="BD962" t="s">
        <v>74</v>
      </c>
      <c r="BE962" t="s">
        <v>15747</v>
      </c>
      <c r="BF962" t="str">
        <f>HYPERLINK("http://dx.doi.org/10.1016/j.matchar.2018.04.011","http://dx.doi.org/10.1016/j.matchar.2018.04.011")</f>
        <v>http://dx.doi.org/10.1016/j.matchar.2018.04.011</v>
      </c>
      <c r="BG962" t="s">
        <v>74</v>
      </c>
      <c r="BH962" t="s">
        <v>74</v>
      </c>
      <c r="BI962">
        <v>10</v>
      </c>
      <c r="BJ962" t="s">
        <v>375</v>
      </c>
      <c r="BK962" t="s">
        <v>101</v>
      </c>
      <c r="BL962" t="s">
        <v>242</v>
      </c>
      <c r="BM962" t="s">
        <v>15748</v>
      </c>
      <c r="BN962" t="s">
        <v>74</v>
      </c>
      <c r="BO962" t="s">
        <v>74</v>
      </c>
      <c r="BP962" t="s">
        <v>74</v>
      </c>
      <c r="BQ962" t="s">
        <v>74</v>
      </c>
      <c r="BR962" t="s">
        <v>104</v>
      </c>
      <c r="BS962" t="s">
        <v>15749</v>
      </c>
      <c r="BT962" t="str">
        <f>HYPERLINK("https%3A%2F%2Fwww.webofscience.com%2Fwos%2Fwoscc%2Ffull-record%2FWOS:000433272800022","View Full Record in Web of Science")</f>
        <v>View Full Record in Web of Science</v>
      </c>
    </row>
    <row r="963" spans="1:72" x14ac:dyDescent="0.2">
      <c r="A963" t="s">
        <v>72</v>
      </c>
      <c r="B963" t="s">
        <v>15750</v>
      </c>
      <c r="C963" t="s">
        <v>74</v>
      </c>
      <c r="D963" t="s">
        <v>74</v>
      </c>
      <c r="E963" t="s">
        <v>74</v>
      </c>
      <c r="F963" t="s">
        <v>15751</v>
      </c>
      <c r="G963" t="s">
        <v>74</v>
      </c>
      <c r="H963" t="s">
        <v>74</v>
      </c>
      <c r="I963" t="s">
        <v>15752</v>
      </c>
      <c r="J963" t="s">
        <v>2031</v>
      </c>
      <c r="K963" t="s">
        <v>74</v>
      </c>
      <c r="L963" t="s">
        <v>74</v>
      </c>
      <c r="M963" t="s">
        <v>78</v>
      </c>
      <c r="N963" t="s">
        <v>79</v>
      </c>
      <c r="O963" t="s">
        <v>74</v>
      </c>
      <c r="P963" t="s">
        <v>74</v>
      </c>
      <c r="Q963" t="s">
        <v>74</v>
      </c>
      <c r="R963" t="s">
        <v>74</v>
      </c>
      <c r="S963" t="s">
        <v>74</v>
      </c>
      <c r="T963" t="s">
        <v>15753</v>
      </c>
      <c r="U963" t="s">
        <v>15754</v>
      </c>
      <c r="V963" t="s">
        <v>15755</v>
      </c>
      <c r="W963" t="s">
        <v>15756</v>
      </c>
      <c r="X963" t="s">
        <v>13331</v>
      </c>
      <c r="Y963" t="s">
        <v>15757</v>
      </c>
      <c r="Z963" t="s">
        <v>15758</v>
      </c>
      <c r="AA963" t="s">
        <v>15759</v>
      </c>
      <c r="AB963" t="s">
        <v>74</v>
      </c>
      <c r="AC963" t="s">
        <v>15760</v>
      </c>
      <c r="AD963" t="s">
        <v>15761</v>
      </c>
      <c r="AE963" t="s">
        <v>15762</v>
      </c>
      <c r="AF963" t="s">
        <v>74</v>
      </c>
      <c r="AG963">
        <v>23</v>
      </c>
      <c r="AH963">
        <v>6</v>
      </c>
      <c r="AI963">
        <v>6</v>
      </c>
      <c r="AJ963">
        <v>1</v>
      </c>
      <c r="AK963">
        <v>26</v>
      </c>
      <c r="AL963" t="s">
        <v>15763</v>
      </c>
      <c r="AM963" t="s">
        <v>2043</v>
      </c>
      <c r="AN963" t="s">
        <v>15764</v>
      </c>
      <c r="AO963" t="s">
        <v>2045</v>
      </c>
      <c r="AP963" t="s">
        <v>15765</v>
      </c>
      <c r="AQ963" t="s">
        <v>74</v>
      </c>
      <c r="AR963" t="s">
        <v>2047</v>
      </c>
      <c r="AS963" t="s">
        <v>2048</v>
      </c>
      <c r="AT963" t="s">
        <v>1647</v>
      </c>
      <c r="AU963">
        <v>2018</v>
      </c>
      <c r="AV963">
        <v>25</v>
      </c>
      <c r="AW963">
        <v>6</v>
      </c>
      <c r="AX963" t="s">
        <v>74</v>
      </c>
      <c r="AY963" t="s">
        <v>74</v>
      </c>
      <c r="AZ963" t="s">
        <v>74</v>
      </c>
      <c r="BA963" t="s">
        <v>74</v>
      </c>
      <c r="BB963">
        <v>1358</v>
      </c>
      <c r="BC963">
        <v>1366</v>
      </c>
      <c r="BD963" t="s">
        <v>74</v>
      </c>
      <c r="BE963" t="s">
        <v>15766</v>
      </c>
      <c r="BF963" t="str">
        <f>HYPERLINK("http://dx.doi.org/10.1007/s11771-018-3832-6","http://dx.doi.org/10.1007/s11771-018-3832-6")</f>
        <v>http://dx.doi.org/10.1007/s11771-018-3832-6</v>
      </c>
      <c r="BG963" t="s">
        <v>74</v>
      </c>
      <c r="BH963" t="s">
        <v>74</v>
      </c>
      <c r="BI963">
        <v>9</v>
      </c>
      <c r="BJ963" t="s">
        <v>294</v>
      </c>
      <c r="BK963" t="s">
        <v>101</v>
      </c>
      <c r="BL963" t="s">
        <v>294</v>
      </c>
      <c r="BM963" t="s">
        <v>15767</v>
      </c>
      <c r="BN963" t="s">
        <v>74</v>
      </c>
      <c r="BO963" t="s">
        <v>74</v>
      </c>
      <c r="BP963" t="s">
        <v>74</v>
      </c>
      <c r="BQ963" t="s">
        <v>74</v>
      </c>
      <c r="BR963" t="s">
        <v>104</v>
      </c>
      <c r="BS963" t="s">
        <v>15768</v>
      </c>
      <c r="BT963" t="str">
        <f>HYPERLINK("https%3A%2F%2Fwww.webofscience.com%2Fwos%2Fwoscc%2Ffull-record%2FWOS:000438468300011","View Full Record in Web of Science")</f>
        <v>View Full Record in Web of Science</v>
      </c>
    </row>
    <row r="964" spans="1:72" x14ac:dyDescent="0.2">
      <c r="A964" t="s">
        <v>72</v>
      </c>
      <c r="B964" t="s">
        <v>15769</v>
      </c>
      <c r="C964" t="s">
        <v>74</v>
      </c>
      <c r="D964" t="s">
        <v>74</v>
      </c>
      <c r="E964" t="s">
        <v>74</v>
      </c>
      <c r="F964" t="s">
        <v>15770</v>
      </c>
      <c r="G964" t="s">
        <v>74</v>
      </c>
      <c r="H964" t="s">
        <v>74</v>
      </c>
      <c r="I964" t="s">
        <v>15771</v>
      </c>
      <c r="J964" t="s">
        <v>77</v>
      </c>
      <c r="K964" t="s">
        <v>74</v>
      </c>
      <c r="L964" t="s">
        <v>74</v>
      </c>
      <c r="M964" t="s">
        <v>78</v>
      </c>
      <c r="N964" t="s">
        <v>79</v>
      </c>
      <c r="O964" t="s">
        <v>74</v>
      </c>
      <c r="P964" t="s">
        <v>74</v>
      </c>
      <c r="Q964" t="s">
        <v>74</v>
      </c>
      <c r="R964" t="s">
        <v>74</v>
      </c>
      <c r="S964" t="s">
        <v>74</v>
      </c>
      <c r="T964" t="s">
        <v>15772</v>
      </c>
      <c r="U964" t="s">
        <v>15773</v>
      </c>
      <c r="V964" t="s">
        <v>15774</v>
      </c>
      <c r="W964" t="s">
        <v>15775</v>
      </c>
      <c r="X964" t="s">
        <v>15776</v>
      </c>
      <c r="Y964" t="s">
        <v>15777</v>
      </c>
      <c r="Z964" t="s">
        <v>15778</v>
      </c>
      <c r="AA964" t="s">
        <v>15779</v>
      </c>
      <c r="AB964" t="s">
        <v>15780</v>
      </c>
      <c r="AC964" t="s">
        <v>15781</v>
      </c>
      <c r="AD964" t="s">
        <v>15782</v>
      </c>
      <c r="AE964" t="s">
        <v>15783</v>
      </c>
      <c r="AF964" t="s">
        <v>74</v>
      </c>
      <c r="AG964">
        <v>27</v>
      </c>
      <c r="AH964">
        <v>26</v>
      </c>
      <c r="AI964">
        <v>27</v>
      </c>
      <c r="AJ964">
        <v>1</v>
      </c>
      <c r="AK964">
        <v>62</v>
      </c>
      <c r="AL964" t="s">
        <v>92</v>
      </c>
      <c r="AM964" t="s">
        <v>93</v>
      </c>
      <c r="AN964" t="s">
        <v>94</v>
      </c>
      <c r="AO964" t="s">
        <v>95</v>
      </c>
      <c r="AP964" t="s">
        <v>74</v>
      </c>
      <c r="AQ964" t="s">
        <v>74</v>
      </c>
      <c r="AR964" t="s">
        <v>96</v>
      </c>
      <c r="AS964" t="s">
        <v>97</v>
      </c>
      <c r="AT964" t="s">
        <v>267</v>
      </c>
      <c r="AU964">
        <v>2018</v>
      </c>
      <c r="AV964">
        <v>255</v>
      </c>
      <c r="AW964" t="s">
        <v>74</v>
      </c>
      <c r="AX964" t="s">
        <v>74</v>
      </c>
      <c r="AY964" t="s">
        <v>74</v>
      </c>
      <c r="AZ964" t="s">
        <v>74</v>
      </c>
      <c r="BA964" t="s">
        <v>74</v>
      </c>
      <c r="BB964">
        <v>570</v>
      </c>
      <c r="BC964">
        <v>583</v>
      </c>
      <c r="BD964" t="s">
        <v>74</v>
      </c>
      <c r="BE964" t="s">
        <v>15784</v>
      </c>
      <c r="BF964" t="str">
        <f>HYPERLINK("http://dx.doi.org/10.1016/j.jmatprotec.2018.01.006","http://dx.doi.org/10.1016/j.jmatprotec.2018.01.006")</f>
        <v>http://dx.doi.org/10.1016/j.jmatprotec.2018.01.006</v>
      </c>
      <c r="BG964" t="s">
        <v>74</v>
      </c>
      <c r="BH964" t="s">
        <v>74</v>
      </c>
      <c r="BI964">
        <v>14</v>
      </c>
      <c r="BJ964" t="s">
        <v>100</v>
      </c>
      <c r="BK964" t="s">
        <v>101</v>
      </c>
      <c r="BL964" t="s">
        <v>102</v>
      </c>
      <c r="BM964" t="s">
        <v>15785</v>
      </c>
      <c r="BN964" t="s">
        <v>74</v>
      </c>
      <c r="BO964" t="s">
        <v>74</v>
      </c>
      <c r="BP964" t="s">
        <v>74</v>
      </c>
      <c r="BQ964" t="s">
        <v>74</v>
      </c>
      <c r="BR964" t="s">
        <v>104</v>
      </c>
      <c r="BS964" t="s">
        <v>15786</v>
      </c>
      <c r="BT964" t="str">
        <f>HYPERLINK("https%3A%2F%2Fwww.webofscience.com%2Fwos%2Fwoscc%2Ffull-record%2FWOS:000431837700059","View Full Record in Web of Science")</f>
        <v>View Full Record in Web of Science</v>
      </c>
    </row>
    <row r="965" spans="1:72" x14ac:dyDescent="0.2">
      <c r="A965" t="s">
        <v>72</v>
      </c>
      <c r="B965" t="s">
        <v>15787</v>
      </c>
      <c r="C965" t="s">
        <v>74</v>
      </c>
      <c r="D965" t="s">
        <v>74</v>
      </c>
      <c r="E965" t="s">
        <v>74</v>
      </c>
      <c r="F965" t="s">
        <v>15788</v>
      </c>
      <c r="G965" t="s">
        <v>74</v>
      </c>
      <c r="H965" t="s">
        <v>74</v>
      </c>
      <c r="I965" t="s">
        <v>15789</v>
      </c>
      <c r="J965" t="s">
        <v>77</v>
      </c>
      <c r="K965" t="s">
        <v>74</v>
      </c>
      <c r="L965" t="s">
        <v>74</v>
      </c>
      <c r="M965" t="s">
        <v>78</v>
      </c>
      <c r="N965" t="s">
        <v>79</v>
      </c>
      <c r="O965" t="s">
        <v>74</v>
      </c>
      <c r="P965" t="s">
        <v>74</v>
      </c>
      <c r="Q965" t="s">
        <v>74</v>
      </c>
      <c r="R965" t="s">
        <v>74</v>
      </c>
      <c r="S965" t="s">
        <v>74</v>
      </c>
      <c r="T965" t="s">
        <v>15790</v>
      </c>
      <c r="U965" t="s">
        <v>15791</v>
      </c>
      <c r="V965" t="s">
        <v>15792</v>
      </c>
      <c r="W965" t="s">
        <v>15793</v>
      </c>
      <c r="X965" t="s">
        <v>691</v>
      </c>
      <c r="Y965" t="s">
        <v>15794</v>
      </c>
      <c r="Z965" t="s">
        <v>197</v>
      </c>
      <c r="AA965" t="s">
        <v>15795</v>
      </c>
      <c r="AB965" t="s">
        <v>74</v>
      </c>
      <c r="AC965" t="s">
        <v>15796</v>
      </c>
      <c r="AD965" t="s">
        <v>15797</v>
      </c>
      <c r="AE965" t="s">
        <v>15798</v>
      </c>
      <c r="AF965" t="s">
        <v>74</v>
      </c>
      <c r="AG965">
        <v>34</v>
      </c>
      <c r="AH965">
        <v>107</v>
      </c>
      <c r="AI965">
        <v>115</v>
      </c>
      <c r="AJ965">
        <v>5</v>
      </c>
      <c r="AK965">
        <v>118</v>
      </c>
      <c r="AL965" t="s">
        <v>92</v>
      </c>
      <c r="AM965" t="s">
        <v>93</v>
      </c>
      <c r="AN965" t="s">
        <v>94</v>
      </c>
      <c r="AO965" t="s">
        <v>95</v>
      </c>
      <c r="AP965" t="s">
        <v>74</v>
      </c>
      <c r="AQ965" t="s">
        <v>74</v>
      </c>
      <c r="AR965" t="s">
        <v>96</v>
      </c>
      <c r="AS965" t="s">
        <v>97</v>
      </c>
      <c r="AT965" t="s">
        <v>1087</v>
      </c>
      <c r="AU965">
        <v>2018</v>
      </c>
      <c r="AV965">
        <v>254</v>
      </c>
      <c r="AW965" t="s">
        <v>74</v>
      </c>
      <c r="AX965" t="s">
        <v>74</v>
      </c>
      <c r="AY965" t="s">
        <v>74</v>
      </c>
      <c r="AZ965" t="s">
        <v>74</v>
      </c>
      <c r="BA965" t="s">
        <v>74</v>
      </c>
      <c r="BB965">
        <v>145</v>
      </c>
      <c r="BC965">
        <v>157</v>
      </c>
      <c r="BD965" t="s">
        <v>74</v>
      </c>
      <c r="BE965" t="s">
        <v>15799</v>
      </c>
      <c r="BF965" t="str">
        <f>HYPERLINK("http://dx.doi.org/10.1016/j.jmatprotec.2017.11.031","http://dx.doi.org/10.1016/j.jmatprotec.2017.11.031")</f>
        <v>http://dx.doi.org/10.1016/j.jmatprotec.2017.11.031</v>
      </c>
      <c r="BG965" t="s">
        <v>74</v>
      </c>
      <c r="BH965" t="s">
        <v>74</v>
      </c>
      <c r="BI965">
        <v>13</v>
      </c>
      <c r="BJ965" t="s">
        <v>100</v>
      </c>
      <c r="BK965" t="s">
        <v>101</v>
      </c>
      <c r="BL965" t="s">
        <v>102</v>
      </c>
      <c r="BM965" t="s">
        <v>15800</v>
      </c>
      <c r="BN965" t="s">
        <v>74</v>
      </c>
      <c r="BO965" t="s">
        <v>74</v>
      </c>
      <c r="BP965" t="s">
        <v>74</v>
      </c>
      <c r="BQ965" t="s">
        <v>74</v>
      </c>
      <c r="BR965" t="s">
        <v>104</v>
      </c>
      <c r="BS965" t="s">
        <v>15801</v>
      </c>
      <c r="BT965" t="str">
        <f>HYPERLINK("https%3A%2F%2Fwww.webofscience.com%2Fwos%2Fwoscc%2Ffull-record%2FWOS:000429756700016","View Full Record in Web of Science")</f>
        <v>View Full Record in Web of Science</v>
      </c>
    </row>
    <row r="966" spans="1:72" x14ac:dyDescent="0.2">
      <c r="A966" t="s">
        <v>72</v>
      </c>
      <c r="B966" t="s">
        <v>15802</v>
      </c>
      <c r="C966" t="s">
        <v>74</v>
      </c>
      <c r="D966" t="s">
        <v>74</v>
      </c>
      <c r="E966" t="s">
        <v>74</v>
      </c>
      <c r="F966" t="s">
        <v>15803</v>
      </c>
      <c r="G966" t="s">
        <v>74</v>
      </c>
      <c r="H966" t="s">
        <v>74</v>
      </c>
      <c r="I966" t="s">
        <v>15804</v>
      </c>
      <c r="J966" t="s">
        <v>15805</v>
      </c>
      <c r="K966" t="s">
        <v>74</v>
      </c>
      <c r="L966" t="s">
        <v>74</v>
      </c>
      <c r="M966" t="s">
        <v>78</v>
      </c>
      <c r="N966" t="s">
        <v>79</v>
      </c>
      <c r="O966" t="s">
        <v>74</v>
      </c>
      <c r="P966" t="s">
        <v>74</v>
      </c>
      <c r="Q966" t="s">
        <v>74</v>
      </c>
      <c r="R966" t="s">
        <v>74</v>
      </c>
      <c r="S966" t="s">
        <v>74</v>
      </c>
      <c r="T966" t="s">
        <v>15806</v>
      </c>
      <c r="U966" t="s">
        <v>15807</v>
      </c>
      <c r="V966" t="s">
        <v>15808</v>
      </c>
      <c r="W966" t="s">
        <v>15809</v>
      </c>
      <c r="X966" t="s">
        <v>15810</v>
      </c>
      <c r="Y966" t="s">
        <v>15811</v>
      </c>
      <c r="Z966" t="s">
        <v>15778</v>
      </c>
      <c r="AA966" t="s">
        <v>15812</v>
      </c>
      <c r="AB966" t="s">
        <v>15813</v>
      </c>
      <c r="AC966" t="s">
        <v>15781</v>
      </c>
      <c r="AD966" t="s">
        <v>15782</v>
      </c>
      <c r="AE966" t="s">
        <v>15814</v>
      </c>
      <c r="AF966" t="s">
        <v>74</v>
      </c>
      <c r="AG966">
        <v>51</v>
      </c>
      <c r="AH966">
        <v>42</v>
      </c>
      <c r="AI966">
        <v>43</v>
      </c>
      <c r="AJ966">
        <v>4</v>
      </c>
      <c r="AK966">
        <v>228</v>
      </c>
      <c r="AL966" t="s">
        <v>15815</v>
      </c>
      <c r="AM966" t="s">
        <v>800</v>
      </c>
      <c r="AN966" t="s">
        <v>15816</v>
      </c>
      <c r="AO966" t="s">
        <v>15817</v>
      </c>
      <c r="AP966" t="s">
        <v>74</v>
      </c>
      <c r="AQ966" t="s">
        <v>74</v>
      </c>
      <c r="AR966" t="s">
        <v>15818</v>
      </c>
      <c r="AS966" t="s">
        <v>15819</v>
      </c>
      <c r="AT966" t="s">
        <v>920</v>
      </c>
      <c r="AU966">
        <v>2018</v>
      </c>
      <c r="AV966">
        <v>101</v>
      </c>
      <c r="AW966" t="s">
        <v>74</v>
      </c>
      <c r="AX966" t="s">
        <v>74</v>
      </c>
      <c r="AY966" t="s">
        <v>74</v>
      </c>
      <c r="AZ966" t="s">
        <v>74</v>
      </c>
      <c r="BA966" t="s">
        <v>74</v>
      </c>
      <c r="BB966">
        <v>516</v>
      </c>
      <c r="BC966">
        <v>534</v>
      </c>
      <c r="BD966" t="s">
        <v>74</v>
      </c>
      <c r="BE966" t="s">
        <v>15820</v>
      </c>
      <c r="BF966" t="str">
        <f>HYPERLINK("http://dx.doi.org/10.1016/j.ymssp.2017.09.003","http://dx.doi.org/10.1016/j.ymssp.2017.09.003")</f>
        <v>http://dx.doi.org/10.1016/j.ymssp.2017.09.003</v>
      </c>
      <c r="BG966" t="s">
        <v>74</v>
      </c>
      <c r="BH966" t="s">
        <v>74</v>
      </c>
      <c r="BI966">
        <v>19</v>
      </c>
      <c r="BJ966" t="s">
        <v>808</v>
      </c>
      <c r="BK966" t="s">
        <v>101</v>
      </c>
      <c r="BL966" t="s">
        <v>214</v>
      </c>
      <c r="BM966" t="s">
        <v>15821</v>
      </c>
      <c r="BN966" t="s">
        <v>74</v>
      </c>
      <c r="BO966" t="s">
        <v>74</v>
      </c>
      <c r="BP966" t="s">
        <v>74</v>
      </c>
      <c r="BQ966" t="s">
        <v>74</v>
      </c>
      <c r="BR966" t="s">
        <v>104</v>
      </c>
      <c r="BS966" t="s">
        <v>15822</v>
      </c>
      <c r="BT966" t="str">
        <f>HYPERLINK("https%3A%2F%2Fwww.webofscience.com%2Fwos%2Fwoscc%2Ffull-record%2FWOS:000413612500032","View Full Record in Web of Science")</f>
        <v>View Full Record in Web of Science</v>
      </c>
    </row>
    <row r="967" spans="1:72" x14ac:dyDescent="0.2">
      <c r="A967" t="s">
        <v>72</v>
      </c>
      <c r="B967" t="s">
        <v>15823</v>
      </c>
      <c r="C967" t="s">
        <v>74</v>
      </c>
      <c r="D967" t="s">
        <v>74</v>
      </c>
      <c r="E967" t="s">
        <v>74</v>
      </c>
      <c r="F967" t="s">
        <v>15824</v>
      </c>
      <c r="G967" t="s">
        <v>74</v>
      </c>
      <c r="H967" t="s">
        <v>74</v>
      </c>
      <c r="I967" t="s">
        <v>15825</v>
      </c>
      <c r="J967" t="s">
        <v>1721</v>
      </c>
      <c r="K967" t="s">
        <v>74</v>
      </c>
      <c r="L967" t="s">
        <v>74</v>
      </c>
      <c r="M967" t="s">
        <v>78</v>
      </c>
      <c r="N967" t="s">
        <v>79</v>
      </c>
      <c r="O967" t="s">
        <v>74</v>
      </c>
      <c r="P967" t="s">
        <v>74</v>
      </c>
      <c r="Q967" t="s">
        <v>74</v>
      </c>
      <c r="R967" t="s">
        <v>74</v>
      </c>
      <c r="S967" t="s">
        <v>74</v>
      </c>
      <c r="T967" t="s">
        <v>15826</v>
      </c>
      <c r="U967" t="s">
        <v>15827</v>
      </c>
      <c r="V967" t="s">
        <v>15828</v>
      </c>
      <c r="W967" t="s">
        <v>15829</v>
      </c>
      <c r="X967" t="s">
        <v>15830</v>
      </c>
      <c r="Y967" t="s">
        <v>15831</v>
      </c>
      <c r="Z967" t="s">
        <v>15832</v>
      </c>
      <c r="AA967" t="s">
        <v>15833</v>
      </c>
      <c r="AB967" t="s">
        <v>15834</v>
      </c>
      <c r="AC967" t="s">
        <v>15835</v>
      </c>
      <c r="AD967" t="s">
        <v>15836</v>
      </c>
      <c r="AE967" t="s">
        <v>15837</v>
      </c>
      <c r="AF967" t="s">
        <v>74</v>
      </c>
      <c r="AG967">
        <v>32</v>
      </c>
      <c r="AH967">
        <v>14</v>
      </c>
      <c r="AI967">
        <v>15</v>
      </c>
      <c r="AJ967">
        <v>2</v>
      </c>
      <c r="AK967">
        <v>25</v>
      </c>
      <c r="AL967" t="s">
        <v>15838</v>
      </c>
      <c r="AM967" t="s">
        <v>15839</v>
      </c>
      <c r="AN967" t="s">
        <v>15840</v>
      </c>
      <c r="AO967" t="s">
        <v>1733</v>
      </c>
      <c r="AP967" t="s">
        <v>1734</v>
      </c>
      <c r="AQ967" t="s">
        <v>74</v>
      </c>
      <c r="AR967" t="s">
        <v>1735</v>
      </c>
      <c r="AS967" t="s">
        <v>1736</v>
      </c>
      <c r="AT967" t="s">
        <v>515</v>
      </c>
      <c r="AU967">
        <v>2018</v>
      </c>
      <c r="AV967">
        <v>18</v>
      </c>
      <c r="AW967">
        <v>2</v>
      </c>
      <c r="AX967" t="s">
        <v>74</v>
      </c>
      <c r="AY967" t="s">
        <v>74</v>
      </c>
      <c r="AZ967" t="s">
        <v>74</v>
      </c>
      <c r="BA967" t="s">
        <v>74</v>
      </c>
      <c r="BB967">
        <v>401</v>
      </c>
      <c r="BC967">
        <v>412</v>
      </c>
      <c r="BD967" t="s">
        <v>74</v>
      </c>
      <c r="BE967" t="s">
        <v>15841</v>
      </c>
      <c r="BF967" t="str">
        <f>HYPERLINK("http://dx.doi.org/10.1016/j.acme.2017.09.005","http://dx.doi.org/10.1016/j.acme.2017.09.005")</f>
        <v>http://dx.doi.org/10.1016/j.acme.2017.09.005</v>
      </c>
      <c r="BG967" t="s">
        <v>74</v>
      </c>
      <c r="BH967" t="s">
        <v>74</v>
      </c>
      <c r="BI967">
        <v>12</v>
      </c>
      <c r="BJ967" t="s">
        <v>1739</v>
      </c>
      <c r="BK967" t="s">
        <v>101</v>
      </c>
      <c r="BL967" t="s">
        <v>102</v>
      </c>
      <c r="BM967" t="s">
        <v>15842</v>
      </c>
      <c r="BN967" t="s">
        <v>74</v>
      </c>
      <c r="BO967" t="s">
        <v>74</v>
      </c>
      <c r="BP967" t="s">
        <v>74</v>
      </c>
      <c r="BQ967" t="s">
        <v>74</v>
      </c>
      <c r="BR967" t="s">
        <v>104</v>
      </c>
      <c r="BS967" t="s">
        <v>15843</v>
      </c>
      <c r="BT967" t="str">
        <f>HYPERLINK("https%3A%2F%2Fwww.webofscience.com%2Fwos%2Fwoscc%2Ffull-record%2FWOS:000431274500005","View Full Record in Web of Science")</f>
        <v>View Full Record in Web of Science</v>
      </c>
    </row>
    <row r="968" spans="1:72" x14ac:dyDescent="0.2">
      <c r="A968" t="s">
        <v>106</v>
      </c>
      <c r="B968" t="s">
        <v>15844</v>
      </c>
      <c r="C968" t="s">
        <v>74</v>
      </c>
      <c r="D968" t="s">
        <v>74</v>
      </c>
      <c r="E968" t="s">
        <v>74</v>
      </c>
      <c r="F968" t="s">
        <v>15845</v>
      </c>
      <c r="G968" t="s">
        <v>74</v>
      </c>
      <c r="H968" t="s">
        <v>74</v>
      </c>
      <c r="I968" t="s">
        <v>15846</v>
      </c>
      <c r="J968" t="s">
        <v>327</v>
      </c>
      <c r="K968" t="s">
        <v>74</v>
      </c>
      <c r="L968" t="s">
        <v>74</v>
      </c>
      <c r="M968" t="s">
        <v>78</v>
      </c>
      <c r="N968" t="s">
        <v>113</v>
      </c>
      <c r="O968" t="s">
        <v>15847</v>
      </c>
      <c r="P968" t="s">
        <v>15848</v>
      </c>
      <c r="Q968" t="s">
        <v>7273</v>
      </c>
      <c r="R968" t="s">
        <v>74</v>
      </c>
      <c r="S968" t="s">
        <v>7274</v>
      </c>
      <c r="T968" t="s">
        <v>15849</v>
      </c>
      <c r="U968" t="s">
        <v>15850</v>
      </c>
      <c r="V968" t="s">
        <v>15851</v>
      </c>
      <c r="W968" t="s">
        <v>15852</v>
      </c>
      <c r="X968" t="s">
        <v>15853</v>
      </c>
      <c r="Y968" t="s">
        <v>15854</v>
      </c>
      <c r="Z968" t="s">
        <v>15855</v>
      </c>
      <c r="AA968" t="s">
        <v>15856</v>
      </c>
      <c r="AB968" t="s">
        <v>15857</v>
      </c>
      <c r="AC968" t="s">
        <v>74</v>
      </c>
      <c r="AD968" t="s">
        <v>74</v>
      </c>
      <c r="AE968" t="s">
        <v>74</v>
      </c>
      <c r="AF968" t="s">
        <v>74</v>
      </c>
      <c r="AG968">
        <v>19</v>
      </c>
      <c r="AH968">
        <v>4</v>
      </c>
      <c r="AI968">
        <v>4</v>
      </c>
      <c r="AJ968">
        <v>0</v>
      </c>
      <c r="AK968">
        <v>12</v>
      </c>
      <c r="AL968" t="s">
        <v>232</v>
      </c>
      <c r="AM968" t="s">
        <v>233</v>
      </c>
      <c r="AN968" t="s">
        <v>234</v>
      </c>
      <c r="AO968" t="s">
        <v>343</v>
      </c>
      <c r="AP968" t="s">
        <v>74</v>
      </c>
      <c r="AQ968" t="s">
        <v>74</v>
      </c>
      <c r="AR968" t="s">
        <v>344</v>
      </c>
      <c r="AS968" t="s">
        <v>345</v>
      </c>
      <c r="AT968" t="s">
        <v>74</v>
      </c>
      <c r="AU968">
        <v>2018</v>
      </c>
      <c r="AV968">
        <v>5</v>
      </c>
      <c r="AW968">
        <v>2</v>
      </c>
      <c r="AX968">
        <v>1</v>
      </c>
      <c r="AY968" t="s">
        <v>74</v>
      </c>
      <c r="AZ968" t="s">
        <v>74</v>
      </c>
      <c r="BA968" t="s">
        <v>74</v>
      </c>
      <c r="BB968">
        <v>4575</v>
      </c>
      <c r="BC968">
        <v>4583</v>
      </c>
      <c r="BD968" t="s">
        <v>74</v>
      </c>
      <c r="BE968" t="s">
        <v>15858</v>
      </c>
      <c r="BF968" t="str">
        <f>HYPERLINK("http://dx.doi.org/10.1016/j.matpr.2017.12.027","http://dx.doi.org/10.1016/j.matpr.2017.12.027")</f>
        <v>http://dx.doi.org/10.1016/j.matpr.2017.12.027</v>
      </c>
      <c r="BG968" t="s">
        <v>74</v>
      </c>
      <c r="BH968" t="s">
        <v>74</v>
      </c>
      <c r="BI968">
        <v>9</v>
      </c>
      <c r="BJ968" t="s">
        <v>320</v>
      </c>
      <c r="BK968" t="s">
        <v>138</v>
      </c>
      <c r="BL968" t="s">
        <v>321</v>
      </c>
      <c r="BM968" t="s">
        <v>15859</v>
      </c>
      <c r="BN968" t="s">
        <v>74</v>
      </c>
      <c r="BO968" t="s">
        <v>74</v>
      </c>
      <c r="BP968" t="s">
        <v>74</v>
      </c>
      <c r="BQ968" t="s">
        <v>74</v>
      </c>
      <c r="BR968" t="s">
        <v>104</v>
      </c>
      <c r="BS968" t="s">
        <v>15860</v>
      </c>
      <c r="BT968" t="str">
        <f>HYPERLINK("https%3A%2F%2Fwww.webofscience.com%2Fwos%2Fwoscc%2Ffull-record%2FWOS:000428728000162","View Full Record in Web of Science")</f>
        <v>View Full Record in Web of Science</v>
      </c>
    </row>
    <row r="969" spans="1:72" x14ac:dyDescent="0.2">
      <c r="A969" t="s">
        <v>106</v>
      </c>
      <c r="B969" t="s">
        <v>12182</v>
      </c>
      <c r="C969" t="s">
        <v>74</v>
      </c>
      <c r="D969" t="s">
        <v>74</v>
      </c>
      <c r="E969" t="s">
        <v>74</v>
      </c>
      <c r="F969" t="s">
        <v>15861</v>
      </c>
      <c r="G969" t="s">
        <v>74</v>
      </c>
      <c r="H969" t="s">
        <v>74</v>
      </c>
      <c r="I969" t="s">
        <v>15862</v>
      </c>
      <c r="J969" t="s">
        <v>327</v>
      </c>
      <c r="K969" t="s">
        <v>74</v>
      </c>
      <c r="L969" t="s">
        <v>74</v>
      </c>
      <c r="M969" t="s">
        <v>78</v>
      </c>
      <c r="N969" t="s">
        <v>113</v>
      </c>
      <c r="O969" t="s">
        <v>15863</v>
      </c>
      <c r="P969" t="s">
        <v>15864</v>
      </c>
      <c r="Q969" t="s">
        <v>15865</v>
      </c>
      <c r="R969" t="s">
        <v>74</v>
      </c>
      <c r="S969" t="s">
        <v>74</v>
      </c>
      <c r="T969" t="s">
        <v>15866</v>
      </c>
      <c r="U969" t="s">
        <v>15867</v>
      </c>
      <c r="V969" t="s">
        <v>15868</v>
      </c>
      <c r="W969" t="s">
        <v>15869</v>
      </c>
      <c r="X969" t="s">
        <v>691</v>
      </c>
      <c r="Y969" t="s">
        <v>15870</v>
      </c>
      <c r="Z969" t="s">
        <v>15871</v>
      </c>
      <c r="AA969" t="s">
        <v>692</v>
      </c>
      <c r="AB969" t="s">
        <v>74</v>
      </c>
      <c r="AC969" t="s">
        <v>74</v>
      </c>
      <c r="AD969" t="s">
        <v>74</v>
      </c>
      <c r="AE969" t="s">
        <v>74</v>
      </c>
      <c r="AF969" t="s">
        <v>74</v>
      </c>
      <c r="AG969">
        <v>32</v>
      </c>
      <c r="AH969">
        <v>20</v>
      </c>
      <c r="AI969">
        <v>20</v>
      </c>
      <c r="AJ969">
        <v>4</v>
      </c>
      <c r="AK969">
        <v>31</v>
      </c>
      <c r="AL969" t="s">
        <v>232</v>
      </c>
      <c r="AM969" t="s">
        <v>233</v>
      </c>
      <c r="AN969" t="s">
        <v>234</v>
      </c>
      <c r="AO969" t="s">
        <v>343</v>
      </c>
      <c r="AP969" t="s">
        <v>74</v>
      </c>
      <c r="AQ969" t="s">
        <v>74</v>
      </c>
      <c r="AR969" t="s">
        <v>344</v>
      </c>
      <c r="AS969" t="s">
        <v>345</v>
      </c>
      <c r="AT969" t="s">
        <v>74</v>
      </c>
      <c r="AU969">
        <v>2018</v>
      </c>
      <c r="AV969">
        <v>5</v>
      </c>
      <c r="AW969">
        <v>9</v>
      </c>
      <c r="AX969">
        <v>3</v>
      </c>
      <c r="AY969" t="s">
        <v>74</v>
      </c>
      <c r="AZ969" t="s">
        <v>74</v>
      </c>
      <c r="BA969" t="s">
        <v>74</v>
      </c>
      <c r="BB969">
        <v>18142</v>
      </c>
      <c r="BC969">
        <v>18151</v>
      </c>
      <c r="BD969" t="s">
        <v>74</v>
      </c>
      <c r="BE969" t="s">
        <v>15872</v>
      </c>
      <c r="BF969" t="str">
        <f>HYPERLINK("http://dx.doi.org/10.1016/j.matpr.2018.06.150","http://dx.doi.org/10.1016/j.matpr.2018.06.150")</f>
        <v>http://dx.doi.org/10.1016/j.matpr.2018.06.150</v>
      </c>
      <c r="BG969" t="s">
        <v>74</v>
      </c>
      <c r="BH969" t="s">
        <v>74</v>
      </c>
      <c r="BI969">
        <v>10</v>
      </c>
      <c r="BJ969" t="s">
        <v>320</v>
      </c>
      <c r="BK969" t="s">
        <v>138</v>
      </c>
      <c r="BL969" t="s">
        <v>321</v>
      </c>
      <c r="BM969" t="s">
        <v>15873</v>
      </c>
      <c r="BN969" t="s">
        <v>74</v>
      </c>
      <c r="BO969" t="s">
        <v>74</v>
      </c>
      <c r="BP969" t="s">
        <v>74</v>
      </c>
      <c r="BQ969" t="s">
        <v>74</v>
      </c>
      <c r="BR969" t="s">
        <v>104</v>
      </c>
      <c r="BS969" t="s">
        <v>15874</v>
      </c>
      <c r="BT969" t="str">
        <f>HYPERLINK("https%3A%2F%2Fwww.webofscience.com%2Fwos%2Fwoscc%2Ffull-record%2FWOS:000448863700082","View Full Record in Web of Science")</f>
        <v>View Full Record in Web of Science</v>
      </c>
    </row>
    <row r="970" spans="1:72" x14ac:dyDescent="0.2">
      <c r="A970" t="s">
        <v>106</v>
      </c>
      <c r="B970" t="s">
        <v>15875</v>
      </c>
      <c r="C970" t="s">
        <v>74</v>
      </c>
      <c r="D970" t="s">
        <v>74</v>
      </c>
      <c r="E970" t="s">
        <v>15876</v>
      </c>
      <c r="F970" t="s">
        <v>15877</v>
      </c>
      <c r="G970" t="s">
        <v>74</v>
      </c>
      <c r="H970" t="s">
        <v>74</v>
      </c>
      <c r="I970" t="s">
        <v>15878</v>
      </c>
      <c r="J970" t="s">
        <v>15879</v>
      </c>
      <c r="K970" t="s">
        <v>74</v>
      </c>
      <c r="L970" t="s">
        <v>74</v>
      </c>
      <c r="M970" t="s">
        <v>78</v>
      </c>
      <c r="N970" t="s">
        <v>113</v>
      </c>
      <c r="O970" t="s">
        <v>15880</v>
      </c>
      <c r="P970" t="s">
        <v>15881</v>
      </c>
      <c r="Q970" t="s">
        <v>15882</v>
      </c>
      <c r="R970" t="s">
        <v>15883</v>
      </c>
      <c r="S970" t="s">
        <v>74</v>
      </c>
      <c r="T970" t="s">
        <v>15884</v>
      </c>
      <c r="U970" t="s">
        <v>74</v>
      </c>
      <c r="V970" t="s">
        <v>15885</v>
      </c>
      <c r="W970" t="s">
        <v>15886</v>
      </c>
      <c r="X970" t="s">
        <v>14519</v>
      </c>
      <c r="Y970" t="s">
        <v>15887</v>
      </c>
      <c r="Z970" t="s">
        <v>15888</v>
      </c>
      <c r="AA970" t="s">
        <v>15889</v>
      </c>
      <c r="AB970" t="s">
        <v>15890</v>
      </c>
      <c r="AC970" t="s">
        <v>15835</v>
      </c>
      <c r="AD970" t="s">
        <v>15836</v>
      </c>
      <c r="AE970" t="s">
        <v>15891</v>
      </c>
      <c r="AF970" t="s">
        <v>74</v>
      </c>
      <c r="AG970">
        <v>10</v>
      </c>
      <c r="AH970">
        <v>1</v>
      </c>
      <c r="AI970">
        <v>1</v>
      </c>
      <c r="AJ970">
        <v>0</v>
      </c>
      <c r="AK970">
        <v>2</v>
      </c>
      <c r="AL970" t="s">
        <v>15892</v>
      </c>
      <c r="AM970" t="s">
        <v>15893</v>
      </c>
      <c r="AN970" t="s">
        <v>15894</v>
      </c>
      <c r="AO970" t="s">
        <v>74</v>
      </c>
      <c r="AP970" t="s">
        <v>74</v>
      </c>
      <c r="AQ970" t="s">
        <v>15895</v>
      </c>
      <c r="AR970" t="s">
        <v>74</v>
      </c>
      <c r="AS970" t="s">
        <v>74</v>
      </c>
      <c r="AT970" t="s">
        <v>74</v>
      </c>
      <c r="AU970">
        <v>2018</v>
      </c>
      <c r="AV970" t="s">
        <v>74</v>
      </c>
      <c r="AW970" t="s">
        <v>74</v>
      </c>
      <c r="AX970" t="s">
        <v>74</v>
      </c>
      <c r="AY970" t="s">
        <v>74</v>
      </c>
      <c r="AZ970" t="s">
        <v>74</v>
      </c>
      <c r="BA970" t="s">
        <v>74</v>
      </c>
      <c r="BB970">
        <v>1647</v>
      </c>
      <c r="BC970">
        <v>1653</v>
      </c>
      <c r="BD970" t="s">
        <v>74</v>
      </c>
      <c r="BE970" t="s">
        <v>74</v>
      </c>
      <c r="BF970" t="s">
        <v>74</v>
      </c>
      <c r="BG970" t="s">
        <v>74</v>
      </c>
      <c r="BH970" t="s">
        <v>74</v>
      </c>
      <c r="BI970">
        <v>7</v>
      </c>
      <c r="BJ970" t="s">
        <v>241</v>
      </c>
      <c r="BK970" t="s">
        <v>138</v>
      </c>
      <c r="BL970" t="s">
        <v>242</v>
      </c>
      <c r="BM970" t="s">
        <v>15896</v>
      </c>
      <c r="BN970" t="s">
        <v>74</v>
      </c>
      <c r="BO970" t="s">
        <v>74</v>
      </c>
      <c r="BP970" t="s">
        <v>74</v>
      </c>
      <c r="BQ970" t="s">
        <v>74</v>
      </c>
      <c r="BR970" t="s">
        <v>104</v>
      </c>
      <c r="BS970" t="s">
        <v>15897</v>
      </c>
      <c r="BT970" t="str">
        <f>HYPERLINK("https%3A%2F%2Fwww.webofscience.com%2Fwos%2Fwoscc%2Ffull-record%2FWOS:000461832200265","View Full Record in Web of Science")</f>
        <v>View Full Record in Web of Science</v>
      </c>
    </row>
    <row r="971" spans="1:72" x14ac:dyDescent="0.2">
      <c r="A971" t="s">
        <v>72</v>
      </c>
      <c r="B971" t="s">
        <v>15898</v>
      </c>
      <c r="C971" t="s">
        <v>74</v>
      </c>
      <c r="D971" t="s">
        <v>74</v>
      </c>
      <c r="E971" t="s">
        <v>74</v>
      </c>
      <c r="F971" t="s">
        <v>15899</v>
      </c>
      <c r="G971" t="s">
        <v>74</v>
      </c>
      <c r="H971" t="s">
        <v>74</v>
      </c>
      <c r="I971" t="s">
        <v>15900</v>
      </c>
      <c r="J971" t="s">
        <v>980</v>
      </c>
      <c r="K971" t="s">
        <v>74</v>
      </c>
      <c r="L971" t="s">
        <v>74</v>
      </c>
      <c r="M971" t="s">
        <v>78</v>
      </c>
      <c r="N971" t="s">
        <v>79</v>
      </c>
      <c r="O971" t="s">
        <v>74</v>
      </c>
      <c r="P971" t="s">
        <v>74</v>
      </c>
      <c r="Q971" t="s">
        <v>74</v>
      </c>
      <c r="R971" t="s">
        <v>74</v>
      </c>
      <c r="S971" t="s">
        <v>74</v>
      </c>
      <c r="T971" t="s">
        <v>15901</v>
      </c>
      <c r="U971" t="s">
        <v>15902</v>
      </c>
      <c r="V971" t="s">
        <v>15903</v>
      </c>
      <c r="W971" t="s">
        <v>15904</v>
      </c>
      <c r="X971" t="s">
        <v>15905</v>
      </c>
      <c r="Y971" t="s">
        <v>15906</v>
      </c>
      <c r="Z971" t="s">
        <v>15907</v>
      </c>
      <c r="AA971" t="s">
        <v>15908</v>
      </c>
      <c r="AB971" t="s">
        <v>15909</v>
      </c>
      <c r="AC971" t="s">
        <v>74</v>
      </c>
      <c r="AD971" t="s">
        <v>74</v>
      </c>
      <c r="AE971" t="s">
        <v>74</v>
      </c>
      <c r="AF971" t="s">
        <v>74</v>
      </c>
      <c r="AG971">
        <v>21</v>
      </c>
      <c r="AH971">
        <v>48</v>
      </c>
      <c r="AI971">
        <v>51</v>
      </c>
      <c r="AJ971">
        <v>2</v>
      </c>
      <c r="AK971">
        <v>37</v>
      </c>
      <c r="AL971" t="s">
        <v>486</v>
      </c>
      <c r="AM971" t="s">
        <v>487</v>
      </c>
      <c r="AN971" t="s">
        <v>488</v>
      </c>
      <c r="AO971" t="s">
        <v>993</v>
      </c>
      <c r="AP971" t="s">
        <v>994</v>
      </c>
      <c r="AQ971" t="s">
        <v>74</v>
      </c>
      <c r="AR971" t="s">
        <v>995</v>
      </c>
      <c r="AS971" t="s">
        <v>996</v>
      </c>
      <c r="AT971" t="s">
        <v>74</v>
      </c>
      <c r="AU971">
        <v>2018</v>
      </c>
      <c r="AV971">
        <v>23</v>
      </c>
      <c r="AW971">
        <v>7</v>
      </c>
      <c r="AX971" t="s">
        <v>74</v>
      </c>
      <c r="AY971" t="s">
        <v>74</v>
      </c>
      <c r="AZ971" t="s">
        <v>74</v>
      </c>
      <c r="BA971" t="s">
        <v>74</v>
      </c>
      <c r="BB971">
        <v>543</v>
      </c>
      <c r="BC971">
        <v>550</v>
      </c>
      <c r="BD971" t="s">
        <v>74</v>
      </c>
      <c r="BE971" t="s">
        <v>15910</v>
      </c>
      <c r="BF971" t="str">
        <f>HYPERLINK("http://dx.doi.org/10.1080/13621718.2018.1425182","http://dx.doi.org/10.1080/13621718.2018.1425182")</f>
        <v>http://dx.doi.org/10.1080/13621718.2018.1425182</v>
      </c>
      <c r="BG971" t="s">
        <v>74</v>
      </c>
      <c r="BH971" t="s">
        <v>74</v>
      </c>
      <c r="BI971">
        <v>8</v>
      </c>
      <c r="BJ971" t="s">
        <v>241</v>
      </c>
      <c r="BK971" t="s">
        <v>101</v>
      </c>
      <c r="BL971" t="s">
        <v>242</v>
      </c>
      <c r="BM971" t="s">
        <v>13505</v>
      </c>
      <c r="BN971" t="s">
        <v>74</v>
      </c>
      <c r="BO971" t="s">
        <v>74</v>
      </c>
      <c r="BP971" t="s">
        <v>74</v>
      </c>
      <c r="BQ971" t="s">
        <v>74</v>
      </c>
      <c r="BR971" t="s">
        <v>104</v>
      </c>
      <c r="BS971" t="s">
        <v>15911</v>
      </c>
      <c r="BT971" t="str">
        <f>HYPERLINK("https%3A%2F%2Fwww.webofscience.com%2Fwos%2Fwoscc%2Ffull-record%2FWOS:000440719100001","View Full Record in Web of Science")</f>
        <v>View Full Record in Web of Science</v>
      </c>
    </row>
    <row r="972" spans="1:72" x14ac:dyDescent="0.2">
      <c r="A972" t="s">
        <v>72</v>
      </c>
      <c r="B972" t="s">
        <v>15912</v>
      </c>
      <c r="C972" t="s">
        <v>74</v>
      </c>
      <c r="D972" t="s">
        <v>74</v>
      </c>
      <c r="E972" t="s">
        <v>74</v>
      </c>
      <c r="F972" t="s">
        <v>15913</v>
      </c>
      <c r="G972" t="s">
        <v>74</v>
      </c>
      <c r="H972" t="s">
        <v>74</v>
      </c>
      <c r="I972" t="s">
        <v>15914</v>
      </c>
      <c r="J972" t="s">
        <v>77</v>
      </c>
      <c r="K972" t="s">
        <v>74</v>
      </c>
      <c r="L972" t="s">
        <v>74</v>
      </c>
      <c r="M972" t="s">
        <v>78</v>
      </c>
      <c r="N972" t="s">
        <v>79</v>
      </c>
      <c r="O972" t="s">
        <v>74</v>
      </c>
      <c r="P972" t="s">
        <v>74</v>
      </c>
      <c r="Q972" t="s">
        <v>74</v>
      </c>
      <c r="R972" t="s">
        <v>74</v>
      </c>
      <c r="S972" t="s">
        <v>74</v>
      </c>
      <c r="T972" t="s">
        <v>15915</v>
      </c>
      <c r="U972" t="s">
        <v>15916</v>
      </c>
      <c r="V972" t="s">
        <v>15917</v>
      </c>
      <c r="W972" t="s">
        <v>15918</v>
      </c>
      <c r="X972" t="s">
        <v>15919</v>
      </c>
      <c r="Y972" t="s">
        <v>15920</v>
      </c>
      <c r="Z972" t="s">
        <v>15921</v>
      </c>
      <c r="AA972" t="s">
        <v>15922</v>
      </c>
      <c r="AB972" t="s">
        <v>15923</v>
      </c>
      <c r="AC972" t="s">
        <v>15924</v>
      </c>
      <c r="AD972" t="s">
        <v>15925</v>
      </c>
      <c r="AE972" t="s">
        <v>15926</v>
      </c>
      <c r="AF972" t="s">
        <v>74</v>
      </c>
      <c r="AG972">
        <v>32</v>
      </c>
      <c r="AH972">
        <v>42</v>
      </c>
      <c r="AI972">
        <v>48</v>
      </c>
      <c r="AJ972">
        <v>0</v>
      </c>
      <c r="AK972">
        <v>80</v>
      </c>
      <c r="AL972" t="s">
        <v>92</v>
      </c>
      <c r="AM972" t="s">
        <v>93</v>
      </c>
      <c r="AN972" t="s">
        <v>94</v>
      </c>
      <c r="AO972" t="s">
        <v>95</v>
      </c>
      <c r="AP972" t="s">
        <v>74</v>
      </c>
      <c r="AQ972" t="s">
        <v>74</v>
      </c>
      <c r="AR972" t="s">
        <v>96</v>
      </c>
      <c r="AS972" t="s">
        <v>97</v>
      </c>
      <c r="AT972" t="s">
        <v>720</v>
      </c>
      <c r="AU972">
        <v>2017</v>
      </c>
      <c r="AV972">
        <v>250</v>
      </c>
      <c r="AW972" t="s">
        <v>74</v>
      </c>
      <c r="AX972" t="s">
        <v>74</v>
      </c>
      <c r="AY972" t="s">
        <v>74</v>
      </c>
      <c r="AZ972" t="s">
        <v>74</v>
      </c>
      <c r="BA972" t="s">
        <v>74</v>
      </c>
      <c r="BB972">
        <v>45</v>
      </c>
      <c r="BC972">
        <v>54</v>
      </c>
      <c r="BD972" t="s">
        <v>74</v>
      </c>
      <c r="BE972" t="s">
        <v>15927</v>
      </c>
      <c r="BF972" t="str">
        <f>HYPERLINK("http://dx.doi.org/10.1016/j.jmatprotec.2017.07.006","http://dx.doi.org/10.1016/j.jmatprotec.2017.07.006")</f>
        <v>http://dx.doi.org/10.1016/j.jmatprotec.2017.07.006</v>
      </c>
      <c r="BG972" t="s">
        <v>74</v>
      </c>
      <c r="BH972" t="s">
        <v>74</v>
      </c>
      <c r="BI972">
        <v>10</v>
      </c>
      <c r="BJ972" t="s">
        <v>100</v>
      </c>
      <c r="BK972" t="s">
        <v>101</v>
      </c>
      <c r="BL972" t="s">
        <v>102</v>
      </c>
      <c r="BM972" t="s">
        <v>15928</v>
      </c>
      <c r="BN972" t="s">
        <v>74</v>
      </c>
      <c r="BO972" t="s">
        <v>74</v>
      </c>
      <c r="BP972" t="s">
        <v>74</v>
      </c>
      <c r="BQ972" t="s">
        <v>74</v>
      </c>
      <c r="BR972" t="s">
        <v>104</v>
      </c>
      <c r="BS972" t="s">
        <v>15929</v>
      </c>
      <c r="BT972" t="str">
        <f>HYPERLINK("https%3A%2F%2Fwww.webofscience.com%2Fwos%2Fwoscc%2Ffull-record%2FWOS:000410010300006","View Full Record in Web of Science")</f>
        <v>View Full Record in Web of Science</v>
      </c>
    </row>
    <row r="973" spans="1:72" x14ac:dyDescent="0.2">
      <c r="A973" t="s">
        <v>72</v>
      </c>
      <c r="B973" t="s">
        <v>15930</v>
      </c>
      <c r="C973" t="s">
        <v>74</v>
      </c>
      <c r="D973" t="s">
        <v>74</v>
      </c>
      <c r="E973" t="s">
        <v>74</v>
      </c>
      <c r="F973" t="s">
        <v>15931</v>
      </c>
      <c r="G973" t="s">
        <v>74</v>
      </c>
      <c r="H973" t="s">
        <v>74</v>
      </c>
      <c r="I973" t="s">
        <v>15932</v>
      </c>
      <c r="J973" t="s">
        <v>300</v>
      </c>
      <c r="K973" t="s">
        <v>74</v>
      </c>
      <c r="L973" t="s">
        <v>74</v>
      </c>
      <c r="M973" t="s">
        <v>78</v>
      </c>
      <c r="N973" t="s">
        <v>79</v>
      </c>
      <c r="O973" t="s">
        <v>74</v>
      </c>
      <c r="P973" t="s">
        <v>74</v>
      </c>
      <c r="Q973" t="s">
        <v>74</v>
      </c>
      <c r="R973" t="s">
        <v>74</v>
      </c>
      <c r="S973" t="s">
        <v>74</v>
      </c>
      <c r="T973" t="s">
        <v>15933</v>
      </c>
      <c r="U973" t="s">
        <v>15934</v>
      </c>
      <c r="V973" t="s">
        <v>15935</v>
      </c>
      <c r="W973" t="s">
        <v>15936</v>
      </c>
      <c r="X973" t="s">
        <v>15937</v>
      </c>
      <c r="Y973" t="s">
        <v>15938</v>
      </c>
      <c r="Z973" t="s">
        <v>15939</v>
      </c>
      <c r="AA973" t="s">
        <v>15940</v>
      </c>
      <c r="AB973" t="s">
        <v>74</v>
      </c>
      <c r="AC973" t="s">
        <v>15941</v>
      </c>
      <c r="AD973" t="s">
        <v>15942</v>
      </c>
      <c r="AE973" t="s">
        <v>15943</v>
      </c>
      <c r="AF973" t="s">
        <v>74</v>
      </c>
      <c r="AG973">
        <v>21</v>
      </c>
      <c r="AH973">
        <v>3</v>
      </c>
      <c r="AI973">
        <v>4</v>
      </c>
      <c r="AJ973">
        <v>4</v>
      </c>
      <c r="AK973">
        <v>29</v>
      </c>
      <c r="AL973" t="s">
        <v>312</v>
      </c>
      <c r="AM973" t="s">
        <v>313</v>
      </c>
      <c r="AN973" t="s">
        <v>314</v>
      </c>
      <c r="AO973" t="s">
        <v>315</v>
      </c>
      <c r="AP973" t="s">
        <v>74</v>
      </c>
      <c r="AQ973" t="s">
        <v>74</v>
      </c>
      <c r="AR973" t="s">
        <v>316</v>
      </c>
      <c r="AS973" t="s">
        <v>317</v>
      </c>
      <c r="AT973" t="s">
        <v>292</v>
      </c>
      <c r="AU973">
        <v>2017</v>
      </c>
      <c r="AV973">
        <v>4</v>
      </c>
      <c r="AW973">
        <v>11</v>
      </c>
      <c r="AX973" t="s">
        <v>74</v>
      </c>
      <c r="AY973" t="s">
        <v>74</v>
      </c>
      <c r="AZ973" t="s">
        <v>74</v>
      </c>
      <c r="BA973" t="s">
        <v>74</v>
      </c>
      <c r="BB973" t="s">
        <v>74</v>
      </c>
      <c r="BC973" t="s">
        <v>74</v>
      </c>
      <c r="BD973">
        <v>116503</v>
      </c>
      <c r="BE973" t="s">
        <v>15944</v>
      </c>
      <c r="BF973" t="str">
        <f>HYPERLINK("http://dx.doi.org/10.1088/2053-1591/aa9483","http://dx.doi.org/10.1088/2053-1591/aa9483")</f>
        <v>http://dx.doi.org/10.1088/2053-1591/aa9483</v>
      </c>
      <c r="BG973" t="s">
        <v>74</v>
      </c>
      <c r="BH973" t="s">
        <v>74</v>
      </c>
      <c r="BI973">
        <v>7</v>
      </c>
      <c r="BJ973" t="s">
        <v>320</v>
      </c>
      <c r="BK973" t="s">
        <v>101</v>
      </c>
      <c r="BL973" t="s">
        <v>321</v>
      </c>
      <c r="BM973" t="s">
        <v>15945</v>
      </c>
      <c r="BN973" t="s">
        <v>74</v>
      </c>
      <c r="BO973" t="s">
        <v>74</v>
      </c>
      <c r="BP973" t="s">
        <v>74</v>
      </c>
      <c r="BQ973" t="s">
        <v>74</v>
      </c>
      <c r="BR973" t="s">
        <v>104</v>
      </c>
      <c r="BS973" t="s">
        <v>15946</v>
      </c>
      <c r="BT973" t="str">
        <f>HYPERLINK("https%3A%2F%2Fwww.webofscience.com%2Fwos%2Fwoscc%2Ffull-record%2FWOS:000425891600002","View Full Record in Web of Science")</f>
        <v>View Full Record in Web of Science</v>
      </c>
    </row>
    <row r="974" spans="1:72" x14ac:dyDescent="0.2">
      <c r="A974" t="s">
        <v>72</v>
      </c>
      <c r="B974" t="s">
        <v>15947</v>
      </c>
      <c r="C974" t="s">
        <v>74</v>
      </c>
      <c r="D974" t="s">
        <v>74</v>
      </c>
      <c r="E974" t="s">
        <v>74</v>
      </c>
      <c r="F974" t="s">
        <v>15948</v>
      </c>
      <c r="G974" t="s">
        <v>74</v>
      </c>
      <c r="H974" t="s">
        <v>74</v>
      </c>
      <c r="I974" t="s">
        <v>15949</v>
      </c>
      <c r="J974" t="s">
        <v>6267</v>
      </c>
      <c r="K974" t="s">
        <v>74</v>
      </c>
      <c r="L974" t="s">
        <v>74</v>
      </c>
      <c r="M974" t="s">
        <v>78</v>
      </c>
      <c r="N974" t="s">
        <v>79</v>
      </c>
      <c r="O974" t="s">
        <v>74</v>
      </c>
      <c r="P974" t="s">
        <v>74</v>
      </c>
      <c r="Q974" t="s">
        <v>74</v>
      </c>
      <c r="R974" t="s">
        <v>74</v>
      </c>
      <c r="S974" t="s">
        <v>74</v>
      </c>
      <c r="T974" t="s">
        <v>15950</v>
      </c>
      <c r="U974" t="s">
        <v>15951</v>
      </c>
      <c r="V974" t="s">
        <v>15952</v>
      </c>
      <c r="W974" t="s">
        <v>15953</v>
      </c>
      <c r="X974" t="s">
        <v>15954</v>
      </c>
      <c r="Y974" t="s">
        <v>15955</v>
      </c>
      <c r="Z974" t="s">
        <v>3199</v>
      </c>
      <c r="AA974" t="s">
        <v>15956</v>
      </c>
      <c r="AB974" t="s">
        <v>15957</v>
      </c>
      <c r="AC974" t="s">
        <v>15958</v>
      </c>
      <c r="AD974" t="s">
        <v>619</v>
      </c>
      <c r="AE974" t="s">
        <v>15959</v>
      </c>
      <c r="AF974" t="s">
        <v>74</v>
      </c>
      <c r="AG974">
        <v>28</v>
      </c>
      <c r="AH974">
        <v>30</v>
      </c>
      <c r="AI974">
        <v>34</v>
      </c>
      <c r="AJ974">
        <v>5</v>
      </c>
      <c r="AK974">
        <v>105</v>
      </c>
      <c r="AL974" t="s">
        <v>6278</v>
      </c>
      <c r="AM974" t="s">
        <v>1682</v>
      </c>
      <c r="AN974" t="s">
        <v>6279</v>
      </c>
      <c r="AO974" t="s">
        <v>6280</v>
      </c>
      <c r="AP974" t="s">
        <v>6281</v>
      </c>
      <c r="AQ974" t="s">
        <v>74</v>
      </c>
      <c r="AR974" t="s">
        <v>6282</v>
      </c>
      <c r="AS974" t="s">
        <v>6283</v>
      </c>
      <c r="AT974" t="s">
        <v>740</v>
      </c>
      <c r="AU974">
        <v>2017</v>
      </c>
      <c r="AV974">
        <v>30</v>
      </c>
      <c r="AW974">
        <v>10</v>
      </c>
      <c r="AX974" t="s">
        <v>74</v>
      </c>
      <c r="AY974" t="s">
        <v>74</v>
      </c>
      <c r="AZ974" t="s">
        <v>74</v>
      </c>
      <c r="BA974" t="s">
        <v>74</v>
      </c>
      <c r="BB974">
        <v>983</v>
      </c>
      <c r="BC974">
        <v>991</v>
      </c>
      <c r="BD974" t="s">
        <v>74</v>
      </c>
      <c r="BE974" t="s">
        <v>15960</v>
      </c>
      <c r="BF974" t="str">
        <f>HYPERLINK("http://dx.doi.org/10.1007/s40195-017-0628-x","http://dx.doi.org/10.1007/s40195-017-0628-x")</f>
        <v>http://dx.doi.org/10.1007/s40195-017-0628-x</v>
      </c>
      <c r="BG974" t="s">
        <v>74</v>
      </c>
      <c r="BH974" t="s">
        <v>74</v>
      </c>
      <c r="BI974">
        <v>9</v>
      </c>
      <c r="BJ974" t="s">
        <v>294</v>
      </c>
      <c r="BK974" t="s">
        <v>101</v>
      </c>
      <c r="BL974" t="s">
        <v>294</v>
      </c>
      <c r="BM974" t="s">
        <v>15961</v>
      </c>
      <c r="BN974" t="s">
        <v>74</v>
      </c>
      <c r="BO974" t="s">
        <v>924</v>
      </c>
      <c r="BP974" t="s">
        <v>74</v>
      </c>
      <c r="BQ974" t="s">
        <v>74</v>
      </c>
      <c r="BR974" t="s">
        <v>104</v>
      </c>
      <c r="BS974" t="s">
        <v>15962</v>
      </c>
      <c r="BT974" t="str">
        <f>HYPERLINK("https%3A%2F%2Fwww.webofscience.com%2Fwos%2Fwoscc%2Ffull-record%2FWOS:000414264900008","View Full Record in Web of Science")</f>
        <v>View Full Record in Web of Science</v>
      </c>
    </row>
    <row r="975" spans="1:72" x14ac:dyDescent="0.2">
      <c r="A975" t="s">
        <v>72</v>
      </c>
      <c r="B975" t="s">
        <v>15963</v>
      </c>
      <c r="C975" t="s">
        <v>74</v>
      </c>
      <c r="D975" t="s">
        <v>74</v>
      </c>
      <c r="E975" t="s">
        <v>74</v>
      </c>
      <c r="F975" t="s">
        <v>15964</v>
      </c>
      <c r="G975" t="s">
        <v>74</v>
      </c>
      <c r="H975" t="s">
        <v>74</v>
      </c>
      <c r="I975" t="s">
        <v>15965</v>
      </c>
      <c r="J975" t="s">
        <v>3942</v>
      </c>
      <c r="K975" t="s">
        <v>74</v>
      </c>
      <c r="L975" t="s">
        <v>74</v>
      </c>
      <c r="M975" t="s">
        <v>78</v>
      </c>
      <c r="N975" t="s">
        <v>79</v>
      </c>
      <c r="O975" t="s">
        <v>74</v>
      </c>
      <c r="P975" t="s">
        <v>74</v>
      </c>
      <c r="Q975" t="s">
        <v>74</v>
      </c>
      <c r="R975" t="s">
        <v>74</v>
      </c>
      <c r="S975" t="s">
        <v>74</v>
      </c>
      <c r="T975" t="s">
        <v>15966</v>
      </c>
      <c r="U975" t="s">
        <v>15967</v>
      </c>
      <c r="V975" t="s">
        <v>15968</v>
      </c>
      <c r="W975" t="s">
        <v>15969</v>
      </c>
      <c r="X975" t="s">
        <v>15970</v>
      </c>
      <c r="Y975" t="s">
        <v>15971</v>
      </c>
      <c r="Z975" t="s">
        <v>6408</v>
      </c>
      <c r="AA975" t="s">
        <v>11900</v>
      </c>
      <c r="AB975" t="s">
        <v>15972</v>
      </c>
      <c r="AC975" t="s">
        <v>15973</v>
      </c>
      <c r="AD975" t="s">
        <v>15974</v>
      </c>
      <c r="AE975" t="s">
        <v>15975</v>
      </c>
      <c r="AF975" t="s">
        <v>74</v>
      </c>
      <c r="AG975">
        <v>18</v>
      </c>
      <c r="AH975">
        <v>23</v>
      </c>
      <c r="AI975">
        <v>23</v>
      </c>
      <c r="AJ975">
        <v>0</v>
      </c>
      <c r="AK975">
        <v>28</v>
      </c>
      <c r="AL975" t="s">
        <v>203</v>
      </c>
      <c r="AM975" t="s">
        <v>873</v>
      </c>
      <c r="AN975" t="s">
        <v>874</v>
      </c>
      <c r="AO975" t="s">
        <v>3954</v>
      </c>
      <c r="AP975" t="s">
        <v>3955</v>
      </c>
      <c r="AQ975" t="s">
        <v>74</v>
      </c>
      <c r="AR975" t="s">
        <v>3956</v>
      </c>
      <c r="AS975" t="s">
        <v>3957</v>
      </c>
      <c r="AT975" t="s">
        <v>623</v>
      </c>
      <c r="AU975">
        <v>2017</v>
      </c>
      <c r="AV975">
        <v>100</v>
      </c>
      <c r="AW975" t="s">
        <v>74</v>
      </c>
      <c r="AX975">
        <v>1</v>
      </c>
      <c r="AY975" t="s">
        <v>74</v>
      </c>
      <c r="AZ975" t="s">
        <v>74</v>
      </c>
      <c r="BA975" t="s">
        <v>74</v>
      </c>
      <c r="BB975">
        <v>1</v>
      </c>
      <c r="BC975">
        <v>11</v>
      </c>
      <c r="BD975" t="s">
        <v>74</v>
      </c>
      <c r="BE975" t="s">
        <v>15976</v>
      </c>
      <c r="BF975" t="str">
        <f>HYPERLINK("http://dx.doi.org/10.1016/j.ijfatigue.2017.02.018","http://dx.doi.org/10.1016/j.ijfatigue.2017.02.018")</f>
        <v>http://dx.doi.org/10.1016/j.ijfatigue.2017.02.018</v>
      </c>
      <c r="BG975" t="s">
        <v>74</v>
      </c>
      <c r="BH975" t="s">
        <v>74</v>
      </c>
      <c r="BI975">
        <v>11</v>
      </c>
      <c r="BJ975" t="s">
        <v>3959</v>
      </c>
      <c r="BK975" t="s">
        <v>101</v>
      </c>
      <c r="BL975" t="s">
        <v>102</v>
      </c>
      <c r="BM975" t="s">
        <v>15977</v>
      </c>
      <c r="BN975" t="s">
        <v>74</v>
      </c>
      <c r="BO975" t="s">
        <v>924</v>
      </c>
      <c r="BP975" t="s">
        <v>74</v>
      </c>
      <c r="BQ975" t="s">
        <v>74</v>
      </c>
      <c r="BR975" t="s">
        <v>104</v>
      </c>
      <c r="BS975" t="s">
        <v>15978</v>
      </c>
      <c r="BT975" t="str">
        <f>HYPERLINK("https%3A%2F%2Fwww.webofscience.com%2Fwos%2Fwoscc%2Ffull-record%2FWOS:000402217000001","View Full Record in Web of Science")</f>
        <v>View Full Record in Web of Science</v>
      </c>
    </row>
    <row r="976" spans="1:72" x14ac:dyDescent="0.2">
      <c r="A976" t="s">
        <v>72</v>
      </c>
      <c r="B976" t="s">
        <v>15979</v>
      </c>
      <c r="C976" t="s">
        <v>74</v>
      </c>
      <c r="D976" t="s">
        <v>74</v>
      </c>
      <c r="E976" t="s">
        <v>74</v>
      </c>
      <c r="F976" t="s">
        <v>15980</v>
      </c>
      <c r="G976" t="s">
        <v>74</v>
      </c>
      <c r="H976" t="s">
        <v>74</v>
      </c>
      <c r="I976" t="s">
        <v>15981</v>
      </c>
      <c r="J976" t="s">
        <v>3456</v>
      </c>
      <c r="K976" t="s">
        <v>74</v>
      </c>
      <c r="L976" t="s">
        <v>74</v>
      </c>
      <c r="M976" t="s">
        <v>78</v>
      </c>
      <c r="N976" t="s">
        <v>79</v>
      </c>
      <c r="O976" t="s">
        <v>74</v>
      </c>
      <c r="P976" t="s">
        <v>74</v>
      </c>
      <c r="Q976" t="s">
        <v>74</v>
      </c>
      <c r="R976" t="s">
        <v>74</v>
      </c>
      <c r="S976" t="s">
        <v>74</v>
      </c>
      <c r="T976" t="s">
        <v>15982</v>
      </c>
      <c r="U976" t="s">
        <v>13964</v>
      </c>
      <c r="V976" t="s">
        <v>15983</v>
      </c>
      <c r="W976" t="s">
        <v>15984</v>
      </c>
      <c r="X976" t="s">
        <v>74</v>
      </c>
      <c r="Y976" t="s">
        <v>15985</v>
      </c>
      <c r="Z976" t="s">
        <v>15986</v>
      </c>
      <c r="AA976" t="s">
        <v>74</v>
      </c>
      <c r="AB976" t="s">
        <v>15987</v>
      </c>
      <c r="AC976" t="s">
        <v>15988</v>
      </c>
      <c r="AD976" t="s">
        <v>15989</v>
      </c>
      <c r="AE976" t="s">
        <v>15990</v>
      </c>
      <c r="AF976" t="s">
        <v>74</v>
      </c>
      <c r="AG976">
        <v>18</v>
      </c>
      <c r="AH976">
        <v>1</v>
      </c>
      <c r="AI976">
        <v>1</v>
      </c>
      <c r="AJ976">
        <v>1</v>
      </c>
      <c r="AK976">
        <v>13</v>
      </c>
      <c r="AL976" t="s">
        <v>2294</v>
      </c>
      <c r="AM976" t="s">
        <v>2295</v>
      </c>
      <c r="AN976" t="s">
        <v>2296</v>
      </c>
      <c r="AO976" t="s">
        <v>3465</v>
      </c>
      <c r="AP976" t="s">
        <v>3466</v>
      </c>
      <c r="AQ976" t="s">
        <v>74</v>
      </c>
      <c r="AR976" t="s">
        <v>3467</v>
      </c>
      <c r="AS976" t="s">
        <v>3468</v>
      </c>
      <c r="AT976" t="s">
        <v>515</v>
      </c>
      <c r="AU976">
        <v>2017</v>
      </c>
      <c r="AV976">
        <v>48</v>
      </c>
      <c r="AW976">
        <v>2</v>
      </c>
      <c r="AX976" t="s">
        <v>74</v>
      </c>
      <c r="AY976" t="s">
        <v>74</v>
      </c>
      <c r="AZ976" t="s">
        <v>74</v>
      </c>
      <c r="BA976" t="s">
        <v>74</v>
      </c>
      <c r="BB976">
        <v>88</v>
      </c>
      <c r="BC976">
        <v>100</v>
      </c>
      <c r="BD976" t="s">
        <v>74</v>
      </c>
      <c r="BE976" t="s">
        <v>15991</v>
      </c>
      <c r="BF976" t="str">
        <f>HYPERLINK("http://dx.doi.org/10.1002/mawe.201600558","http://dx.doi.org/10.1002/mawe.201600558")</f>
        <v>http://dx.doi.org/10.1002/mawe.201600558</v>
      </c>
      <c r="BG976" t="s">
        <v>74</v>
      </c>
      <c r="BH976" t="s">
        <v>74</v>
      </c>
      <c r="BI976">
        <v>13</v>
      </c>
      <c r="BJ976" t="s">
        <v>320</v>
      </c>
      <c r="BK976" t="s">
        <v>101</v>
      </c>
      <c r="BL976" t="s">
        <v>321</v>
      </c>
      <c r="BM976" t="s">
        <v>15992</v>
      </c>
      <c r="BN976" t="s">
        <v>74</v>
      </c>
      <c r="BO976" t="s">
        <v>74</v>
      </c>
      <c r="BP976" t="s">
        <v>74</v>
      </c>
      <c r="BQ976" t="s">
        <v>74</v>
      </c>
      <c r="BR976" t="s">
        <v>104</v>
      </c>
      <c r="BS976" t="s">
        <v>15993</v>
      </c>
      <c r="BT976" t="str">
        <f>HYPERLINK("https%3A%2F%2Fwww.webofscience.com%2Fwos%2Fwoscc%2Ffull-record%2FWOS:000397297800002","View Full Record in Web of Science")</f>
        <v>View Full Record in Web of Science</v>
      </c>
    </row>
    <row r="977" spans="1:72" x14ac:dyDescent="0.2">
      <c r="A977" t="s">
        <v>72</v>
      </c>
      <c r="B977" t="s">
        <v>15994</v>
      </c>
      <c r="C977" t="s">
        <v>74</v>
      </c>
      <c r="D977" t="s">
        <v>74</v>
      </c>
      <c r="E977" t="s">
        <v>74</v>
      </c>
      <c r="F977" t="s">
        <v>15995</v>
      </c>
      <c r="G977" t="s">
        <v>74</v>
      </c>
      <c r="H977" t="s">
        <v>74</v>
      </c>
      <c r="I977" t="s">
        <v>15996</v>
      </c>
      <c r="J977" t="s">
        <v>1372</v>
      </c>
      <c r="K977" t="s">
        <v>74</v>
      </c>
      <c r="L977" t="s">
        <v>74</v>
      </c>
      <c r="M977" t="s">
        <v>1373</v>
      </c>
      <c r="N977" t="s">
        <v>79</v>
      </c>
      <c r="O977" t="s">
        <v>74</v>
      </c>
      <c r="P977" t="s">
        <v>74</v>
      </c>
      <c r="Q977" t="s">
        <v>74</v>
      </c>
      <c r="R977" t="s">
        <v>74</v>
      </c>
      <c r="S977" t="s">
        <v>74</v>
      </c>
      <c r="T977" t="s">
        <v>15997</v>
      </c>
      <c r="U977" t="s">
        <v>15998</v>
      </c>
      <c r="V977" t="s">
        <v>15999</v>
      </c>
      <c r="W977" t="s">
        <v>16000</v>
      </c>
      <c r="X977" t="s">
        <v>16001</v>
      </c>
      <c r="Y977" t="s">
        <v>16002</v>
      </c>
      <c r="Z977" t="s">
        <v>16003</v>
      </c>
      <c r="AA977" t="s">
        <v>74</v>
      </c>
      <c r="AB977" t="s">
        <v>74</v>
      </c>
      <c r="AC977" t="s">
        <v>74</v>
      </c>
      <c r="AD977" t="s">
        <v>74</v>
      </c>
      <c r="AE977" t="s">
        <v>74</v>
      </c>
      <c r="AF977" t="s">
        <v>74</v>
      </c>
      <c r="AG977">
        <v>10</v>
      </c>
      <c r="AH977">
        <v>2</v>
      </c>
      <c r="AI977">
        <v>2</v>
      </c>
      <c r="AJ977">
        <v>2</v>
      </c>
      <c r="AK977">
        <v>14</v>
      </c>
      <c r="AL977" t="s">
        <v>1379</v>
      </c>
      <c r="AM977" t="s">
        <v>1380</v>
      </c>
      <c r="AN977" t="s">
        <v>1381</v>
      </c>
      <c r="AO977" t="s">
        <v>1382</v>
      </c>
      <c r="AP977" t="s">
        <v>74</v>
      </c>
      <c r="AQ977" t="s">
        <v>74</v>
      </c>
      <c r="AR977" t="s">
        <v>1383</v>
      </c>
      <c r="AS977" t="s">
        <v>1384</v>
      </c>
      <c r="AT977" t="s">
        <v>515</v>
      </c>
      <c r="AU977">
        <v>2017</v>
      </c>
      <c r="AV977">
        <v>46</v>
      </c>
      <c r="AW977">
        <v>2</v>
      </c>
      <c r="AX977" t="s">
        <v>74</v>
      </c>
      <c r="AY977" t="s">
        <v>74</v>
      </c>
      <c r="AZ977" t="s">
        <v>74</v>
      </c>
      <c r="BA977" t="s">
        <v>74</v>
      </c>
      <c r="BB977">
        <v>496</v>
      </c>
      <c r="BC977">
        <v>502</v>
      </c>
      <c r="BD977" t="s">
        <v>74</v>
      </c>
      <c r="BE977" t="s">
        <v>74</v>
      </c>
      <c r="BF977" t="s">
        <v>74</v>
      </c>
      <c r="BG977" t="s">
        <v>74</v>
      </c>
      <c r="BH977" t="s">
        <v>74</v>
      </c>
      <c r="BI977">
        <v>7</v>
      </c>
      <c r="BJ977" t="s">
        <v>241</v>
      </c>
      <c r="BK977" t="s">
        <v>101</v>
      </c>
      <c r="BL977" t="s">
        <v>242</v>
      </c>
      <c r="BM977" t="s">
        <v>16004</v>
      </c>
      <c r="BN977" t="s">
        <v>74</v>
      </c>
      <c r="BO977" t="s">
        <v>74</v>
      </c>
      <c r="BP977" t="s">
        <v>74</v>
      </c>
      <c r="BQ977" t="s">
        <v>74</v>
      </c>
      <c r="BR977" t="s">
        <v>104</v>
      </c>
      <c r="BS977" t="s">
        <v>16005</v>
      </c>
      <c r="BT977" t="str">
        <f>HYPERLINK("https%3A%2F%2Fwww.webofscience.com%2Fwos%2Fwoscc%2Ffull-record%2FWOS:000395852400037","View Full Record in Web of Science")</f>
        <v>View Full Record in Web of Science</v>
      </c>
    </row>
    <row r="978" spans="1:72" x14ac:dyDescent="0.2">
      <c r="A978" t="s">
        <v>106</v>
      </c>
      <c r="B978" t="s">
        <v>15802</v>
      </c>
      <c r="C978" t="s">
        <v>74</v>
      </c>
      <c r="D978" t="s">
        <v>16006</v>
      </c>
      <c r="E978" t="s">
        <v>74</v>
      </c>
      <c r="F978" t="s">
        <v>15803</v>
      </c>
      <c r="G978" t="s">
        <v>74</v>
      </c>
      <c r="H978" t="s">
        <v>74</v>
      </c>
      <c r="I978" t="s">
        <v>16007</v>
      </c>
      <c r="J978" t="s">
        <v>16008</v>
      </c>
      <c r="K978" t="s">
        <v>7558</v>
      </c>
      <c r="L978" t="s">
        <v>74</v>
      </c>
      <c r="M978" t="s">
        <v>78</v>
      </c>
      <c r="N978" t="s">
        <v>113</v>
      </c>
      <c r="O978" t="s">
        <v>16009</v>
      </c>
      <c r="P978" t="s">
        <v>16010</v>
      </c>
      <c r="Q978" t="s">
        <v>16011</v>
      </c>
      <c r="R978" t="s">
        <v>16012</v>
      </c>
      <c r="S978" t="s">
        <v>74</v>
      </c>
      <c r="T978" t="s">
        <v>16013</v>
      </c>
      <c r="U978" t="s">
        <v>16014</v>
      </c>
      <c r="V978" t="s">
        <v>16015</v>
      </c>
      <c r="W978" t="s">
        <v>16016</v>
      </c>
      <c r="X978" t="s">
        <v>15810</v>
      </c>
      <c r="Y978" t="s">
        <v>15777</v>
      </c>
      <c r="Z978" t="s">
        <v>15778</v>
      </c>
      <c r="AA978" t="s">
        <v>16017</v>
      </c>
      <c r="AB978" t="s">
        <v>16018</v>
      </c>
      <c r="AC978" t="s">
        <v>16019</v>
      </c>
      <c r="AD978" t="s">
        <v>16020</v>
      </c>
      <c r="AE978" t="s">
        <v>16021</v>
      </c>
      <c r="AF978" t="s">
        <v>74</v>
      </c>
      <c r="AG978">
        <v>17</v>
      </c>
      <c r="AH978">
        <v>0</v>
      </c>
      <c r="AI978">
        <v>0</v>
      </c>
      <c r="AJ978">
        <v>0</v>
      </c>
      <c r="AK978">
        <v>15</v>
      </c>
      <c r="AL978" t="s">
        <v>3509</v>
      </c>
      <c r="AM978" t="s">
        <v>3510</v>
      </c>
      <c r="AN978" t="s">
        <v>3511</v>
      </c>
      <c r="AO978" t="s">
        <v>3512</v>
      </c>
      <c r="AP978" t="s">
        <v>7570</v>
      </c>
      <c r="AQ978" t="s">
        <v>16022</v>
      </c>
      <c r="AR978" t="s">
        <v>7572</v>
      </c>
      <c r="AS978" t="s">
        <v>74</v>
      </c>
      <c r="AT978" t="s">
        <v>74</v>
      </c>
      <c r="AU978">
        <v>2017</v>
      </c>
      <c r="AV978">
        <v>10168</v>
      </c>
      <c r="AW978" t="s">
        <v>74</v>
      </c>
      <c r="AX978" t="s">
        <v>74</v>
      </c>
      <c r="AY978" t="s">
        <v>74</v>
      </c>
      <c r="AZ978" t="s">
        <v>74</v>
      </c>
      <c r="BA978" t="s">
        <v>74</v>
      </c>
      <c r="BB978" t="s">
        <v>74</v>
      </c>
      <c r="BC978" t="s">
        <v>74</v>
      </c>
      <c r="BD978" t="s">
        <v>16023</v>
      </c>
      <c r="BE978" t="s">
        <v>16024</v>
      </c>
      <c r="BF978" t="str">
        <f>HYPERLINK("http://dx.doi.org/10.1117/12.2258701","http://dx.doi.org/10.1117/12.2258701")</f>
        <v>http://dx.doi.org/10.1117/12.2258701</v>
      </c>
      <c r="BG978" t="s">
        <v>74</v>
      </c>
      <c r="BH978" t="s">
        <v>74</v>
      </c>
      <c r="BI978">
        <v>9</v>
      </c>
      <c r="BJ978" t="s">
        <v>2025</v>
      </c>
      <c r="BK978" t="s">
        <v>138</v>
      </c>
      <c r="BL978" t="s">
        <v>2025</v>
      </c>
      <c r="BM978" t="s">
        <v>16025</v>
      </c>
      <c r="BN978" t="s">
        <v>74</v>
      </c>
      <c r="BO978" t="s">
        <v>74</v>
      </c>
      <c r="BP978" t="s">
        <v>74</v>
      </c>
      <c r="BQ978" t="s">
        <v>74</v>
      </c>
      <c r="BR978" t="s">
        <v>104</v>
      </c>
      <c r="BS978" t="s">
        <v>16026</v>
      </c>
      <c r="BT978" t="str">
        <f>HYPERLINK("https%3A%2F%2Fwww.webofscience.com%2Fwos%2Fwoscc%2Ffull-record%2FWOS:000410169000081","View Full Record in Web of Science")</f>
        <v>View Full Record in Web of Science</v>
      </c>
    </row>
    <row r="979" spans="1:72" x14ac:dyDescent="0.2">
      <c r="A979" t="s">
        <v>72</v>
      </c>
      <c r="B979" t="s">
        <v>7367</v>
      </c>
      <c r="C979" t="s">
        <v>74</v>
      </c>
      <c r="D979" t="s">
        <v>74</v>
      </c>
      <c r="E979" t="s">
        <v>74</v>
      </c>
      <c r="F979" t="s">
        <v>16027</v>
      </c>
      <c r="G979" t="s">
        <v>74</v>
      </c>
      <c r="H979" t="s">
        <v>74</v>
      </c>
      <c r="I979" t="s">
        <v>16028</v>
      </c>
      <c r="J979" t="s">
        <v>3522</v>
      </c>
      <c r="K979" t="s">
        <v>74</v>
      </c>
      <c r="L979" t="s">
        <v>74</v>
      </c>
      <c r="M979" t="s">
        <v>78</v>
      </c>
      <c r="N979" t="s">
        <v>79</v>
      </c>
      <c r="O979" t="s">
        <v>74</v>
      </c>
      <c r="P979" t="s">
        <v>74</v>
      </c>
      <c r="Q979" t="s">
        <v>74</v>
      </c>
      <c r="R979" t="s">
        <v>74</v>
      </c>
      <c r="S979" t="s">
        <v>74</v>
      </c>
      <c r="T979" t="s">
        <v>16029</v>
      </c>
      <c r="U979" t="s">
        <v>16030</v>
      </c>
      <c r="V979" t="s">
        <v>16031</v>
      </c>
      <c r="W979" t="s">
        <v>16032</v>
      </c>
      <c r="X979" t="s">
        <v>7374</v>
      </c>
      <c r="Y979" t="s">
        <v>16033</v>
      </c>
      <c r="Z979" t="s">
        <v>7376</v>
      </c>
      <c r="AA979" t="s">
        <v>74</v>
      </c>
      <c r="AB979" t="s">
        <v>7377</v>
      </c>
      <c r="AC979" t="s">
        <v>16034</v>
      </c>
      <c r="AD979" t="s">
        <v>16035</v>
      </c>
      <c r="AE979" t="s">
        <v>16036</v>
      </c>
      <c r="AF979" t="s">
        <v>74</v>
      </c>
      <c r="AG979">
        <v>31</v>
      </c>
      <c r="AH979">
        <v>4</v>
      </c>
      <c r="AI979">
        <v>4</v>
      </c>
      <c r="AJ979">
        <v>0</v>
      </c>
      <c r="AK979">
        <v>23</v>
      </c>
      <c r="AL979" t="s">
        <v>3866</v>
      </c>
      <c r="AM979" t="s">
        <v>3867</v>
      </c>
      <c r="AN979" t="s">
        <v>3868</v>
      </c>
      <c r="AO979" t="s">
        <v>3530</v>
      </c>
      <c r="AP979" t="s">
        <v>3531</v>
      </c>
      <c r="AQ979" t="s">
        <v>74</v>
      </c>
      <c r="AR979" t="s">
        <v>3532</v>
      </c>
      <c r="AS979" t="s">
        <v>3533</v>
      </c>
      <c r="AT979" t="s">
        <v>74</v>
      </c>
      <c r="AU979">
        <v>2017</v>
      </c>
      <c r="AV979">
        <v>52</v>
      </c>
      <c r="AW979">
        <v>3</v>
      </c>
      <c r="AX979" t="s">
        <v>74</v>
      </c>
      <c r="AY979" t="s">
        <v>74</v>
      </c>
      <c r="AZ979" t="s">
        <v>74</v>
      </c>
      <c r="BA979" t="s">
        <v>74</v>
      </c>
      <c r="BB979">
        <v>195</v>
      </c>
      <c r="BC979">
        <v>200</v>
      </c>
      <c r="BD979" t="s">
        <v>74</v>
      </c>
      <c r="BE979" t="s">
        <v>16037</v>
      </c>
      <c r="BF979" t="str">
        <f>HYPERLINK("http://dx.doi.org/10.1080/1478422X.2016.1245956","http://dx.doi.org/10.1080/1478422X.2016.1245956")</f>
        <v>http://dx.doi.org/10.1080/1478422X.2016.1245956</v>
      </c>
      <c r="BG979" t="s">
        <v>74</v>
      </c>
      <c r="BH979" t="s">
        <v>74</v>
      </c>
      <c r="BI979">
        <v>6</v>
      </c>
      <c r="BJ979" t="s">
        <v>241</v>
      </c>
      <c r="BK979" t="s">
        <v>101</v>
      </c>
      <c r="BL979" t="s">
        <v>242</v>
      </c>
      <c r="BM979" t="s">
        <v>16038</v>
      </c>
      <c r="BN979" t="s">
        <v>74</v>
      </c>
      <c r="BO979" t="s">
        <v>74</v>
      </c>
      <c r="BP979" t="s">
        <v>74</v>
      </c>
      <c r="BQ979" t="s">
        <v>74</v>
      </c>
      <c r="BR979" t="s">
        <v>104</v>
      </c>
      <c r="BS979" t="s">
        <v>16039</v>
      </c>
      <c r="BT979" t="str">
        <f>HYPERLINK("https%3A%2F%2Fwww.webofscience.com%2Fwos%2Fwoscc%2Ffull-record%2FWOS:000399646300006","View Full Record in Web of Science")</f>
        <v>View Full Record in Web of Science</v>
      </c>
    </row>
    <row r="980" spans="1:72" x14ac:dyDescent="0.2">
      <c r="A980" t="s">
        <v>72</v>
      </c>
      <c r="B980" t="s">
        <v>10007</v>
      </c>
      <c r="C980" t="s">
        <v>74</v>
      </c>
      <c r="D980" t="s">
        <v>74</v>
      </c>
      <c r="E980" t="s">
        <v>74</v>
      </c>
      <c r="F980" t="s">
        <v>10008</v>
      </c>
      <c r="G980" t="s">
        <v>74</v>
      </c>
      <c r="H980" t="s">
        <v>74</v>
      </c>
      <c r="I980" t="s">
        <v>16040</v>
      </c>
      <c r="J980" t="s">
        <v>980</v>
      </c>
      <c r="K980" t="s">
        <v>74</v>
      </c>
      <c r="L980" t="s">
        <v>74</v>
      </c>
      <c r="M980" t="s">
        <v>78</v>
      </c>
      <c r="N980" t="s">
        <v>79</v>
      </c>
      <c r="O980" t="s">
        <v>74</v>
      </c>
      <c r="P980" t="s">
        <v>74</v>
      </c>
      <c r="Q980" t="s">
        <v>74</v>
      </c>
      <c r="R980" t="s">
        <v>74</v>
      </c>
      <c r="S980" t="s">
        <v>74</v>
      </c>
      <c r="T980" t="s">
        <v>16041</v>
      </c>
      <c r="U980" t="s">
        <v>16042</v>
      </c>
      <c r="V980" t="s">
        <v>16043</v>
      </c>
      <c r="W980" t="s">
        <v>16044</v>
      </c>
      <c r="X980" t="s">
        <v>10014</v>
      </c>
      <c r="Y980" t="s">
        <v>16045</v>
      </c>
      <c r="Z980" t="s">
        <v>10016</v>
      </c>
      <c r="AA980" t="s">
        <v>74</v>
      </c>
      <c r="AB980" t="s">
        <v>10017</v>
      </c>
      <c r="AC980" t="s">
        <v>16046</v>
      </c>
      <c r="AD980" t="s">
        <v>10664</v>
      </c>
      <c r="AE980" t="s">
        <v>16047</v>
      </c>
      <c r="AF980" t="s">
        <v>74</v>
      </c>
      <c r="AG980">
        <v>28</v>
      </c>
      <c r="AH980">
        <v>15</v>
      </c>
      <c r="AI980">
        <v>16</v>
      </c>
      <c r="AJ980">
        <v>0</v>
      </c>
      <c r="AK980">
        <v>78</v>
      </c>
      <c r="AL980" t="s">
        <v>486</v>
      </c>
      <c r="AM980" t="s">
        <v>487</v>
      </c>
      <c r="AN980" t="s">
        <v>488</v>
      </c>
      <c r="AO980" t="s">
        <v>993</v>
      </c>
      <c r="AP980" t="s">
        <v>994</v>
      </c>
      <c r="AQ980" t="s">
        <v>74</v>
      </c>
      <c r="AR980" t="s">
        <v>995</v>
      </c>
      <c r="AS980" t="s">
        <v>996</v>
      </c>
      <c r="AT980" t="s">
        <v>74</v>
      </c>
      <c r="AU980">
        <v>2017</v>
      </c>
      <c r="AV980">
        <v>22</v>
      </c>
      <c r="AW980">
        <v>6</v>
      </c>
      <c r="AX980" t="s">
        <v>74</v>
      </c>
      <c r="AY980" t="s">
        <v>74</v>
      </c>
      <c r="AZ980" t="s">
        <v>74</v>
      </c>
      <c r="BA980" t="s">
        <v>74</v>
      </c>
      <c r="BB980">
        <v>512</v>
      </c>
      <c r="BC980">
        <v>519</v>
      </c>
      <c r="BD980" t="s">
        <v>74</v>
      </c>
      <c r="BE980" t="s">
        <v>16048</v>
      </c>
      <c r="BF980" t="str">
        <f>HYPERLINK("http://dx.doi.org/10.1080/13621718.2016.1266735","http://dx.doi.org/10.1080/13621718.2016.1266735")</f>
        <v>http://dx.doi.org/10.1080/13621718.2016.1266735</v>
      </c>
      <c r="BG980" t="s">
        <v>74</v>
      </c>
      <c r="BH980" t="s">
        <v>74</v>
      </c>
      <c r="BI980">
        <v>8</v>
      </c>
      <c r="BJ980" t="s">
        <v>241</v>
      </c>
      <c r="BK980" t="s">
        <v>101</v>
      </c>
      <c r="BL980" t="s">
        <v>242</v>
      </c>
      <c r="BM980" t="s">
        <v>16049</v>
      </c>
      <c r="BN980" t="s">
        <v>74</v>
      </c>
      <c r="BO980" t="s">
        <v>74</v>
      </c>
      <c r="BP980" t="s">
        <v>74</v>
      </c>
      <c r="BQ980" t="s">
        <v>74</v>
      </c>
      <c r="BR980" t="s">
        <v>104</v>
      </c>
      <c r="BS980" t="s">
        <v>16050</v>
      </c>
      <c r="BT980" t="str">
        <f>HYPERLINK("https%3A%2F%2Fwww.webofscience.com%2Fwos%2Fwoscc%2Ffull-record%2FWOS:000402102900007","View Full Record in Web of Science")</f>
        <v>View Full Record in Web of Science</v>
      </c>
    </row>
    <row r="981" spans="1:72" x14ac:dyDescent="0.2">
      <c r="A981" t="s">
        <v>72</v>
      </c>
      <c r="B981" t="s">
        <v>16051</v>
      </c>
      <c r="C981" t="s">
        <v>74</v>
      </c>
      <c r="D981" t="s">
        <v>74</v>
      </c>
      <c r="E981" t="s">
        <v>74</v>
      </c>
      <c r="F981" t="s">
        <v>16052</v>
      </c>
      <c r="G981" t="s">
        <v>74</v>
      </c>
      <c r="H981" t="s">
        <v>74</v>
      </c>
      <c r="I981" t="s">
        <v>16053</v>
      </c>
      <c r="J981" t="s">
        <v>610</v>
      </c>
      <c r="K981" t="s">
        <v>74</v>
      </c>
      <c r="L981" t="s">
        <v>74</v>
      </c>
      <c r="M981" t="s">
        <v>78</v>
      </c>
      <c r="N981" t="s">
        <v>79</v>
      </c>
      <c r="O981" t="s">
        <v>74</v>
      </c>
      <c r="P981" t="s">
        <v>74</v>
      </c>
      <c r="Q981" t="s">
        <v>74</v>
      </c>
      <c r="R981" t="s">
        <v>74</v>
      </c>
      <c r="S981" t="s">
        <v>74</v>
      </c>
      <c r="T981" t="s">
        <v>16054</v>
      </c>
      <c r="U981" t="s">
        <v>16055</v>
      </c>
      <c r="V981" t="s">
        <v>16056</v>
      </c>
      <c r="W981" t="s">
        <v>16057</v>
      </c>
      <c r="X981" t="s">
        <v>6984</v>
      </c>
      <c r="Y981" t="s">
        <v>16058</v>
      </c>
      <c r="Z981" t="s">
        <v>16059</v>
      </c>
      <c r="AA981" t="s">
        <v>74</v>
      </c>
      <c r="AB981" t="s">
        <v>16060</v>
      </c>
      <c r="AC981" t="s">
        <v>16061</v>
      </c>
      <c r="AD981" t="s">
        <v>16062</v>
      </c>
      <c r="AE981" t="s">
        <v>16063</v>
      </c>
      <c r="AF981" t="s">
        <v>74</v>
      </c>
      <c r="AG981">
        <v>42</v>
      </c>
      <c r="AH981">
        <v>172</v>
      </c>
      <c r="AI981">
        <v>199</v>
      </c>
      <c r="AJ981">
        <v>16</v>
      </c>
      <c r="AK981">
        <v>231</v>
      </c>
      <c r="AL981" t="s">
        <v>9963</v>
      </c>
      <c r="AM981" t="s">
        <v>537</v>
      </c>
      <c r="AN981" t="s">
        <v>538</v>
      </c>
      <c r="AO981" t="s">
        <v>621</v>
      </c>
      <c r="AP981" t="s">
        <v>74</v>
      </c>
      <c r="AQ981" t="s">
        <v>74</v>
      </c>
      <c r="AR981" t="s">
        <v>610</v>
      </c>
      <c r="AS981" t="s">
        <v>622</v>
      </c>
      <c r="AT981" t="s">
        <v>740</v>
      </c>
      <c r="AU981">
        <v>2016</v>
      </c>
      <c r="AV981">
        <v>9</v>
      </c>
      <c r="AW981">
        <v>10</v>
      </c>
      <c r="AX981" t="s">
        <v>74</v>
      </c>
      <c r="AY981" t="s">
        <v>74</v>
      </c>
      <c r="AZ981" t="s">
        <v>74</v>
      </c>
      <c r="BA981" t="s">
        <v>74</v>
      </c>
      <c r="BB981" t="s">
        <v>74</v>
      </c>
      <c r="BC981" t="s">
        <v>74</v>
      </c>
      <c r="BD981">
        <v>823</v>
      </c>
      <c r="BE981" t="s">
        <v>16064</v>
      </c>
      <c r="BF981" t="str">
        <f>HYPERLINK("http://dx.doi.org/10.3390/ma9100823","http://dx.doi.org/10.3390/ma9100823")</f>
        <v>http://dx.doi.org/10.3390/ma9100823</v>
      </c>
      <c r="BG981" t="s">
        <v>74</v>
      </c>
      <c r="BH981" t="s">
        <v>74</v>
      </c>
      <c r="BI981">
        <v>13</v>
      </c>
      <c r="BJ981" t="s">
        <v>625</v>
      </c>
      <c r="BK981" t="s">
        <v>101</v>
      </c>
      <c r="BL981" t="s">
        <v>626</v>
      </c>
      <c r="BM981" t="s">
        <v>16065</v>
      </c>
      <c r="BN981">
        <v>28773944</v>
      </c>
      <c r="BO981" t="s">
        <v>11604</v>
      </c>
      <c r="BP981" t="s">
        <v>74</v>
      </c>
      <c r="BQ981" t="s">
        <v>74</v>
      </c>
      <c r="BR981" t="s">
        <v>104</v>
      </c>
      <c r="BS981" t="s">
        <v>16066</v>
      </c>
      <c r="BT981" t="str">
        <f>HYPERLINK("https%3A%2F%2Fwww.webofscience.com%2Fwos%2Fwoscc%2Ffull-record%2FWOS:000389068400002","View Full Record in Web of Science")</f>
        <v>View Full Record in Web of Science</v>
      </c>
    </row>
    <row r="982" spans="1:72" x14ac:dyDescent="0.2">
      <c r="A982" t="s">
        <v>72</v>
      </c>
      <c r="B982" t="s">
        <v>16067</v>
      </c>
      <c r="C982" t="s">
        <v>74</v>
      </c>
      <c r="D982" t="s">
        <v>74</v>
      </c>
      <c r="E982" t="s">
        <v>74</v>
      </c>
      <c r="F982" t="s">
        <v>16068</v>
      </c>
      <c r="G982" t="s">
        <v>74</v>
      </c>
      <c r="H982" t="s">
        <v>74</v>
      </c>
      <c r="I982" t="s">
        <v>16069</v>
      </c>
      <c r="J982" t="s">
        <v>1046</v>
      </c>
      <c r="K982" t="s">
        <v>74</v>
      </c>
      <c r="L982" t="s">
        <v>74</v>
      </c>
      <c r="M982" t="s">
        <v>78</v>
      </c>
      <c r="N982" t="s">
        <v>79</v>
      </c>
      <c r="O982" t="s">
        <v>74</v>
      </c>
      <c r="P982" t="s">
        <v>74</v>
      </c>
      <c r="Q982" t="s">
        <v>74</v>
      </c>
      <c r="R982" t="s">
        <v>74</v>
      </c>
      <c r="S982" t="s">
        <v>74</v>
      </c>
      <c r="T982" t="s">
        <v>16070</v>
      </c>
      <c r="U982" t="s">
        <v>16071</v>
      </c>
      <c r="V982" t="s">
        <v>16072</v>
      </c>
      <c r="W982" t="s">
        <v>16073</v>
      </c>
      <c r="X982" t="s">
        <v>3822</v>
      </c>
      <c r="Y982" t="s">
        <v>16074</v>
      </c>
      <c r="Z982" t="s">
        <v>16075</v>
      </c>
      <c r="AA982" t="s">
        <v>16076</v>
      </c>
      <c r="AB982" t="s">
        <v>16077</v>
      </c>
      <c r="AC982" t="s">
        <v>16078</v>
      </c>
      <c r="AD982" t="s">
        <v>16079</v>
      </c>
      <c r="AE982" t="s">
        <v>16080</v>
      </c>
      <c r="AF982" t="s">
        <v>74</v>
      </c>
      <c r="AG982">
        <v>37</v>
      </c>
      <c r="AH982">
        <v>19</v>
      </c>
      <c r="AI982">
        <v>20</v>
      </c>
      <c r="AJ982">
        <v>5</v>
      </c>
      <c r="AK982">
        <v>28</v>
      </c>
      <c r="AL982" t="s">
        <v>1057</v>
      </c>
      <c r="AM982" t="s">
        <v>1058</v>
      </c>
      <c r="AN982" t="s">
        <v>1059</v>
      </c>
      <c r="AO982" t="s">
        <v>1060</v>
      </c>
      <c r="AP982" t="s">
        <v>74</v>
      </c>
      <c r="AQ982" t="s">
        <v>74</v>
      </c>
      <c r="AR982" t="s">
        <v>1061</v>
      </c>
      <c r="AS982" t="s">
        <v>1062</v>
      </c>
      <c r="AT982" t="s">
        <v>740</v>
      </c>
      <c r="AU982">
        <v>2016</v>
      </c>
      <c r="AV982">
        <v>95</v>
      </c>
      <c r="AW982">
        <v>10</v>
      </c>
      <c r="AX982" t="s">
        <v>74</v>
      </c>
      <c r="AY982" t="s">
        <v>74</v>
      </c>
      <c r="AZ982" t="s">
        <v>74</v>
      </c>
      <c r="BA982" t="s">
        <v>74</v>
      </c>
      <c r="BB982" t="s">
        <v>74</v>
      </c>
      <c r="BC982" t="s">
        <v>74</v>
      </c>
      <c r="BD982" t="s">
        <v>74</v>
      </c>
      <c r="BE982" t="s">
        <v>74</v>
      </c>
      <c r="BF982" t="s">
        <v>74</v>
      </c>
      <c r="BG982" t="s">
        <v>74</v>
      </c>
      <c r="BH982" t="s">
        <v>74</v>
      </c>
      <c r="BI982">
        <v>11</v>
      </c>
      <c r="BJ982" t="s">
        <v>294</v>
      </c>
      <c r="BK982" t="s">
        <v>101</v>
      </c>
      <c r="BL982" t="s">
        <v>294</v>
      </c>
      <c r="BM982" t="s">
        <v>16081</v>
      </c>
      <c r="BN982" t="s">
        <v>74</v>
      </c>
      <c r="BO982" t="s">
        <v>74</v>
      </c>
      <c r="BP982" t="s">
        <v>74</v>
      </c>
      <c r="BQ982" t="s">
        <v>74</v>
      </c>
      <c r="BR982" t="s">
        <v>104</v>
      </c>
      <c r="BS982" t="s">
        <v>16082</v>
      </c>
      <c r="BT982" t="str">
        <f>HYPERLINK("https%3A%2F%2Fwww.webofscience.com%2Fwos%2Fwoscc%2Ffull-record%2FWOS:000384790600015","View Full Record in Web of Science")</f>
        <v>View Full Record in Web of Science</v>
      </c>
    </row>
    <row r="983" spans="1:72" x14ac:dyDescent="0.2">
      <c r="A983" t="s">
        <v>72</v>
      </c>
      <c r="B983" t="s">
        <v>16083</v>
      </c>
      <c r="C983" t="s">
        <v>74</v>
      </c>
      <c r="D983" t="s">
        <v>74</v>
      </c>
      <c r="E983" t="s">
        <v>74</v>
      </c>
      <c r="F983" t="s">
        <v>16084</v>
      </c>
      <c r="G983" t="s">
        <v>74</v>
      </c>
      <c r="H983" t="s">
        <v>74</v>
      </c>
      <c r="I983" t="s">
        <v>16085</v>
      </c>
      <c r="J983" t="s">
        <v>1372</v>
      </c>
      <c r="K983" t="s">
        <v>74</v>
      </c>
      <c r="L983" t="s">
        <v>74</v>
      </c>
      <c r="M983" t="s">
        <v>1373</v>
      </c>
      <c r="N983" t="s">
        <v>79</v>
      </c>
      <c r="O983" t="s">
        <v>74</v>
      </c>
      <c r="P983" t="s">
        <v>74</v>
      </c>
      <c r="Q983" t="s">
        <v>74</v>
      </c>
      <c r="R983" t="s">
        <v>74</v>
      </c>
      <c r="S983" t="s">
        <v>74</v>
      </c>
      <c r="T983" t="s">
        <v>16086</v>
      </c>
      <c r="U983" t="s">
        <v>16087</v>
      </c>
      <c r="V983" t="s">
        <v>16088</v>
      </c>
      <c r="W983" t="s">
        <v>16089</v>
      </c>
      <c r="X983" t="s">
        <v>11508</v>
      </c>
      <c r="Y983" t="s">
        <v>16090</v>
      </c>
      <c r="Z983" t="s">
        <v>16091</v>
      </c>
      <c r="AA983" t="s">
        <v>74</v>
      </c>
      <c r="AB983" t="s">
        <v>74</v>
      </c>
      <c r="AC983" t="s">
        <v>74</v>
      </c>
      <c r="AD983" t="s">
        <v>74</v>
      </c>
      <c r="AE983" t="s">
        <v>74</v>
      </c>
      <c r="AF983" t="s">
        <v>74</v>
      </c>
      <c r="AG983">
        <v>21</v>
      </c>
      <c r="AH983">
        <v>3</v>
      </c>
      <c r="AI983">
        <v>5</v>
      </c>
      <c r="AJ983">
        <v>0</v>
      </c>
      <c r="AK983">
        <v>16</v>
      </c>
      <c r="AL983" t="s">
        <v>1379</v>
      </c>
      <c r="AM983" t="s">
        <v>1380</v>
      </c>
      <c r="AN983" t="s">
        <v>1381</v>
      </c>
      <c r="AO983" t="s">
        <v>1382</v>
      </c>
      <c r="AP983" t="s">
        <v>74</v>
      </c>
      <c r="AQ983" t="s">
        <v>74</v>
      </c>
      <c r="AR983" t="s">
        <v>1383</v>
      </c>
      <c r="AS983" t="s">
        <v>1384</v>
      </c>
      <c r="AT983" t="s">
        <v>318</v>
      </c>
      <c r="AU983">
        <v>2016</v>
      </c>
      <c r="AV983">
        <v>45</v>
      </c>
      <c r="AW983">
        <v>8</v>
      </c>
      <c r="AX983" t="s">
        <v>74</v>
      </c>
      <c r="AY983" t="s">
        <v>74</v>
      </c>
      <c r="AZ983" t="s">
        <v>74</v>
      </c>
      <c r="BA983" t="s">
        <v>74</v>
      </c>
      <c r="BB983">
        <v>2064</v>
      </c>
      <c r="BC983">
        <v>2070</v>
      </c>
      <c r="BD983" t="s">
        <v>74</v>
      </c>
      <c r="BE983" t="s">
        <v>74</v>
      </c>
      <c r="BF983" t="s">
        <v>74</v>
      </c>
      <c r="BG983" t="s">
        <v>74</v>
      </c>
      <c r="BH983" t="s">
        <v>74</v>
      </c>
      <c r="BI983">
        <v>7</v>
      </c>
      <c r="BJ983" t="s">
        <v>241</v>
      </c>
      <c r="BK983" t="s">
        <v>101</v>
      </c>
      <c r="BL983" t="s">
        <v>242</v>
      </c>
      <c r="BM983" t="s">
        <v>16092</v>
      </c>
      <c r="BN983" t="s">
        <v>74</v>
      </c>
      <c r="BO983" t="s">
        <v>74</v>
      </c>
      <c r="BP983" t="s">
        <v>74</v>
      </c>
      <c r="BQ983" t="s">
        <v>74</v>
      </c>
      <c r="BR983" t="s">
        <v>104</v>
      </c>
      <c r="BS983" t="s">
        <v>16093</v>
      </c>
      <c r="BT983" t="str">
        <f>HYPERLINK("https%3A%2F%2Fwww.webofscience.com%2Fwos%2Fwoscc%2Ffull-record%2FWOS:000382410400027","View Full Record in Web of Science")</f>
        <v>View Full Record in Web of Science</v>
      </c>
    </row>
    <row r="984" spans="1:72" x14ac:dyDescent="0.2">
      <c r="A984" t="s">
        <v>72</v>
      </c>
      <c r="B984" t="s">
        <v>16094</v>
      </c>
      <c r="C984" t="s">
        <v>74</v>
      </c>
      <c r="D984" t="s">
        <v>74</v>
      </c>
      <c r="E984" t="s">
        <v>74</v>
      </c>
      <c r="F984" t="s">
        <v>16095</v>
      </c>
      <c r="G984" t="s">
        <v>74</v>
      </c>
      <c r="H984" t="s">
        <v>74</v>
      </c>
      <c r="I984" t="s">
        <v>16096</v>
      </c>
      <c r="J984" t="s">
        <v>1447</v>
      </c>
      <c r="K984" t="s">
        <v>74</v>
      </c>
      <c r="L984" t="s">
        <v>74</v>
      </c>
      <c r="M984" t="s">
        <v>78</v>
      </c>
      <c r="N984" t="s">
        <v>79</v>
      </c>
      <c r="O984" t="s">
        <v>74</v>
      </c>
      <c r="P984" t="s">
        <v>74</v>
      </c>
      <c r="Q984" t="s">
        <v>74</v>
      </c>
      <c r="R984" t="s">
        <v>74</v>
      </c>
      <c r="S984" t="s">
        <v>74</v>
      </c>
      <c r="T984" t="s">
        <v>16097</v>
      </c>
      <c r="U984" t="s">
        <v>16098</v>
      </c>
      <c r="V984" t="s">
        <v>16099</v>
      </c>
      <c r="W984" t="s">
        <v>16100</v>
      </c>
      <c r="X984" t="s">
        <v>14205</v>
      </c>
      <c r="Y984" t="s">
        <v>16101</v>
      </c>
      <c r="Z984" t="s">
        <v>16102</v>
      </c>
      <c r="AA984" t="s">
        <v>74</v>
      </c>
      <c r="AB984" t="s">
        <v>74</v>
      </c>
      <c r="AC984" t="s">
        <v>74</v>
      </c>
      <c r="AD984" t="s">
        <v>74</v>
      </c>
      <c r="AE984" t="s">
        <v>74</v>
      </c>
      <c r="AF984" t="s">
        <v>74</v>
      </c>
      <c r="AG984">
        <v>21</v>
      </c>
      <c r="AH984">
        <v>15</v>
      </c>
      <c r="AI984">
        <v>19</v>
      </c>
      <c r="AJ984">
        <v>0</v>
      </c>
      <c r="AK984">
        <v>39</v>
      </c>
      <c r="AL984" t="s">
        <v>1460</v>
      </c>
      <c r="AM984" t="s">
        <v>367</v>
      </c>
      <c r="AN984" t="s">
        <v>2536</v>
      </c>
      <c r="AO984" t="s">
        <v>1462</v>
      </c>
      <c r="AP984" t="s">
        <v>1463</v>
      </c>
      <c r="AQ984" t="s">
        <v>74</v>
      </c>
      <c r="AR984" t="s">
        <v>1464</v>
      </c>
      <c r="AS984" t="s">
        <v>1465</v>
      </c>
      <c r="AT984" t="s">
        <v>373</v>
      </c>
      <c r="AU984">
        <v>2016</v>
      </c>
      <c r="AV984">
        <v>25</v>
      </c>
      <c r="AW984">
        <v>3</v>
      </c>
      <c r="AX984" t="s">
        <v>74</v>
      </c>
      <c r="AY984" t="s">
        <v>74</v>
      </c>
      <c r="AZ984" t="s">
        <v>74</v>
      </c>
      <c r="BA984" t="s">
        <v>74</v>
      </c>
      <c r="BB984">
        <v>756</v>
      </c>
      <c r="BC984">
        <v>763</v>
      </c>
      <c r="BD984" t="s">
        <v>74</v>
      </c>
      <c r="BE984" t="s">
        <v>16103</v>
      </c>
      <c r="BF984" t="str">
        <f>HYPERLINK("http://dx.doi.org/10.1007/s11665-016-1899-5","http://dx.doi.org/10.1007/s11665-016-1899-5")</f>
        <v>http://dx.doi.org/10.1007/s11665-016-1899-5</v>
      </c>
      <c r="BG984" t="s">
        <v>74</v>
      </c>
      <c r="BH984" t="s">
        <v>74</v>
      </c>
      <c r="BI984">
        <v>8</v>
      </c>
      <c r="BJ984" t="s">
        <v>320</v>
      </c>
      <c r="BK984" t="s">
        <v>101</v>
      </c>
      <c r="BL984" t="s">
        <v>321</v>
      </c>
      <c r="BM984" t="s">
        <v>13760</v>
      </c>
      <c r="BN984" t="s">
        <v>74</v>
      </c>
      <c r="BO984" t="s">
        <v>74</v>
      </c>
      <c r="BP984" t="s">
        <v>74</v>
      </c>
      <c r="BQ984" t="s">
        <v>74</v>
      </c>
      <c r="BR984" t="s">
        <v>104</v>
      </c>
      <c r="BS984" t="s">
        <v>16104</v>
      </c>
      <c r="BT984" t="str">
        <f>HYPERLINK("https%3A%2F%2Fwww.webofscience.com%2Fwos%2Fwoscc%2Ffull-record%2FWOS:000372309100006","View Full Record in Web of Science")</f>
        <v>View Full Record in Web of Science</v>
      </c>
    </row>
    <row r="985" spans="1:72" x14ac:dyDescent="0.2">
      <c r="A985" t="s">
        <v>72</v>
      </c>
      <c r="B985" t="s">
        <v>16105</v>
      </c>
      <c r="C985" t="s">
        <v>74</v>
      </c>
      <c r="D985" t="s">
        <v>74</v>
      </c>
      <c r="E985" t="s">
        <v>74</v>
      </c>
      <c r="F985" t="s">
        <v>16106</v>
      </c>
      <c r="G985" t="s">
        <v>74</v>
      </c>
      <c r="H985" t="s">
        <v>74</v>
      </c>
      <c r="I985" t="s">
        <v>16107</v>
      </c>
      <c r="J985" t="s">
        <v>1239</v>
      </c>
      <c r="K985" t="s">
        <v>74</v>
      </c>
      <c r="L985" t="s">
        <v>74</v>
      </c>
      <c r="M985" t="s">
        <v>78</v>
      </c>
      <c r="N985" t="s">
        <v>79</v>
      </c>
      <c r="O985" t="s">
        <v>74</v>
      </c>
      <c r="P985" t="s">
        <v>74</v>
      </c>
      <c r="Q985" t="s">
        <v>74</v>
      </c>
      <c r="R985" t="s">
        <v>74</v>
      </c>
      <c r="S985" t="s">
        <v>74</v>
      </c>
      <c r="T985" t="s">
        <v>16108</v>
      </c>
      <c r="U985" t="s">
        <v>16109</v>
      </c>
      <c r="V985" t="s">
        <v>16110</v>
      </c>
      <c r="W985" t="s">
        <v>16111</v>
      </c>
      <c r="X985" t="s">
        <v>16112</v>
      </c>
      <c r="Y985" t="s">
        <v>16113</v>
      </c>
      <c r="Z985" t="s">
        <v>16114</v>
      </c>
      <c r="AA985" t="s">
        <v>16115</v>
      </c>
      <c r="AB985" t="s">
        <v>16116</v>
      </c>
      <c r="AC985" t="s">
        <v>16117</v>
      </c>
      <c r="AD985" t="s">
        <v>16118</v>
      </c>
      <c r="AE985" t="s">
        <v>16119</v>
      </c>
      <c r="AF985" t="s">
        <v>74</v>
      </c>
      <c r="AG985">
        <v>46</v>
      </c>
      <c r="AH985">
        <v>44</v>
      </c>
      <c r="AI985">
        <v>46</v>
      </c>
      <c r="AJ985">
        <v>0</v>
      </c>
      <c r="AK985">
        <v>69</v>
      </c>
      <c r="AL985" t="s">
        <v>92</v>
      </c>
      <c r="AM985" t="s">
        <v>93</v>
      </c>
      <c r="AN985" t="s">
        <v>94</v>
      </c>
      <c r="AO985" t="s">
        <v>1252</v>
      </c>
      <c r="AP985" t="s">
        <v>1253</v>
      </c>
      <c r="AQ985" t="s">
        <v>74</v>
      </c>
      <c r="AR985" t="s">
        <v>1254</v>
      </c>
      <c r="AS985" t="s">
        <v>1255</v>
      </c>
      <c r="AT985" t="s">
        <v>12112</v>
      </c>
      <c r="AU985">
        <v>2016</v>
      </c>
      <c r="AV985">
        <v>649</v>
      </c>
      <c r="AW985" t="s">
        <v>74</v>
      </c>
      <c r="AX985" t="s">
        <v>74</v>
      </c>
      <c r="AY985" t="s">
        <v>74</v>
      </c>
      <c r="AZ985" t="s">
        <v>74</v>
      </c>
      <c r="BA985" t="s">
        <v>74</v>
      </c>
      <c r="BB985">
        <v>190</v>
      </c>
      <c r="BC985">
        <v>200</v>
      </c>
      <c r="BD985" t="s">
        <v>74</v>
      </c>
      <c r="BE985" t="s">
        <v>16120</v>
      </c>
      <c r="BF985" t="str">
        <f>HYPERLINK("http://dx.doi.org/10.1016/j.msea.2015.09.097","http://dx.doi.org/10.1016/j.msea.2015.09.097")</f>
        <v>http://dx.doi.org/10.1016/j.msea.2015.09.097</v>
      </c>
      <c r="BG985" t="s">
        <v>74</v>
      </c>
      <c r="BH985" t="s">
        <v>74</v>
      </c>
      <c r="BI985">
        <v>11</v>
      </c>
      <c r="BJ985" t="s">
        <v>1258</v>
      </c>
      <c r="BK985" t="s">
        <v>101</v>
      </c>
      <c r="BL985" t="s">
        <v>1259</v>
      </c>
      <c r="BM985" t="s">
        <v>16121</v>
      </c>
      <c r="BN985" t="s">
        <v>74</v>
      </c>
      <c r="BO985" t="s">
        <v>74</v>
      </c>
      <c r="BP985" t="s">
        <v>74</v>
      </c>
      <c r="BQ985" t="s">
        <v>74</v>
      </c>
      <c r="BR985" t="s">
        <v>104</v>
      </c>
      <c r="BS985" t="s">
        <v>16122</v>
      </c>
      <c r="BT985" t="str">
        <f>HYPERLINK("https%3A%2F%2Fwww.webofscience.com%2Fwos%2Fwoscc%2Ffull-record%2FWOS:000364796400024","View Full Record in Web of Science")</f>
        <v>View Full Record in Web of Science</v>
      </c>
    </row>
    <row r="986" spans="1:72" x14ac:dyDescent="0.2">
      <c r="A986" t="s">
        <v>72</v>
      </c>
      <c r="B986" t="s">
        <v>16123</v>
      </c>
      <c r="C986" t="s">
        <v>74</v>
      </c>
      <c r="D986" t="s">
        <v>74</v>
      </c>
      <c r="E986" t="s">
        <v>74</v>
      </c>
      <c r="F986" t="s">
        <v>16124</v>
      </c>
      <c r="G986" t="s">
        <v>74</v>
      </c>
      <c r="H986" t="s">
        <v>74</v>
      </c>
      <c r="I986" t="s">
        <v>16125</v>
      </c>
      <c r="J986" t="s">
        <v>16126</v>
      </c>
      <c r="K986" t="s">
        <v>74</v>
      </c>
      <c r="L986" t="s">
        <v>74</v>
      </c>
      <c r="M986" t="s">
        <v>78</v>
      </c>
      <c r="N986" t="s">
        <v>1389</v>
      </c>
      <c r="O986" t="s">
        <v>16127</v>
      </c>
      <c r="P986" t="s">
        <v>16128</v>
      </c>
      <c r="Q986" t="s">
        <v>16129</v>
      </c>
      <c r="R986" t="s">
        <v>16130</v>
      </c>
      <c r="S986" t="s">
        <v>16131</v>
      </c>
      <c r="T986" t="s">
        <v>16132</v>
      </c>
      <c r="U986" t="s">
        <v>16133</v>
      </c>
      <c r="V986" t="s">
        <v>16134</v>
      </c>
      <c r="W986" t="s">
        <v>16135</v>
      </c>
      <c r="X986" t="s">
        <v>84</v>
      </c>
      <c r="Y986" t="s">
        <v>16136</v>
      </c>
      <c r="Z986" t="s">
        <v>15202</v>
      </c>
      <c r="AA986" t="s">
        <v>16137</v>
      </c>
      <c r="AB986" t="s">
        <v>12295</v>
      </c>
      <c r="AC986" t="s">
        <v>74</v>
      </c>
      <c r="AD986" t="s">
        <v>74</v>
      </c>
      <c r="AE986" t="s">
        <v>74</v>
      </c>
      <c r="AF986" t="s">
        <v>74</v>
      </c>
      <c r="AG986">
        <v>18</v>
      </c>
      <c r="AH986">
        <v>31</v>
      </c>
      <c r="AI986">
        <v>35</v>
      </c>
      <c r="AJ986">
        <v>6</v>
      </c>
      <c r="AK986">
        <v>74</v>
      </c>
      <c r="AL986" t="s">
        <v>1460</v>
      </c>
      <c r="AM986" t="s">
        <v>367</v>
      </c>
      <c r="AN986" t="s">
        <v>2536</v>
      </c>
      <c r="AO986" t="s">
        <v>16138</v>
      </c>
      <c r="AP986" t="s">
        <v>16139</v>
      </c>
      <c r="AQ986" t="s">
        <v>74</v>
      </c>
      <c r="AR986" t="s">
        <v>16140</v>
      </c>
      <c r="AS986" t="s">
        <v>16141</v>
      </c>
      <c r="AT986" t="s">
        <v>98</v>
      </c>
      <c r="AU986">
        <v>2016</v>
      </c>
      <c r="AV986">
        <v>48</v>
      </c>
      <c r="AW986">
        <v>1</v>
      </c>
      <c r="AX986" t="s">
        <v>74</v>
      </c>
      <c r="AY986" t="s">
        <v>74</v>
      </c>
      <c r="AZ986" t="s">
        <v>74</v>
      </c>
      <c r="BA986" t="s">
        <v>74</v>
      </c>
      <c r="BB986">
        <v>2</v>
      </c>
      <c r="BC986">
        <v>7</v>
      </c>
      <c r="BD986" t="s">
        <v>74</v>
      </c>
      <c r="BE986" t="s">
        <v>16142</v>
      </c>
      <c r="BF986" t="str">
        <f>HYPERLINK("http://dx.doi.org/10.1007/s11223-016-9730-y","http://dx.doi.org/10.1007/s11223-016-9730-y")</f>
        <v>http://dx.doi.org/10.1007/s11223-016-9730-y</v>
      </c>
      <c r="BG986" t="s">
        <v>74</v>
      </c>
      <c r="BH986" t="s">
        <v>74</v>
      </c>
      <c r="BI986">
        <v>6</v>
      </c>
      <c r="BJ986" t="s">
        <v>1586</v>
      </c>
      <c r="BK986" t="s">
        <v>1397</v>
      </c>
      <c r="BL986" t="s">
        <v>321</v>
      </c>
      <c r="BM986" t="s">
        <v>16143</v>
      </c>
      <c r="BN986" t="s">
        <v>74</v>
      </c>
      <c r="BO986" t="s">
        <v>74</v>
      </c>
      <c r="BP986" t="s">
        <v>74</v>
      </c>
      <c r="BQ986" t="s">
        <v>74</v>
      </c>
      <c r="BR986" t="s">
        <v>104</v>
      </c>
      <c r="BS986" t="s">
        <v>16144</v>
      </c>
      <c r="BT986" t="str">
        <f>HYPERLINK("https%3A%2F%2Fwww.webofscience.com%2Fwos%2Fwoscc%2Ffull-record%2FWOS:000373629200002","View Full Record in Web of Science")</f>
        <v>View Full Record in Web of Science</v>
      </c>
    </row>
    <row r="987" spans="1:72" x14ac:dyDescent="0.2">
      <c r="A987" t="s">
        <v>106</v>
      </c>
      <c r="B987" t="s">
        <v>16145</v>
      </c>
      <c r="C987" t="s">
        <v>74</v>
      </c>
      <c r="D987" t="s">
        <v>16146</v>
      </c>
      <c r="E987" t="s">
        <v>74</v>
      </c>
      <c r="F987" t="s">
        <v>16147</v>
      </c>
      <c r="G987" t="s">
        <v>74</v>
      </c>
      <c r="H987" t="s">
        <v>74</v>
      </c>
      <c r="I987" t="s">
        <v>16148</v>
      </c>
      <c r="J987" t="s">
        <v>16149</v>
      </c>
      <c r="K987" t="s">
        <v>16150</v>
      </c>
      <c r="L987" t="s">
        <v>74</v>
      </c>
      <c r="M987" t="s">
        <v>78</v>
      </c>
      <c r="N987" t="s">
        <v>113</v>
      </c>
      <c r="O987" t="s">
        <v>16151</v>
      </c>
      <c r="P987" t="s">
        <v>16152</v>
      </c>
      <c r="Q987" t="s">
        <v>16153</v>
      </c>
      <c r="R987" t="s">
        <v>74</v>
      </c>
      <c r="S987" t="s">
        <v>74</v>
      </c>
      <c r="T987" t="s">
        <v>16154</v>
      </c>
      <c r="U987" t="s">
        <v>16155</v>
      </c>
      <c r="V987" t="s">
        <v>16156</v>
      </c>
      <c r="W987" t="s">
        <v>16157</v>
      </c>
      <c r="X987" t="s">
        <v>16158</v>
      </c>
      <c r="Y987" t="s">
        <v>16159</v>
      </c>
      <c r="Z987" t="s">
        <v>16160</v>
      </c>
      <c r="AA987" t="s">
        <v>16161</v>
      </c>
      <c r="AB987" t="s">
        <v>16162</v>
      </c>
      <c r="AC987" t="s">
        <v>74</v>
      </c>
      <c r="AD987" t="s">
        <v>74</v>
      </c>
      <c r="AE987" t="s">
        <v>74</v>
      </c>
      <c r="AF987" t="s">
        <v>74</v>
      </c>
      <c r="AG987">
        <v>10</v>
      </c>
      <c r="AH987">
        <v>8</v>
      </c>
      <c r="AI987">
        <v>8</v>
      </c>
      <c r="AJ987">
        <v>0</v>
      </c>
      <c r="AK987">
        <v>15</v>
      </c>
      <c r="AL987" t="s">
        <v>341</v>
      </c>
      <c r="AM987" t="s">
        <v>233</v>
      </c>
      <c r="AN987" t="s">
        <v>2783</v>
      </c>
      <c r="AO987" t="s">
        <v>16163</v>
      </c>
      <c r="AP987" t="s">
        <v>74</v>
      </c>
      <c r="AQ987" t="s">
        <v>74</v>
      </c>
      <c r="AR987" t="s">
        <v>16164</v>
      </c>
      <c r="AS987" t="s">
        <v>74</v>
      </c>
      <c r="AT987" t="s">
        <v>74</v>
      </c>
      <c r="AU987">
        <v>2016</v>
      </c>
      <c r="AV987">
        <v>2</v>
      </c>
      <c r="AW987" t="s">
        <v>74</v>
      </c>
      <c r="AX987" t="s">
        <v>74</v>
      </c>
      <c r="AY987" t="s">
        <v>74</v>
      </c>
      <c r="AZ987" t="s">
        <v>74</v>
      </c>
      <c r="BA987" t="s">
        <v>74</v>
      </c>
      <c r="BB987">
        <v>3264</v>
      </c>
      <c r="BC987">
        <v>3271</v>
      </c>
      <c r="BD987" t="s">
        <v>74</v>
      </c>
      <c r="BE987" t="s">
        <v>16165</v>
      </c>
      <c r="BF987" t="str">
        <f>HYPERLINK("http://dx.doi.org/10.1016/j.prostr.2016.06.407","http://dx.doi.org/10.1016/j.prostr.2016.06.407")</f>
        <v>http://dx.doi.org/10.1016/j.prostr.2016.06.407</v>
      </c>
      <c r="BG987" t="s">
        <v>74</v>
      </c>
      <c r="BH987" t="s">
        <v>74</v>
      </c>
      <c r="BI987">
        <v>8</v>
      </c>
      <c r="BJ987" t="s">
        <v>808</v>
      </c>
      <c r="BK987" t="s">
        <v>138</v>
      </c>
      <c r="BL987" t="s">
        <v>214</v>
      </c>
      <c r="BM987" t="s">
        <v>16166</v>
      </c>
      <c r="BN987" t="s">
        <v>74</v>
      </c>
      <c r="BO987" t="s">
        <v>244</v>
      </c>
      <c r="BP987" t="s">
        <v>74</v>
      </c>
      <c r="BQ987" t="s">
        <v>74</v>
      </c>
      <c r="BR987" t="s">
        <v>104</v>
      </c>
      <c r="BS987" t="s">
        <v>16167</v>
      </c>
      <c r="BT987" t="str">
        <f>HYPERLINK("https%3A%2F%2Fwww.webofscience.com%2Fwos%2Fwoscc%2Ffull-record%2FWOS:000387976803042","View Full Record in Web of Science")</f>
        <v>View Full Record in Web of Science</v>
      </c>
    </row>
    <row r="988" spans="1:72" x14ac:dyDescent="0.2">
      <c r="A988" t="s">
        <v>72</v>
      </c>
      <c r="B988" t="s">
        <v>16168</v>
      </c>
      <c r="C988" t="s">
        <v>74</v>
      </c>
      <c r="D988" t="s">
        <v>74</v>
      </c>
      <c r="E988" t="s">
        <v>74</v>
      </c>
      <c r="F988" t="s">
        <v>16169</v>
      </c>
      <c r="G988" t="s">
        <v>74</v>
      </c>
      <c r="H988" t="s">
        <v>74</v>
      </c>
      <c r="I988" t="s">
        <v>16170</v>
      </c>
      <c r="J988" t="s">
        <v>1239</v>
      </c>
      <c r="K988" t="s">
        <v>74</v>
      </c>
      <c r="L988" t="s">
        <v>74</v>
      </c>
      <c r="M988" t="s">
        <v>78</v>
      </c>
      <c r="N988" t="s">
        <v>79</v>
      </c>
      <c r="O988" t="s">
        <v>74</v>
      </c>
      <c r="P988" t="s">
        <v>74</v>
      </c>
      <c r="Q988" t="s">
        <v>74</v>
      </c>
      <c r="R988" t="s">
        <v>74</v>
      </c>
      <c r="S988" t="s">
        <v>74</v>
      </c>
      <c r="T988" t="s">
        <v>16171</v>
      </c>
      <c r="U988" t="s">
        <v>16172</v>
      </c>
      <c r="V988" t="s">
        <v>16173</v>
      </c>
      <c r="W988" t="s">
        <v>16174</v>
      </c>
      <c r="X988" t="s">
        <v>16175</v>
      </c>
      <c r="Y988" t="s">
        <v>16176</v>
      </c>
      <c r="Z988" t="s">
        <v>4844</v>
      </c>
      <c r="AA988" t="s">
        <v>10748</v>
      </c>
      <c r="AB988" t="s">
        <v>16177</v>
      </c>
      <c r="AC988" t="s">
        <v>16178</v>
      </c>
      <c r="AD988" t="s">
        <v>16179</v>
      </c>
      <c r="AE988" t="s">
        <v>16180</v>
      </c>
      <c r="AF988" t="s">
        <v>74</v>
      </c>
      <c r="AG988">
        <v>38</v>
      </c>
      <c r="AH988">
        <v>31</v>
      </c>
      <c r="AI988">
        <v>35</v>
      </c>
      <c r="AJ988">
        <v>2</v>
      </c>
      <c r="AK988">
        <v>60</v>
      </c>
      <c r="AL988" t="s">
        <v>92</v>
      </c>
      <c r="AM988" t="s">
        <v>93</v>
      </c>
      <c r="AN988" t="s">
        <v>94</v>
      </c>
      <c r="AO988" t="s">
        <v>1252</v>
      </c>
      <c r="AP988" t="s">
        <v>1253</v>
      </c>
      <c r="AQ988" t="s">
        <v>74</v>
      </c>
      <c r="AR988" t="s">
        <v>1254</v>
      </c>
      <c r="AS988" t="s">
        <v>1255</v>
      </c>
      <c r="AT988" t="s">
        <v>16181</v>
      </c>
      <c r="AU988">
        <v>2015</v>
      </c>
      <c r="AV988">
        <v>646</v>
      </c>
      <c r="AW988" t="s">
        <v>74</v>
      </c>
      <c r="AX988" t="s">
        <v>74</v>
      </c>
      <c r="AY988" t="s">
        <v>74</v>
      </c>
      <c r="AZ988" t="s">
        <v>74</v>
      </c>
      <c r="BA988" t="s">
        <v>74</v>
      </c>
      <c r="BB988">
        <v>145</v>
      </c>
      <c r="BC988">
        <v>153</v>
      </c>
      <c r="BD988" t="s">
        <v>74</v>
      </c>
      <c r="BE988" t="s">
        <v>16182</v>
      </c>
      <c r="BF988" t="str">
        <f>HYPERLINK("http://dx.doi.org/10.1016/j.msea.2015.08.059","http://dx.doi.org/10.1016/j.msea.2015.08.059")</f>
        <v>http://dx.doi.org/10.1016/j.msea.2015.08.059</v>
      </c>
      <c r="BG988" t="s">
        <v>74</v>
      </c>
      <c r="BH988" t="s">
        <v>74</v>
      </c>
      <c r="BI988">
        <v>9</v>
      </c>
      <c r="BJ988" t="s">
        <v>1258</v>
      </c>
      <c r="BK988" t="s">
        <v>101</v>
      </c>
      <c r="BL988" t="s">
        <v>1259</v>
      </c>
      <c r="BM988" t="s">
        <v>16183</v>
      </c>
      <c r="BN988" t="s">
        <v>74</v>
      </c>
      <c r="BO988" t="s">
        <v>74</v>
      </c>
      <c r="BP988" t="s">
        <v>74</v>
      </c>
      <c r="BQ988" t="s">
        <v>74</v>
      </c>
      <c r="BR988" t="s">
        <v>104</v>
      </c>
      <c r="BS988" t="s">
        <v>16184</v>
      </c>
      <c r="BT988" t="str">
        <f>HYPERLINK("https%3A%2F%2Fwww.webofscience.com%2Fwos%2Fwoscc%2Ffull-record%2FWOS:000362132000016","View Full Record in Web of Science")</f>
        <v>View Full Record in Web of Science</v>
      </c>
    </row>
    <row r="989" spans="1:72" x14ac:dyDescent="0.2">
      <c r="A989" t="s">
        <v>72</v>
      </c>
      <c r="B989" t="s">
        <v>16185</v>
      </c>
      <c r="C989" t="s">
        <v>74</v>
      </c>
      <c r="D989" t="s">
        <v>74</v>
      </c>
      <c r="E989" t="s">
        <v>74</v>
      </c>
      <c r="F989" t="s">
        <v>16186</v>
      </c>
      <c r="G989" t="s">
        <v>74</v>
      </c>
      <c r="H989" t="s">
        <v>74</v>
      </c>
      <c r="I989" t="s">
        <v>16187</v>
      </c>
      <c r="J989" t="s">
        <v>1858</v>
      </c>
      <c r="K989" t="s">
        <v>74</v>
      </c>
      <c r="L989" t="s">
        <v>74</v>
      </c>
      <c r="M989" t="s">
        <v>78</v>
      </c>
      <c r="N989" t="s">
        <v>79</v>
      </c>
      <c r="O989" t="s">
        <v>74</v>
      </c>
      <c r="P989" t="s">
        <v>74</v>
      </c>
      <c r="Q989" t="s">
        <v>74</v>
      </c>
      <c r="R989" t="s">
        <v>74</v>
      </c>
      <c r="S989" t="s">
        <v>74</v>
      </c>
      <c r="T989" t="s">
        <v>16188</v>
      </c>
      <c r="U989" t="s">
        <v>16189</v>
      </c>
      <c r="V989" t="s">
        <v>16190</v>
      </c>
      <c r="W989" t="s">
        <v>16191</v>
      </c>
      <c r="X989" t="s">
        <v>2837</v>
      </c>
      <c r="Y989" t="s">
        <v>16192</v>
      </c>
      <c r="Z989" t="s">
        <v>16193</v>
      </c>
      <c r="AA989" t="s">
        <v>2840</v>
      </c>
      <c r="AB989" t="s">
        <v>7128</v>
      </c>
      <c r="AC989" t="s">
        <v>74</v>
      </c>
      <c r="AD989" t="s">
        <v>74</v>
      </c>
      <c r="AE989" t="s">
        <v>74</v>
      </c>
      <c r="AF989" t="s">
        <v>74</v>
      </c>
      <c r="AG989">
        <v>26</v>
      </c>
      <c r="AH989">
        <v>54</v>
      </c>
      <c r="AI989">
        <v>59</v>
      </c>
      <c r="AJ989">
        <v>4</v>
      </c>
      <c r="AK989">
        <v>96</v>
      </c>
      <c r="AL989" t="s">
        <v>1865</v>
      </c>
      <c r="AM989" t="s">
        <v>800</v>
      </c>
      <c r="AN989" t="s">
        <v>1866</v>
      </c>
      <c r="AO989" t="s">
        <v>1867</v>
      </c>
      <c r="AP989" t="s">
        <v>1868</v>
      </c>
      <c r="AQ989" t="s">
        <v>74</v>
      </c>
      <c r="AR989" t="s">
        <v>1869</v>
      </c>
      <c r="AS989" t="s">
        <v>1870</v>
      </c>
      <c r="AT989" t="s">
        <v>740</v>
      </c>
      <c r="AU989">
        <v>2015</v>
      </c>
      <c r="AV989">
        <v>81</v>
      </c>
      <c r="AW989" t="s">
        <v>1367</v>
      </c>
      <c r="AX989" t="s">
        <v>74</v>
      </c>
      <c r="AY989" t="s">
        <v>74</v>
      </c>
      <c r="AZ989" t="s">
        <v>74</v>
      </c>
      <c r="BA989" t="s">
        <v>74</v>
      </c>
      <c r="BB989">
        <v>263</v>
      </c>
      <c r="BC989">
        <v>276</v>
      </c>
      <c r="BD989" t="s">
        <v>74</v>
      </c>
      <c r="BE989" t="s">
        <v>16194</v>
      </c>
      <c r="BF989" t="str">
        <f>HYPERLINK("http://dx.doi.org/10.1007/s00170-015-7079-1","http://dx.doi.org/10.1007/s00170-015-7079-1")</f>
        <v>http://dx.doi.org/10.1007/s00170-015-7079-1</v>
      </c>
      <c r="BG989" t="s">
        <v>74</v>
      </c>
      <c r="BH989" t="s">
        <v>74</v>
      </c>
      <c r="BI989">
        <v>14</v>
      </c>
      <c r="BJ989" t="s">
        <v>1874</v>
      </c>
      <c r="BK989" t="s">
        <v>101</v>
      </c>
      <c r="BL989" t="s">
        <v>1875</v>
      </c>
      <c r="BM989" t="s">
        <v>16195</v>
      </c>
      <c r="BN989" t="s">
        <v>74</v>
      </c>
      <c r="BO989" t="s">
        <v>74</v>
      </c>
      <c r="BP989" t="s">
        <v>74</v>
      </c>
      <c r="BQ989" t="s">
        <v>74</v>
      </c>
      <c r="BR989" t="s">
        <v>104</v>
      </c>
      <c r="BS989" t="s">
        <v>16196</v>
      </c>
      <c r="BT989" t="str">
        <f>HYPERLINK("https%3A%2F%2Fwww.webofscience.com%2Fwos%2Fwoscc%2Ffull-record%2FWOS:000361629900022","View Full Record in Web of Science")</f>
        <v>View Full Record in Web of Science</v>
      </c>
    </row>
    <row r="990" spans="1:72" x14ac:dyDescent="0.2">
      <c r="A990" t="s">
        <v>72</v>
      </c>
      <c r="B990" t="s">
        <v>16197</v>
      </c>
      <c r="C990" t="s">
        <v>74</v>
      </c>
      <c r="D990" t="s">
        <v>74</v>
      </c>
      <c r="E990" t="s">
        <v>74</v>
      </c>
      <c r="F990" t="s">
        <v>16198</v>
      </c>
      <c r="G990" t="s">
        <v>74</v>
      </c>
      <c r="H990" t="s">
        <v>74</v>
      </c>
      <c r="I990" t="s">
        <v>16199</v>
      </c>
      <c r="J990" t="s">
        <v>16200</v>
      </c>
      <c r="K990" t="s">
        <v>74</v>
      </c>
      <c r="L990" t="s">
        <v>74</v>
      </c>
      <c r="M990" t="s">
        <v>78</v>
      </c>
      <c r="N990" t="s">
        <v>79</v>
      </c>
      <c r="O990" t="s">
        <v>74</v>
      </c>
      <c r="P990" t="s">
        <v>74</v>
      </c>
      <c r="Q990" t="s">
        <v>74</v>
      </c>
      <c r="R990" t="s">
        <v>74</v>
      </c>
      <c r="S990" t="s">
        <v>74</v>
      </c>
      <c r="T990" t="s">
        <v>16201</v>
      </c>
      <c r="U990" t="s">
        <v>74</v>
      </c>
      <c r="V990" t="s">
        <v>16202</v>
      </c>
      <c r="W990" t="s">
        <v>16203</v>
      </c>
      <c r="X990" t="s">
        <v>16204</v>
      </c>
      <c r="Y990" t="s">
        <v>16205</v>
      </c>
      <c r="Z990" t="s">
        <v>74</v>
      </c>
      <c r="AA990" t="s">
        <v>74</v>
      </c>
      <c r="AB990" t="s">
        <v>74</v>
      </c>
      <c r="AC990" t="s">
        <v>16206</v>
      </c>
      <c r="AD990" t="s">
        <v>4911</v>
      </c>
      <c r="AE990" t="s">
        <v>16207</v>
      </c>
      <c r="AF990" t="s">
        <v>74</v>
      </c>
      <c r="AG990">
        <v>11</v>
      </c>
      <c r="AH990">
        <v>1</v>
      </c>
      <c r="AI990">
        <v>1</v>
      </c>
      <c r="AJ990">
        <v>1</v>
      </c>
      <c r="AK990">
        <v>24</v>
      </c>
      <c r="AL990" t="s">
        <v>2065</v>
      </c>
      <c r="AM990" t="s">
        <v>2066</v>
      </c>
      <c r="AN990" t="s">
        <v>2067</v>
      </c>
      <c r="AO990" t="s">
        <v>16208</v>
      </c>
      <c r="AP990" t="s">
        <v>16209</v>
      </c>
      <c r="AQ990" t="s">
        <v>74</v>
      </c>
      <c r="AR990" t="s">
        <v>16210</v>
      </c>
      <c r="AS990" t="s">
        <v>16211</v>
      </c>
      <c r="AT990" t="s">
        <v>895</v>
      </c>
      <c r="AU990">
        <v>2015</v>
      </c>
      <c r="AV990">
        <v>12</v>
      </c>
      <c r="AW990">
        <v>9</v>
      </c>
      <c r="AX990" t="s">
        <v>74</v>
      </c>
      <c r="AY990" t="s">
        <v>74</v>
      </c>
      <c r="AZ990" t="s">
        <v>74</v>
      </c>
      <c r="BA990" t="s">
        <v>74</v>
      </c>
      <c r="BB990">
        <v>2990</v>
      </c>
      <c r="BC990">
        <v>2996</v>
      </c>
      <c r="BD990" t="s">
        <v>74</v>
      </c>
      <c r="BE990" t="s">
        <v>16212</v>
      </c>
      <c r="BF990" t="str">
        <f>HYPERLINK("http://dx.doi.org/10.1166/jctn.2015.4211","http://dx.doi.org/10.1166/jctn.2015.4211")</f>
        <v>http://dx.doi.org/10.1166/jctn.2015.4211</v>
      </c>
      <c r="BG990" t="s">
        <v>74</v>
      </c>
      <c r="BH990" t="s">
        <v>74</v>
      </c>
      <c r="BI990">
        <v>7</v>
      </c>
      <c r="BJ990" t="s">
        <v>16213</v>
      </c>
      <c r="BK990" t="s">
        <v>101</v>
      </c>
      <c r="BL990" t="s">
        <v>16214</v>
      </c>
      <c r="BM990" t="s">
        <v>16215</v>
      </c>
      <c r="BN990" t="s">
        <v>74</v>
      </c>
      <c r="BO990" t="s">
        <v>74</v>
      </c>
      <c r="BP990" t="s">
        <v>74</v>
      </c>
      <c r="BQ990" t="s">
        <v>74</v>
      </c>
      <c r="BR990" t="s">
        <v>104</v>
      </c>
      <c r="BS990" t="s">
        <v>16216</v>
      </c>
      <c r="BT990" t="str">
        <f>HYPERLINK("https%3A%2F%2Fwww.webofscience.com%2Fwos%2Fwoscc%2Ffull-record%2FWOS:000365412900149","View Full Record in Web of Science")</f>
        <v>View Full Record in Web of Science</v>
      </c>
    </row>
    <row r="991" spans="1:72" x14ac:dyDescent="0.2">
      <c r="A991" t="s">
        <v>72</v>
      </c>
      <c r="B991" t="s">
        <v>16217</v>
      </c>
      <c r="C991" t="s">
        <v>74</v>
      </c>
      <c r="D991" t="s">
        <v>74</v>
      </c>
      <c r="E991" t="s">
        <v>74</v>
      </c>
      <c r="F991" t="s">
        <v>16218</v>
      </c>
      <c r="G991" t="s">
        <v>74</v>
      </c>
      <c r="H991" t="s">
        <v>74</v>
      </c>
      <c r="I991" t="s">
        <v>16219</v>
      </c>
      <c r="J991" t="s">
        <v>1003</v>
      </c>
      <c r="K991" t="s">
        <v>74</v>
      </c>
      <c r="L991" t="s">
        <v>74</v>
      </c>
      <c r="M991" t="s">
        <v>78</v>
      </c>
      <c r="N991" t="s">
        <v>79</v>
      </c>
      <c r="O991" t="s">
        <v>74</v>
      </c>
      <c r="P991" t="s">
        <v>74</v>
      </c>
      <c r="Q991" t="s">
        <v>74</v>
      </c>
      <c r="R991" t="s">
        <v>74</v>
      </c>
      <c r="S991" t="s">
        <v>74</v>
      </c>
      <c r="T991" t="s">
        <v>16220</v>
      </c>
      <c r="U991" t="s">
        <v>16221</v>
      </c>
      <c r="V991" t="s">
        <v>16222</v>
      </c>
      <c r="W991" t="s">
        <v>16223</v>
      </c>
      <c r="X991" t="s">
        <v>985</v>
      </c>
      <c r="Y991" t="s">
        <v>16224</v>
      </c>
      <c r="Z991" t="s">
        <v>16225</v>
      </c>
      <c r="AA991" t="s">
        <v>16226</v>
      </c>
      <c r="AB991" t="s">
        <v>16227</v>
      </c>
      <c r="AC991" t="s">
        <v>16228</v>
      </c>
      <c r="AD991" t="s">
        <v>4911</v>
      </c>
      <c r="AE991" t="s">
        <v>16229</v>
      </c>
      <c r="AF991" t="s">
        <v>74</v>
      </c>
      <c r="AG991">
        <v>24</v>
      </c>
      <c r="AH991">
        <v>73</v>
      </c>
      <c r="AI991">
        <v>77</v>
      </c>
      <c r="AJ991">
        <v>0</v>
      </c>
      <c r="AK991">
        <v>124</v>
      </c>
      <c r="AL991" t="s">
        <v>203</v>
      </c>
      <c r="AM991" t="s">
        <v>873</v>
      </c>
      <c r="AN991" t="s">
        <v>874</v>
      </c>
      <c r="AO991" t="s">
        <v>1016</v>
      </c>
      <c r="AP991" t="s">
        <v>1017</v>
      </c>
      <c r="AQ991" t="s">
        <v>74</v>
      </c>
      <c r="AR991" t="s">
        <v>1018</v>
      </c>
      <c r="AS991" t="s">
        <v>1019</v>
      </c>
      <c r="AT991" t="s">
        <v>4097</v>
      </c>
      <c r="AU991">
        <v>2015</v>
      </c>
      <c r="AV991">
        <v>75</v>
      </c>
      <c r="AW991" t="s">
        <v>74</v>
      </c>
      <c r="AX991" t="s">
        <v>74</v>
      </c>
      <c r="AY991" t="s">
        <v>74</v>
      </c>
      <c r="AZ991" t="s">
        <v>74</v>
      </c>
      <c r="BA991" t="s">
        <v>74</v>
      </c>
      <c r="BB991">
        <v>166</v>
      </c>
      <c r="BC991">
        <v>173</v>
      </c>
      <c r="BD991" t="s">
        <v>74</v>
      </c>
      <c r="BE991" t="s">
        <v>16230</v>
      </c>
      <c r="BF991" t="str">
        <f>HYPERLINK("http://dx.doi.org/10.1016/j.matdes.2015.03.030","http://dx.doi.org/10.1016/j.matdes.2015.03.030")</f>
        <v>http://dx.doi.org/10.1016/j.matdes.2015.03.030</v>
      </c>
      <c r="BG991" t="s">
        <v>74</v>
      </c>
      <c r="BH991" t="s">
        <v>74</v>
      </c>
      <c r="BI991">
        <v>8</v>
      </c>
      <c r="BJ991" t="s">
        <v>320</v>
      </c>
      <c r="BK991" t="s">
        <v>101</v>
      </c>
      <c r="BL991" t="s">
        <v>321</v>
      </c>
      <c r="BM991" t="s">
        <v>4099</v>
      </c>
      <c r="BN991" t="s">
        <v>74</v>
      </c>
      <c r="BO991" t="s">
        <v>74</v>
      </c>
      <c r="BP991" t="s">
        <v>74</v>
      </c>
      <c r="BQ991" t="s">
        <v>74</v>
      </c>
      <c r="BR991" t="s">
        <v>104</v>
      </c>
      <c r="BS991" t="s">
        <v>16231</v>
      </c>
      <c r="BT991" t="str">
        <f>HYPERLINK("https%3A%2F%2Fwww.webofscience.com%2Fwos%2Fwoscc%2Ffull-record%2FWOS:000352209200019","View Full Record in Web of Science")</f>
        <v>View Full Record in Web of Science</v>
      </c>
    </row>
    <row r="992" spans="1:72" x14ac:dyDescent="0.2">
      <c r="A992" t="s">
        <v>72</v>
      </c>
      <c r="B992" t="s">
        <v>16232</v>
      </c>
      <c r="C992" t="s">
        <v>74</v>
      </c>
      <c r="D992" t="s">
        <v>74</v>
      </c>
      <c r="E992" t="s">
        <v>74</v>
      </c>
      <c r="F992" t="s">
        <v>16233</v>
      </c>
      <c r="G992" t="s">
        <v>74</v>
      </c>
      <c r="H992" t="s">
        <v>74</v>
      </c>
      <c r="I992" t="s">
        <v>16234</v>
      </c>
      <c r="J992" t="s">
        <v>77</v>
      </c>
      <c r="K992" t="s">
        <v>74</v>
      </c>
      <c r="L992" t="s">
        <v>74</v>
      </c>
      <c r="M992" t="s">
        <v>78</v>
      </c>
      <c r="N992" t="s">
        <v>79</v>
      </c>
      <c r="O992" t="s">
        <v>74</v>
      </c>
      <c r="P992" t="s">
        <v>74</v>
      </c>
      <c r="Q992" t="s">
        <v>74</v>
      </c>
      <c r="R992" t="s">
        <v>74</v>
      </c>
      <c r="S992" t="s">
        <v>74</v>
      </c>
      <c r="T992" t="s">
        <v>16235</v>
      </c>
      <c r="U992" t="s">
        <v>2754</v>
      </c>
      <c r="V992" t="s">
        <v>16236</v>
      </c>
      <c r="W992" t="s">
        <v>16237</v>
      </c>
      <c r="X992" t="s">
        <v>10191</v>
      </c>
      <c r="Y992" t="s">
        <v>16238</v>
      </c>
      <c r="Z992" t="s">
        <v>16239</v>
      </c>
      <c r="AA992" t="s">
        <v>74</v>
      </c>
      <c r="AB992" t="s">
        <v>8657</v>
      </c>
      <c r="AC992" t="s">
        <v>74</v>
      </c>
      <c r="AD992" t="s">
        <v>74</v>
      </c>
      <c r="AE992" t="s">
        <v>74</v>
      </c>
      <c r="AF992" t="s">
        <v>74</v>
      </c>
      <c r="AG992">
        <v>14</v>
      </c>
      <c r="AH992">
        <v>46</v>
      </c>
      <c r="AI992">
        <v>49</v>
      </c>
      <c r="AJ992">
        <v>7</v>
      </c>
      <c r="AK992">
        <v>92</v>
      </c>
      <c r="AL992" t="s">
        <v>92</v>
      </c>
      <c r="AM992" t="s">
        <v>93</v>
      </c>
      <c r="AN992" t="s">
        <v>94</v>
      </c>
      <c r="AO992" t="s">
        <v>95</v>
      </c>
      <c r="AP992" t="s">
        <v>74</v>
      </c>
      <c r="AQ992" t="s">
        <v>74</v>
      </c>
      <c r="AR992" t="s">
        <v>96</v>
      </c>
      <c r="AS992" t="s">
        <v>97</v>
      </c>
      <c r="AT992" t="s">
        <v>373</v>
      </c>
      <c r="AU992">
        <v>2015</v>
      </c>
      <c r="AV992">
        <v>217</v>
      </c>
      <c r="AW992" t="s">
        <v>74</v>
      </c>
      <c r="AX992" t="s">
        <v>74</v>
      </c>
      <c r="AY992" t="s">
        <v>74</v>
      </c>
      <c r="AZ992" t="s">
        <v>74</v>
      </c>
      <c r="BA992" t="s">
        <v>74</v>
      </c>
      <c r="BB992">
        <v>310</v>
      </c>
      <c r="BC992">
        <v>316</v>
      </c>
      <c r="BD992" t="s">
        <v>74</v>
      </c>
      <c r="BE992" t="s">
        <v>16240</v>
      </c>
      <c r="BF992" t="str">
        <f>HYPERLINK("http://dx.doi.org/10.1016/j.jmatprotec.2014.11.032","http://dx.doi.org/10.1016/j.jmatprotec.2014.11.032")</f>
        <v>http://dx.doi.org/10.1016/j.jmatprotec.2014.11.032</v>
      </c>
      <c r="BG992" t="s">
        <v>74</v>
      </c>
      <c r="BH992" t="s">
        <v>74</v>
      </c>
      <c r="BI992">
        <v>7</v>
      </c>
      <c r="BJ992" t="s">
        <v>100</v>
      </c>
      <c r="BK992" t="s">
        <v>101</v>
      </c>
      <c r="BL992" t="s">
        <v>102</v>
      </c>
      <c r="BM992" t="s">
        <v>16241</v>
      </c>
      <c r="BN992" t="s">
        <v>74</v>
      </c>
      <c r="BO992" t="s">
        <v>74</v>
      </c>
      <c r="BP992" t="s">
        <v>74</v>
      </c>
      <c r="BQ992" t="s">
        <v>74</v>
      </c>
      <c r="BR992" t="s">
        <v>104</v>
      </c>
      <c r="BS992" t="s">
        <v>16242</v>
      </c>
      <c r="BT992" t="str">
        <f>HYPERLINK("https%3A%2F%2Fwww.webofscience.com%2Fwos%2Fwoscc%2Ffull-record%2FWOS:000347585900032","View Full Record in Web of Science")</f>
        <v>View Full Record in Web of Science</v>
      </c>
    </row>
    <row r="993" spans="1:72" x14ac:dyDescent="0.2">
      <c r="A993" t="s">
        <v>72</v>
      </c>
      <c r="B993" t="s">
        <v>16243</v>
      </c>
      <c r="C993" t="s">
        <v>74</v>
      </c>
      <c r="D993" t="s">
        <v>74</v>
      </c>
      <c r="E993" t="s">
        <v>74</v>
      </c>
      <c r="F993" t="s">
        <v>16244</v>
      </c>
      <c r="G993" t="s">
        <v>74</v>
      </c>
      <c r="H993" t="s">
        <v>74</v>
      </c>
      <c r="I993" t="s">
        <v>16245</v>
      </c>
      <c r="J993" t="s">
        <v>1447</v>
      </c>
      <c r="K993" t="s">
        <v>74</v>
      </c>
      <c r="L993" t="s">
        <v>74</v>
      </c>
      <c r="M993" t="s">
        <v>78</v>
      </c>
      <c r="N993" t="s">
        <v>79</v>
      </c>
      <c r="O993" t="s">
        <v>74</v>
      </c>
      <c r="P993" t="s">
        <v>74</v>
      </c>
      <c r="Q993" t="s">
        <v>74</v>
      </c>
      <c r="R993" t="s">
        <v>74</v>
      </c>
      <c r="S993" t="s">
        <v>74</v>
      </c>
      <c r="T993" t="s">
        <v>16246</v>
      </c>
      <c r="U993" t="s">
        <v>16247</v>
      </c>
      <c r="V993" t="s">
        <v>16248</v>
      </c>
      <c r="W993" t="s">
        <v>16249</v>
      </c>
      <c r="X993" t="s">
        <v>16250</v>
      </c>
      <c r="Y993" t="s">
        <v>16251</v>
      </c>
      <c r="Z993" t="s">
        <v>16252</v>
      </c>
      <c r="AA993" t="s">
        <v>74</v>
      </c>
      <c r="AB993" t="s">
        <v>16253</v>
      </c>
      <c r="AC993" t="s">
        <v>16254</v>
      </c>
      <c r="AD993" t="s">
        <v>16255</v>
      </c>
      <c r="AE993" t="s">
        <v>16256</v>
      </c>
      <c r="AF993" t="s">
        <v>74</v>
      </c>
      <c r="AG993">
        <v>46</v>
      </c>
      <c r="AH993">
        <v>23</v>
      </c>
      <c r="AI993">
        <v>29</v>
      </c>
      <c r="AJ993">
        <v>0</v>
      </c>
      <c r="AK993">
        <v>75</v>
      </c>
      <c r="AL993" t="s">
        <v>1460</v>
      </c>
      <c r="AM993" t="s">
        <v>367</v>
      </c>
      <c r="AN993" t="s">
        <v>1461</v>
      </c>
      <c r="AO993" t="s">
        <v>1462</v>
      </c>
      <c r="AP993" t="s">
        <v>1463</v>
      </c>
      <c r="AQ993" t="s">
        <v>74</v>
      </c>
      <c r="AR993" t="s">
        <v>1464</v>
      </c>
      <c r="AS993" t="s">
        <v>1465</v>
      </c>
      <c r="AT993" t="s">
        <v>515</v>
      </c>
      <c r="AU993">
        <v>2015</v>
      </c>
      <c r="AV993">
        <v>24</v>
      </c>
      <c r="AW993">
        <v>2</v>
      </c>
      <c r="AX993" t="s">
        <v>74</v>
      </c>
      <c r="AY993" t="s">
        <v>74</v>
      </c>
      <c r="AZ993" t="s">
        <v>74</v>
      </c>
      <c r="BA993" t="s">
        <v>74</v>
      </c>
      <c r="BB993">
        <v>799</v>
      </c>
      <c r="BC993">
        <v>807</v>
      </c>
      <c r="BD993" t="s">
        <v>74</v>
      </c>
      <c r="BE993" t="s">
        <v>16257</v>
      </c>
      <c r="BF993" t="str">
        <f>HYPERLINK("http://dx.doi.org/10.1007/s11665-014-1342-8","http://dx.doi.org/10.1007/s11665-014-1342-8")</f>
        <v>http://dx.doi.org/10.1007/s11665-014-1342-8</v>
      </c>
      <c r="BG993" t="s">
        <v>74</v>
      </c>
      <c r="BH993" t="s">
        <v>74</v>
      </c>
      <c r="BI993">
        <v>9</v>
      </c>
      <c r="BJ993" t="s">
        <v>320</v>
      </c>
      <c r="BK993" t="s">
        <v>101</v>
      </c>
      <c r="BL993" t="s">
        <v>321</v>
      </c>
      <c r="BM993" t="s">
        <v>16258</v>
      </c>
      <c r="BN993" t="s">
        <v>74</v>
      </c>
      <c r="BO993" t="s">
        <v>74</v>
      </c>
      <c r="BP993" t="s">
        <v>74</v>
      </c>
      <c r="BQ993" t="s">
        <v>74</v>
      </c>
      <c r="BR993" t="s">
        <v>104</v>
      </c>
      <c r="BS993" t="s">
        <v>16259</v>
      </c>
      <c r="BT993" t="str">
        <f>HYPERLINK("https%3A%2F%2Fwww.webofscience.com%2Fwos%2Fwoscc%2Ffull-record%2FWOS:000349009400027","View Full Record in Web of Science")</f>
        <v>View Full Record in Web of Science</v>
      </c>
    </row>
    <row r="994" spans="1:72" x14ac:dyDescent="0.2">
      <c r="A994" t="s">
        <v>106</v>
      </c>
      <c r="B994" t="s">
        <v>15979</v>
      </c>
      <c r="C994" t="s">
        <v>74</v>
      </c>
      <c r="D994" t="s">
        <v>16260</v>
      </c>
      <c r="E994" t="s">
        <v>74</v>
      </c>
      <c r="F994" t="s">
        <v>15980</v>
      </c>
      <c r="G994" t="s">
        <v>74</v>
      </c>
      <c r="H994" t="s">
        <v>74</v>
      </c>
      <c r="I994" t="s">
        <v>16261</v>
      </c>
      <c r="J994" t="s">
        <v>16262</v>
      </c>
      <c r="K994" t="s">
        <v>3013</v>
      </c>
      <c r="L994" t="s">
        <v>74</v>
      </c>
      <c r="M994" t="s">
        <v>78</v>
      </c>
      <c r="N994" t="s">
        <v>113</v>
      </c>
      <c r="O994" t="s">
        <v>16263</v>
      </c>
      <c r="P994" t="s">
        <v>16264</v>
      </c>
      <c r="Q994" t="s">
        <v>8497</v>
      </c>
      <c r="R994" t="s">
        <v>74</v>
      </c>
      <c r="S994" t="s">
        <v>74</v>
      </c>
      <c r="T994" t="s">
        <v>16265</v>
      </c>
      <c r="U994" t="s">
        <v>74</v>
      </c>
      <c r="V994" t="s">
        <v>16266</v>
      </c>
      <c r="W994" t="s">
        <v>15984</v>
      </c>
      <c r="X994" t="s">
        <v>74</v>
      </c>
      <c r="Y994" t="s">
        <v>15985</v>
      </c>
      <c r="Z994" t="s">
        <v>15986</v>
      </c>
      <c r="AA994" t="s">
        <v>74</v>
      </c>
      <c r="AB994" t="s">
        <v>15987</v>
      </c>
      <c r="AC994" t="s">
        <v>74</v>
      </c>
      <c r="AD994" t="s">
        <v>74</v>
      </c>
      <c r="AE994" t="s">
        <v>74</v>
      </c>
      <c r="AF994" t="s">
        <v>74</v>
      </c>
      <c r="AG994">
        <v>16</v>
      </c>
      <c r="AH994">
        <v>11</v>
      </c>
      <c r="AI994">
        <v>14</v>
      </c>
      <c r="AJ994">
        <v>0</v>
      </c>
      <c r="AK994">
        <v>8</v>
      </c>
      <c r="AL994" t="s">
        <v>341</v>
      </c>
      <c r="AM994" t="s">
        <v>233</v>
      </c>
      <c r="AN994" t="s">
        <v>2783</v>
      </c>
      <c r="AO994" t="s">
        <v>3028</v>
      </c>
      <c r="AP994" t="s">
        <v>74</v>
      </c>
      <c r="AQ994" t="s">
        <v>74</v>
      </c>
      <c r="AR994" t="s">
        <v>3029</v>
      </c>
      <c r="AS994" t="s">
        <v>74</v>
      </c>
      <c r="AT994" t="s">
        <v>74</v>
      </c>
      <c r="AU994">
        <v>2015</v>
      </c>
      <c r="AV994">
        <v>101</v>
      </c>
      <c r="AW994" t="s">
        <v>74</v>
      </c>
      <c r="AX994" t="s">
        <v>74</v>
      </c>
      <c r="AY994" t="s">
        <v>74</v>
      </c>
      <c r="AZ994" t="s">
        <v>74</v>
      </c>
      <c r="BA994" t="s">
        <v>74</v>
      </c>
      <c r="BB994">
        <v>61</v>
      </c>
      <c r="BC994">
        <v>68</v>
      </c>
      <c r="BD994" t="s">
        <v>74</v>
      </c>
      <c r="BE994" t="s">
        <v>16267</v>
      </c>
      <c r="BF994" t="str">
        <f>HYPERLINK("http://dx.doi.org/10.1016/j.proeng.2015.02.009","http://dx.doi.org/10.1016/j.proeng.2015.02.009")</f>
        <v>http://dx.doi.org/10.1016/j.proeng.2015.02.009</v>
      </c>
      <c r="BG994" t="s">
        <v>74</v>
      </c>
      <c r="BH994" t="s">
        <v>74</v>
      </c>
      <c r="BI994">
        <v>8</v>
      </c>
      <c r="BJ994" t="s">
        <v>16268</v>
      </c>
      <c r="BK994" t="s">
        <v>138</v>
      </c>
      <c r="BL994" t="s">
        <v>214</v>
      </c>
      <c r="BM994" t="s">
        <v>16269</v>
      </c>
      <c r="BN994" t="s">
        <v>74</v>
      </c>
      <c r="BO994" t="s">
        <v>244</v>
      </c>
      <c r="BP994" t="s">
        <v>74</v>
      </c>
      <c r="BQ994" t="s">
        <v>74</v>
      </c>
      <c r="BR994" t="s">
        <v>104</v>
      </c>
      <c r="BS994" t="s">
        <v>16270</v>
      </c>
      <c r="BT994" t="str">
        <f>HYPERLINK("https%3A%2F%2Fwww.webofscience.com%2Fwos%2Fwoscc%2Ffull-record%2FWOS:000380492500008","View Full Record in Web of Science")</f>
        <v>View Full Record in Web of Science</v>
      </c>
    </row>
    <row r="995" spans="1:72" x14ac:dyDescent="0.2">
      <c r="A995" t="s">
        <v>106</v>
      </c>
      <c r="B995" t="s">
        <v>16271</v>
      </c>
      <c r="C995" t="s">
        <v>74</v>
      </c>
      <c r="D995" t="s">
        <v>16272</v>
      </c>
      <c r="E995" t="s">
        <v>74</v>
      </c>
      <c r="F995" t="s">
        <v>16273</v>
      </c>
      <c r="G995" t="s">
        <v>74</v>
      </c>
      <c r="H995" t="s">
        <v>74</v>
      </c>
      <c r="I995" t="s">
        <v>16274</v>
      </c>
      <c r="J995" t="s">
        <v>16275</v>
      </c>
      <c r="K995" t="s">
        <v>16276</v>
      </c>
      <c r="L995" t="s">
        <v>74</v>
      </c>
      <c r="M995" t="s">
        <v>78</v>
      </c>
      <c r="N995" t="s">
        <v>113</v>
      </c>
      <c r="O995" t="s">
        <v>16277</v>
      </c>
      <c r="P995" t="s">
        <v>16278</v>
      </c>
      <c r="Q995" t="s">
        <v>16279</v>
      </c>
      <c r="R995" t="s">
        <v>74</v>
      </c>
      <c r="S995" t="s">
        <v>74</v>
      </c>
      <c r="T995" t="s">
        <v>16280</v>
      </c>
      <c r="U995" t="s">
        <v>74</v>
      </c>
      <c r="V995" t="s">
        <v>16281</v>
      </c>
      <c r="W995" t="s">
        <v>16282</v>
      </c>
      <c r="X995" t="s">
        <v>11508</v>
      </c>
      <c r="Y995" t="s">
        <v>11509</v>
      </c>
      <c r="Z995" t="s">
        <v>16283</v>
      </c>
      <c r="AA995" t="s">
        <v>74</v>
      </c>
      <c r="AB995" t="s">
        <v>74</v>
      </c>
      <c r="AC995" t="s">
        <v>74</v>
      </c>
      <c r="AD995" t="s">
        <v>74</v>
      </c>
      <c r="AE995" t="s">
        <v>74</v>
      </c>
      <c r="AF995" t="s">
        <v>74</v>
      </c>
      <c r="AG995">
        <v>10</v>
      </c>
      <c r="AH995">
        <v>0</v>
      </c>
      <c r="AI995">
        <v>0</v>
      </c>
      <c r="AJ995">
        <v>0</v>
      </c>
      <c r="AK995">
        <v>9</v>
      </c>
      <c r="AL995" t="s">
        <v>13681</v>
      </c>
      <c r="AM995" t="s">
        <v>13682</v>
      </c>
      <c r="AN995" t="s">
        <v>13683</v>
      </c>
      <c r="AO995" t="s">
        <v>16284</v>
      </c>
      <c r="AP995" t="s">
        <v>74</v>
      </c>
      <c r="AQ995" t="s">
        <v>16285</v>
      </c>
      <c r="AR995" t="s">
        <v>16286</v>
      </c>
      <c r="AS995" t="s">
        <v>74</v>
      </c>
      <c r="AT995" t="s">
        <v>74</v>
      </c>
      <c r="AU995">
        <v>2015</v>
      </c>
      <c r="AV995">
        <v>3</v>
      </c>
      <c r="AW995" t="s">
        <v>74</v>
      </c>
      <c r="AX995" t="s">
        <v>74</v>
      </c>
      <c r="AY995" t="s">
        <v>74</v>
      </c>
      <c r="AZ995" t="s">
        <v>74</v>
      </c>
      <c r="BA995" t="s">
        <v>74</v>
      </c>
      <c r="BB995">
        <v>186</v>
      </c>
      <c r="BC995">
        <v>189</v>
      </c>
      <c r="BD995" t="s">
        <v>74</v>
      </c>
      <c r="BE995" t="s">
        <v>74</v>
      </c>
      <c r="BF995" t="s">
        <v>74</v>
      </c>
      <c r="BG995" t="s">
        <v>74</v>
      </c>
      <c r="BH995" t="s">
        <v>74</v>
      </c>
      <c r="BI995">
        <v>4</v>
      </c>
      <c r="BJ995" t="s">
        <v>320</v>
      </c>
      <c r="BK995" t="s">
        <v>138</v>
      </c>
      <c r="BL995" t="s">
        <v>321</v>
      </c>
      <c r="BM995" t="s">
        <v>16287</v>
      </c>
      <c r="BN995" t="s">
        <v>74</v>
      </c>
      <c r="BO995" t="s">
        <v>74</v>
      </c>
      <c r="BP995" t="s">
        <v>74</v>
      </c>
      <c r="BQ995" t="s">
        <v>74</v>
      </c>
      <c r="BR995" t="s">
        <v>104</v>
      </c>
      <c r="BS995" t="s">
        <v>16288</v>
      </c>
      <c r="BT995" t="str">
        <f>HYPERLINK("https%3A%2F%2Fwww.webofscience.com%2Fwos%2Fwoscc%2Ffull-record%2FWOS:000358617800035","View Full Record in Web of Science")</f>
        <v>View Full Record in Web of Science</v>
      </c>
    </row>
    <row r="996" spans="1:72" x14ac:dyDescent="0.2">
      <c r="A996" t="s">
        <v>106</v>
      </c>
      <c r="B996" t="s">
        <v>16289</v>
      </c>
      <c r="C996" t="s">
        <v>74</v>
      </c>
      <c r="D996" t="s">
        <v>74</v>
      </c>
      <c r="E996" t="s">
        <v>2842</v>
      </c>
      <c r="F996" t="s">
        <v>16290</v>
      </c>
      <c r="G996" t="s">
        <v>74</v>
      </c>
      <c r="H996" t="s">
        <v>74</v>
      </c>
      <c r="I996" t="s">
        <v>16291</v>
      </c>
      <c r="J996" t="s">
        <v>16292</v>
      </c>
      <c r="K996" t="s">
        <v>74</v>
      </c>
      <c r="L996" t="s">
        <v>74</v>
      </c>
      <c r="M996" t="s">
        <v>78</v>
      </c>
      <c r="N996" t="s">
        <v>113</v>
      </c>
      <c r="O996" t="s">
        <v>16293</v>
      </c>
      <c r="P996" t="s">
        <v>7749</v>
      </c>
      <c r="Q996" t="s">
        <v>7750</v>
      </c>
      <c r="R996" t="s">
        <v>2842</v>
      </c>
      <c r="S996" t="s">
        <v>74</v>
      </c>
      <c r="T996" t="s">
        <v>16294</v>
      </c>
      <c r="U996" t="s">
        <v>16295</v>
      </c>
      <c r="V996" t="s">
        <v>16296</v>
      </c>
      <c r="W996" t="s">
        <v>16297</v>
      </c>
      <c r="X996" t="s">
        <v>7604</v>
      </c>
      <c r="Y996" t="s">
        <v>7756</v>
      </c>
      <c r="Z996" t="s">
        <v>16298</v>
      </c>
      <c r="AA996" t="s">
        <v>7606</v>
      </c>
      <c r="AB996" t="s">
        <v>7607</v>
      </c>
      <c r="AC996" t="s">
        <v>74</v>
      </c>
      <c r="AD996" t="s">
        <v>74</v>
      </c>
      <c r="AE996" t="s">
        <v>74</v>
      </c>
      <c r="AF996" t="s">
        <v>74</v>
      </c>
      <c r="AG996">
        <v>9</v>
      </c>
      <c r="AH996">
        <v>3</v>
      </c>
      <c r="AI996">
        <v>3</v>
      </c>
      <c r="AJ996">
        <v>0</v>
      </c>
      <c r="AK996">
        <v>4</v>
      </c>
      <c r="AL996" t="s">
        <v>7759</v>
      </c>
      <c r="AM996" t="s">
        <v>367</v>
      </c>
      <c r="AN996" t="s">
        <v>7760</v>
      </c>
      <c r="AO996" t="s">
        <v>74</v>
      </c>
      <c r="AP996" t="s">
        <v>74</v>
      </c>
      <c r="AQ996" t="s">
        <v>16299</v>
      </c>
      <c r="AR996" t="s">
        <v>74</v>
      </c>
      <c r="AS996" t="s">
        <v>74</v>
      </c>
      <c r="AT996" t="s">
        <v>74</v>
      </c>
      <c r="AU996">
        <v>2015</v>
      </c>
      <c r="AV996" t="s">
        <v>74</v>
      </c>
      <c r="AW996" t="s">
        <v>74</v>
      </c>
      <c r="AX996" t="s">
        <v>74</v>
      </c>
      <c r="AY996" t="s">
        <v>74</v>
      </c>
      <c r="AZ996" t="s">
        <v>74</v>
      </c>
      <c r="BA996" t="s">
        <v>74</v>
      </c>
      <c r="BB996" t="s">
        <v>74</v>
      </c>
      <c r="BC996" t="s">
        <v>74</v>
      </c>
      <c r="BD996" t="s">
        <v>16300</v>
      </c>
      <c r="BE996" t="s">
        <v>74</v>
      </c>
      <c r="BF996" t="s">
        <v>74</v>
      </c>
      <c r="BG996" t="s">
        <v>74</v>
      </c>
      <c r="BH996" t="s">
        <v>74</v>
      </c>
      <c r="BI996">
        <v>6</v>
      </c>
      <c r="BJ996" t="s">
        <v>3959</v>
      </c>
      <c r="BK996" t="s">
        <v>138</v>
      </c>
      <c r="BL996" t="s">
        <v>102</v>
      </c>
      <c r="BM996" t="s">
        <v>16301</v>
      </c>
      <c r="BN996" t="s">
        <v>74</v>
      </c>
      <c r="BO996" t="s">
        <v>74</v>
      </c>
      <c r="BP996" t="s">
        <v>74</v>
      </c>
      <c r="BQ996" t="s">
        <v>74</v>
      </c>
      <c r="BR996" t="s">
        <v>104</v>
      </c>
      <c r="BS996" t="s">
        <v>16302</v>
      </c>
      <c r="BT996" t="str">
        <f>HYPERLINK("https%3A%2F%2Fwww.webofscience.com%2Fwos%2Fwoscc%2Ffull-record%2FWOS:000374279300046","View Full Record in Web of Science")</f>
        <v>View Full Record in Web of Science</v>
      </c>
    </row>
    <row r="997" spans="1:72" x14ac:dyDescent="0.2">
      <c r="A997" t="s">
        <v>72</v>
      </c>
      <c r="B997" t="s">
        <v>16303</v>
      </c>
      <c r="C997" t="s">
        <v>74</v>
      </c>
      <c r="D997" t="s">
        <v>74</v>
      </c>
      <c r="E997" t="s">
        <v>74</v>
      </c>
      <c r="F997" t="s">
        <v>16304</v>
      </c>
      <c r="G997" t="s">
        <v>74</v>
      </c>
      <c r="H997" t="s">
        <v>74</v>
      </c>
      <c r="I997" t="s">
        <v>16305</v>
      </c>
      <c r="J997" t="s">
        <v>77</v>
      </c>
      <c r="K997" t="s">
        <v>74</v>
      </c>
      <c r="L997" t="s">
        <v>74</v>
      </c>
      <c r="M997" t="s">
        <v>78</v>
      </c>
      <c r="N997" t="s">
        <v>79</v>
      </c>
      <c r="O997" t="s">
        <v>74</v>
      </c>
      <c r="P997" t="s">
        <v>74</v>
      </c>
      <c r="Q997" t="s">
        <v>74</v>
      </c>
      <c r="R997" t="s">
        <v>74</v>
      </c>
      <c r="S997" t="s">
        <v>74</v>
      </c>
      <c r="T997" t="s">
        <v>16306</v>
      </c>
      <c r="U997" t="s">
        <v>16307</v>
      </c>
      <c r="V997" t="s">
        <v>16308</v>
      </c>
      <c r="W997" t="s">
        <v>16309</v>
      </c>
      <c r="X997" t="s">
        <v>305</v>
      </c>
      <c r="Y997" t="s">
        <v>16310</v>
      </c>
      <c r="Z997" t="s">
        <v>16311</v>
      </c>
      <c r="AA997" t="s">
        <v>16312</v>
      </c>
      <c r="AB997" t="s">
        <v>16313</v>
      </c>
      <c r="AC997" t="s">
        <v>16314</v>
      </c>
      <c r="AD997" t="s">
        <v>16315</v>
      </c>
      <c r="AE997" t="s">
        <v>16316</v>
      </c>
      <c r="AF997" t="s">
        <v>74</v>
      </c>
      <c r="AG997">
        <v>20</v>
      </c>
      <c r="AH997">
        <v>58</v>
      </c>
      <c r="AI997">
        <v>61</v>
      </c>
      <c r="AJ997">
        <v>1</v>
      </c>
      <c r="AK997">
        <v>84</v>
      </c>
      <c r="AL997" t="s">
        <v>92</v>
      </c>
      <c r="AM997" t="s">
        <v>93</v>
      </c>
      <c r="AN997" t="s">
        <v>94</v>
      </c>
      <c r="AO997" t="s">
        <v>95</v>
      </c>
      <c r="AP997" t="s">
        <v>74</v>
      </c>
      <c r="AQ997" t="s">
        <v>74</v>
      </c>
      <c r="AR997" t="s">
        <v>96</v>
      </c>
      <c r="AS997" t="s">
        <v>97</v>
      </c>
      <c r="AT997" t="s">
        <v>720</v>
      </c>
      <c r="AU997">
        <v>2014</v>
      </c>
      <c r="AV997">
        <v>214</v>
      </c>
      <c r="AW997">
        <v>12</v>
      </c>
      <c r="AX997" t="s">
        <v>74</v>
      </c>
      <c r="AY997" t="s">
        <v>74</v>
      </c>
      <c r="AZ997" t="s">
        <v>74</v>
      </c>
      <c r="BA997" t="s">
        <v>74</v>
      </c>
      <c r="BB997">
        <v>3002</v>
      </c>
      <c r="BC997">
        <v>3012</v>
      </c>
      <c r="BD997" t="s">
        <v>74</v>
      </c>
      <c r="BE997" t="s">
        <v>16317</v>
      </c>
      <c r="BF997" t="str">
        <f>HYPERLINK("http://dx.doi.org/10.1016/j.jmatprotec.2014.07.005","http://dx.doi.org/10.1016/j.jmatprotec.2014.07.005")</f>
        <v>http://dx.doi.org/10.1016/j.jmatprotec.2014.07.005</v>
      </c>
      <c r="BG997" t="s">
        <v>74</v>
      </c>
      <c r="BH997" t="s">
        <v>74</v>
      </c>
      <c r="BI997">
        <v>11</v>
      </c>
      <c r="BJ997" t="s">
        <v>100</v>
      </c>
      <c r="BK997" t="s">
        <v>101</v>
      </c>
      <c r="BL997" t="s">
        <v>102</v>
      </c>
      <c r="BM997" t="s">
        <v>16318</v>
      </c>
      <c r="BN997" t="s">
        <v>74</v>
      </c>
      <c r="BO997" t="s">
        <v>74</v>
      </c>
      <c r="BP997" t="s">
        <v>74</v>
      </c>
      <c r="BQ997" t="s">
        <v>74</v>
      </c>
      <c r="BR997" t="s">
        <v>104</v>
      </c>
      <c r="BS997" t="s">
        <v>16319</v>
      </c>
      <c r="BT997" t="str">
        <f>HYPERLINK("https%3A%2F%2Fwww.webofscience.com%2Fwos%2Fwoscc%2Ffull-record%2FWOS:000342245500019","View Full Record in Web of Science")</f>
        <v>View Full Record in Web of Science</v>
      </c>
    </row>
    <row r="998" spans="1:72" x14ac:dyDescent="0.2">
      <c r="A998" t="s">
        <v>72</v>
      </c>
      <c r="B998" t="s">
        <v>16320</v>
      </c>
      <c r="C998" t="s">
        <v>74</v>
      </c>
      <c r="D998" t="s">
        <v>74</v>
      </c>
      <c r="E998" t="s">
        <v>74</v>
      </c>
      <c r="F998" t="s">
        <v>16321</v>
      </c>
      <c r="G998" t="s">
        <v>74</v>
      </c>
      <c r="H998" t="s">
        <v>74</v>
      </c>
      <c r="I998" t="s">
        <v>16322</v>
      </c>
      <c r="J998" t="s">
        <v>6846</v>
      </c>
      <c r="K998" t="s">
        <v>74</v>
      </c>
      <c r="L998" t="s">
        <v>74</v>
      </c>
      <c r="M998" t="s">
        <v>78</v>
      </c>
      <c r="N998" t="s">
        <v>79</v>
      </c>
      <c r="O998" t="s">
        <v>74</v>
      </c>
      <c r="P998" t="s">
        <v>74</v>
      </c>
      <c r="Q998" t="s">
        <v>74</v>
      </c>
      <c r="R998" t="s">
        <v>74</v>
      </c>
      <c r="S998" t="s">
        <v>74</v>
      </c>
      <c r="T998" t="s">
        <v>16323</v>
      </c>
      <c r="U998" t="s">
        <v>16324</v>
      </c>
      <c r="V998" t="s">
        <v>16325</v>
      </c>
      <c r="W998" t="s">
        <v>16326</v>
      </c>
      <c r="X998" t="s">
        <v>439</v>
      </c>
      <c r="Y998" t="s">
        <v>16327</v>
      </c>
      <c r="Z998" t="s">
        <v>9465</v>
      </c>
      <c r="AA998" t="s">
        <v>13797</v>
      </c>
      <c r="AB998" t="s">
        <v>74</v>
      </c>
      <c r="AC998" t="s">
        <v>74</v>
      </c>
      <c r="AD998" t="s">
        <v>74</v>
      </c>
      <c r="AE998" t="s">
        <v>74</v>
      </c>
      <c r="AF998" t="s">
        <v>74</v>
      </c>
      <c r="AG998">
        <v>17</v>
      </c>
      <c r="AH998">
        <v>10</v>
      </c>
      <c r="AI998">
        <v>11</v>
      </c>
      <c r="AJ998">
        <v>3</v>
      </c>
      <c r="AK998">
        <v>41</v>
      </c>
      <c r="AL998" t="s">
        <v>7057</v>
      </c>
      <c r="AM998" t="s">
        <v>6857</v>
      </c>
      <c r="AN998" t="s">
        <v>7058</v>
      </c>
      <c r="AO998" t="s">
        <v>6859</v>
      </c>
      <c r="AP998" t="s">
        <v>6860</v>
      </c>
      <c r="AQ998" t="s">
        <v>74</v>
      </c>
      <c r="AR998" t="s">
        <v>6861</v>
      </c>
      <c r="AS998" t="s">
        <v>6862</v>
      </c>
      <c r="AT998" t="s">
        <v>720</v>
      </c>
      <c r="AU998">
        <v>2014</v>
      </c>
      <c r="AV998">
        <v>29</v>
      </c>
      <c r="AW998">
        <v>6</v>
      </c>
      <c r="AX998" t="s">
        <v>74</v>
      </c>
      <c r="AY998" t="s">
        <v>74</v>
      </c>
      <c r="AZ998" t="s">
        <v>74</v>
      </c>
      <c r="BA998" t="s">
        <v>74</v>
      </c>
      <c r="BB998">
        <v>1258</v>
      </c>
      <c r="BC998">
        <v>1264</v>
      </c>
      <c r="BD998" t="s">
        <v>74</v>
      </c>
      <c r="BE998" t="s">
        <v>16328</v>
      </c>
      <c r="BF998" t="str">
        <f>HYPERLINK("http://dx.doi.org/10.1007/s11595-014-1078-1","http://dx.doi.org/10.1007/s11595-014-1078-1")</f>
        <v>http://dx.doi.org/10.1007/s11595-014-1078-1</v>
      </c>
      <c r="BG998" t="s">
        <v>74</v>
      </c>
      <c r="BH998" t="s">
        <v>74</v>
      </c>
      <c r="BI998">
        <v>7</v>
      </c>
      <c r="BJ998" t="s">
        <v>320</v>
      </c>
      <c r="BK998" t="s">
        <v>101</v>
      </c>
      <c r="BL998" t="s">
        <v>321</v>
      </c>
      <c r="BM998" t="s">
        <v>16329</v>
      </c>
      <c r="BN998" t="s">
        <v>74</v>
      </c>
      <c r="BO998" t="s">
        <v>74</v>
      </c>
      <c r="BP998" t="s">
        <v>74</v>
      </c>
      <c r="BQ998" t="s">
        <v>74</v>
      </c>
      <c r="BR998" t="s">
        <v>104</v>
      </c>
      <c r="BS998" t="s">
        <v>16330</v>
      </c>
      <c r="BT998" t="str">
        <f>HYPERLINK("https%3A%2F%2Fwww.webofscience.com%2Fwos%2Fwoscc%2Ffull-record%2FWOS:000348339600030","View Full Record in Web of Science")</f>
        <v>View Full Record in Web of Science</v>
      </c>
    </row>
    <row r="999" spans="1:72" x14ac:dyDescent="0.2">
      <c r="A999" t="s">
        <v>72</v>
      </c>
      <c r="B999" t="s">
        <v>16331</v>
      </c>
      <c r="C999" t="s">
        <v>74</v>
      </c>
      <c r="D999" t="s">
        <v>74</v>
      </c>
      <c r="E999" t="s">
        <v>74</v>
      </c>
      <c r="F999" t="s">
        <v>16332</v>
      </c>
      <c r="G999" t="s">
        <v>74</v>
      </c>
      <c r="H999" t="s">
        <v>74</v>
      </c>
      <c r="I999" t="s">
        <v>16333</v>
      </c>
      <c r="J999" t="s">
        <v>1239</v>
      </c>
      <c r="K999" t="s">
        <v>74</v>
      </c>
      <c r="L999" t="s">
        <v>74</v>
      </c>
      <c r="M999" t="s">
        <v>78</v>
      </c>
      <c r="N999" t="s">
        <v>79</v>
      </c>
      <c r="O999" t="s">
        <v>74</v>
      </c>
      <c r="P999" t="s">
        <v>74</v>
      </c>
      <c r="Q999" t="s">
        <v>74</v>
      </c>
      <c r="R999" t="s">
        <v>74</v>
      </c>
      <c r="S999" t="s">
        <v>74</v>
      </c>
      <c r="T999" t="s">
        <v>16334</v>
      </c>
      <c r="U999" t="s">
        <v>16335</v>
      </c>
      <c r="V999" t="s">
        <v>16336</v>
      </c>
      <c r="W999" t="s">
        <v>16337</v>
      </c>
      <c r="X999" t="s">
        <v>12432</v>
      </c>
      <c r="Y999" t="s">
        <v>16338</v>
      </c>
      <c r="Z999" t="s">
        <v>16339</v>
      </c>
      <c r="AA999" t="s">
        <v>4001</v>
      </c>
      <c r="AB999" t="s">
        <v>4983</v>
      </c>
      <c r="AC999" t="s">
        <v>16340</v>
      </c>
      <c r="AD999" t="s">
        <v>16340</v>
      </c>
      <c r="AE999" t="s">
        <v>16341</v>
      </c>
      <c r="AF999" t="s">
        <v>74</v>
      </c>
      <c r="AG999">
        <v>56</v>
      </c>
      <c r="AH999">
        <v>44</v>
      </c>
      <c r="AI999">
        <v>47</v>
      </c>
      <c r="AJ999">
        <v>3</v>
      </c>
      <c r="AK999">
        <v>58</v>
      </c>
      <c r="AL999" t="s">
        <v>92</v>
      </c>
      <c r="AM999" t="s">
        <v>93</v>
      </c>
      <c r="AN999" t="s">
        <v>94</v>
      </c>
      <c r="AO999" t="s">
        <v>1252</v>
      </c>
      <c r="AP999" t="s">
        <v>1253</v>
      </c>
      <c r="AQ999" t="s">
        <v>74</v>
      </c>
      <c r="AR999" t="s">
        <v>1254</v>
      </c>
      <c r="AS999" t="s">
        <v>1255</v>
      </c>
      <c r="AT999" t="s">
        <v>16342</v>
      </c>
      <c r="AU999">
        <v>2014</v>
      </c>
      <c r="AV999">
        <v>618</v>
      </c>
      <c r="AW999" t="s">
        <v>74</v>
      </c>
      <c r="AX999" t="s">
        <v>74</v>
      </c>
      <c r="AY999" t="s">
        <v>74</v>
      </c>
      <c r="AZ999" t="s">
        <v>74</v>
      </c>
      <c r="BA999" t="s">
        <v>74</v>
      </c>
      <c r="BB999">
        <v>323</v>
      </c>
      <c r="BC999">
        <v>334</v>
      </c>
      <c r="BD999" t="s">
        <v>74</v>
      </c>
      <c r="BE999" t="s">
        <v>16343</v>
      </c>
      <c r="BF999" t="str">
        <f>HYPERLINK("http://dx.doi.org/10.1016/j.msea.2014.08.013","http://dx.doi.org/10.1016/j.msea.2014.08.013")</f>
        <v>http://dx.doi.org/10.1016/j.msea.2014.08.013</v>
      </c>
      <c r="BG999" t="s">
        <v>74</v>
      </c>
      <c r="BH999" t="s">
        <v>74</v>
      </c>
      <c r="BI999">
        <v>12</v>
      </c>
      <c r="BJ999" t="s">
        <v>1258</v>
      </c>
      <c r="BK999" t="s">
        <v>101</v>
      </c>
      <c r="BL999" t="s">
        <v>1259</v>
      </c>
      <c r="BM999" t="s">
        <v>16344</v>
      </c>
      <c r="BN999" t="s">
        <v>74</v>
      </c>
      <c r="BO999" t="s">
        <v>74</v>
      </c>
      <c r="BP999" t="s">
        <v>74</v>
      </c>
      <c r="BQ999" t="s">
        <v>74</v>
      </c>
      <c r="BR999" t="s">
        <v>104</v>
      </c>
      <c r="BS999" t="s">
        <v>16345</v>
      </c>
      <c r="BT999" t="str">
        <f>HYPERLINK("https%3A%2F%2Fwww.webofscience.com%2Fwos%2Fwoscc%2Ffull-record%2FWOS:000344439500039","View Full Record in Web of Science")</f>
        <v>View Full Record in Web of Science</v>
      </c>
    </row>
    <row r="1000" spans="1:72" x14ac:dyDescent="0.2">
      <c r="A1000" t="s">
        <v>72</v>
      </c>
      <c r="B1000" t="s">
        <v>16346</v>
      </c>
      <c r="C1000" t="s">
        <v>74</v>
      </c>
      <c r="D1000" t="s">
        <v>74</v>
      </c>
      <c r="E1000" t="s">
        <v>74</v>
      </c>
      <c r="F1000" t="s">
        <v>16347</v>
      </c>
      <c r="G1000" t="s">
        <v>74</v>
      </c>
      <c r="H1000" t="s">
        <v>74</v>
      </c>
      <c r="I1000" t="s">
        <v>16348</v>
      </c>
      <c r="J1000" t="s">
        <v>1239</v>
      </c>
      <c r="K1000" t="s">
        <v>74</v>
      </c>
      <c r="L1000" t="s">
        <v>74</v>
      </c>
      <c r="M1000" t="s">
        <v>78</v>
      </c>
      <c r="N1000" t="s">
        <v>16349</v>
      </c>
      <c r="O1000" t="s">
        <v>74</v>
      </c>
      <c r="P1000" t="s">
        <v>74</v>
      </c>
      <c r="Q1000" t="s">
        <v>74</v>
      </c>
      <c r="R1000" t="s">
        <v>74</v>
      </c>
      <c r="S1000" t="s">
        <v>74</v>
      </c>
      <c r="T1000" t="s">
        <v>16350</v>
      </c>
      <c r="U1000" t="s">
        <v>16351</v>
      </c>
      <c r="V1000" t="s">
        <v>16352</v>
      </c>
      <c r="W1000" t="s">
        <v>16353</v>
      </c>
      <c r="X1000" t="s">
        <v>16354</v>
      </c>
      <c r="Y1000" t="s">
        <v>16355</v>
      </c>
      <c r="Z1000" t="s">
        <v>16356</v>
      </c>
      <c r="AA1000" t="s">
        <v>74</v>
      </c>
      <c r="AB1000" t="s">
        <v>74</v>
      </c>
      <c r="AC1000" t="s">
        <v>16357</v>
      </c>
      <c r="AD1000" t="s">
        <v>16358</v>
      </c>
      <c r="AE1000" t="s">
        <v>16359</v>
      </c>
      <c r="AF1000" t="s">
        <v>74</v>
      </c>
      <c r="AG1000">
        <v>22</v>
      </c>
      <c r="AH1000">
        <v>32</v>
      </c>
      <c r="AI1000">
        <v>34</v>
      </c>
      <c r="AJ1000">
        <v>3</v>
      </c>
      <c r="AK1000">
        <v>63</v>
      </c>
      <c r="AL1000" t="s">
        <v>92</v>
      </c>
      <c r="AM1000" t="s">
        <v>93</v>
      </c>
      <c r="AN1000" t="s">
        <v>94</v>
      </c>
      <c r="AO1000" t="s">
        <v>1252</v>
      </c>
      <c r="AP1000" t="s">
        <v>1253</v>
      </c>
      <c r="AQ1000" t="s">
        <v>74</v>
      </c>
      <c r="AR1000" t="s">
        <v>1254</v>
      </c>
      <c r="AS1000" t="s">
        <v>1255</v>
      </c>
      <c r="AT1000" t="s">
        <v>16360</v>
      </c>
      <c r="AU1000">
        <v>2014</v>
      </c>
      <c r="AV1000">
        <v>616</v>
      </c>
      <c r="AW1000" t="s">
        <v>74</v>
      </c>
      <c r="AX1000" t="s">
        <v>74</v>
      </c>
      <c r="AY1000" t="s">
        <v>74</v>
      </c>
      <c r="AZ1000" t="s">
        <v>74</v>
      </c>
      <c r="BA1000" t="s">
        <v>74</v>
      </c>
      <c r="BB1000">
        <v>55</v>
      </c>
      <c r="BC1000">
        <v>62</v>
      </c>
      <c r="BD1000" t="s">
        <v>74</v>
      </c>
      <c r="BE1000" t="s">
        <v>16361</v>
      </c>
      <c r="BF1000" t="str">
        <f>HYPERLINK("http://dx.doi.org/10.1016/j.msea.2014.07.090","http://dx.doi.org/10.1016/j.msea.2014.07.090")</f>
        <v>http://dx.doi.org/10.1016/j.msea.2014.07.090</v>
      </c>
      <c r="BG1000" t="s">
        <v>74</v>
      </c>
      <c r="BH1000" t="s">
        <v>74</v>
      </c>
      <c r="BI1000">
        <v>8</v>
      </c>
      <c r="BJ1000" t="s">
        <v>1258</v>
      </c>
      <c r="BK1000" t="s">
        <v>101</v>
      </c>
      <c r="BL1000" t="s">
        <v>1259</v>
      </c>
      <c r="BM1000" t="s">
        <v>16362</v>
      </c>
      <c r="BN1000" t="s">
        <v>74</v>
      </c>
      <c r="BO1000" t="s">
        <v>74</v>
      </c>
      <c r="BP1000" t="s">
        <v>74</v>
      </c>
      <c r="BQ1000" t="s">
        <v>74</v>
      </c>
      <c r="BR1000" t="s">
        <v>104</v>
      </c>
      <c r="BS1000" t="s">
        <v>16363</v>
      </c>
      <c r="BT1000" t="str">
        <f>HYPERLINK("https%3A%2F%2Fwww.webofscience.com%2Fwos%2Fwoscc%2Ffull-record%2FWOS:000343352400007","View Full Record in Web of Science")</f>
        <v>View Full Record in Web of Science</v>
      </c>
    </row>
    <row r="1001" spans="1:72" x14ac:dyDescent="0.2">
      <c r="A1001" t="s">
        <v>72</v>
      </c>
      <c r="B1001" t="s">
        <v>16364</v>
      </c>
      <c r="C1001" t="s">
        <v>74</v>
      </c>
      <c r="D1001" t="s">
        <v>74</v>
      </c>
      <c r="E1001" t="s">
        <v>74</v>
      </c>
      <c r="F1001" t="s">
        <v>16365</v>
      </c>
      <c r="G1001" t="s">
        <v>74</v>
      </c>
      <c r="H1001" t="s">
        <v>74</v>
      </c>
      <c r="I1001" t="s">
        <v>16366</v>
      </c>
      <c r="J1001" t="s">
        <v>1239</v>
      </c>
      <c r="K1001" t="s">
        <v>74</v>
      </c>
      <c r="L1001" t="s">
        <v>74</v>
      </c>
      <c r="M1001" t="s">
        <v>78</v>
      </c>
      <c r="N1001" t="s">
        <v>79</v>
      </c>
      <c r="O1001" t="s">
        <v>74</v>
      </c>
      <c r="P1001" t="s">
        <v>74</v>
      </c>
      <c r="Q1001" t="s">
        <v>74</v>
      </c>
      <c r="R1001" t="s">
        <v>74</v>
      </c>
      <c r="S1001" t="s">
        <v>74</v>
      </c>
      <c r="T1001" t="s">
        <v>16367</v>
      </c>
      <c r="U1001" t="s">
        <v>16368</v>
      </c>
      <c r="V1001" t="s">
        <v>16369</v>
      </c>
      <c r="W1001" t="s">
        <v>16370</v>
      </c>
      <c r="X1001" t="s">
        <v>4842</v>
      </c>
      <c r="Y1001" t="s">
        <v>16371</v>
      </c>
      <c r="Z1001" t="s">
        <v>4844</v>
      </c>
      <c r="AA1001" t="s">
        <v>10748</v>
      </c>
      <c r="AB1001" t="s">
        <v>2290</v>
      </c>
      <c r="AC1001" t="s">
        <v>16372</v>
      </c>
      <c r="AD1001" t="s">
        <v>13470</v>
      </c>
      <c r="AE1001" t="s">
        <v>16373</v>
      </c>
      <c r="AF1001" t="s">
        <v>74</v>
      </c>
      <c r="AG1001">
        <v>27</v>
      </c>
      <c r="AH1001">
        <v>46</v>
      </c>
      <c r="AI1001">
        <v>47</v>
      </c>
      <c r="AJ1001">
        <v>15</v>
      </c>
      <c r="AK1001">
        <v>62</v>
      </c>
      <c r="AL1001" t="s">
        <v>92</v>
      </c>
      <c r="AM1001" t="s">
        <v>93</v>
      </c>
      <c r="AN1001" t="s">
        <v>94</v>
      </c>
      <c r="AO1001" t="s">
        <v>1252</v>
      </c>
      <c r="AP1001" t="s">
        <v>1253</v>
      </c>
      <c r="AQ1001" t="s">
        <v>74</v>
      </c>
      <c r="AR1001" t="s">
        <v>1254</v>
      </c>
      <c r="AS1001" t="s">
        <v>1255</v>
      </c>
      <c r="AT1001" t="s">
        <v>1663</v>
      </c>
      <c r="AU1001">
        <v>2014</v>
      </c>
      <c r="AV1001">
        <v>609</v>
      </c>
      <c r="AW1001" t="s">
        <v>74</v>
      </c>
      <c r="AX1001" t="s">
        <v>74</v>
      </c>
      <c r="AY1001" t="s">
        <v>74</v>
      </c>
      <c r="AZ1001" t="s">
        <v>74</v>
      </c>
      <c r="BA1001" t="s">
        <v>74</v>
      </c>
      <c r="BB1001">
        <v>88</v>
      </c>
      <c r="BC1001">
        <v>91</v>
      </c>
      <c r="BD1001" t="s">
        <v>74</v>
      </c>
      <c r="BE1001" t="s">
        <v>16374</v>
      </c>
      <c r="BF1001" t="str">
        <f>HYPERLINK("http://dx.doi.org/10.1016/j.msea.2014.04.089","http://dx.doi.org/10.1016/j.msea.2014.04.089")</f>
        <v>http://dx.doi.org/10.1016/j.msea.2014.04.089</v>
      </c>
      <c r="BG1001" t="s">
        <v>74</v>
      </c>
      <c r="BH1001" t="s">
        <v>74</v>
      </c>
      <c r="BI1001">
        <v>4</v>
      </c>
      <c r="BJ1001" t="s">
        <v>1258</v>
      </c>
      <c r="BK1001" t="s">
        <v>101</v>
      </c>
      <c r="BL1001" t="s">
        <v>1259</v>
      </c>
      <c r="BM1001" t="s">
        <v>16375</v>
      </c>
      <c r="BN1001" t="s">
        <v>74</v>
      </c>
      <c r="BO1001" t="s">
        <v>74</v>
      </c>
      <c r="BP1001" t="s">
        <v>74</v>
      </c>
      <c r="BQ1001" t="s">
        <v>74</v>
      </c>
      <c r="BR1001" t="s">
        <v>104</v>
      </c>
      <c r="BS1001" t="s">
        <v>16376</v>
      </c>
      <c r="BT1001" t="str">
        <f>HYPERLINK("https%3A%2F%2Fwww.webofscience.com%2Fwos%2Fwoscc%2Ffull-record%2FWOS:000338806200012","View Full Record in Web of Science")</f>
        <v>View Full Record in Web of Science</v>
      </c>
    </row>
    <row r="1002" spans="1:72" x14ac:dyDescent="0.2">
      <c r="A1002" t="s">
        <v>72</v>
      </c>
      <c r="B1002" t="s">
        <v>16320</v>
      </c>
      <c r="C1002" t="s">
        <v>74</v>
      </c>
      <c r="D1002" t="s">
        <v>74</v>
      </c>
      <c r="E1002" t="s">
        <v>74</v>
      </c>
      <c r="F1002" t="s">
        <v>16377</v>
      </c>
      <c r="G1002" t="s">
        <v>74</v>
      </c>
      <c r="H1002" t="s">
        <v>74</v>
      </c>
      <c r="I1002" t="s">
        <v>16378</v>
      </c>
      <c r="J1002" t="s">
        <v>1761</v>
      </c>
      <c r="K1002" t="s">
        <v>74</v>
      </c>
      <c r="L1002" t="s">
        <v>74</v>
      </c>
      <c r="M1002" t="s">
        <v>78</v>
      </c>
      <c r="N1002" t="s">
        <v>79</v>
      </c>
      <c r="O1002" t="s">
        <v>74</v>
      </c>
      <c r="P1002" t="s">
        <v>74</v>
      </c>
      <c r="Q1002" t="s">
        <v>74</v>
      </c>
      <c r="R1002" t="s">
        <v>74</v>
      </c>
      <c r="S1002" t="s">
        <v>74</v>
      </c>
      <c r="T1002" t="s">
        <v>16379</v>
      </c>
      <c r="U1002" t="s">
        <v>16380</v>
      </c>
      <c r="V1002" t="s">
        <v>16381</v>
      </c>
      <c r="W1002" t="s">
        <v>16382</v>
      </c>
      <c r="X1002" t="s">
        <v>439</v>
      </c>
      <c r="Y1002" t="s">
        <v>16383</v>
      </c>
      <c r="Z1002" t="s">
        <v>9465</v>
      </c>
      <c r="AA1002" t="s">
        <v>13797</v>
      </c>
      <c r="AB1002" t="s">
        <v>74</v>
      </c>
      <c r="AC1002" t="s">
        <v>74</v>
      </c>
      <c r="AD1002" t="s">
        <v>74</v>
      </c>
      <c r="AE1002" t="s">
        <v>74</v>
      </c>
      <c r="AF1002" t="s">
        <v>74</v>
      </c>
      <c r="AG1002">
        <v>11</v>
      </c>
      <c r="AH1002">
        <v>28</v>
      </c>
      <c r="AI1002">
        <v>31</v>
      </c>
      <c r="AJ1002">
        <v>0</v>
      </c>
      <c r="AK1002">
        <v>61</v>
      </c>
      <c r="AL1002" t="s">
        <v>341</v>
      </c>
      <c r="AM1002" t="s">
        <v>233</v>
      </c>
      <c r="AN1002" t="s">
        <v>342</v>
      </c>
      <c r="AO1002" t="s">
        <v>1770</v>
      </c>
      <c r="AP1002" t="s">
        <v>1771</v>
      </c>
      <c r="AQ1002" t="s">
        <v>74</v>
      </c>
      <c r="AR1002" t="s">
        <v>1772</v>
      </c>
      <c r="AS1002" t="s">
        <v>1773</v>
      </c>
      <c r="AT1002" t="s">
        <v>7889</v>
      </c>
      <c r="AU1002">
        <v>2014</v>
      </c>
      <c r="AV1002">
        <v>122</v>
      </c>
      <c r="AW1002" t="s">
        <v>74</v>
      </c>
      <c r="AX1002" t="s">
        <v>74</v>
      </c>
      <c r="AY1002" t="s">
        <v>74</v>
      </c>
      <c r="AZ1002" t="s">
        <v>74</v>
      </c>
      <c r="BA1002" t="s">
        <v>74</v>
      </c>
      <c r="BB1002">
        <v>49</v>
      </c>
      <c r="BC1002">
        <v>51</v>
      </c>
      <c r="BD1002" t="s">
        <v>74</v>
      </c>
      <c r="BE1002" t="s">
        <v>16384</v>
      </c>
      <c r="BF1002" t="str">
        <f>HYPERLINK("http://dx.doi.org/10.1016/j.matlet.2014.02.008","http://dx.doi.org/10.1016/j.matlet.2014.02.008")</f>
        <v>http://dx.doi.org/10.1016/j.matlet.2014.02.008</v>
      </c>
      <c r="BG1002" t="s">
        <v>74</v>
      </c>
      <c r="BH1002" t="s">
        <v>74</v>
      </c>
      <c r="BI1002">
        <v>3</v>
      </c>
      <c r="BJ1002" t="s">
        <v>1777</v>
      </c>
      <c r="BK1002" t="s">
        <v>101</v>
      </c>
      <c r="BL1002" t="s">
        <v>1778</v>
      </c>
      <c r="BM1002" t="s">
        <v>16385</v>
      </c>
      <c r="BN1002" t="s">
        <v>74</v>
      </c>
      <c r="BO1002" t="s">
        <v>74</v>
      </c>
      <c r="BP1002" t="s">
        <v>74</v>
      </c>
      <c r="BQ1002" t="s">
        <v>74</v>
      </c>
      <c r="BR1002" t="s">
        <v>104</v>
      </c>
      <c r="BS1002" t="s">
        <v>16386</v>
      </c>
      <c r="BT1002" t="str">
        <f>HYPERLINK("https%3A%2F%2Fwww.webofscience.com%2Fwos%2Fwoscc%2Ffull-record%2FWOS:000335109500013","View Full Record in Web of Science")</f>
        <v>View Full Record in Web of Science</v>
      </c>
    </row>
    <row r="1003" spans="1:72" x14ac:dyDescent="0.2">
      <c r="A1003" t="s">
        <v>106</v>
      </c>
      <c r="B1003" t="s">
        <v>16387</v>
      </c>
      <c r="C1003" t="s">
        <v>74</v>
      </c>
      <c r="D1003" t="s">
        <v>16388</v>
      </c>
      <c r="E1003" t="s">
        <v>74</v>
      </c>
      <c r="F1003" t="s">
        <v>16389</v>
      </c>
      <c r="G1003" t="s">
        <v>74</v>
      </c>
      <c r="H1003" t="s">
        <v>74</v>
      </c>
      <c r="I1003" t="s">
        <v>16390</v>
      </c>
      <c r="J1003" t="s">
        <v>16391</v>
      </c>
      <c r="K1003" t="s">
        <v>3037</v>
      </c>
      <c r="L1003" t="s">
        <v>74</v>
      </c>
      <c r="M1003" t="s">
        <v>78</v>
      </c>
      <c r="N1003" t="s">
        <v>113</v>
      </c>
      <c r="O1003" t="s">
        <v>16392</v>
      </c>
      <c r="P1003" t="s">
        <v>16393</v>
      </c>
      <c r="Q1003" t="s">
        <v>7948</v>
      </c>
      <c r="R1003" t="s">
        <v>74</v>
      </c>
      <c r="S1003" t="s">
        <v>74</v>
      </c>
      <c r="T1003" t="s">
        <v>16394</v>
      </c>
      <c r="U1003" t="s">
        <v>74</v>
      </c>
      <c r="V1003" t="s">
        <v>16395</v>
      </c>
      <c r="W1003" t="s">
        <v>16396</v>
      </c>
      <c r="X1003" t="s">
        <v>2736</v>
      </c>
      <c r="Y1003" t="s">
        <v>16397</v>
      </c>
      <c r="Z1003" t="s">
        <v>16398</v>
      </c>
      <c r="AA1003" t="s">
        <v>74</v>
      </c>
      <c r="AB1003" t="s">
        <v>74</v>
      </c>
      <c r="AC1003" t="s">
        <v>16399</v>
      </c>
      <c r="AD1003" t="s">
        <v>16400</v>
      </c>
      <c r="AE1003" t="s">
        <v>16401</v>
      </c>
      <c r="AF1003" t="s">
        <v>74</v>
      </c>
      <c r="AG1003">
        <v>6</v>
      </c>
      <c r="AH1003">
        <v>6</v>
      </c>
      <c r="AI1003">
        <v>6</v>
      </c>
      <c r="AJ1003">
        <v>1</v>
      </c>
      <c r="AK1003">
        <v>21</v>
      </c>
      <c r="AL1003" t="s">
        <v>128</v>
      </c>
      <c r="AM1003" t="s">
        <v>129</v>
      </c>
      <c r="AN1003" t="s">
        <v>130</v>
      </c>
      <c r="AO1003" t="s">
        <v>3048</v>
      </c>
      <c r="AP1003" t="s">
        <v>74</v>
      </c>
      <c r="AQ1003" t="s">
        <v>16402</v>
      </c>
      <c r="AR1003" t="s">
        <v>3050</v>
      </c>
      <c r="AS1003" t="s">
        <v>74</v>
      </c>
      <c r="AT1003" t="s">
        <v>74</v>
      </c>
      <c r="AU1003">
        <v>2014</v>
      </c>
      <c r="AV1003">
        <v>618</v>
      </c>
      <c r="AW1003" t="s">
        <v>74</v>
      </c>
      <c r="AX1003" t="s">
        <v>74</v>
      </c>
      <c r="AY1003" t="s">
        <v>74</v>
      </c>
      <c r="AZ1003" t="s">
        <v>74</v>
      </c>
      <c r="BA1003" t="s">
        <v>74</v>
      </c>
      <c r="BB1003">
        <v>150</v>
      </c>
      <c r="BC1003" t="s">
        <v>135</v>
      </c>
      <c r="BD1003" t="s">
        <v>74</v>
      </c>
      <c r="BE1003" t="s">
        <v>16403</v>
      </c>
      <c r="BF1003" t="str">
        <f>HYPERLINK("http://dx.doi.org/10.4028/www.scientific.net/AMM.618.150","http://dx.doi.org/10.4028/www.scientific.net/AMM.618.150")</f>
        <v>http://dx.doi.org/10.4028/www.scientific.net/AMM.618.150</v>
      </c>
      <c r="BG1003" t="s">
        <v>74</v>
      </c>
      <c r="BH1003" t="s">
        <v>74</v>
      </c>
      <c r="BI1003">
        <v>2</v>
      </c>
      <c r="BJ1003" t="s">
        <v>3052</v>
      </c>
      <c r="BK1003" t="s">
        <v>138</v>
      </c>
      <c r="BL1003" t="s">
        <v>497</v>
      </c>
      <c r="BM1003" t="s">
        <v>16404</v>
      </c>
      <c r="BN1003" t="s">
        <v>74</v>
      </c>
      <c r="BO1003" t="s">
        <v>74</v>
      </c>
      <c r="BP1003" t="s">
        <v>74</v>
      </c>
      <c r="BQ1003" t="s">
        <v>74</v>
      </c>
      <c r="BR1003" t="s">
        <v>104</v>
      </c>
      <c r="BS1003" t="s">
        <v>16405</v>
      </c>
      <c r="BT1003" t="str">
        <f>HYPERLINK("https%3A%2F%2Fwww.webofscience.com%2Fwos%2Fwoscc%2Ffull-record%2FWOS:000348134100030","View Full Record in Web of Science")</f>
        <v>View Full Record in Web of Science</v>
      </c>
    </row>
    <row r="1004" spans="1:72" x14ac:dyDescent="0.2">
      <c r="A1004" t="s">
        <v>106</v>
      </c>
      <c r="B1004" t="s">
        <v>16406</v>
      </c>
      <c r="C1004" t="s">
        <v>74</v>
      </c>
      <c r="D1004" t="s">
        <v>16407</v>
      </c>
      <c r="E1004" t="s">
        <v>74</v>
      </c>
      <c r="F1004" t="s">
        <v>16408</v>
      </c>
      <c r="G1004" t="s">
        <v>74</v>
      </c>
      <c r="H1004" t="s">
        <v>74</v>
      </c>
      <c r="I1004" t="s">
        <v>16409</v>
      </c>
      <c r="J1004" t="s">
        <v>16410</v>
      </c>
      <c r="K1004" t="s">
        <v>3037</v>
      </c>
      <c r="L1004" t="s">
        <v>74</v>
      </c>
      <c r="M1004" t="s">
        <v>78</v>
      </c>
      <c r="N1004" t="s">
        <v>113</v>
      </c>
      <c r="O1004" t="s">
        <v>16411</v>
      </c>
      <c r="P1004" t="s">
        <v>16412</v>
      </c>
      <c r="Q1004" t="s">
        <v>7561</v>
      </c>
      <c r="R1004" t="s">
        <v>16413</v>
      </c>
      <c r="S1004" t="s">
        <v>74</v>
      </c>
      <c r="T1004" t="s">
        <v>16414</v>
      </c>
      <c r="U1004" t="s">
        <v>1594</v>
      </c>
      <c r="V1004" t="s">
        <v>16415</v>
      </c>
      <c r="W1004" t="s">
        <v>16416</v>
      </c>
      <c r="X1004" t="s">
        <v>7973</v>
      </c>
      <c r="Y1004" t="s">
        <v>16417</v>
      </c>
      <c r="Z1004" t="s">
        <v>14588</v>
      </c>
      <c r="AA1004" t="s">
        <v>14589</v>
      </c>
      <c r="AB1004" t="s">
        <v>74</v>
      </c>
      <c r="AC1004" t="s">
        <v>74</v>
      </c>
      <c r="AD1004" t="s">
        <v>74</v>
      </c>
      <c r="AE1004" t="s">
        <v>74</v>
      </c>
      <c r="AF1004" t="s">
        <v>74</v>
      </c>
      <c r="AG1004">
        <v>15</v>
      </c>
      <c r="AH1004">
        <v>1</v>
      </c>
      <c r="AI1004">
        <v>1</v>
      </c>
      <c r="AJ1004">
        <v>2</v>
      </c>
      <c r="AK1004">
        <v>30</v>
      </c>
      <c r="AL1004" t="s">
        <v>128</v>
      </c>
      <c r="AM1004" t="s">
        <v>129</v>
      </c>
      <c r="AN1004" t="s">
        <v>130</v>
      </c>
      <c r="AO1004" t="s">
        <v>3048</v>
      </c>
      <c r="AP1004" t="s">
        <v>74</v>
      </c>
      <c r="AQ1004" t="s">
        <v>16418</v>
      </c>
      <c r="AR1004" t="s">
        <v>3050</v>
      </c>
      <c r="AS1004" t="s">
        <v>74</v>
      </c>
      <c r="AT1004" t="s">
        <v>74</v>
      </c>
      <c r="AU1004">
        <v>2014</v>
      </c>
      <c r="AV1004">
        <v>624</v>
      </c>
      <c r="AW1004" t="s">
        <v>74</v>
      </c>
      <c r="AX1004" t="s">
        <v>74</v>
      </c>
      <c r="AY1004" t="s">
        <v>74</v>
      </c>
      <c r="AZ1004" t="s">
        <v>74</v>
      </c>
      <c r="BA1004" t="s">
        <v>74</v>
      </c>
      <c r="BB1004">
        <v>106</v>
      </c>
      <c r="BC1004">
        <v>113</v>
      </c>
      <c r="BD1004" t="s">
        <v>74</v>
      </c>
      <c r="BE1004" t="s">
        <v>16419</v>
      </c>
      <c r="BF1004" t="str">
        <f>HYPERLINK("http://dx.doi.org/10.4028/www.scientific.net/AMM.624.106","http://dx.doi.org/10.4028/www.scientific.net/AMM.624.106")</f>
        <v>http://dx.doi.org/10.4028/www.scientific.net/AMM.624.106</v>
      </c>
      <c r="BG1004" t="s">
        <v>74</v>
      </c>
      <c r="BH1004" t="s">
        <v>74</v>
      </c>
      <c r="BI1004">
        <v>8</v>
      </c>
      <c r="BJ1004" t="s">
        <v>8363</v>
      </c>
      <c r="BK1004" t="s">
        <v>138</v>
      </c>
      <c r="BL1004" t="s">
        <v>8364</v>
      </c>
      <c r="BM1004" t="s">
        <v>16420</v>
      </c>
      <c r="BN1004" t="s">
        <v>74</v>
      </c>
      <c r="BO1004" t="s">
        <v>74</v>
      </c>
      <c r="BP1004" t="s">
        <v>74</v>
      </c>
      <c r="BQ1004" t="s">
        <v>74</v>
      </c>
      <c r="BR1004" t="s">
        <v>104</v>
      </c>
      <c r="BS1004" t="s">
        <v>16421</v>
      </c>
      <c r="BT1004" t="str">
        <f>HYPERLINK("https%3A%2F%2Fwww.webofscience.com%2Fwos%2Fwoscc%2Ffull-record%2FWOS:000348142500021","View Full Record in Web of Science")</f>
        <v>View Full Record in Web of Science</v>
      </c>
    </row>
    <row r="1005" spans="1:72" x14ac:dyDescent="0.2">
      <c r="A1005" t="s">
        <v>72</v>
      </c>
      <c r="B1005" t="s">
        <v>16422</v>
      </c>
      <c r="C1005" t="s">
        <v>74</v>
      </c>
      <c r="D1005" t="s">
        <v>74</v>
      </c>
      <c r="E1005" t="s">
        <v>74</v>
      </c>
      <c r="F1005" t="s">
        <v>16423</v>
      </c>
      <c r="G1005" t="s">
        <v>74</v>
      </c>
      <c r="H1005" t="s">
        <v>74</v>
      </c>
      <c r="I1005" t="s">
        <v>16424</v>
      </c>
      <c r="J1005" t="s">
        <v>4486</v>
      </c>
      <c r="K1005" t="s">
        <v>74</v>
      </c>
      <c r="L1005" t="s">
        <v>74</v>
      </c>
      <c r="M1005" t="s">
        <v>78</v>
      </c>
      <c r="N1005" t="s">
        <v>79</v>
      </c>
      <c r="O1005" t="s">
        <v>74</v>
      </c>
      <c r="P1005" t="s">
        <v>74</v>
      </c>
      <c r="Q1005" t="s">
        <v>74</v>
      </c>
      <c r="R1005" t="s">
        <v>74</v>
      </c>
      <c r="S1005" t="s">
        <v>74</v>
      </c>
      <c r="T1005" t="s">
        <v>16425</v>
      </c>
      <c r="U1005" t="s">
        <v>16426</v>
      </c>
      <c r="V1005" t="s">
        <v>16427</v>
      </c>
      <c r="W1005" t="s">
        <v>16428</v>
      </c>
      <c r="X1005" t="s">
        <v>16429</v>
      </c>
      <c r="Y1005" t="s">
        <v>7868</v>
      </c>
      <c r="Z1005" t="s">
        <v>7869</v>
      </c>
      <c r="AA1005" t="s">
        <v>74</v>
      </c>
      <c r="AB1005" t="s">
        <v>16430</v>
      </c>
      <c r="AC1005" t="s">
        <v>74</v>
      </c>
      <c r="AD1005" t="s">
        <v>74</v>
      </c>
      <c r="AE1005" t="s">
        <v>74</v>
      </c>
      <c r="AF1005" t="s">
        <v>74</v>
      </c>
      <c r="AG1005">
        <v>16</v>
      </c>
      <c r="AH1005">
        <v>3</v>
      </c>
      <c r="AI1005">
        <v>3</v>
      </c>
      <c r="AJ1005">
        <v>0</v>
      </c>
      <c r="AK1005">
        <v>17</v>
      </c>
      <c r="AL1005" t="s">
        <v>4499</v>
      </c>
      <c r="AM1005" t="s">
        <v>4500</v>
      </c>
      <c r="AN1005" t="s">
        <v>4501</v>
      </c>
      <c r="AO1005" t="s">
        <v>4502</v>
      </c>
      <c r="AP1005" t="s">
        <v>74</v>
      </c>
      <c r="AQ1005" t="s">
        <v>74</v>
      </c>
      <c r="AR1005" t="s">
        <v>4503</v>
      </c>
      <c r="AS1005" t="s">
        <v>4504</v>
      </c>
      <c r="AT1005" t="s">
        <v>720</v>
      </c>
      <c r="AU1005">
        <v>2013</v>
      </c>
      <c r="AV1005">
        <v>8</v>
      </c>
      <c r="AW1005">
        <v>12</v>
      </c>
      <c r="AX1005" t="s">
        <v>74</v>
      </c>
      <c r="AY1005" t="s">
        <v>74</v>
      </c>
      <c r="AZ1005" t="s">
        <v>74</v>
      </c>
      <c r="BA1005" t="s">
        <v>74</v>
      </c>
      <c r="BB1005">
        <v>12487</v>
      </c>
      <c r="BC1005">
        <v>12498</v>
      </c>
      <c r="BD1005" t="s">
        <v>74</v>
      </c>
      <c r="BE1005" t="s">
        <v>74</v>
      </c>
      <c r="BF1005" t="s">
        <v>74</v>
      </c>
      <c r="BG1005" t="s">
        <v>74</v>
      </c>
      <c r="BH1005" t="s">
        <v>74</v>
      </c>
      <c r="BI1005">
        <v>12</v>
      </c>
      <c r="BJ1005" t="s">
        <v>4506</v>
      </c>
      <c r="BK1005" t="s">
        <v>101</v>
      </c>
      <c r="BL1005" t="s">
        <v>4506</v>
      </c>
      <c r="BM1005" t="s">
        <v>16431</v>
      </c>
      <c r="BN1005" t="s">
        <v>74</v>
      </c>
      <c r="BO1005" t="s">
        <v>74</v>
      </c>
      <c r="BP1005" t="s">
        <v>74</v>
      </c>
      <c r="BQ1005" t="s">
        <v>74</v>
      </c>
      <c r="BR1005" t="s">
        <v>104</v>
      </c>
      <c r="BS1005" t="s">
        <v>16432</v>
      </c>
      <c r="BT1005" t="str">
        <f>HYPERLINK("https%3A%2F%2Fwww.webofscience.com%2Fwos%2Fwoscc%2Ffull-record%2FWOS:000326961400008","View Full Record in Web of Science")</f>
        <v>View Full Record in Web of Science</v>
      </c>
    </row>
    <row r="1006" spans="1:72" x14ac:dyDescent="0.2">
      <c r="A1006" t="s">
        <v>72</v>
      </c>
      <c r="B1006" t="s">
        <v>16433</v>
      </c>
      <c r="C1006" t="s">
        <v>74</v>
      </c>
      <c r="D1006" t="s">
        <v>74</v>
      </c>
      <c r="E1006" t="s">
        <v>74</v>
      </c>
      <c r="F1006" t="s">
        <v>16434</v>
      </c>
      <c r="G1006" t="s">
        <v>74</v>
      </c>
      <c r="H1006" t="s">
        <v>74</v>
      </c>
      <c r="I1006" t="s">
        <v>16435</v>
      </c>
      <c r="J1006" t="s">
        <v>2927</v>
      </c>
      <c r="K1006" t="s">
        <v>74</v>
      </c>
      <c r="L1006" t="s">
        <v>74</v>
      </c>
      <c r="M1006" t="s">
        <v>78</v>
      </c>
      <c r="N1006" t="s">
        <v>79</v>
      </c>
      <c r="O1006" t="s">
        <v>74</v>
      </c>
      <c r="P1006" t="s">
        <v>74</v>
      </c>
      <c r="Q1006" t="s">
        <v>74</v>
      </c>
      <c r="R1006" t="s">
        <v>74</v>
      </c>
      <c r="S1006" t="s">
        <v>74</v>
      </c>
      <c r="T1006" t="s">
        <v>16436</v>
      </c>
      <c r="U1006" t="s">
        <v>16437</v>
      </c>
      <c r="V1006" t="s">
        <v>16438</v>
      </c>
      <c r="W1006" t="s">
        <v>16439</v>
      </c>
      <c r="X1006" t="s">
        <v>1113</v>
      </c>
      <c r="Y1006" t="s">
        <v>1030</v>
      </c>
      <c r="Z1006" t="s">
        <v>1031</v>
      </c>
      <c r="AA1006" t="s">
        <v>1114</v>
      </c>
      <c r="AB1006" t="s">
        <v>2953</v>
      </c>
      <c r="AC1006" t="s">
        <v>1034</v>
      </c>
      <c r="AD1006" t="s">
        <v>1035</v>
      </c>
      <c r="AE1006" t="s">
        <v>16440</v>
      </c>
      <c r="AF1006" t="s">
        <v>74</v>
      </c>
      <c r="AG1006">
        <v>19</v>
      </c>
      <c r="AH1006">
        <v>13</v>
      </c>
      <c r="AI1006">
        <v>14</v>
      </c>
      <c r="AJ1006">
        <v>1</v>
      </c>
      <c r="AK1006">
        <v>30</v>
      </c>
      <c r="AL1006" t="s">
        <v>2359</v>
      </c>
      <c r="AM1006" t="s">
        <v>2360</v>
      </c>
      <c r="AN1006" t="s">
        <v>2361</v>
      </c>
      <c r="AO1006" t="s">
        <v>2939</v>
      </c>
      <c r="AP1006" t="s">
        <v>2940</v>
      </c>
      <c r="AQ1006" t="s">
        <v>74</v>
      </c>
      <c r="AR1006" t="s">
        <v>2941</v>
      </c>
      <c r="AS1006" t="s">
        <v>2942</v>
      </c>
      <c r="AT1006" t="s">
        <v>16441</v>
      </c>
      <c r="AU1006">
        <v>2013</v>
      </c>
      <c r="AV1006">
        <v>28</v>
      </c>
      <c r="AW1006">
        <v>11</v>
      </c>
      <c r="AX1006" t="s">
        <v>74</v>
      </c>
      <c r="AY1006" t="s">
        <v>74</v>
      </c>
      <c r="AZ1006" t="s">
        <v>74</v>
      </c>
      <c r="BA1006" t="s">
        <v>74</v>
      </c>
      <c r="BB1006">
        <v>1240</v>
      </c>
      <c r="BC1006">
        <v>1247</v>
      </c>
      <c r="BD1006" t="s">
        <v>74</v>
      </c>
      <c r="BE1006" t="s">
        <v>16442</v>
      </c>
      <c r="BF1006" t="str">
        <f>HYPERLINK("http://dx.doi.org/10.1080/10426914.2013.840907","http://dx.doi.org/10.1080/10426914.2013.840907")</f>
        <v>http://dx.doi.org/10.1080/10426914.2013.840907</v>
      </c>
      <c r="BG1006" t="s">
        <v>74</v>
      </c>
      <c r="BH1006" t="s">
        <v>74</v>
      </c>
      <c r="BI1006">
        <v>8</v>
      </c>
      <c r="BJ1006" t="s">
        <v>160</v>
      </c>
      <c r="BK1006" t="s">
        <v>101</v>
      </c>
      <c r="BL1006" t="s">
        <v>102</v>
      </c>
      <c r="BM1006" t="s">
        <v>16443</v>
      </c>
      <c r="BN1006" t="s">
        <v>74</v>
      </c>
      <c r="BO1006" t="s">
        <v>74</v>
      </c>
      <c r="BP1006" t="s">
        <v>74</v>
      </c>
      <c r="BQ1006" t="s">
        <v>74</v>
      </c>
      <c r="BR1006" t="s">
        <v>104</v>
      </c>
      <c r="BS1006" t="s">
        <v>16444</v>
      </c>
      <c r="BT1006" t="str">
        <f>HYPERLINK("https%3A%2F%2Fwww.webofscience.com%2Fwos%2Fwoscc%2Ffull-record%2FWOS:000327236800014","View Full Record in Web of Science")</f>
        <v>View Full Record in Web of Science</v>
      </c>
    </row>
    <row r="1007" spans="1:72" x14ac:dyDescent="0.2">
      <c r="A1007" t="s">
        <v>72</v>
      </c>
      <c r="B1007" t="s">
        <v>16445</v>
      </c>
      <c r="C1007" t="s">
        <v>74</v>
      </c>
      <c r="D1007" t="s">
        <v>74</v>
      </c>
      <c r="E1007" t="s">
        <v>74</v>
      </c>
      <c r="F1007" t="s">
        <v>16446</v>
      </c>
      <c r="G1007" t="s">
        <v>74</v>
      </c>
      <c r="H1007" t="s">
        <v>74</v>
      </c>
      <c r="I1007" t="s">
        <v>16447</v>
      </c>
      <c r="J1007" t="s">
        <v>1858</v>
      </c>
      <c r="K1007" t="s">
        <v>74</v>
      </c>
      <c r="L1007" t="s">
        <v>74</v>
      </c>
      <c r="M1007" t="s">
        <v>78</v>
      </c>
      <c r="N1007" t="s">
        <v>79</v>
      </c>
      <c r="O1007" t="s">
        <v>74</v>
      </c>
      <c r="P1007" t="s">
        <v>74</v>
      </c>
      <c r="Q1007" t="s">
        <v>74</v>
      </c>
      <c r="R1007" t="s">
        <v>74</v>
      </c>
      <c r="S1007" t="s">
        <v>74</v>
      </c>
      <c r="T1007" t="s">
        <v>16448</v>
      </c>
      <c r="U1007" t="s">
        <v>16449</v>
      </c>
      <c r="V1007" t="s">
        <v>16450</v>
      </c>
      <c r="W1007" t="s">
        <v>16451</v>
      </c>
      <c r="X1007" t="s">
        <v>16452</v>
      </c>
      <c r="Y1007" t="s">
        <v>16453</v>
      </c>
      <c r="Z1007" t="s">
        <v>16454</v>
      </c>
      <c r="AA1007" t="s">
        <v>74</v>
      </c>
      <c r="AB1007" t="s">
        <v>16455</v>
      </c>
      <c r="AC1007" t="s">
        <v>74</v>
      </c>
      <c r="AD1007" t="s">
        <v>74</v>
      </c>
      <c r="AE1007" t="s">
        <v>74</v>
      </c>
      <c r="AF1007" t="s">
        <v>74</v>
      </c>
      <c r="AG1007">
        <v>17</v>
      </c>
      <c r="AH1007">
        <v>29</v>
      </c>
      <c r="AI1007">
        <v>30</v>
      </c>
      <c r="AJ1007">
        <v>2</v>
      </c>
      <c r="AK1007">
        <v>50</v>
      </c>
      <c r="AL1007" t="s">
        <v>1865</v>
      </c>
      <c r="AM1007" t="s">
        <v>800</v>
      </c>
      <c r="AN1007" t="s">
        <v>1866</v>
      </c>
      <c r="AO1007" t="s">
        <v>1867</v>
      </c>
      <c r="AP1007" t="s">
        <v>1868</v>
      </c>
      <c r="AQ1007" t="s">
        <v>74</v>
      </c>
      <c r="AR1007" t="s">
        <v>1869</v>
      </c>
      <c r="AS1007" t="s">
        <v>1870</v>
      </c>
      <c r="AT1007" t="s">
        <v>895</v>
      </c>
      <c r="AU1007">
        <v>2013</v>
      </c>
      <c r="AV1007">
        <v>68</v>
      </c>
      <c r="AW1007" t="s">
        <v>1367</v>
      </c>
      <c r="AX1007" t="s">
        <v>74</v>
      </c>
      <c r="AY1007" t="s">
        <v>74</v>
      </c>
      <c r="AZ1007" t="s">
        <v>74</v>
      </c>
      <c r="BA1007" t="s">
        <v>74</v>
      </c>
      <c r="BB1007">
        <v>775</v>
      </c>
      <c r="BC1007">
        <v>780</v>
      </c>
      <c r="BD1007" t="s">
        <v>74</v>
      </c>
      <c r="BE1007" t="s">
        <v>16456</v>
      </c>
      <c r="BF1007" t="str">
        <f>HYPERLINK("http://dx.doi.org/10.1007/s00170-013-4798-z","http://dx.doi.org/10.1007/s00170-013-4798-z")</f>
        <v>http://dx.doi.org/10.1007/s00170-013-4798-z</v>
      </c>
      <c r="BG1007" t="s">
        <v>74</v>
      </c>
      <c r="BH1007" t="s">
        <v>74</v>
      </c>
      <c r="BI1007">
        <v>6</v>
      </c>
      <c r="BJ1007" t="s">
        <v>1874</v>
      </c>
      <c r="BK1007" t="s">
        <v>101</v>
      </c>
      <c r="BL1007" t="s">
        <v>1875</v>
      </c>
      <c r="BM1007" t="s">
        <v>16457</v>
      </c>
      <c r="BN1007" t="s">
        <v>74</v>
      </c>
      <c r="BO1007" t="s">
        <v>74</v>
      </c>
      <c r="BP1007" t="s">
        <v>74</v>
      </c>
      <c r="BQ1007" t="s">
        <v>74</v>
      </c>
      <c r="BR1007" t="s">
        <v>104</v>
      </c>
      <c r="BS1007" t="s">
        <v>16458</v>
      </c>
      <c r="BT1007" t="str">
        <f>HYPERLINK("https%3A%2F%2Fwww.webofscience.com%2Fwos%2Fwoscc%2Ffull-record%2FWOS:000323105600066","View Full Record in Web of Science")</f>
        <v>View Full Record in Web of Science</v>
      </c>
    </row>
    <row r="1008" spans="1:72" x14ac:dyDescent="0.2">
      <c r="A1008" t="s">
        <v>72</v>
      </c>
      <c r="B1008" t="s">
        <v>16459</v>
      </c>
      <c r="C1008" t="s">
        <v>74</v>
      </c>
      <c r="D1008" t="s">
        <v>74</v>
      </c>
      <c r="E1008" t="s">
        <v>74</v>
      </c>
      <c r="F1008" t="s">
        <v>16460</v>
      </c>
      <c r="G1008" t="s">
        <v>74</v>
      </c>
      <c r="H1008" t="s">
        <v>74</v>
      </c>
      <c r="I1008" t="s">
        <v>16461</v>
      </c>
      <c r="J1008" t="s">
        <v>1372</v>
      </c>
      <c r="K1008" t="s">
        <v>74</v>
      </c>
      <c r="L1008" t="s">
        <v>74</v>
      </c>
      <c r="M1008" t="s">
        <v>78</v>
      </c>
      <c r="N1008" t="s">
        <v>79</v>
      </c>
      <c r="O1008" t="s">
        <v>74</v>
      </c>
      <c r="P1008" t="s">
        <v>74</v>
      </c>
      <c r="Q1008" t="s">
        <v>74</v>
      </c>
      <c r="R1008" t="s">
        <v>74</v>
      </c>
      <c r="S1008" t="s">
        <v>74</v>
      </c>
      <c r="T1008" t="s">
        <v>16462</v>
      </c>
      <c r="U1008" t="s">
        <v>16463</v>
      </c>
      <c r="V1008" t="s">
        <v>16464</v>
      </c>
      <c r="W1008" t="s">
        <v>16465</v>
      </c>
      <c r="X1008" t="s">
        <v>14205</v>
      </c>
      <c r="Y1008" t="s">
        <v>16466</v>
      </c>
      <c r="Z1008" t="s">
        <v>16467</v>
      </c>
      <c r="AA1008" t="s">
        <v>74</v>
      </c>
      <c r="AB1008" t="s">
        <v>74</v>
      </c>
      <c r="AC1008" t="s">
        <v>16468</v>
      </c>
      <c r="AD1008" t="s">
        <v>619</v>
      </c>
      <c r="AE1008" t="s">
        <v>16469</v>
      </c>
      <c r="AF1008" t="s">
        <v>74</v>
      </c>
      <c r="AG1008">
        <v>12</v>
      </c>
      <c r="AH1008">
        <v>22</v>
      </c>
      <c r="AI1008">
        <v>26</v>
      </c>
      <c r="AJ1008">
        <v>1</v>
      </c>
      <c r="AK1008">
        <v>22</v>
      </c>
      <c r="AL1008" t="s">
        <v>1379</v>
      </c>
      <c r="AM1008" t="s">
        <v>1380</v>
      </c>
      <c r="AN1008" t="s">
        <v>1381</v>
      </c>
      <c r="AO1008" t="s">
        <v>1382</v>
      </c>
      <c r="AP1008" t="s">
        <v>74</v>
      </c>
      <c r="AQ1008" t="s">
        <v>74</v>
      </c>
      <c r="AR1008" t="s">
        <v>1383</v>
      </c>
      <c r="AS1008" t="s">
        <v>1384</v>
      </c>
      <c r="AT1008" t="s">
        <v>623</v>
      </c>
      <c r="AU1008">
        <v>2013</v>
      </c>
      <c r="AV1008">
        <v>42</v>
      </c>
      <c r="AW1008">
        <v>7</v>
      </c>
      <c r="AX1008" t="s">
        <v>74</v>
      </c>
      <c r="AY1008" t="s">
        <v>74</v>
      </c>
      <c r="AZ1008" t="s">
        <v>74</v>
      </c>
      <c r="BA1008" t="s">
        <v>74</v>
      </c>
      <c r="BB1008">
        <v>1337</v>
      </c>
      <c r="BC1008">
        <v>1341</v>
      </c>
      <c r="BD1008" t="s">
        <v>74</v>
      </c>
      <c r="BE1008" t="s">
        <v>74</v>
      </c>
      <c r="BF1008" t="s">
        <v>74</v>
      </c>
      <c r="BG1008" t="s">
        <v>74</v>
      </c>
      <c r="BH1008" t="s">
        <v>74</v>
      </c>
      <c r="BI1008">
        <v>5</v>
      </c>
      <c r="BJ1008" t="s">
        <v>241</v>
      </c>
      <c r="BK1008" t="s">
        <v>101</v>
      </c>
      <c r="BL1008" t="s">
        <v>242</v>
      </c>
      <c r="BM1008" t="s">
        <v>16470</v>
      </c>
      <c r="BN1008" t="s">
        <v>74</v>
      </c>
      <c r="BO1008" t="s">
        <v>74</v>
      </c>
      <c r="BP1008" t="s">
        <v>74</v>
      </c>
      <c r="BQ1008" t="s">
        <v>74</v>
      </c>
      <c r="BR1008" t="s">
        <v>104</v>
      </c>
      <c r="BS1008" t="s">
        <v>16471</v>
      </c>
      <c r="BT1008" t="str">
        <f>HYPERLINK("https%3A%2F%2Fwww.webofscience.com%2Fwos%2Fwoscc%2Ffull-record%2FWOS:000323016700005","View Full Record in Web of Science")</f>
        <v>View Full Record in Web of Science</v>
      </c>
    </row>
    <row r="1009" spans="1:72" x14ac:dyDescent="0.2">
      <c r="A1009" t="s">
        <v>72</v>
      </c>
      <c r="B1009" t="s">
        <v>16472</v>
      </c>
      <c r="C1009" t="s">
        <v>74</v>
      </c>
      <c r="D1009" t="s">
        <v>74</v>
      </c>
      <c r="E1009" t="s">
        <v>74</v>
      </c>
      <c r="F1009" t="s">
        <v>16473</v>
      </c>
      <c r="G1009" t="s">
        <v>74</v>
      </c>
      <c r="H1009" t="s">
        <v>74</v>
      </c>
      <c r="I1009" t="s">
        <v>16474</v>
      </c>
      <c r="J1009" t="s">
        <v>1372</v>
      </c>
      <c r="K1009" t="s">
        <v>74</v>
      </c>
      <c r="L1009" t="s">
        <v>74</v>
      </c>
      <c r="M1009" t="s">
        <v>1373</v>
      </c>
      <c r="N1009" t="s">
        <v>79</v>
      </c>
      <c r="O1009" t="s">
        <v>74</v>
      </c>
      <c r="P1009" t="s">
        <v>74</v>
      </c>
      <c r="Q1009" t="s">
        <v>74</v>
      </c>
      <c r="R1009" t="s">
        <v>74</v>
      </c>
      <c r="S1009" t="s">
        <v>74</v>
      </c>
      <c r="T1009" t="s">
        <v>16475</v>
      </c>
      <c r="U1009" t="s">
        <v>74</v>
      </c>
      <c r="V1009" t="s">
        <v>16476</v>
      </c>
      <c r="W1009" t="s">
        <v>16477</v>
      </c>
      <c r="X1009" t="s">
        <v>6236</v>
      </c>
      <c r="Y1009" t="s">
        <v>16478</v>
      </c>
      <c r="Z1009" t="s">
        <v>13349</v>
      </c>
      <c r="AA1009" t="s">
        <v>16479</v>
      </c>
      <c r="AB1009" t="s">
        <v>74</v>
      </c>
      <c r="AC1009" t="s">
        <v>74</v>
      </c>
      <c r="AD1009" t="s">
        <v>74</v>
      </c>
      <c r="AE1009" t="s">
        <v>74</v>
      </c>
      <c r="AF1009" t="s">
        <v>74</v>
      </c>
      <c r="AG1009">
        <v>8</v>
      </c>
      <c r="AH1009">
        <v>5</v>
      </c>
      <c r="AI1009">
        <v>6</v>
      </c>
      <c r="AJ1009">
        <v>0</v>
      </c>
      <c r="AK1009">
        <v>17</v>
      </c>
      <c r="AL1009" t="s">
        <v>1379</v>
      </c>
      <c r="AM1009" t="s">
        <v>1380</v>
      </c>
      <c r="AN1009" t="s">
        <v>1381</v>
      </c>
      <c r="AO1009" t="s">
        <v>1382</v>
      </c>
      <c r="AP1009" t="s">
        <v>74</v>
      </c>
      <c r="AQ1009" t="s">
        <v>74</v>
      </c>
      <c r="AR1009" t="s">
        <v>1383</v>
      </c>
      <c r="AS1009" t="s">
        <v>1384</v>
      </c>
      <c r="AT1009" t="s">
        <v>267</v>
      </c>
      <c r="AU1009">
        <v>2013</v>
      </c>
      <c r="AV1009">
        <v>42</v>
      </c>
      <c r="AW1009">
        <v>5</v>
      </c>
      <c r="AX1009" t="s">
        <v>74</v>
      </c>
      <c r="AY1009" t="s">
        <v>74</v>
      </c>
      <c r="AZ1009" t="s">
        <v>74</v>
      </c>
      <c r="BA1009" t="s">
        <v>74</v>
      </c>
      <c r="BB1009">
        <v>998</v>
      </c>
      <c r="BC1009">
        <v>1002</v>
      </c>
      <c r="BD1009" t="s">
        <v>74</v>
      </c>
      <c r="BE1009" t="s">
        <v>74</v>
      </c>
      <c r="BF1009" t="s">
        <v>74</v>
      </c>
      <c r="BG1009" t="s">
        <v>74</v>
      </c>
      <c r="BH1009" t="s">
        <v>74</v>
      </c>
      <c r="BI1009">
        <v>5</v>
      </c>
      <c r="BJ1009" t="s">
        <v>241</v>
      </c>
      <c r="BK1009" t="s">
        <v>101</v>
      </c>
      <c r="BL1009" t="s">
        <v>242</v>
      </c>
      <c r="BM1009" t="s">
        <v>16480</v>
      </c>
      <c r="BN1009" t="s">
        <v>74</v>
      </c>
      <c r="BO1009" t="s">
        <v>74</v>
      </c>
      <c r="BP1009" t="s">
        <v>74</v>
      </c>
      <c r="BQ1009" t="s">
        <v>74</v>
      </c>
      <c r="BR1009" t="s">
        <v>104</v>
      </c>
      <c r="BS1009" t="s">
        <v>16481</v>
      </c>
      <c r="BT1009" t="str">
        <f>HYPERLINK("https%3A%2F%2Fwww.webofscience.com%2Fwos%2Fwoscc%2Ffull-record%2FWOS:000320095200025","View Full Record in Web of Science")</f>
        <v>View Full Record in Web of Science</v>
      </c>
    </row>
    <row r="1010" spans="1:72" x14ac:dyDescent="0.2">
      <c r="A1010" t="s">
        <v>72</v>
      </c>
      <c r="B1010" t="s">
        <v>7874</v>
      </c>
      <c r="C1010" t="s">
        <v>74</v>
      </c>
      <c r="D1010" t="s">
        <v>74</v>
      </c>
      <c r="E1010" t="s">
        <v>74</v>
      </c>
      <c r="F1010" t="s">
        <v>7875</v>
      </c>
      <c r="G1010" t="s">
        <v>74</v>
      </c>
      <c r="H1010" t="s">
        <v>74</v>
      </c>
      <c r="I1010" t="s">
        <v>16482</v>
      </c>
      <c r="J1010" t="s">
        <v>1003</v>
      </c>
      <c r="K1010" t="s">
        <v>74</v>
      </c>
      <c r="L1010" t="s">
        <v>74</v>
      </c>
      <c r="M1010" t="s">
        <v>78</v>
      </c>
      <c r="N1010" t="s">
        <v>79</v>
      </c>
      <c r="O1010" t="s">
        <v>74</v>
      </c>
      <c r="P1010" t="s">
        <v>74</v>
      </c>
      <c r="Q1010" t="s">
        <v>74</v>
      </c>
      <c r="R1010" t="s">
        <v>74</v>
      </c>
      <c r="S1010" t="s">
        <v>74</v>
      </c>
      <c r="T1010" t="s">
        <v>16483</v>
      </c>
      <c r="U1010" t="s">
        <v>16484</v>
      </c>
      <c r="V1010" t="s">
        <v>16485</v>
      </c>
      <c r="W1010" t="s">
        <v>7880</v>
      </c>
      <c r="X1010" t="s">
        <v>7881</v>
      </c>
      <c r="Y1010" t="s">
        <v>7882</v>
      </c>
      <c r="Z1010" t="s">
        <v>7883</v>
      </c>
      <c r="AA1010" t="s">
        <v>7884</v>
      </c>
      <c r="AB1010" t="s">
        <v>7885</v>
      </c>
      <c r="AC1010" t="s">
        <v>16486</v>
      </c>
      <c r="AD1010" t="s">
        <v>16487</v>
      </c>
      <c r="AE1010" t="s">
        <v>16488</v>
      </c>
      <c r="AF1010" t="s">
        <v>74</v>
      </c>
      <c r="AG1010">
        <v>29</v>
      </c>
      <c r="AH1010">
        <v>54</v>
      </c>
      <c r="AI1010">
        <v>60</v>
      </c>
      <c r="AJ1010">
        <v>2</v>
      </c>
      <c r="AK1010">
        <v>76</v>
      </c>
      <c r="AL1010" t="s">
        <v>203</v>
      </c>
      <c r="AM1010" t="s">
        <v>873</v>
      </c>
      <c r="AN1010" t="s">
        <v>874</v>
      </c>
      <c r="AO1010" t="s">
        <v>7725</v>
      </c>
      <c r="AP1010" t="s">
        <v>74</v>
      </c>
      <c r="AQ1010" t="s">
        <v>74</v>
      </c>
      <c r="AR1010" t="s">
        <v>1018</v>
      </c>
      <c r="AS1010" t="s">
        <v>1019</v>
      </c>
      <c r="AT1010" t="s">
        <v>373</v>
      </c>
      <c r="AU1010">
        <v>2013</v>
      </c>
      <c r="AV1010">
        <v>45</v>
      </c>
      <c r="AW1010" t="s">
        <v>74</v>
      </c>
      <c r="AX1010" t="s">
        <v>74</v>
      </c>
      <c r="AY1010" t="s">
        <v>74</v>
      </c>
      <c r="AZ1010" t="s">
        <v>74</v>
      </c>
      <c r="BA1010" t="s">
        <v>74</v>
      </c>
      <c r="BB1010">
        <v>236</v>
      </c>
      <c r="BC1010">
        <v>240</v>
      </c>
      <c r="BD1010" t="s">
        <v>74</v>
      </c>
      <c r="BE1010" t="s">
        <v>16489</v>
      </c>
      <c r="BF1010" t="str">
        <f>HYPERLINK("http://dx.doi.org/10.1016/j.matdes.2012.09.018","http://dx.doi.org/10.1016/j.matdes.2012.09.018")</f>
        <v>http://dx.doi.org/10.1016/j.matdes.2012.09.018</v>
      </c>
      <c r="BG1010" t="s">
        <v>74</v>
      </c>
      <c r="BH1010" t="s">
        <v>74</v>
      </c>
      <c r="BI1010">
        <v>5</v>
      </c>
      <c r="BJ1010" t="s">
        <v>320</v>
      </c>
      <c r="BK1010" t="s">
        <v>101</v>
      </c>
      <c r="BL1010" t="s">
        <v>321</v>
      </c>
      <c r="BM1010" t="s">
        <v>16490</v>
      </c>
      <c r="BN1010" t="s">
        <v>74</v>
      </c>
      <c r="BO1010" t="s">
        <v>74</v>
      </c>
      <c r="BP1010" t="s">
        <v>74</v>
      </c>
      <c r="BQ1010" t="s">
        <v>74</v>
      </c>
      <c r="BR1010" t="s">
        <v>104</v>
      </c>
      <c r="BS1010" t="s">
        <v>16491</v>
      </c>
      <c r="BT1010" t="str">
        <f>HYPERLINK("https%3A%2F%2Fwww.webofscience.com%2Fwos%2Fwoscc%2Ffull-record%2FWOS:000312856800032","View Full Record in Web of Science")</f>
        <v>View Full Record in Web of Science</v>
      </c>
    </row>
    <row r="1011" spans="1:72" x14ac:dyDescent="0.2">
      <c r="A1011" t="s">
        <v>72</v>
      </c>
      <c r="B1011" t="s">
        <v>16492</v>
      </c>
      <c r="C1011" t="s">
        <v>74</v>
      </c>
      <c r="D1011" t="s">
        <v>74</v>
      </c>
      <c r="E1011" t="s">
        <v>74</v>
      </c>
      <c r="F1011" t="s">
        <v>16493</v>
      </c>
      <c r="G1011" t="s">
        <v>74</v>
      </c>
      <c r="H1011" t="s">
        <v>74</v>
      </c>
      <c r="I1011" t="s">
        <v>16494</v>
      </c>
      <c r="J1011" t="s">
        <v>1003</v>
      </c>
      <c r="K1011" t="s">
        <v>74</v>
      </c>
      <c r="L1011" t="s">
        <v>74</v>
      </c>
      <c r="M1011" t="s">
        <v>78</v>
      </c>
      <c r="N1011" t="s">
        <v>79</v>
      </c>
      <c r="O1011" t="s">
        <v>74</v>
      </c>
      <c r="P1011" t="s">
        <v>74</v>
      </c>
      <c r="Q1011" t="s">
        <v>74</v>
      </c>
      <c r="R1011" t="s">
        <v>74</v>
      </c>
      <c r="S1011" t="s">
        <v>74</v>
      </c>
      <c r="T1011" t="s">
        <v>4949</v>
      </c>
      <c r="U1011" t="s">
        <v>16495</v>
      </c>
      <c r="V1011" t="s">
        <v>16496</v>
      </c>
      <c r="W1011" t="s">
        <v>16497</v>
      </c>
      <c r="X1011" t="s">
        <v>439</v>
      </c>
      <c r="Y1011" t="s">
        <v>4953</v>
      </c>
      <c r="Z1011" t="s">
        <v>4954</v>
      </c>
      <c r="AA1011" t="s">
        <v>869</v>
      </c>
      <c r="AB1011" t="s">
        <v>124</v>
      </c>
      <c r="AC1011" t="s">
        <v>16498</v>
      </c>
      <c r="AD1011" t="s">
        <v>16499</v>
      </c>
      <c r="AE1011" t="s">
        <v>16500</v>
      </c>
      <c r="AF1011" t="s">
        <v>74</v>
      </c>
      <c r="AG1011">
        <v>34</v>
      </c>
      <c r="AH1011">
        <v>63</v>
      </c>
      <c r="AI1011">
        <v>71</v>
      </c>
      <c r="AJ1011">
        <v>3</v>
      </c>
      <c r="AK1011">
        <v>91</v>
      </c>
      <c r="AL1011" t="s">
        <v>203</v>
      </c>
      <c r="AM1011" t="s">
        <v>873</v>
      </c>
      <c r="AN1011" t="s">
        <v>874</v>
      </c>
      <c r="AO1011" t="s">
        <v>1016</v>
      </c>
      <c r="AP1011" t="s">
        <v>1017</v>
      </c>
      <c r="AQ1011" t="s">
        <v>74</v>
      </c>
      <c r="AR1011" t="s">
        <v>1018</v>
      </c>
      <c r="AS1011" t="s">
        <v>1019</v>
      </c>
      <c r="AT1011" t="s">
        <v>98</v>
      </c>
      <c r="AU1011">
        <v>2013</v>
      </c>
      <c r="AV1011">
        <v>43</v>
      </c>
      <c r="AW1011" t="s">
        <v>74</v>
      </c>
      <c r="AX1011" t="s">
        <v>74</v>
      </c>
      <c r="AY1011" t="s">
        <v>74</v>
      </c>
      <c r="AZ1011" t="s">
        <v>74</v>
      </c>
      <c r="BA1011" t="s">
        <v>74</v>
      </c>
      <c r="BB1011">
        <v>59</v>
      </c>
      <c r="BC1011">
        <v>65</v>
      </c>
      <c r="BD1011" t="s">
        <v>74</v>
      </c>
      <c r="BE1011" t="s">
        <v>16501</v>
      </c>
      <c r="BF1011" t="str">
        <f>HYPERLINK("http://dx.doi.org/10.1016/j.matdes.2012.06.057","http://dx.doi.org/10.1016/j.matdes.2012.06.057")</f>
        <v>http://dx.doi.org/10.1016/j.matdes.2012.06.057</v>
      </c>
      <c r="BG1011" t="s">
        <v>74</v>
      </c>
      <c r="BH1011" t="s">
        <v>74</v>
      </c>
      <c r="BI1011">
        <v>7</v>
      </c>
      <c r="BJ1011" t="s">
        <v>320</v>
      </c>
      <c r="BK1011" t="s">
        <v>101</v>
      </c>
      <c r="BL1011" t="s">
        <v>321</v>
      </c>
      <c r="BM1011" t="s">
        <v>16502</v>
      </c>
      <c r="BN1011" t="s">
        <v>74</v>
      </c>
      <c r="BO1011" t="s">
        <v>74</v>
      </c>
      <c r="BP1011" t="s">
        <v>74</v>
      </c>
      <c r="BQ1011" t="s">
        <v>74</v>
      </c>
      <c r="BR1011" t="s">
        <v>104</v>
      </c>
      <c r="BS1011" t="s">
        <v>16503</v>
      </c>
      <c r="BT1011" t="str">
        <f>HYPERLINK("https%3A%2F%2Fwww.webofscience.com%2Fwos%2Fwoscc%2Ffull-record%2FWOS:000309242500008","View Full Record in Web of Science")</f>
        <v>View Full Record in Web of Science</v>
      </c>
    </row>
    <row r="1012" spans="1:72" x14ac:dyDescent="0.2">
      <c r="A1012" t="s">
        <v>72</v>
      </c>
      <c r="B1012" t="s">
        <v>13873</v>
      </c>
      <c r="C1012" t="s">
        <v>74</v>
      </c>
      <c r="D1012" t="s">
        <v>74</v>
      </c>
      <c r="E1012" t="s">
        <v>74</v>
      </c>
      <c r="F1012" t="s">
        <v>13874</v>
      </c>
      <c r="G1012" t="s">
        <v>74</v>
      </c>
      <c r="H1012" t="s">
        <v>74</v>
      </c>
      <c r="I1012" t="s">
        <v>16504</v>
      </c>
      <c r="J1012" t="s">
        <v>1046</v>
      </c>
      <c r="K1012" t="s">
        <v>74</v>
      </c>
      <c r="L1012" t="s">
        <v>74</v>
      </c>
      <c r="M1012" t="s">
        <v>78</v>
      </c>
      <c r="N1012" t="s">
        <v>79</v>
      </c>
      <c r="O1012" t="s">
        <v>74</v>
      </c>
      <c r="P1012" t="s">
        <v>74</v>
      </c>
      <c r="Q1012" t="s">
        <v>74</v>
      </c>
      <c r="R1012" t="s">
        <v>74</v>
      </c>
      <c r="S1012" t="s">
        <v>74</v>
      </c>
      <c r="T1012" t="s">
        <v>16505</v>
      </c>
      <c r="U1012" t="s">
        <v>16506</v>
      </c>
      <c r="V1012" t="s">
        <v>16507</v>
      </c>
      <c r="W1012" t="s">
        <v>13879</v>
      </c>
      <c r="X1012" t="s">
        <v>1194</v>
      </c>
      <c r="Y1012" t="s">
        <v>13880</v>
      </c>
      <c r="Z1012" t="s">
        <v>10821</v>
      </c>
      <c r="AA1012" t="s">
        <v>74</v>
      </c>
      <c r="AB1012" t="s">
        <v>74</v>
      </c>
      <c r="AC1012" t="s">
        <v>16508</v>
      </c>
      <c r="AD1012" t="s">
        <v>16509</v>
      </c>
      <c r="AE1012" t="s">
        <v>16510</v>
      </c>
      <c r="AF1012" t="s">
        <v>74</v>
      </c>
      <c r="AG1012">
        <v>22</v>
      </c>
      <c r="AH1012">
        <v>26</v>
      </c>
      <c r="AI1012">
        <v>27</v>
      </c>
      <c r="AJ1012">
        <v>1</v>
      </c>
      <c r="AK1012">
        <v>24</v>
      </c>
      <c r="AL1012" t="s">
        <v>1057</v>
      </c>
      <c r="AM1012" t="s">
        <v>1058</v>
      </c>
      <c r="AN1012" t="s">
        <v>1059</v>
      </c>
      <c r="AO1012" t="s">
        <v>1060</v>
      </c>
      <c r="AP1012" t="s">
        <v>74</v>
      </c>
      <c r="AQ1012" t="s">
        <v>74</v>
      </c>
      <c r="AR1012" t="s">
        <v>1061</v>
      </c>
      <c r="AS1012" t="s">
        <v>1062</v>
      </c>
      <c r="AT1012" t="s">
        <v>98</v>
      </c>
      <c r="AU1012">
        <v>2013</v>
      </c>
      <c r="AV1012">
        <v>92</v>
      </c>
      <c r="AW1012">
        <v>1</v>
      </c>
      <c r="AX1012" t="s">
        <v>74</v>
      </c>
      <c r="AY1012" t="s">
        <v>74</v>
      </c>
      <c r="AZ1012" t="s">
        <v>74</v>
      </c>
      <c r="BA1012" t="s">
        <v>74</v>
      </c>
      <c r="BB1012" t="s">
        <v>16511</v>
      </c>
      <c r="BC1012" t="s">
        <v>16512</v>
      </c>
      <c r="BD1012" t="s">
        <v>74</v>
      </c>
      <c r="BE1012" t="s">
        <v>74</v>
      </c>
      <c r="BF1012" t="s">
        <v>74</v>
      </c>
      <c r="BG1012" t="s">
        <v>74</v>
      </c>
      <c r="BH1012" t="s">
        <v>74</v>
      </c>
      <c r="BI1012">
        <v>10</v>
      </c>
      <c r="BJ1012" t="s">
        <v>294</v>
      </c>
      <c r="BK1012" t="s">
        <v>101</v>
      </c>
      <c r="BL1012" t="s">
        <v>294</v>
      </c>
      <c r="BM1012" t="s">
        <v>16513</v>
      </c>
      <c r="BN1012" t="s">
        <v>74</v>
      </c>
      <c r="BO1012" t="s">
        <v>74</v>
      </c>
      <c r="BP1012" t="s">
        <v>74</v>
      </c>
      <c r="BQ1012" t="s">
        <v>74</v>
      </c>
      <c r="BR1012" t="s">
        <v>104</v>
      </c>
      <c r="BS1012" t="s">
        <v>16514</v>
      </c>
      <c r="BT1012" t="str">
        <f>HYPERLINK("https%3A%2F%2Fwww.webofscience.com%2Fwos%2Fwoscc%2Ffull-record%2FWOS:000313604600015","View Full Record in Web of Science")</f>
        <v>View Full Record in Web of Science</v>
      </c>
    </row>
    <row r="1013" spans="1:72" x14ac:dyDescent="0.2">
      <c r="A1013" t="s">
        <v>72</v>
      </c>
      <c r="B1013" t="s">
        <v>16515</v>
      </c>
      <c r="C1013" t="s">
        <v>74</v>
      </c>
      <c r="D1013" t="s">
        <v>74</v>
      </c>
      <c r="E1013" t="s">
        <v>74</v>
      </c>
      <c r="F1013" t="s">
        <v>16516</v>
      </c>
      <c r="G1013" t="s">
        <v>74</v>
      </c>
      <c r="H1013" t="s">
        <v>74</v>
      </c>
      <c r="I1013" t="s">
        <v>16517</v>
      </c>
      <c r="J1013" t="s">
        <v>14408</v>
      </c>
      <c r="K1013" t="s">
        <v>74</v>
      </c>
      <c r="L1013" t="s">
        <v>74</v>
      </c>
      <c r="M1013" t="s">
        <v>78</v>
      </c>
      <c r="N1013" t="s">
        <v>79</v>
      </c>
      <c r="O1013" t="s">
        <v>74</v>
      </c>
      <c r="P1013" t="s">
        <v>74</v>
      </c>
      <c r="Q1013" t="s">
        <v>74</v>
      </c>
      <c r="R1013" t="s">
        <v>74</v>
      </c>
      <c r="S1013" t="s">
        <v>74</v>
      </c>
      <c r="T1013" t="s">
        <v>16518</v>
      </c>
      <c r="U1013" t="s">
        <v>74</v>
      </c>
      <c r="V1013" t="s">
        <v>16519</v>
      </c>
      <c r="W1013" t="s">
        <v>16520</v>
      </c>
      <c r="X1013" t="s">
        <v>1211</v>
      </c>
      <c r="Y1013" t="s">
        <v>16521</v>
      </c>
      <c r="Z1013" t="s">
        <v>7738</v>
      </c>
      <c r="AA1013" t="s">
        <v>7739</v>
      </c>
      <c r="AB1013" t="s">
        <v>7740</v>
      </c>
      <c r="AC1013" t="s">
        <v>74</v>
      </c>
      <c r="AD1013" t="s">
        <v>74</v>
      </c>
      <c r="AE1013" t="s">
        <v>74</v>
      </c>
      <c r="AF1013" t="s">
        <v>74</v>
      </c>
      <c r="AG1013">
        <v>18</v>
      </c>
      <c r="AH1013">
        <v>99</v>
      </c>
      <c r="AI1013">
        <v>113</v>
      </c>
      <c r="AJ1013">
        <v>3</v>
      </c>
      <c r="AK1013">
        <v>105</v>
      </c>
      <c r="AL1013" t="s">
        <v>914</v>
      </c>
      <c r="AM1013" t="s">
        <v>873</v>
      </c>
      <c r="AN1013" t="s">
        <v>915</v>
      </c>
      <c r="AO1013" t="s">
        <v>14415</v>
      </c>
      <c r="AP1013" t="s">
        <v>74</v>
      </c>
      <c r="AQ1013" t="s">
        <v>74</v>
      </c>
      <c r="AR1013" t="s">
        <v>14416</v>
      </c>
      <c r="AS1013" t="s">
        <v>14417</v>
      </c>
      <c r="AT1013" t="s">
        <v>98</v>
      </c>
      <c r="AU1013">
        <v>2013</v>
      </c>
      <c r="AV1013">
        <v>68</v>
      </c>
      <c r="AW1013">
        <v>1</v>
      </c>
      <c r="AX1013" t="s">
        <v>74</v>
      </c>
      <c r="AY1013" t="s">
        <v>74</v>
      </c>
      <c r="AZ1013" t="s">
        <v>74</v>
      </c>
      <c r="BA1013" t="s">
        <v>74</v>
      </c>
      <c r="BB1013">
        <v>87</v>
      </c>
      <c r="BC1013">
        <v>90</v>
      </c>
      <c r="BD1013" t="s">
        <v>74</v>
      </c>
      <c r="BE1013" t="s">
        <v>16522</v>
      </c>
      <c r="BF1013" t="str">
        <f>HYPERLINK("http://dx.doi.org/10.1016/j.scriptamat.2012.09.008","http://dx.doi.org/10.1016/j.scriptamat.2012.09.008")</f>
        <v>http://dx.doi.org/10.1016/j.scriptamat.2012.09.008</v>
      </c>
      <c r="BG1013" t="s">
        <v>74</v>
      </c>
      <c r="BH1013" t="s">
        <v>74</v>
      </c>
      <c r="BI1013">
        <v>4</v>
      </c>
      <c r="BJ1013" t="s">
        <v>1258</v>
      </c>
      <c r="BK1013" t="s">
        <v>101</v>
      </c>
      <c r="BL1013" t="s">
        <v>1259</v>
      </c>
      <c r="BM1013" t="s">
        <v>16523</v>
      </c>
      <c r="BN1013" t="s">
        <v>74</v>
      </c>
      <c r="BO1013" t="s">
        <v>2459</v>
      </c>
      <c r="BP1013" t="s">
        <v>74</v>
      </c>
      <c r="BQ1013" t="s">
        <v>74</v>
      </c>
      <c r="BR1013" t="s">
        <v>104</v>
      </c>
      <c r="BS1013" t="s">
        <v>16524</v>
      </c>
      <c r="BT1013" t="str">
        <f>HYPERLINK("https%3A%2F%2Fwww.webofscience.com%2Fwos%2Fwoscc%2Ffull-record%2FWOS:000311259100021","View Full Record in Web of Science")</f>
        <v>View Full Record in Web of Science</v>
      </c>
    </row>
    <row r="1014" spans="1:72" x14ac:dyDescent="0.2">
      <c r="A1014" t="s">
        <v>106</v>
      </c>
      <c r="B1014" t="s">
        <v>16525</v>
      </c>
      <c r="C1014" t="s">
        <v>74</v>
      </c>
      <c r="D1014" t="s">
        <v>16526</v>
      </c>
      <c r="E1014" t="s">
        <v>74</v>
      </c>
      <c r="F1014" t="s">
        <v>16527</v>
      </c>
      <c r="G1014" t="s">
        <v>74</v>
      </c>
      <c r="H1014" t="s">
        <v>74</v>
      </c>
      <c r="I1014" t="s">
        <v>16528</v>
      </c>
      <c r="J1014" t="s">
        <v>16529</v>
      </c>
      <c r="K1014" t="s">
        <v>1354</v>
      </c>
      <c r="L1014" t="s">
        <v>74</v>
      </c>
      <c r="M1014" t="s">
        <v>78</v>
      </c>
      <c r="N1014" t="s">
        <v>113</v>
      </c>
      <c r="O1014" t="s">
        <v>16530</v>
      </c>
      <c r="P1014" t="s">
        <v>16531</v>
      </c>
      <c r="Q1014" t="s">
        <v>16532</v>
      </c>
      <c r="R1014" t="s">
        <v>74</v>
      </c>
      <c r="S1014" t="s">
        <v>16533</v>
      </c>
      <c r="T1014" t="s">
        <v>16534</v>
      </c>
      <c r="U1014" t="s">
        <v>16535</v>
      </c>
      <c r="V1014" t="s">
        <v>16536</v>
      </c>
      <c r="W1014" t="s">
        <v>16537</v>
      </c>
      <c r="X1014" t="s">
        <v>1211</v>
      </c>
      <c r="Y1014" t="s">
        <v>16538</v>
      </c>
      <c r="Z1014" t="s">
        <v>16539</v>
      </c>
      <c r="AA1014" t="s">
        <v>7739</v>
      </c>
      <c r="AB1014" t="s">
        <v>7740</v>
      </c>
      <c r="AC1014" t="s">
        <v>74</v>
      </c>
      <c r="AD1014" t="s">
        <v>74</v>
      </c>
      <c r="AE1014" t="s">
        <v>74</v>
      </c>
      <c r="AF1014" t="s">
        <v>74</v>
      </c>
      <c r="AG1014">
        <v>8</v>
      </c>
      <c r="AH1014">
        <v>2</v>
      </c>
      <c r="AI1014">
        <v>3</v>
      </c>
      <c r="AJ1014">
        <v>0</v>
      </c>
      <c r="AK1014">
        <v>9</v>
      </c>
      <c r="AL1014" t="s">
        <v>128</v>
      </c>
      <c r="AM1014" t="s">
        <v>5374</v>
      </c>
      <c r="AN1014" t="s">
        <v>5375</v>
      </c>
      <c r="AO1014" t="s">
        <v>1363</v>
      </c>
      <c r="AP1014" t="s">
        <v>74</v>
      </c>
      <c r="AQ1014" t="s">
        <v>74</v>
      </c>
      <c r="AR1014" t="s">
        <v>1365</v>
      </c>
      <c r="AS1014" t="s">
        <v>74</v>
      </c>
      <c r="AT1014" t="s">
        <v>74</v>
      </c>
      <c r="AU1014">
        <v>2013</v>
      </c>
      <c r="AV1014">
        <v>765</v>
      </c>
      <c r="AW1014" t="s">
        <v>74</v>
      </c>
      <c r="AX1014" t="s">
        <v>74</v>
      </c>
      <c r="AY1014" t="s">
        <v>74</v>
      </c>
      <c r="AZ1014" t="s">
        <v>74</v>
      </c>
      <c r="BA1014" t="s">
        <v>74</v>
      </c>
      <c r="BB1014">
        <v>731</v>
      </c>
      <c r="BC1014">
        <v>735</v>
      </c>
      <c r="BD1014" t="s">
        <v>74</v>
      </c>
      <c r="BE1014" t="s">
        <v>16540</v>
      </c>
      <c r="BF1014" t="str">
        <f>HYPERLINK("http://dx.doi.org/10.4028/www.scientific.net/MSF.765.731","http://dx.doi.org/10.4028/www.scientific.net/MSF.765.731")</f>
        <v>http://dx.doi.org/10.4028/www.scientific.net/MSF.765.731</v>
      </c>
      <c r="BG1014" t="s">
        <v>74</v>
      </c>
      <c r="BH1014" t="s">
        <v>74</v>
      </c>
      <c r="BI1014">
        <v>5</v>
      </c>
      <c r="BJ1014" t="s">
        <v>16541</v>
      </c>
      <c r="BK1014" t="s">
        <v>138</v>
      </c>
      <c r="BL1014" t="s">
        <v>449</v>
      </c>
      <c r="BM1014" t="s">
        <v>16542</v>
      </c>
      <c r="BN1014" t="s">
        <v>74</v>
      </c>
      <c r="BO1014" t="s">
        <v>74</v>
      </c>
      <c r="BP1014" t="s">
        <v>74</v>
      </c>
      <c r="BQ1014" t="s">
        <v>74</v>
      </c>
      <c r="BR1014" t="s">
        <v>104</v>
      </c>
      <c r="BS1014" t="s">
        <v>16543</v>
      </c>
      <c r="BT1014" t="str">
        <f>HYPERLINK("https%3A%2F%2Fwww.webofscience.com%2Fwos%2Fwoscc%2Ffull-record%2FWOS:000326408600142","View Full Record in Web of Science")</f>
        <v>View Full Record in Web of Science</v>
      </c>
    </row>
    <row r="1015" spans="1:72" x14ac:dyDescent="0.2">
      <c r="A1015" t="s">
        <v>106</v>
      </c>
      <c r="B1015" t="s">
        <v>16544</v>
      </c>
      <c r="C1015" t="s">
        <v>74</v>
      </c>
      <c r="D1015" t="s">
        <v>16526</v>
      </c>
      <c r="E1015" t="s">
        <v>74</v>
      </c>
      <c r="F1015" t="s">
        <v>16545</v>
      </c>
      <c r="G1015" t="s">
        <v>74</v>
      </c>
      <c r="H1015" t="s">
        <v>74</v>
      </c>
      <c r="I1015" t="s">
        <v>16546</v>
      </c>
      <c r="J1015" t="s">
        <v>16529</v>
      </c>
      <c r="K1015" t="s">
        <v>1354</v>
      </c>
      <c r="L1015" t="s">
        <v>74</v>
      </c>
      <c r="M1015" t="s">
        <v>78</v>
      </c>
      <c r="N1015" t="s">
        <v>113</v>
      </c>
      <c r="O1015" t="s">
        <v>16530</v>
      </c>
      <c r="P1015" t="s">
        <v>16531</v>
      </c>
      <c r="Q1015" t="s">
        <v>16532</v>
      </c>
      <c r="R1015" t="s">
        <v>74</v>
      </c>
      <c r="S1015" t="s">
        <v>16533</v>
      </c>
      <c r="T1015" t="s">
        <v>16547</v>
      </c>
      <c r="U1015" t="s">
        <v>16548</v>
      </c>
      <c r="V1015" t="s">
        <v>16549</v>
      </c>
      <c r="W1015" t="s">
        <v>16550</v>
      </c>
      <c r="X1015" t="s">
        <v>16551</v>
      </c>
      <c r="Y1015" t="s">
        <v>16552</v>
      </c>
      <c r="Z1015" t="s">
        <v>16553</v>
      </c>
      <c r="AA1015" t="s">
        <v>16554</v>
      </c>
      <c r="AB1015" t="s">
        <v>16555</v>
      </c>
      <c r="AC1015" t="s">
        <v>16556</v>
      </c>
      <c r="AD1015" t="s">
        <v>16557</v>
      </c>
      <c r="AE1015" t="s">
        <v>74</v>
      </c>
      <c r="AF1015" t="s">
        <v>74</v>
      </c>
      <c r="AG1015">
        <v>9</v>
      </c>
      <c r="AH1015">
        <v>0</v>
      </c>
      <c r="AI1015">
        <v>0</v>
      </c>
      <c r="AJ1015">
        <v>0</v>
      </c>
      <c r="AK1015">
        <v>13</v>
      </c>
      <c r="AL1015" t="s">
        <v>128</v>
      </c>
      <c r="AM1015" t="s">
        <v>129</v>
      </c>
      <c r="AN1015" t="s">
        <v>130</v>
      </c>
      <c r="AO1015" t="s">
        <v>1363</v>
      </c>
      <c r="AP1015" t="s">
        <v>74</v>
      </c>
      <c r="AQ1015" t="s">
        <v>74</v>
      </c>
      <c r="AR1015" t="s">
        <v>1365</v>
      </c>
      <c r="AS1015" t="s">
        <v>74</v>
      </c>
      <c r="AT1015" t="s">
        <v>74</v>
      </c>
      <c r="AU1015">
        <v>2013</v>
      </c>
      <c r="AV1015">
        <v>765</v>
      </c>
      <c r="AW1015" t="s">
        <v>74</v>
      </c>
      <c r="AX1015" t="s">
        <v>74</v>
      </c>
      <c r="AY1015" t="s">
        <v>74</v>
      </c>
      <c r="AZ1015" t="s">
        <v>74</v>
      </c>
      <c r="BA1015" t="s">
        <v>74</v>
      </c>
      <c r="BB1015">
        <v>756</v>
      </c>
      <c r="BC1015">
        <v>760</v>
      </c>
      <c r="BD1015" t="s">
        <v>74</v>
      </c>
      <c r="BE1015" t="s">
        <v>16558</v>
      </c>
      <c r="BF1015" t="str">
        <f>HYPERLINK("http://dx.doi.org/10.4028/www.scientific.net/MSF.765.756","http://dx.doi.org/10.4028/www.scientific.net/MSF.765.756")</f>
        <v>http://dx.doi.org/10.4028/www.scientific.net/MSF.765.756</v>
      </c>
      <c r="BG1015" t="s">
        <v>74</v>
      </c>
      <c r="BH1015" t="s">
        <v>74</v>
      </c>
      <c r="BI1015">
        <v>5</v>
      </c>
      <c r="BJ1015" t="s">
        <v>16541</v>
      </c>
      <c r="BK1015" t="s">
        <v>138</v>
      </c>
      <c r="BL1015" t="s">
        <v>449</v>
      </c>
      <c r="BM1015" t="s">
        <v>16542</v>
      </c>
      <c r="BN1015" t="s">
        <v>74</v>
      </c>
      <c r="BO1015" t="s">
        <v>74</v>
      </c>
      <c r="BP1015" t="s">
        <v>74</v>
      </c>
      <c r="BQ1015" t="s">
        <v>74</v>
      </c>
      <c r="BR1015" t="s">
        <v>104</v>
      </c>
      <c r="BS1015" t="s">
        <v>16559</v>
      </c>
      <c r="BT1015" t="str">
        <f>HYPERLINK("https%3A%2F%2Fwww.webofscience.com%2Fwos%2Fwoscc%2Ffull-record%2FWOS:000326408600147","View Full Record in Web of Science")</f>
        <v>View Full Record in Web of Science</v>
      </c>
    </row>
    <row r="1016" spans="1:72" x14ac:dyDescent="0.2">
      <c r="A1016" t="s">
        <v>72</v>
      </c>
      <c r="B1016" t="s">
        <v>16560</v>
      </c>
      <c r="C1016" t="s">
        <v>74</v>
      </c>
      <c r="D1016" t="s">
        <v>74</v>
      </c>
      <c r="E1016" t="s">
        <v>74</v>
      </c>
      <c r="F1016" t="s">
        <v>16561</v>
      </c>
      <c r="G1016" t="s">
        <v>74</v>
      </c>
      <c r="H1016" t="s">
        <v>74</v>
      </c>
      <c r="I1016" t="s">
        <v>16562</v>
      </c>
      <c r="J1016" t="s">
        <v>4763</v>
      </c>
      <c r="K1016" t="s">
        <v>74</v>
      </c>
      <c r="L1016" t="s">
        <v>74</v>
      </c>
      <c r="M1016" t="s">
        <v>78</v>
      </c>
      <c r="N1016" t="s">
        <v>79</v>
      </c>
      <c r="O1016" t="s">
        <v>74</v>
      </c>
      <c r="P1016" t="s">
        <v>74</v>
      </c>
      <c r="Q1016" t="s">
        <v>74</v>
      </c>
      <c r="R1016" t="s">
        <v>74</v>
      </c>
      <c r="S1016" t="s">
        <v>74</v>
      </c>
      <c r="T1016" t="s">
        <v>16563</v>
      </c>
      <c r="U1016" t="s">
        <v>16564</v>
      </c>
      <c r="V1016" t="s">
        <v>16565</v>
      </c>
      <c r="W1016" t="s">
        <v>16566</v>
      </c>
      <c r="X1016" t="s">
        <v>16567</v>
      </c>
      <c r="Y1016" t="s">
        <v>16568</v>
      </c>
      <c r="Z1016" t="s">
        <v>11815</v>
      </c>
      <c r="AA1016" t="s">
        <v>74</v>
      </c>
      <c r="AB1016" t="s">
        <v>74</v>
      </c>
      <c r="AC1016" t="s">
        <v>74</v>
      </c>
      <c r="AD1016" t="s">
        <v>74</v>
      </c>
      <c r="AE1016" t="s">
        <v>74</v>
      </c>
      <c r="AF1016" t="s">
        <v>74</v>
      </c>
      <c r="AG1016">
        <v>19</v>
      </c>
      <c r="AH1016">
        <v>8</v>
      </c>
      <c r="AI1016">
        <v>9</v>
      </c>
      <c r="AJ1016">
        <v>0</v>
      </c>
      <c r="AK1016">
        <v>51</v>
      </c>
      <c r="AL1016" t="s">
        <v>1460</v>
      </c>
      <c r="AM1016" t="s">
        <v>367</v>
      </c>
      <c r="AN1016" t="s">
        <v>2536</v>
      </c>
      <c r="AO1016" t="s">
        <v>4774</v>
      </c>
      <c r="AP1016" t="s">
        <v>4775</v>
      </c>
      <c r="AQ1016" t="s">
        <v>74</v>
      </c>
      <c r="AR1016" t="s">
        <v>4776</v>
      </c>
      <c r="AS1016" t="s">
        <v>4777</v>
      </c>
      <c r="AT1016" t="s">
        <v>720</v>
      </c>
      <c r="AU1016">
        <v>2012</v>
      </c>
      <c r="AV1016">
        <v>19</v>
      </c>
      <c r="AW1016">
        <v>12</v>
      </c>
      <c r="AX1016" t="s">
        <v>74</v>
      </c>
      <c r="AY1016" t="s">
        <v>74</v>
      </c>
      <c r="AZ1016" t="s">
        <v>74</v>
      </c>
      <c r="BA1016" t="s">
        <v>74</v>
      </c>
      <c r="BB1016">
        <v>1114</v>
      </c>
      <c r="BC1016">
        <v>1120</v>
      </c>
      <c r="BD1016" t="s">
        <v>74</v>
      </c>
      <c r="BE1016" t="s">
        <v>16569</v>
      </c>
      <c r="BF1016" t="str">
        <f>HYPERLINK("http://dx.doi.org/10.1007/s12613-012-0679-y","http://dx.doi.org/10.1007/s12613-012-0679-y")</f>
        <v>http://dx.doi.org/10.1007/s12613-012-0679-y</v>
      </c>
      <c r="BG1016" t="s">
        <v>74</v>
      </c>
      <c r="BH1016" t="s">
        <v>74</v>
      </c>
      <c r="BI1016">
        <v>7</v>
      </c>
      <c r="BJ1016" t="s">
        <v>4779</v>
      </c>
      <c r="BK1016" t="s">
        <v>101</v>
      </c>
      <c r="BL1016" t="s">
        <v>4780</v>
      </c>
      <c r="BM1016" t="s">
        <v>16570</v>
      </c>
      <c r="BN1016" t="s">
        <v>74</v>
      </c>
      <c r="BO1016" t="s">
        <v>74</v>
      </c>
      <c r="BP1016" t="s">
        <v>74</v>
      </c>
      <c r="BQ1016" t="s">
        <v>74</v>
      </c>
      <c r="BR1016" t="s">
        <v>104</v>
      </c>
      <c r="BS1016" t="s">
        <v>16571</v>
      </c>
      <c r="BT1016" t="str">
        <f>HYPERLINK("https%3A%2F%2Fwww.webofscience.com%2Fwos%2Fwoscc%2Ffull-record%2FWOS:000312257600008","View Full Record in Web of Science")</f>
        <v>View Full Record in Web of Science</v>
      </c>
    </row>
    <row r="1017" spans="1:72" x14ac:dyDescent="0.2">
      <c r="A1017" t="s">
        <v>72</v>
      </c>
      <c r="B1017" t="s">
        <v>16572</v>
      </c>
      <c r="C1017" t="s">
        <v>74</v>
      </c>
      <c r="D1017" t="s">
        <v>74</v>
      </c>
      <c r="E1017" t="s">
        <v>74</v>
      </c>
      <c r="F1017" t="s">
        <v>16573</v>
      </c>
      <c r="G1017" t="s">
        <v>74</v>
      </c>
      <c r="H1017" t="s">
        <v>74</v>
      </c>
      <c r="I1017" t="s">
        <v>16574</v>
      </c>
      <c r="J1017" t="s">
        <v>1372</v>
      </c>
      <c r="K1017" t="s">
        <v>74</v>
      </c>
      <c r="L1017" t="s">
        <v>74</v>
      </c>
      <c r="M1017" t="s">
        <v>1373</v>
      </c>
      <c r="N1017" t="s">
        <v>79</v>
      </c>
      <c r="O1017" t="s">
        <v>74</v>
      </c>
      <c r="P1017" t="s">
        <v>74</v>
      </c>
      <c r="Q1017" t="s">
        <v>74</v>
      </c>
      <c r="R1017" t="s">
        <v>74</v>
      </c>
      <c r="S1017" t="s">
        <v>74</v>
      </c>
      <c r="T1017" t="s">
        <v>16575</v>
      </c>
      <c r="U1017" t="s">
        <v>16576</v>
      </c>
      <c r="V1017" t="s">
        <v>16577</v>
      </c>
      <c r="W1017" t="s">
        <v>16578</v>
      </c>
      <c r="X1017" t="s">
        <v>280</v>
      </c>
      <c r="Y1017" t="s">
        <v>16579</v>
      </c>
      <c r="Z1017" t="s">
        <v>16580</v>
      </c>
      <c r="AA1017" t="s">
        <v>16581</v>
      </c>
      <c r="AB1017" t="s">
        <v>16582</v>
      </c>
      <c r="AC1017" t="s">
        <v>74</v>
      </c>
      <c r="AD1017" t="s">
        <v>74</v>
      </c>
      <c r="AE1017" t="s">
        <v>74</v>
      </c>
      <c r="AF1017" t="s">
        <v>74</v>
      </c>
      <c r="AG1017">
        <v>18</v>
      </c>
      <c r="AH1017">
        <v>2</v>
      </c>
      <c r="AI1017">
        <v>10</v>
      </c>
      <c r="AJ1017">
        <v>2</v>
      </c>
      <c r="AK1017">
        <v>23</v>
      </c>
      <c r="AL1017" t="s">
        <v>1379</v>
      </c>
      <c r="AM1017" t="s">
        <v>1380</v>
      </c>
      <c r="AN1017" t="s">
        <v>1381</v>
      </c>
      <c r="AO1017" t="s">
        <v>1382</v>
      </c>
      <c r="AP1017" t="s">
        <v>74</v>
      </c>
      <c r="AQ1017" t="s">
        <v>74</v>
      </c>
      <c r="AR1017" t="s">
        <v>1383</v>
      </c>
      <c r="AS1017" t="s">
        <v>1384</v>
      </c>
      <c r="AT1017" t="s">
        <v>720</v>
      </c>
      <c r="AU1017">
        <v>2012</v>
      </c>
      <c r="AV1017">
        <v>41</v>
      </c>
      <c r="AW1017">
        <v>12</v>
      </c>
      <c r="AX1017" t="s">
        <v>74</v>
      </c>
      <c r="AY1017" t="s">
        <v>74</v>
      </c>
      <c r="AZ1017" t="s">
        <v>74</v>
      </c>
      <c r="BA1017" t="s">
        <v>74</v>
      </c>
      <c r="BB1017">
        <v>2178</v>
      </c>
      <c r="BC1017">
        <v>2184</v>
      </c>
      <c r="BD1017" t="s">
        <v>74</v>
      </c>
      <c r="BE1017" t="s">
        <v>74</v>
      </c>
      <c r="BF1017" t="s">
        <v>74</v>
      </c>
      <c r="BG1017" t="s">
        <v>74</v>
      </c>
      <c r="BH1017" t="s">
        <v>74</v>
      </c>
      <c r="BI1017">
        <v>7</v>
      </c>
      <c r="BJ1017" t="s">
        <v>241</v>
      </c>
      <c r="BK1017" t="s">
        <v>101</v>
      </c>
      <c r="BL1017" t="s">
        <v>242</v>
      </c>
      <c r="BM1017" t="s">
        <v>16583</v>
      </c>
      <c r="BN1017" t="s">
        <v>74</v>
      </c>
      <c r="BO1017" t="s">
        <v>74</v>
      </c>
      <c r="BP1017" t="s">
        <v>74</v>
      </c>
      <c r="BQ1017" t="s">
        <v>74</v>
      </c>
      <c r="BR1017" t="s">
        <v>104</v>
      </c>
      <c r="BS1017" t="s">
        <v>16584</v>
      </c>
      <c r="BT1017" t="str">
        <f>HYPERLINK("https%3A%2F%2Fwww.webofscience.com%2Fwos%2Fwoscc%2Ffull-record%2FWOS:000313859000024","View Full Record in Web of Science")</f>
        <v>View Full Record in Web of Science</v>
      </c>
    </row>
    <row r="1018" spans="1:72" x14ac:dyDescent="0.2">
      <c r="A1018" t="s">
        <v>72</v>
      </c>
      <c r="B1018" t="s">
        <v>16585</v>
      </c>
      <c r="C1018" t="s">
        <v>74</v>
      </c>
      <c r="D1018" t="s">
        <v>74</v>
      </c>
      <c r="E1018" t="s">
        <v>74</v>
      </c>
      <c r="F1018" t="s">
        <v>16586</v>
      </c>
      <c r="G1018" t="s">
        <v>74</v>
      </c>
      <c r="H1018" t="s">
        <v>74</v>
      </c>
      <c r="I1018" t="s">
        <v>16587</v>
      </c>
      <c r="J1018" t="s">
        <v>1239</v>
      </c>
      <c r="K1018" t="s">
        <v>74</v>
      </c>
      <c r="L1018" t="s">
        <v>74</v>
      </c>
      <c r="M1018" t="s">
        <v>78</v>
      </c>
      <c r="N1018" t="s">
        <v>79</v>
      </c>
      <c r="O1018" t="s">
        <v>74</v>
      </c>
      <c r="P1018" t="s">
        <v>74</v>
      </c>
      <c r="Q1018" t="s">
        <v>74</v>
      </c>
      <c r="R1018" t="s">
        <v>74</v>
      </c>
      <c r="S1018" t="s">
        <v>74</v>
      </c>
      <c r="T1018" t="s">
        <v>16588</v>
      </c>
      <c r="U1018" t="s">
        <v>16589</v>
      </c>
      <c r="V1018" t="s">
        <v>16590</v>
      </c>
      <c r="W1018" t="s">
        <v>16591</v>
      </c>
      <c r="X1018" t="s">
        <v>16592</v>
      </c>
      <c r="Y1018" t="s">
        <v>16593</v>
      </c>
      <c r="Z1018" t="s">
        <v>16594</v>
      </c>
      <c r="AA1018" t="s">
        <v>74</v>
      </c>
      <c r="AB1018" t="s">
        <v>16253</v>
      </c>
      <c r="AC1018" t="s">
        <v>16595</v>
      </c>
      <c r="AD1018" t="s">
        <v>16596</v>
      </c>
      <c r="AE1018" t="s">
        <v>16597</v>
      </c>
      <c r="AF1018" t="s">
        <v>74</v>
      </c>
      <c r="AG1018">
        <v>41</v>
      </c>
      <c r="AH1018">
        <v>159</v>
      </c>
      <c r="AI1018">
        <v>174</v>
      </c>
      <c r="AJ1018">
        <v>2</v>
      </c>
      <c r="AK1018">
        <v>144</v>
      </c>
      <c r="AL1018" t="s">
        <v>92</v>
      </c>
      <c r="AM1018" t="s">
        <v>93</v>
      </c>
      <c r="AN1018" t="s">
        <v>94</v>
      </c>
      <c r="AO1018" t="s">
        <v>1252</v>
      </c>
      <c r="AP1018" t="s">
        <v>1253</v>
      </c>
      <c r="AQ1018" t="s">
        <v>74</v>
      </c>
      <c r="AR1018" t="s">
        <v>1254</v>
      </c>
      <c r="AS1018" t="s">
        <v>1255</v>
      </c>
      <c r="AT1018" t="s">
        <v>8004</v>
      </c>
      <c r="AU1018">
        <v>2012</v>
      </c>
      <c r="AV1018">
        <v>556</v>
      </c>
      <c r="AW1018" t="s">
        <v>74</v>
      </c>
      <c r="AX1018" t="s">
        <v>74</v>
      </c>
      <c r="AY1018" t="s">
        <v>74</v>
      </c>
      <c r="AZ1018" t="s">
        <v>74</v>
      </c>
      <c r="BA1018" t="s">
        <v>74</v>
      </c>
      <c r="BB1018">
        <v>31</v>
      </c>
      <c r="BC1018">
        <v>42</v>
      </c>
      <c r="BD1018" t="s">
        <v>74</v>
      </c>
      <c r="BE1018" t="s">
        <v>16598</v>
      </c>
      <c r="BF1018" t="str">
        <f>HYPERLINK("http://dx.doi.org/10.1016/j.msea.2012.06.055","http://dx.doi.org/10.1016/j.msea.2012.06.055")</f>
        <v>http://dx.doi.org/10.1016/j.msea.2012.06.055</v>
      </c>
      <c r="BG1018" t="s">
        <v>74</v>
      </c>
      <c r="BH1018" t="s">
        <v>74</v>
      </c>
      <c r="BI1018">
        <v>12</v>
      </c>
      <c r="BJ1018" t="s">
        <v>1258</v>
      </c>
      <c r="BK1018" t="s">
        <v>101</v>
      </c>
      <c r="BL1018" t="s">
        <v>1259</v>
      </c>
      <c r="BM1018" t="s">
        <v>8006</v>
      </c>
      <c r="BN1018" t="s">
        <v>74</v>
      </c>
      <c r="BO1018" t="s">
        <v>2459</v>
      </c>
      <c r="BP1018" t="s">
        <v>74</v>
      </c>
      <c r="BQ1018" t="s">
        <v>74</v>
      </c>
      <c r="BR1018" t="s">
        <v>104</v>
      </c>
      <c r="BS1018" t="s">
        <v>16599</v>
      </c>
      <c r="BT1018" t="str">
        <f>HYPERLINK("https%3A%2F%2Fwww.webofscience.com%2Fwos%2Fwoscc%2Ffull-record%2FWOS:000309497300005","View Full Record in Web of Science")</f>
        <v>View Full Record in Web of Science</v>
      </c>
    </row>
    <row r="1019" spans="1:72" x14ac:dyDescent="0.2">
      <c r="A1019" t="s">
        <v>72</v>
      </c>
      <c r="B1019" t="s">
        <v>16600</v>
      </c>
      <c r="C1019" t="s">
        <v>74</v>
      </c>
      <c r="D1019" t="s">
        <v>74</v>
      </c>
      <c r="E1019" t="s">
        <v>74</v>
      </c>
      <c r="F1019" t="s">
        <v>16601</v>
      </c>
      <c r="G1019" t="s">
        <v>74</v>
      </c>
      <c r="H1019" t="s">
        <v>74</v>
      </c>
      <c r="I1019" t="s">
        <v>16602</v>
      </c>
      <c r="J1019" t="s">
        <v>11555</v>
      </c>
      <c r="K1019" t="s">
        <v>74</v>
      </c>
      <c r="L1019" t="s">
        <v>74</v>
      </c>
      <c r="M1019" t="s">
        <v>78</v>
      </c>
      <c r="N1019" t="s">
        <v>79</v>
      </c>
      <c r="O1019" t="s">
        <v>74</v>
      </c>
      <c r="P1019" t="s">
        <v>74</v>
      </c>
      <c r="Q1019" t="s">
        <v>74</v>
      </c>
      <c r="R1019" t="s">
        <v>74</v>
      </c>
      <c r="S1019" t="s">
        <v>74</v>
      </c>
      <c r="T1019" t="s">
        <v>16603</v>
      </c>
      <c r="U1019" t="s">
        <v>16604</v>
      </c>
      <c r="V1019" t="s">
        <v>16605</v>
      </c>
      <c r="W1019" t="s">
        <v>16606</v>
      </c>
      <c r="X1019" t="s">
        <v>6100</v>
      </c>
      <c r="Y1019" t="s">
        <v>16607</v>
      </c>
      <c r="Z1019" t="s">
        <v>16608</v>
      </c>
      <c r="AA1019" t="s">
        <v>16609</v>
      </c>
      <c r="AB1019" t="s">
        <v>16610</v>
      </c>
      <c r="AC1019" t="s">
        <v>74</v>
      </c>
      <c r="AD1019" t="s">
        <v>74</v>
      </c>
      <c r="AE1019" t="s">
        <v>74</v>
      </c>
      <c r="AF1019" t="s">
        <v>74</v>
      </c>
      <c r="AG1019">
        <v>13</v>
      </c>
      <c r="AH1019">
        <v>3</v>
      </c>
      <c r="AI1019">
        <v>3</v>
      </c>
      <c r="AJ1019">
        <v>3</v>
      </c>
      <c r="AK1019">
        <v>35</v>
      </c>
      <c r="AL1019" t="s">
        <v>3002</v>
      </c>
      <c r="AM1019" t="s">
        <v>3003</v>
      </c>
      <c r="AN1019" t="s">
        <v>3004</v>
      </c>
      <c r="AO1019" t="s">
        <v>11562</v>
      </c>
      <c r="AP1019" t="s">
        <v>74</v>
      </c>
      <c r="AQ1019" t="s">
        <v>74</v>
      </c>
      <c r="AR1019" t="s">
        <v>11564</v>
      </c>
      <c r="AS1019" t="s">
        <v>11565</v>
      </c>
      <c r="AT1019" t="s">
        <v>740</v>
      </c>
      <c r="AU1019">
        <v>2012</v>
      </c>
      <c r="AV1019">
        <v>103</v>
      </c>
      <c r="AW1019">
        <v>10</v>
      </c>
      <c r="AX1019" t="s">
        <v>74</v>
      </c>
      <c r="AY1019" t="s">
        <v>74</v>
      </c>
      <c r="AZ1019" t="s">
        <v>74</v>
      </c>
      <c r="BA1019" t="s">
        <v>74</v>
      </c>
      <c r="BB1019">
        <v>1218</v>
      </c>
      <c r="BC1019">
        <v>1222</v>
      </c>
      <c r="BD1019" t="s">
        <v>74</v>
      </c>
      <c r="BE1019" t="s">
        <v>16611</v>
      </c>
      <c r="BF1019" t="str">
        <f>HYPERLINK("http://dx.doi.org/10.3139/146.110764","http://dx.doi.org/10.3139/146.110764")</f>
        <v>http://dx.doi.org/10.3139/146.110764</v>
      </c>
      <c r="BG1019" t="s">
        <v>74</v>
      </c>
      <c r="BH1019" t="s">
        <v>74</v>
      </c>
      <c r="BI1019">
        <v>5</v>
      </c>
      <c r="BJ1019" t="s">
        <v>294</v>
      </c>
      <c r="BK1019" t="s">
        <v>101</v>
      </c>
      <c r="BL1019" t="s">
        <v>294</v>
      </c>
      <c r="BM1019" t="s">
        <v>16612</v>
      </c>
      <c r="BN1019" t="s">
        <v>74</v>
      </c>
      <c r="BO1019" t="s">
        <v>74</v>
      </c>
      <c r="BP1019" t="s">
        <v>74</v>
      </c>
      <c r="BQ1019" t="s">
        <v>74</v>
      </c>
      <c r="BR1019" t="s">
        <v>104</v>
      </c>
      <c r="BS1019" t="s">
        <v>16613</v>
      </c>
      <c r="BT1019" t="str">
        <f>HYPERLINK("https%3A%2F%2Fwww.webofscience.com%2Fwos%2Fwoscc%2Ffull-record%2FWOS:000309794400007","View Full Record in Web of Science")</f>
        <v>View Full Record in Web of Science</v>
      </c>
    </row>
    <row r="1020" spans="1:72" x14ac:dyDescent="0.2">
      <c r="A1020" t="s">
        <v>72</v>
      </c>
      <c r="B1020" t="s">
        <v>16614</v>
      </c>
      <c r="C1020" t="s">
        <v>74</v>
      </c>
      <c r="D1020" t="s">
        <v>74</v>
      </c>
      <c r="E1020" t="s">
        <v>74</v>
      </c>
      <c r="F1020" t="s">
        <v>16615</v>
      </c>
      <c r="G1020" t="s">
        <v>74</v>
      </c>
      <c r="H1020" t="s">
        <v>74</v>
      </c>
      <c r="I1020" t="s">
        <v>16616</v>
      </c>
      <c r="J1020" t="s">
        <v>1611</v>
      </c>
      <c r="K1020" t="s">
        <v>74</v>
      </c>
      <c r="L1020" t="s">
        <v>74</v>
      </c>
      <c r="M1020" t="s">
        <v>78</v>
      </c>
      <c r="N1020" t="s">
        <v>79</v>
      </c>
      <c r="O1020" t="s">
        <v>74</v>
      </c>
      <c r="P1020" t="s">
        <v>74</v>
      </c>
      <c r="Q1020" t="s">
        <v>74</v>
      </c>
      <c r="R1020" t="s">
        <v>74</v>
      </c>
      <c r="S1020" t="s">
        <v>74</v>
      </c>
      <c r="T1020" t="s">
        <v>16617</v>
      </c>
      <c r="U1020" t="s">
        <v>1994</v>
      </c>
      <c r="V1020" t="s">
        <v>16618</v>
      </c>
      <c r="W1020" t="s">
        <v>16619</v>
      </c>
      <c r="X1020" t="s">
        <v>16620</v>
      </c>
      <c r="Y1020" t="s">
        <v>16621</v>
      </c>
      <c r="Z1020" t="s">
        <v>16622</v>
      </c>
      <c r="AA1020" t="s">
        <v>16623</v>
      </c>
      <c r="AB1020" t="s">
        <v>16624</v>
      </c>
      <c r="AC1020" t="s">
        <v>12604</v>
      </c>
      <c r="AD1020" t="s">
        <v>12605</v>
      </c>
      <c r="AE1020" t="s">
        <v>16625</v>
      </c>
      <c r="AF1020" t="s">
        <v>74</v>
      </c>
      <c r="AG1020">
        <v>24</v>
      </c>
      <c r="AH1020">
        <v>9</v>
      </c>
      <c r="AI1020">
        <v>10</v>
      </c>
      <c r="AJ1020">
        <v>2</v>
      </c>
      <c r="AK1020">
        <v>40</v>
      </c>
      <c r="AL1020" t="s">
        <v>486</v>
      </c>
      <c r="AM1020" t="s">
        <v>487</v>
      </c>
      <c r="AN1020" t="s">
        <v>488</v>
      </c>
      <c r="AO1020" t="s">
        <v>1620</v>
      </c>
      <c r="AP1020" t="s">
        <v>1621</v>
      </c>
      <c r="AQ1020" t="s">
        <v>74</v>
      </c>
      <c r="AR1020" t="s">
        <v>1622</v>
      </c>
      <c r="AS1020" t="s">
        <v>1623</v>
      </c>
      <c r="AT1020" t="s">
        <v>623</v>
      </c>
      <c r="AU1020">
        <v>2012</v>
      </c>
      <c r="AV1020">
        <v>51</v>
      </c>
      <c r="AW1020">
        <v>3</v>
      </c>
      <c r="AX1020" t="s">
        <v>74</v>
      </c>
      <c r="AY1020" t="s">
        <v>74</v>
      </c>
      <c r="AZ1020" t="s">
        <v>74</v>
      </c>
      <c r="BA1020" t="s">
        <v>74</v>
      </c>
      <c r="BB1020">
        <v>262</v>
      </c>
      <c r="BC1020">
        <v>268</v>
      </c>
      <c r="BD1020" t="s">
        <v>74</v>
      </c>
      <c r="BE1020" t="s">
        <v>16626</v>
      </c>
      <c r="BF1020" t="str">
        <f>HYPERLINK("http://dx.doi.org/10.1179/1879139512Y.0000000010","http://dx.doi.org/10.1179/1879139512Y.0000000010")</f>
        <v>http://dx.doi.org/10.1179/1879139512Y.0000000010</v>
      </c>
      <c r="BG1020" t="s">
        <v>74</v>
      </c>
      <c r="BH1020" t="s">
        <v>74</v>
      </c>
      <c r="BI1020">
        <v>7</v>
      </c>
      <c r="BJ1020" t="s">
        <v>294</v>
      </c>
      <c r="BK1020" t="s">
        <v>101</v>
      </c>
      <c r="BL1020" t="s">
        <v>294</v>
      </c>
      <c r="BM1020" t="s">
        <v>16627</v>
      </c>
      <c r="BN1020" t="s">
        <v>74</v>
      </c>
      <c r="BO1020" t="s">
        <v>74</v>
      </c>
      <c r="BP1020" t="s">
        <v>74</v>
      </c>
      <c r="BQ1020" t="s">
        <v>74</v>
      </c>
      <c r="BR1020" t="s">
        <v>104</v>
      </c>
      <c r="BS1020" t="s">
        <v>16628</v>
      </c>
      <c r="BT1020" t="str">
        <f>HYPERLINK("https%3A%2F%2Fwww.webofscience.com%2Fwos%2Fwoscc%2Ffull-record%2FWOS:000307045200004","View Full Record in Web of Science")</f>
        <v>View Full Record in Web of Science</v>
      </c>
    </row>
    <row r="1021" spans="1:72" x14ac:dyDescent="0.2">
      <c r="A1021" t="s">
        <v>72</v>
      </c>
      <c r="B1021" t="s">
        <v>16629</v>
      </c>
      <c r="C1021" t="s">
        <v>74</v>
      </c>
      <c r="D1021" t="s">
        <v>74</v>
      </c>
      <c r="E1021" t="s">
        <v>74</v>
      </c>
      <c r="F1021" t="s">
        <v>16630</v>
      </c>
      <c r="G1021" t="s">
        <v>74</v>
      </c>
      <c r="H1021" t="s">
        <v>74</v>
      </c>
      <c r="I1021" t="s">
        <v>16631</v>
      </c>
      <c r="J1021" t="s">
        <v>1239</v>
      </c>
      <c r="K1021" t="s">
        <v>74</v>
      </c>
      <c r="L1021" t="s">
        <v>74</v>
      </c>
      <c r="M1021" t="s">
        <v>78</v>
      </c>
      <c r="N1021" t="s">
        <v>79</v>
      </c>
      <c r="O1021" t="s">
        <v>74</v>
      </c>
      <c r="P1021" t="s">
        <v>74</v>
      </c>
      <c r="Q1021" t="s">
        <v>74</v>
      </c>
      <c r="R1021" t="s">
        <v>74</v>
      </c>
      <c r="S1021" t="s">
        <v>74</v>
      </c>
      <c r="T1021" t="s">
        <v>16632</v>
      </c>
      <c r="U1021" t="s">
        <v>16633</v>
      </c>
      <c r="V1021" t="s">
        <v>16634</v>
      </c>
      <c r="W1021" t="s">
        <v>16635</v>
      </c>
      <c r="X1021" t="s">
        <v>16636</v>
      </c>
      <c r="Y1021" t="s">
        <v>16637</v>
      </c>
      <c r="Z1021" t="s">
        <v>11815</v>
      </c>
      <c r="AA1021" t="s">
        <v>74</v>
      </c>
      <c r="AB1021" t="s">
        <v>11816</v>
      </c>
      <c r="AC1021" t="s">
        <v>74</v>
      </c>
      <c r="AD1021" t="s">
        <v>74</v>
      </c>
      <c r="AE1021" t="s">
        <v>74</v>
      </c>
      <c r="AF1021" t="s">
        <v>74</v>
      </c>
      <c r="AG1021">
        <v>36</v>
      </c>
      <c r="AH1021">
        <v>17</v>
      </c>
      <c r="AI1021">
        <v>19</v>
      </c>
      <c r="AJ1021">
        <v>0</v>
      </c>
      <c r="AK1021">
        <v>37</v>
      </c>
      <c r="AL1021" t="s">
        <v>92</v>
      </c>
      <c r="AM1021" t="s">
        <v>93</v>
      </c>
      <c r="AN1021" t="s">
        <v>94</v>
      </c>
      <c r="AO1021" t="s">
        <v>1252</v>
      </c>
      <c r="AP1021" t="s">
        <v>1253</v>
      </c>
      <c r="AQ1021" t="s">
        <v>74</v>
      </c>
      <c r="AR1021" t="s">
        <v>1254</v>
      </c>
      <c r="AS1021" t="s">
        <v>1255</v>
      </c>
      <c r="AT1021" t="s">
        <v>16638</v>
      </c>
      <c r="AU1021">
        <v>2012</v>
      </c>
      <c r="AV1021">
        <v>548</v>
      </c>
      <c r="AW1021" t="s">
        <v>74</v>
      </c>
      <c r="AX1021" t="s">
        <v>74</v>
      </c>
      <c r="AY1021" t="s">
        <v>74</v>
      </c>
      <c r="AZ1021" t="s">
        <v>74</v>
      </c>
      <c r="BA1021" t="s">
        <v>74</v>
      </c>
      <c r="BB1021">
        <v>12</v>
      </c>
      <c r="BC1021">
        <v>18</v>
      </c>
      <c r="BD1021" t="s">
        <v>74</v>
      </c>
      <c r="BE1021" t="s">
        <v>16639</v>
      </c>
      <c r="BF1021" t="str">
        <f>HYPERLINK("http://dx.doi.org/10.1016/j.msea.2012.03.033","http://dx.doi.org/10.1016/j.msea.2012.03.033")</f>
        <v>http://dx.doi.org/10.1016/j.msea.2012.03.033</v>
      </c>
      <c r="BG1021" t="s">
        <v>74</v>
      </c>
      <c r="BH1021" t="s">
        <v>74</v>
      </c>
      <c r="BI1021">
        <v>7</v>
      </c>
      <c r="BJ1021" t="s">
        <v>1258</v>
      </c>
      <c r="BK1021" t="s">
        <v>101</v>
      </c>
      <c r="BL1021" t="s">
        <v>1259</v>
      </c>
      <c r="BM1021" t="s">
        <v>16640</v>
      </c>
      <c r="BN1021" t="s">
        <v>74</v>
      </c>
      <c r="BO1021" t="s">
        <v>2459</v>
      </c>
      <c r="BP1021" t="s">
        <v>74</v>
      </c>
      <c r="BQ1021" t="s">
        <v>74</v>
      </c>
      <c r="BR1021" t="s">
        <v>104</v>
      </c>
      <c r="BS1021" t="s">
        <v>16641</v>
      </c>
      <c r="BT1021" t="str">
        <f>HYPERLINK("https%3A%2F%2Fwww.webofscience.com%2Fwos%2Fwoscc%2Ffull-record%2FWOS:000304745800003","View Full Record in Web of Science")</f>
        <v>View Full Record in Web of Science</v>
      </c>
    </row>
    <row r="1022" spans="1:72" x14ac:dyDescent="0.2">
      <c r="A1022" t="s">
        <v>72</v>
      </c>
      <c r="B1022" t="s">
        <v>16642</v>
      </c>
      <c r="C1022" t="s">
        <v>74</v>
      </c>
      <c r="D1022" t="s">
        <v>74</v>
      </c>
      <c r="E1022" t="s">
        <v>74</v>
      </c>
      <c r="F1022" t="s">
        <v>16643</v>
      </c>
      <c r="G1022" t="s">
        <v>74</v>
      </c>
      <c r="H1022" t="s">
        <v>74</v>
      </c>
      <c r="I1022" t="s">
        <v>16644</v>
      </c>
      <c r="J1022" t="s">
        <v>14408</v>
      </c>
      <c r="K1022" t="s">
        <v>74</v>
      </c>
      <c r="L1022" t="s">
        <v>74</v>
      </c>
      <c r="M1022" t="s">
        <v>78</v>
      </c>
      <c r="N1022" t="s">
        <v>79</v>
      </c>
      <c r="O1022" t="s">
        <v>74</v>
      </c>
      <c r="P1022" t="s">
        <v>74</v>
      </c>
      <c r="Q1022" t="s">
        <v>74</v>
      </c>
      <c r="R1022" t="s">
        <v>74</v>
      </c>
      <c r="S1022" t="s">
        <v>74</v>
      </c>
      <c r="T1022" t="s">
        <v>16645</v>
      </c>
      <c r="U1022" t="s">
        <v>16646</v>
      </c>
      <c r="V1022" t="s">
        <v>16647</v>
      </c>
      <c r="W1022" t="s">
        <v>16648</v>
      </c>
      <c r="X1022" t="s">
        <v>16649</v>
      </c>
      <c r="Y1022" t="s">
        <v>16650</v>
      </c>
      <c r="Z1022" t="s">
        <v>16651</v>
      </c>
      <c r="AA1022" t="s">
        <v>16652</v>
      </c>
      <c r="AB1022" t="s">
        <v>16653</v>
      </c>
      <c r="AC1022" t="s">
        <v>16654</v>
      </c>
      <c r="AD1022" t="s">
        <v>16655</v>
      </c>
      <c r="AE1022" t="s">
        <v>16656</v>
      </c>
      <c r="AF1022" t="s">
        <v>74</v>
      </c>
      <c r="AG1022">
        <v>30</v>
      </c>
      <c r="AH1022">
        <v>25</v>
      </c>
      <c r="AI1022">
        <v>30</v>
      </c>
      <c r="AJ1022">
        <v>2</v>
      </c>
      <c r="AK1022">
        <v>44</v>
      </c>
      <c r="AL1022" t="s">
        <v>914</v>
      </c>
      <c r="AM1022" t="s">
        <v>873</v>
      </c>
      <c r="AN1022" t="s">
        <v>915</v>
      </c>
      <c r="AO1022" t="s">
        <v>14415</v>
      </c>
      <c r="AP1022" t="s">
        <v>74</v>
      </c>
      <c r="AQ1022" t="s">
        <v>74</v>
      </c>
      <c r="AR1022" t="s">
        <v>14416</v>
      </c>
      <c r="AS1022" t="s">
        <v>14417</v>
      </c>
      <c r="AT1022" t="s">
        <v>267</v>
      </c>
      <c r="AU1022">
        <v>2012</v>
      </c>
      <c r="AV1022">
        <v>66</v>
      </c>
      <c r="AW1022">
        <v>10</v>
      </c>
      <c r="AX1022" t="s">
        <v>74</v>
      </c>
      <c r="AY1022" t="s">
        <v>74</v>
      </c>
      <c r="AZ1022" t="s">
        <v>74</v>
      </c>
      <c r="BA1022" t="s">
        <v>74</v>
      </c>
      <c r="BB1022">
        <v>797</v>
      </c>
      <c r="BC1022">
        <v>800</v>
      </c>
      <c r="BD1022" t="s">
        <v>74</v>
      </c>
      <c r="BE1022" t="s">
        <v>16657</v>
      </c>
      <c r="BF1022" t="str">
        <f>HYPERLINK("http://dx.doi.org/10.1016/j.scriptamat.2012.02.011","http://dx.doi.org/10.1016/j.scriptamat.2012.02.011")</f>
        <v>http://dx.doi.org/10.1016/j.scriptamat.2012.02.011</v>
      </c>
      <c r="BG1022" t="s">
        <v>74</v>
      </c>
      <c r="BH1022" t="s">
        <v>74</v>
      </c>
      <c r="BI1022">
        <v>4</v>
      </c>
      <c r="BJ1022" t="s">
        <v>1258</v>
      </c>
      <c r="BK1022" t="s">
        <v>101</v>
      </c>
      <c r="BL1022" t="s">
        <v>1259</v>
      </c>
      <c r="BM1022" t="s">
        <v>16658</v>
      </c>
      <c r="BN1022" t="s">
        <v>74</v>
      </c>
      <c r="BO1022" t="s">
        <v>74</v>
      </c>
      <c r="BP1022" t="s">
        <v>74</v>
      </c>
      <c r="BQ1022" t="s">
        <v>74</v>
      </c>
      <c r="BR1022" t="s">
        <v>104</v>
      </c>
      <c r="BS1022" t="s">
        <v>16659</v>
      </c>
      <c r="BT1022" t="str">
        <f>HYPERLINK("https%3A%2F%2Fwww.webofscience.com%2Fwos%2Fwoscc%2Ffull-record%2FWOS:000302756400020","View Full Record in Web of Science")</f>
        <v>View Full Record in Web of Science</v>
      </c>
    </row>
    <row r="1023" spans="1:72" x14ac:dyDescent="0.2">
      <c r="A1023" t="s">
        <v>72</v>
      </c>
      <c r="B1023" t="s">
        <v>16660</v>
      </c>
      <c r="C1023" t="s">
        <v>74</v>
      </c>
      <c r="D1023" t="s">
        <v>74</v>
      </c>
      <c r="E1023" t="s">
        <v>74</v>
      </c>
      <c r="F1023" t="s">
        <v>16661</v>
      </c>
      <c r="G1023" t="s">
        <v>74</v>
      </c>
      <c r="H1023" t="s">
        <v>74</v>
      </c>
      <c r="I1023" t="s">
        <v>16662</v>
      </c>
      <c r="J1023" t="s">
        <v>1372</v>
      </c>
      <c r="K1023" t="s">
        <v>74</v>
      </c>
      <c r="L1023" t="s">
        <v>74</v>
      </c>
      <c r="M1023" t="s">
        <v>1373</v>
      </c>
      <c r="N1023" t="s">
        <v>79</v>
      </c>
      <c r="O1023" t="s">
        <v>74</v>
      </c>
      <c r="P1023" t="s">
        <v>74</v>
      </c>
      <c r="Q1023" t="s">
        <v>74</v>
      </c>
      <c r="R1023" t="s">
        <v>74</v>
      </c>
      <c r="S1023" t="s">
        <v>74</v>
      </c>
      <c r="T1023" t="s">
        <v>16663</v>
      </c>
      <c r="U1023" t="s">
        <v>74</v>
      </c>
      <c r="V1023" t="s">
        <v>16664</v>
      </c>
      <c r="W1023" t="s">
        <v>16665</v>
      </c>
      <c r="X1023" t="s">
        <v>6236</v>
      </c>
      <c r="Y1023" t="s">
        <v>16478</v>
      </c>
      <c r="Z1023" t="s">
        <v>13349</v>
      </c>
      <c r="AA1023" t="s">
        <v>16479</v>
      </c>
      <c r="AB1023" t="s">
        <v>74</v>
      </c>
      <c r="AC1023" t="s">
        <v>74</v>
      </c>
      <c r="AD1023" t="s">
        <v>74</v>
      </c>
      <c r="AE1023" t="s">
        <v>74</v>
      </c>
      <c r="AF1023" t="s">
        <v>74</v>
      </c>
      <c r="AG1023">
        <v>4</v>
      </c>
      <c r="AH1023">
        <v>9</v>
      </c>
      <c r="AI1023">
        <v>13</v>
      </c>
      <c r="AJ1023">
        <v>0</v>
      </c>
      <c r="AK1023">
        <v>23</v>
      </c>
      <c r="AL1023" t="s">
        <v>1379</v>
      </c>
      <c r="AM1023" t="s">
        <v>1380</v>
      </c>
      <c r="AN1023" t="s">
        <v>1381</v>
      </c>
      <c r="AO1023" t="s">
        <v>1382</v>
      </c>
      <c r="AP1023" t="s">
        <v>74</v>
      </c>
      <c r="AQ1023" t="s">
        <v>74</v>
      </c>
      <c r="AR1023" t="s">
        <v>1383</v>
      </c>
      <c r="AS1023" t="s">
        <v>1384</v>
      </c>
      <c r="AT1023" t="s">
        <v>515</v>
      </c>
      <c r="AU1023">
        <v>2012</v>
      </c>
      <c r="AV1023">
        <v>41</v>
      </c>
      <c r="AW1023">
        <v>2</v>
      </c>
      <c r="AX1023" t="s">
        <v>74</v>
      </c>
      <c r="AY1023" t="s">
        <v>74</v>
      </c>
      <c r="AZ1023" t="s">
        <v>74</v>
      </c>
      <c r="BA1023" t="s">
        <v>74</v>
      </c>
      <c r="BB1023">
        <v>352</v>
      </c>
      <c r="BC1023">
        <v>355</v>
      </c>
      <c r="BD1023" t="s">
        <v>74</v>
      </c>
      <c r="BE1023" t="s">
        <v>74</v>
      </c>
      <c r="BF1023" t="s">
        <v>74</v>
      </c>
      <c r="BG1023" t="s">
        <v>74</v>
      </c>
      <c r="BH1023" t="s">
        <v>74</v>
      </c>
      <c r="BI1023">
        <v>4</v>
      </c>
      <c r="BJ1023" t="s">
        <v>241</v>
      </c>
      <c r="BK1023" t="s">
        <v>101</v>
      </c>
      <c r="BL1023" t="s">
        <v>242</v>
      </c>
      <c r="BM1023" t="s">
        <v>16666</v>
      </c>
      <c r="BN1023" t="s">
        <v>74</v>
      </c>
      <c r="BO1023" t="s">
        <v>74</v>
      </c>
      <c r="BP1023" t="s">
        <v>74</v>
      </c>
      <c r="BQ1023" t="s">
        <v>74</v>
      </c>
      <c r="BR1023" t="s">
        <v>104</v>
      </c>
      <c r="BS1023" t="s">
        <v>16667</v>
      </c>
      <c r="BT1023" t="str">
        <f>HYPERLINK("https%3A%2F%2Fwww.webofscience.com%2Fwos%2Fwoscc%2Ffull-record%2FWOS:000302112200035","View Full Record in Web of Science")</f>
        <v>View Full Record in Web of Science</v>
      </c>
    </row>
    <row r="1024" spans="1:72" x14ac:dyDescent="0.2">
      <c r="A1024" t="s">
        <v>106</v>
      </c>
      <c r="B1024" t="s">
        <v>16668</v>
      </c>
      <c r="C1024" t="s">
        <v>74</v>
      </c>
      <c r="D1024" t="s">
        <v>16669</v>
      </c>
      <c r="E1024" t="s">
        <v>74</v>
      </c>
      <c r="F1024" t="s">
        <v>16670</v>
      </c>
      <c r="G1024" t="s">
        <v>74</v>
      </c>
      <c r="H1024" t="s">
        <v>74</v>
      </c>
      <c r="I1024" t="s">
        <v>16671</v>
      </c>
      <c r="J1024" t="s">
        <v>16672</v>
      </c>
      <c r="K1024" t="s">
        <v>3273</v>
      </c>
      <c r="L1024" t="s">
        <v>74</v>
      </c>
      <c r="M1024" t="s">
        <v>78</v>
      </c>
      <c r="N1024" t="s">
        <v>113</v>
      </c>
      <c r="O1024" t="s">
        <v>16673</v>
      </c>
      <c r="P1024" t="s">
        <v>16674</v>
      </c>
      <c r="Q1024" t="s">
        <v>16675</v>
      </c>
      <c r="R1024" t="s">
        <v>16676</v>
      </c>
      <c r="S1024" t="s">
        <v>74</v>
      </c>
      <c r="T1024" t="s">
        <v>16677</v>
      </c>
      <c r="U1024" t="s">
        <v>74</v>
      </c>
      <c r="V1024" t="s">
        <v>16678</v>
      </c>
      <c r="W1024" t="s">
        <v>16679</v>
      </c>
      <c r="X1024" t="s">
        <v>13854</v>
      </c>
      <c r="Y1024" t="s">
        <v>16680</v>
      </c>
      <c r="Z1024" t="s">
        <v>16681</v>
      </c>
      <c r="AA1024" t="s">
        <v>16682</v>
      </c>
      <c r="AB1024" t="s">
        <v>16683</v>
      </c>
      <c r="AC1024" t="s">
        <v>74</v>
      </c>
      <c r="AD1024" t="s">
        <v>74</v>
      </c>
      <c r="AE1024" t="s">
        <v>74</v>
      </c>
      <c r="AF1024" t="s">
        <v>74</v>
      </c>
      <c r="AG1024">
        <v>6</v>
      </c>
      <c r="AH1024">
        <v>3</v>
      </c>
      <c r="AI1024">
        <v>3</v>
      </c>
      <c r="AJ1024">
        <v>0</v>
      </c>
      <c r="AK1024">
        <v>20</v>
      </c>
      <c r="AL1024" t="s">
        <v>128</v>
      </c>
      <c r="AM1024" t="s">
        <v>129</v>
      </c>
      <c r="AN1024" t="s">
        <v>130</v>
      </c>
      <c r="AO1024" t="s">
        <v>3283</v>
      </c>
      <c r="AP1024" t="s">
        <v>74</v>
      </c>
      <c r="AQ1024" t="s">
        <v>16684</v>
      </c>
      <c r="AR1024" t="s">
        <v>3284</v>
      </c>
      <c r="AS1024" t="s">
        <v>74</v>
      </c>
      <c r="AT1024" t="s">
        <v>74</v>
      </c>
      <c r="AU1024">
        <v>2012</v>
      </c>
      <c r="AV1024" t="s">
        <v>16685</v>
      </c>
      <c r="AW1024" t="s">
        <v>74</v>
      </c>
      <c r="AX1024" t="s">
        <v>74</v>
      </c>
      <c r="AY1024" t="s">
        <v>74</v>
      </c>
      <c r="AZ1024" t="s">
        <v>74</v>
      </c>
      <c r="BA1024" t="s">
        <v>74</v>
      </c>
      <c r="BB1024">
        <v>735</v>
      </c>
      <c r="BC1024" t="s">
        <v>135</v>
      </c>
      <c r="BD1024" t="s">
        <v>74</v>
      </c>
      <c r="BE1024" t="s">
        <v>16686</v>
      </c>
      <c r="BF1024" t="str">
        <f>HYPERLINK("http://dx.doi.org/10.4028/www.scientific.net/KEM.504-506.735","http://dx.doi.org/10.4028/www.scientific.net/KEM.504-506.735")</f>
        <v>http://dx.doi.org/10.4028/www.scientific.net/KEM.504-506.735</v>
      </c>
      <c r="BG1024" t="s">
        <v>74</v>
      </c>
      <c r="BH1024" t="s">
        <v>74</v>
      </c>
      <c r="BI1024">
        <v>2</v>
      </c>
      <c r="BJ1024" t="s">
        <v>320</v>
      </c>
      <c r="BK1024" t="s">
        <v>138</v>
      </c>
      <c r="BL1024" t="s">
        <v>321</v>
      </c>
      <c r="BM1024" t="s">
        <v>16687</v>
      </c>
      <c r="BN1024" t="s">
        <v>74</v>
      </c>
      <c r="BO1024" t="s">
        <v>74</v>
      </c>
      <c r="BP1024" t="s">
        <v>74</v>
      </c>
      <c r="BQ1024" t="s">
        <v>74</v>
      </c>
      <c r="BR1024" t="s">
        <v>104</v>
      </c>
      <c r="BS1024" t="s">
        <v>16688</v>
      </c>
      <c r="BT1024" t="str">
        <f>HYPERLINK("https%3A%2F%2Fwww.webofscience.com%2Fwos%2Fwoscc%2Ffull-record%2FWOS:000309335500119","View Full Record in Web of Science")</f>
        <v>View Full Record in Web of Science</v>
      </c>
    </row>
    <row r="1025" spans="1:72" x14ac:dyDescent="0.2">
      <c r="A1025" t="s">
        <v>106</v>
      </c>
      <c r="B1025" t="s">
        <v>16689</v>
      </c>
      <c r="C1025" t="s">
        <v>74</v>
      </c>
      <c r="D1025" t="s">
        <v>3157</v>
      </c>
      <c r="E1025" t="s">
        <v>74</v>
      </c>
      <c r="F1025" t="s">
        <v>16690</v>
      </c>
      <c r="G1025" t="s">
        <v>74</v>
      </c>
      <c r="H1025" t="s">
        <v>74</v>
      </c>
      <c r="I1025" t="s">
        <v>16691</v>
      </c>
      <c r="J1025" t="s">
        <v>3160</v>
      </c>
      <c r="K1025" t="s">
        <v>1354</v>
      </c>
      <c r="L1025" t="s">
        <v>74</v>
      </c>
      <c r="M1025" t="s">
        <v>78</v>
      </c>
      <c r="N1025" t="s">
        <v>113</v>
      </c>
      <c r="O1025" t="s">
        <v>3161</v>
      </c>
      <c r="P1025" t="s">
        <v>3162</v>
      </c>
      <c r="Q1025" t="s">
        <v>3163</v>
      </c>
      <c r="R1025" t="s">
        <v>3164</v>
      </c>
      <c r="S1025" t="s">
        <v>74</v>
      </c>
      <c r="T1025" t="s">
        <v>16692</v>
      </c>
      <c r="U1025" t="s">
        <v>16693</v>
      </c>
      <c r="V1025" t="s">
        <v>16694</v>
      </c>
      <c r="W1025" t="s">
        <v>16695</v>
      </c>
      <c r="X1025" t="s">
        <v>8655</v>
      </c>
      <c r="Y1025" t="s">
        <v>16696</v>
      </c>
      <c r="Z1025" t="s">
        <v>16697</v>
      </c>
      <c r="AA1025" t="s">
        <v>74</v>
      </c>
      <c r="AB1025" t="s">
        <v>16698</v>
      </c>
      <c r="AC1025" t="s">
        <v>16699</v>
      </c>
      <c r="AD1025" t="s">
        <v>16700</v>
      </c>
      <c r="AE1025" t="s">
        <v>74</v>
      </c>
      <c r="AF1025" t="s">
        <v>74</v>
      </c>
      <c r="AG1025">
        <v>8</v>
      </c>
      <c r="AH1025">
        <v>3</v>
      </c>
      <c r="AI1025">
        <v>3</v>
      </c>
      <c r="AJ1025">
        <v>0</v>
      </c>
      <c r="AK1025">
        <v>9</v>
      </c>
      <c r="AL1025" t="s">
        <v>128</v>
      </c>
      <c r="AM1025" t="s">
        <v>5374</v>
      </c>
      <c r="AN1025" t="s">
        <v>5375</v>
      </c>
      <c r="AO1025" t="s">
        <v>1363</v>
      </c>
      <c r="AP1025" t="s">
        <v>74</v>
      </c>
      <c r="AQ1025" t="s">
        <v>74</v>
      </c>
      <c r="AR1025" t="s">
        <v>1365</v>
      </c>
      <c r="AS1025" t="s">
        <v>74</v>
      </c>
      <c r="AT1025" t="s">
        <v>74</v>
      </c>
      <c r="AU1025">
        <v>2012</v>
      </c>
      <c r="AV1025" t="s">
        <v>3174</v>
      </c>
      <c r="AW1025" t="s">
        <v>74</v>
      </c>
      <c r="AX1025" t="s">
        <v>74</v>
      </c>
      <c r="AY1025" t="s">
        <v>74</v>
      </c>
      <c r="AZ1025" t="s">
        <v>74</v>
      </c>
      <c r="BA1025" t="s">
        <v>74</v>
      </c>
      <c r="BB1025">
        <v>1187</v>
      </c>
      <c r="BC1025">
        <v>1192</v>
      </c>
      <c r="BD1025" t="s">
        <v>74</v>
      </c>
      <c r="BE1025" t="s">
        <v>16701</v>
      </c>
      <c r="BF1025" t="str">
        <f>HYPERLINK("http://dx.doi.org/10.4028/www.scientific.net/MSF.706-709.1187","http://dx.doi.org/10.4028/www.scientific.net/MSF.706-709.1187")</f>
        <v>http://dx.doi.org/10.4028/www.scientific.net/MSF.706-709.1187</v>
      </c>
      <c r="BG1025" t="s">
        <v>74</v>
      </c>
      <c r="BH1025" t="s">
        <v>74</v>
      </c>
      <c r="BI1025">
        <v>6</v>
      </c>
      <c r="BJ1025" t="s">
        <v>320</v>
      </c>
      <c r="BK1025" t="s">
        <v>138</v>
      </c>
      <c r="BL1025" t="s">
        <v>321</v>
      </c>
      <c r="BM1025" t="s">
        <v>3176</v>
      </c>
      <c r="BN1025" t="s">
        <v>74</v>
      </c>
      <c r="BO1025" t="s">
        <v>74</v>
      </c>
      <c r="BP1025" t="s">
        <v>74</v>
      </c>
      <c r="BQ1025" t="s">
        <v>74</v>
      </c>
      <c r="BR1025" t="s">
        <v>104</v>
      </c>
      <c r="BS1025" t="s">
        <v>16702</v>
      </c>
      <c r="BT1025" t="str">
        <f>HYPERLINK("https%3A%2F%2Fwww.webofscience.com%2Fwos%2Fwoscc%2Ffull-record%2FWOS:000308517300194","View Full Record in Web of Science")</f>
        <v>View Full Record in Web of Science</v>
      </c>
    </row>
    <row r="1026" spans="1:72" x14ac:dyDescent="0.2">
      <c r="A1026" t="s">
        <v>106</v>
      </c>
      <c r="B1026" t="s">
        <v>16703</v>
      </c>
      <c r="C1026" t="s">
        <v>74</v>
      </c>
      <c r="D1026" t="s">
        <v>8167</v>
      </c>
      <c r="E1026" t="s">
        <v>74</v>
      </c>
      <c r="F1026" t="s">
        <v>16704</v>
      </c>
      <c r="G1026" t="s">
        <v>74</v>
      </c>
      <c r="H1026" t="s">
        <v>74</v>
      </c>
      <c r="I1026" t="s">
        <v>16705</v>
      </c>
      <c r="J1026" t="s">
        <v>8170</v>
      </c>
      <c r="K1026" t="s">
        <v>8171</v>
      </c>
      <c r="L1026" t="s">
        <v>74</v>
      </c>
      <c r="M1026" t="s">
        <v>78</v>
      </c>
      <c r="N1026" t="s">
        <v>113</v>
      </c>
      <c r="O1026" t="s">
        <v>8172</v>
      </c>
      <c r="P1026" t="s">
        <v>8173</v>
      </c>
      <c r="Q1026" t="s">
        <v>411</v>
      </c>
      <c r="R1026" t="s">
        <v>8174</v>
      </c>
      <c r="S1026" t="s">
        <v>74</v>
      </c>
      <c r="T1026" t="s">
        <v>16706</v>
      </c>
      <c r="U1026" t="s">
        <v>3235</v>
      </c>
      <c r="V1026" t="s">
        <v>16707</v>
      </c>
      <c r="W1026" t="s">
        <v>16708</v>
      </c>
      <c r="X1026" t="s">
        <v>6587</v>
      </c>
      <c r="Y1026" t="s">
        <v>16709</v>
      </c>
      <c r="Z1026" t="s">
        <v>74</v>
      </c>
      <c r="AA1026" t="s">
        <v>74</v>
      </c>
      <c r="AB1026" t="s">
        <v>74</v>
      </c>
      <c r="AC1026" t="s">
        <v>74</v>
      </c>
      <c r="AD1026" t="s">
        <v>74</v>
      </c>
      <c r="AE1026" t="s">
        <v>74</v>
      </c>
      <c r="AF1026" t="s">
        <v>74</v>
      </c>
      <c r="AG1026">
        <v>15</v>
      </c>
      <c r="AH1026">
        <v>1</v>
      </c>
      <c r="AI1026">
        <v>2</v>
      </c>
      <c r="AJ1026">
        <v>0</v>
      </c>
      <c r="AK1026">
        <v>5</v>
      </c>
      <c r="AL1026" t="s">
        <v>5398</v>
      </c>
      <c r="AM1026" t="s">
        <v>5399</v>
      </c>
      <c r="AN1026" t="s">
        <v>5400</v>
      </c>
      <c r="AO1026" t="s">
        <v>8179</v>
      </c>
      <c r="AP1026" t="s">
        <v>74</v>
      </c>
      <c r="AQ1026" t="s">
        <v>8180</v>
      </c>
      <c r="AR1026" t="s">
        <v>8181</v>
      </c>
      <c r="AS1026" t="s">
        <v>74</v>
      </c>
      <c r="AT1026" t="s">
        <v>74</v>
      </c>
      <c r="AU1026">
        <v>2012</v>
      </c>
      <c r="AV1026" t="s">
        <v>74</v>
      </c>
      <c r="AW1026" t="s">
        <v>74</v>
      </c>
      <c r="AX1026" t="s">
        <v>74</v>
      </c>
      <c r="AY1026" t="s">
        <v>74</v>
      </c>
      <c r="AZ1026" t="s">
        <v>74</v>
      </c>
      <c r="BA1026" t="s">
        <v>74</v>
      </c>
      <c r="BB1026">
        <v>265</v>
      </c>
      <c r="BC1026">
        <v>269</v>
      </c>
      <c r="BD1026" t="s">
        <v>74</v>
      </c>
      <c r="BE1026" t="s">
        <v>74</v>
      </c>
      <c r="BF1026" t="s">
        <v>74</v>
      </c>
      <c r="BG1026" t="s">
        <v>74</v>
      </c>
      <c r="BH1026" t="s">
        <v>74</v>
      </c>
      <c r="BI1026">
        <v>5</v>
      </c>
      <c r="BJ1026" t="s">
        <v>294</v>
      </c>
      <c r="BK1026" t="s">
        <v>138</v>
      </c>
      <c r="BL1026" t="s">
        <v>294</v>
      </c>
      <c r="BM1026" t="s">
        <v>8182</v>
      </c>
      <c r="BN1026" t="s">
        <v>74</v>
      </c>
      <c r="BO1026" t="s">
        <v>74</v>
      </c>
      <c r="BP1026" t="s">
        <v>74</v>
      </c>
      <c r="BQ1026" t="s">
        <v>74</v>
      </c>
      <c r="BR1026" t="s">
        <v>104</v>
      </c>
      <c r="BS1026" t="s">
        <v>16710</v>
      </c>
      <c r="BT1026" t="str">
        <f>HYPERLINK("https%3A%2F%2Fwww.webofscience.com%2Fwos%2Fwoscc%2Ffull-record%2FWOS:000324801400049","View Full Record in Web of Science")</f>
        <v>View Full Record in Web of Science</v>
      </c>
    </row>
    <row r="1027" spans="1:72" x14ac:dyDescent="0.2">
      <c r="A1027" t="s">
        <v>106</v>
      </c>
      <c r="B1027" t="s">
        <v>16711</v>
      </c>
      <c r="C1027" t="s">
        <v>74</v>
      </c>
      <c r="D1027" t="s">
        <v>16712</v>
      </c>
      <c r="E1027" t="s">
        <v>74</v>
      </c>
      <c r="F1027" t="s">
        <v>16713</v>
      </c>
      <c r="G1027" t="s">
        <v>74</v>
      </c>
      <c r="H1027" t="s">
        <v>74</v>
      </c>
      <c r="I1027" t="s">
        <v>16714</v>
      </c>
      <c r="J1027" t="s">
        <v>16715</v>
      </c>
      <c r="K1027" t="s">
        <v>112</v>
      </c>
      <c r="L1027" t="s">
        <v>74</v>
      </c>
      <c r="M1027" t="s">
        <v>78</v>
      </c>
      <c r="N1027" t="s">
        <v>113</v>
      </c>
      <c r="O1027" t="s">
        <v>16716</v>
      </c>
      <c r="P1027" t="s">
        <v>16717</v>
      </c>
      <c r="Q1027" t="s">
        <v>7785</v>
      </c>
      <c r="R1027" t="s">
        <v>16718</v>
      </c>
      <c r="S1027" t="s">
        <v>74</v>
      </c>
      <c r="T1027" t="s">
        <v>16719</v>
      </c>
      <c r="U1027" t="s">
        <v>74</v>
      </c>
      <c r="V1027" t="s">
        <v>16720</v>
      </c>
      <c r="W1027" t="s">
        <v>16721</v>
      </c>
      <c r="X1027" t="s">
        <v>16722</v>
      </c>
      <c r="Y1027" t="s">
        <v>16723</v>
      </c>
      <c r="Z1027" t="s">
        <v>16724</v>
      </c>
      <c r="AA1027" t="s">
        <v>74</v>
      </c>
      <c r="AB1027" t="s">
        <v>74</v>
      </c>
      <c r="AC1027" t="s">
        <v>74</v>
      </c>
      <c r="AD1027" t="s">
        <v>74</v>
      </c>
      <c r="AE1027" t="s">
        <v>74</v>
      </c>
      <c r="AF1027" t="s">
        <v>74</v>
      </c>
      <c r="AG1027">
        <v>3</v>
      </c>
      <c r="AH1027">
        <v>1</v>
      </c>
      <c r="AI1027">
        <v>1</v>
      </c>
      <c r="AJ1027">
        <v>2</v>
      </c>
      <c r="AK1027">
        <v>19</v>
      </c>
      <c r="AL1027" t="s">
        <v>128</v>
      </c>
      <c r="AM1027" t="s">
        <v>129</v>
      </c>
      <c r="AN1027" t="s">
        <v>130</v>
      </c>
      <c r="AO1027" t="s">
        <v>131</v>
      </c>
      <c r="AP1027" t="s">
        <v>74</v>
      </c>
      <c r="AQ1027" t="s">
        <v>16725</v>
      </c>
      <c r="AR1027" t="s">
        <v>133</v>
      </c>
      <c r="AS1027" t="s">
        <v>74</v>
      </c>
      <c r="AT1027" t="s">
        <v>74</v>
      </c>
      <c r="AU1027">
        <v>2012</v>
      </c>
      <c r="AV1027" t="s">
        <v>16726</v>
      </c>
      <c r="AW1027" t="s">
        <v>74</v>
      </c>
      <c r="AX1027" t="s">
        <v>8726</v>
      </c>
      <c r="AY1027" t="s">
        <v>74</v>
      </c>
      <c r="AZ1027" t="s">
        <v>74</v>
      </c>
      <c r="BA1027" t="s">
        <v>74</v>
      </c>
      <c r="BB1027">
        <v>792</v>
      </c>
      <c r="BC1027" t="s">
        <v>135</v>
      </c>
      <c r="BD1027" t="s">
        <v>74</v>
      </c>
      <c r="BE1027" t="s">
        <v>16727</v>
      </c>
      <c r="BF1027" t="str">
        <f>HYPERLINK("http://dx.doi.org/10.4028/www.scientific.net/AMR.418-420.792","http://dx.doi.org/10.4028/www.scientific.net/AMR.418-420.792")</f>
        <v>http://dx.doi.org/10.4028/www.scientific.net/AMR.418-420.792</v>
      </c>
      <c r="BG1027" t="s">
        <v>74</v>
      </c>
      <c r="BH1027" t="s">
        <v>74</v>
      </c>
      <c r="BI1027">
        <v>2</v>
      </c>
      <c r="BJ1027" t="s">
        <v>16728</v>
      </c>
      <c r="BK1027" t="s">
        <v>138</v>
      </c>
      <c r="BL1027" t="s">
        <v>321</v>
      </c>
      <c r="BM1027" t="s">
        <v>16729</v>
      </c>
      <c r="BN1027" t="s">
        <v>74</v>
      </c>
      <c r="BO1027" t="s">
        <v>74</v>
      </c>
      <c r="BP1027" t="s">
        <v>74</v>
      </c>
      <c r="BQ1027" t="s">
        <v>74</v>
      </c>
      <c r="BR1027" t="s">
        <v>104</v>
      </c>
      <c r="BS1027" t="s">
        <v>16730</v>
      </c>
      <c r="BT1027" t="str">
        <f>HYPERLINK("https%3A%2F%2Fwww.webofscience.com%2Fwos%2Fwoscc%2Ffull-record%2FWOS:000302668300165","View Full Record in Web of Science")</f>
        <v>View Full Record in Web of Science</v>
      </c>
    </row>
    <row r="1028" spans="1:72" x14ac:dyDescent="0.2">
      <c r="A1028" t="s">
        <v>72</v>
      </c>
      <c r="B1028" t="s">
        <v>12542</v>
      </c>
      <c r="C1028" t="s">
        <v>74</v>
      </c>
      <c r="D1028" t="s">
        <v>74</v>
      </c>
      <c r="E1028" t="s">
        <v>74</v>
      </c>
      <c r="F1028" t="s">
        <v>12543</v>
      </c>
      <c r="G1028" t="s">
        <v>74</v>
      </c>
      <c r="H1028" t="s">
        <v>74</v>
      </c>
      <c r="I1028" t="s">
        <v>16731</v>
      </c>
      <c r="J1028" t="s">
        <v>1239</v>
      </c>
      <c r="K1028" t="s">
        <v>74</v>
      </c>
      <c r="L1028" t="s">
        <v>74</v>
      </c>
      <c r="M1028" t="s">
        <v>78</v>
      </c>
      <c r="N1028" t="s">
        <v>79</v>
      </c>
      <c r="O1028" t="s">
        <v>74</v>
      </c>
      <c r="P1028" t="s">
        <v>74</v>
      </c>
      <c r="Q1028" t="s">
        <v>74</v>
      </c>
      <c r="R1028" t="s">
        <v>74</v>
      </c>
      <c r="S1028" t="s">
        <v>74</v>
      </c>
      <c r="T1028" t="s">
        <v>16732</v>
      </c>
      <c r="U1028" t="s">
        <v>16733</v>
      </c>
      <c r="V1028" t="s">
        <v>16734</v>
      </c>
      <c r="W1028" t="s">
        <v>16735</v>
      </c>
      <c r="X1028" t="s">
        <v>12549</v>
      </c>
      <c r="Y1028" t="s">
        <v>16736</v>
      </c>
      <c r="Z1028" t="s">
        <v>16737</v>
      </c>
      <c r="AA1028" t="s">
        <v>16738</v>
      </c>
      <c r="AB1028" t="s">
        <v>74</v>
      </c>
      <c r="AC1028" t="s">
        <v>16739</v>
      </c>
      <c r="AD1028" t="s">
        <v>16740</v>
      </c>
      <c r="AE1028" t="s">
        <v>16741</v>
      </c>
      <c r="AF1028" t="s">
        <v>74</v>
      </c>
      <c r="AG1028">
        <v>25</v>
      </c>
      <c r="AH1028">
        <v>68</v>
      </c>
      <c r="AI1028">
        <v>78</v>
      </c>
      <c r="AJ1028">
        <v>1</v>
      </c>
      <c r="AK1028">
        <v>45</v>
      </c>
      <c r="AL1028" t="s">
        <v>92</v>
      </c>
      <c r="AM1028" t="s">
        <v>93</v>
      </c>
      <c r="AN1028" t="s">
        <v>94</v>
      </c>
      <c r="AO1028" t="s">
        <v>1252</v>
      </c>
      <c r="AP1028" t="s">
        <v>1253</v>
      </c>
      <c r="AQ1028" t="s">
        <v>74</v>
      </c>
      <c r="AR1028" t="s">
        <v>1254</v>
      </c>
      <c r="AS1028" t="s">
        <v>1255</v>
      </c>
      <c r="AT1028" t="s">
        <v>13746</v>
      </c>
      <c r="AU1028">
        <v>2011</v>
      </c>
      <c r="AV1028">
        <v>528</v>
      </c>
      <c r="AW1028">
        <v>6</v>
      </c>
      <c r="AX1028" t="s">
        <v>74</v>
      </c>
      <c r="AY1028" t="s">
        <v>74</v>
      </c>
      <c r="AZ1028" t="s">
        <v>74</v>
      </c>
      <c r="BA1028" t="s">
        <v>74</v>
      </c>
      <c r="BB1028">
        <v>2463</v>
      </c>
      <c r="BC1028">
        <v>2478</v>
      </c>
      <c r="BD1028" t="s">
        <v>74</v>
      </c>
      <c r="BE1028" t="s">
        <v>16742</v>
      </c>
      <c r="BF1028" t="str">
        <f>HYPERLINK("http://dx.doi.org/10.1016/j.msea.2010.12.030","http://dx.doi.org/10.1016/j.msea.2010.12.030")</f>
        <v>http://dx.doi.org/10.1016/j.msea.2010.12.030</v>
      </c>
      <c r="BG1028" t="s">
        <v>74</v>
      </c>
      <c r="BH1028" t="s">
        <v>74</v>
      </c>
      <c r="BI1028">
        <v>16</v>
      </c>
      <c r="BJ1028" t="s">
        <v>1258</v>
      </c>
      <c r="BK1028" t="s">
        <v>101</v>
      </c>
      <c r="BL1028" t="s">
        <v>1259</v>
      </c>
      <c r="BM1028" t="s">
        <v>16743</v>
      </c>
      <c r="BN1028" t="s">
        <v>74</v>
      </c>
      <c r="BO1028" t="s">
        <v>74</v>
      </c>
      <c r="BP1028" t="s">
        <v>74</v>
      </c>
      <c r="BQ1028" t="s">
        <v>74</v>
      </c>
      <c r="BR1028" t="s">
        <v>104</v>
      </c>
      <c r="BS1028" t="s">
        <v>16744</v>
      </c>
      <c r="BT1028" t="str">
        <f>HYPERLINK("https%3A%2F%2Fwww.webofscience.com%2Fwos%2Fwoscc%2Ffull-record%2FWOS:000287643200037","View Full Record in Web of Science")</f>
        <v>View Full Record in Web of Science</v>
      </c>
    </row>
    <row r="1029" spans="1:72" x14ac:dyDescent="0.2">
      <c r="A1029" t="s">
        <v>72</v>
      </c>
      <c r="B1029" t="s">
        <v>16745</v>
      </c>
      <c r="C1029" t="s">
        <v>74</v>
      </c>
      <c r="D1029" t="s">
        <v>74</v>
      </c>
      <c r="E1029" t="s">
        <v>74</v>
      </c>
      <c r="F1029" t="s">
        <v>16746</v>
      </c>
      <c r="G1029" t="s">
        <v>74</v>
      </c>
      <c r="H1029" t="s">
        <v>74</v>
      </c>
      <c r="I1029" t="s">
        <v>16747</v>
      </c>
      <c r="J1029" t="s">
        <v>1330</v>
      </c>
      <c r="K1029" t="s">
        <v>74</v>
      </c>
      <c r="L1029" t="s">
        <v>74</v>
      </c>
      <c r="M1029" t="s">
        <v>78</v>
      </c>
      <c r="N1029" t="s">
        <v>79</v>
      </c>
      <c r="O1029" t="s">
        <v>74</v>
      </c>
      <c r="P1029" t="s">
        <v>74</v>
      </c>
      <c r="Q1029" t="s">
        <v>74</v>
      </c>
      <c r="R1029" t="s">
        <v>74</v>
      </c>
      <c r="S1029" t="s">
        <v>74</v>
      </c>
      <c r="T1029" t="s">
        <v>16748</v>
      </c>
      <c r="U1029" t="s">
        <v>74</v>
      </c>
      <c r="V1029" t="s">
        <v>16749</v>
      </c>
      <c r="W1029" t="s">
        <v>16750</v>
      </c>
      <c r="X1029" t="s">
        <v>6984</v>
      </c>
      <c r="Y1029" t="s">
        <v>16751</v>
      </c>
      <c r="Z1029" t="s">
        <v>16752</v>
      </c>
      <c r="AA1029" t="s">
        <v>74</v>
      </c>
      <c r="AB1029" t="s">
        <v>74</v>
      </c>
      <c r="AC1029" t="s">
        <v>74</v>
      </c>
      <c r="AD1029" t="s">
        <v>74</v>
      </c>
      <c r="AE1029" t="s">
        <v>74</v>
      </c>
      <c r="AF1029" t="s">
        <v>74</v>
      </c>
      <c r="AG1029">
        <v>15</v>
      </c>
      <c r="AH1029">
        <v>10</v>
      </c>
      <c r="AI1029">
        <v>12</v>
      </c>
      <c r="AJ1029">
        <v>1</v>
      </c>
      <c r="AK1029">
        <v>22</v>
      </c>
      <c r="AL1029" t="s">
        <v>1340</v>
      </c>
      <c r="AM1029" t="s">
        <v>1341</v>
      </c>
      <c r="AN1029" t="s">
        <v>1342</v>
      </c>
      <c r="AO1029" t="s">
        <v>1343</v>
      </c>
      <c r="AP1029" t="s">
        <v>1344</v>
      </c>
      <c r="AQ1029" t="s">
        <v>74</v>
      </c>
      <c r="AR1029" t="s">
        <v>1330</v>
      </c>
      <c r="AS1029" t="s">
        <v>1345</v>
      </c>
      <c r="AT1029" t="s">
        <v>373</v>
      </c>
      <c r="AU1029">
        <v>2011</v>
      </c>
      <c r="AV1029">
        <v>30</v>
      </c>
      <c r="AW1029" t="s">
        <v>74</v>
      </c>
      <c r="AX1029" t="s">
        <v>74</v>
      </c>
      <c r="AY1029">
        <v>1</v>
      </c>
      <c r="AZ1029" t="s">
        <v>1890</v>
      </c>
      <c r="BA1029" t="s">
        <v>74</v>
      </c>
      <c r="BB1029">
        <v>364</v>
      </c>
      <c r="BC1029">
        <v>369</v>
      </c>
      <c r="BD1029" t="s">
        <v>74</v>
      </c>
      <c r="BE1029" t="s">
        <v>16753</v>
      </c>
      <c r="BF1029" t="str">
        <f>HYPERLINK("http://dx.doi.org/10.1007/s12598-011-0304-7","http://dx.doi.org/10.1007/s12598-011-0304-7")</f>
        <v>http://dx.doi.org/10.1007/s12598-011-0304-7</v>
      </c>
      <c r="BG1029" t="s">
        <v>74</v>
      </c>
      <c r="BH1029" t="s">
        <v>74</v>
      </c>
      <c r="BI1029">
        <v>6</v>
      </c>
      <c r="BJ1029" t="s">
        <v>241</v>
      </c>
      <c r="BK1029" t="s">
        <v>101</v>
      </c>
      <c r="BL1029" t="s">
        <v>242</v>
      </c>
      <c r="BM1029" t="s">
        <v>16754</v>
      </c>
      <c r="BN1029" t="s">
        <v>74</v>
      </c>
      <c r="BO1029" t="s">
        <v>74</v>
      </c>
      <c r="BP1029" t="s">
        <v>74</v>
      </c>
      <c r="BQ1029" t="s">
        <v>74</v>
      </c>
      <c r="BR1029" t="s">
        <v>104</v>
      </c>
      <c r="BS1029" t="s">
        <v>16755</v>
      </c>
      <c r="BT1029" t="str">
        <f>HYPERLINK("https%3A%2F%2Fwww.webofscience.com%2Fwos%2Fwoscc%2Ffull-record%2FWOS:000303126300078","View Full Record in Web of Science")</f>
        <v>View Full Record in Web of Science</v>
      </c>
    </row>
    <row r="1030" spans="1:72" x14ac:dyDescent="0.2">
      <c r="A1030" t="s">
        <v>72</v>
      </c>
      <c r="B1030" t="s">
        <v>16756</v>
      </c>
      <c r="C1030" t="s">
        <v>74</v>
      </c>
      <c r="D1030" t="s">
        <v>74</v>
      </c>
      <c r="E1030" t="s">
        <v>74</v>
      </c>
      <c r="F1030" t="s">
        <v>16757</v>
      </c>
      <c r="G1030" t="s">
        <v>74</v>
      </c>
      <c r="H1030" t="s">
        <v>74</v>
      </c>
      <c r="I1030" t="s">
        <v>16758</v>
      </c>
      <c r="J1030" t="s">
        <v>16759</v>
      </c>
      <c r="K1030" t="s">
        <v>74</v>
      </c>
      <c r="L1030" t="s">
        <v>74</v>
      </c>
      <c r="M1030" t="s">
        <v>78</v>
      </c>
      <c r="N1030" t="s">
        <v>79</v>
      </c>
      <c r="O1030" t="s">
        <v>74</v>
      </c>
      <c r="P1030" t="s">
        <v>74</v>
      </c>
      <c r="Q1030" t="s">
        <v>74</v>
      </c>
      <c r="R1030" t="s">
        <v>74</v>
      </c>
      <c r="S1030" t="s">
        <v>74</v>
      </c>
      <c r="T1030" t="s">
        <v>16760</v>
      </c>
      <c r="U1030" t="s">
        <v>74</v>
      </c>
      <c r="V1030" t="s">
        <v>16761</v>
      </c>
      <c r="W1030" t="s">
        <v>16762</v>
      </c>
      <c r="X1030" t="s">
        <v>16763</v>
      </c>
      <c r="Y1030" t="s">
        <v>16764</v>
      </c>
      <c r="Z1030" t="s">
        <v>16765</v>
      </c>
      <c r="AA1030" t="s">
        <v>74</v>
      </c>
      <c r="AB1030" t="s">
        <v>74</v>
      </c>
      <c r="AC1030" t="s">
        <v>74</v>
      </c>
      <c r="AD1030" t="s">
        <v>74</v>
      </c>
      <c r="AE1030" t="s">
        <v>74</v>
      </c>
      <c r="AF1030" t="s">
        <v>74</v>
      </c>
      <c r="AG1030">
        <v>14</v>
      </c>
      <c r="AH1030">
        <v>34</v>
      </c>
      <c r="AI1030">
        <v>40</v>
      </c>
      <c r="AJ1030">
        <v>0</v>
      </c>
      <c r="AK1030">
        <v>69</v>
      </c>
      <c r="AL1030" t="s">
        <v>232</v>
      </c>
      <c r="AM1030" t="s">
        <v>233</v>
      </c>
      <c r="AN1030" t="s">
        <v>234</v>
      </c>
      <c r="AO1030" t="s">
        <v>16766</v>
      </c>
      <c r="AP1030" t="s">
        <v>16767</v>
      </c>
      <c r="AQ1030" t="s">
        <v>74</v>
      </c>
      <c r="AR1030" t="s">
        <v>16768</v>
      </c>
      <c r="AS1030" t="s">
        <v>16769</v>
      </c>
      <c r="AT1030" t="s">
        <v>373</v>
      </c>
      <c r="AU1030">
        <v>2011</v>
      </c>
      <c r="AV1030">
        <v>50</v>
      </c>
      <c r="AW1030">
        <v>5</v>
      </c>
      <c r="AX1030" t="s">
        <v>74</v>
      </c>
      <c r="AY1030" t="s">
        <v>74</v>
      </c>
      <c r="AZ1030" t="s">
        <v>74</v>
      </c>
      <c r="BA1030" t="s">
        <v>74</v>
      </c>
      <c r="BB1030">
        <v>1763</v>
      </c>
      <c r="BC1030">
        <v>1769</v>
      </c>
      <c r="BD1030" t="s">
        <v>74</v>
      </c>
      <c r="BE1030" t="s">
        <v>16770</v>
      </c>
      <c r="BF1030" t="str">
        <f>HYPERLINK("http://dx.doi.org/10.1016/j.commatsci.2011.01.011","http://dx.doi.org/10.1016/j.commatsci.2011.01.011")</f>
        <v>http://dx.doi.org/10.1016/j.commatsci.2011.01.011</v>
      </c>
      <c r="BG1030" t="s">
        <v>74</v>
      </c>
      <c r="BH1030" t="s">
        <v>74</v>
      </c>
      <c r="BI1030">
        <v>7</v>
      </c>
      <c r="BJ1030" t="s">
        <v>320</v>
      </c>
      <c r="BK1030" t="s">
        <v>101</v>
      </c>
      <c r="BL1030" t="s">
        <v>321</v>
      </c>
      <c r="BM1030" t="s">
        <v>16771</v>
      </c>
      <c r="BN1030" t="s">
        <v>74</v>
      </c>
      <c r="BO1030" t="s">
        <v>74</v>
      </c>
      <c r="BP1030" t="s">
        <v>74</v>
      </c>
      <c r="BQ1030" t="s">
        <v>74</v>
      </c>
      <c r="BR1030" t="s">
        <v>104</v>
      </c>
      <c r="BS1030" t="s">
        <v>16772</v>
      </c>
      <c r="BT1030" t="str">
        <f>HYPERLINK("https%3A%2F%2Fwww.webofscience.com%2Fwos%2Fwoscc%2Ffull-record%2FWOS:000288925300022","View Full Record in Web of Science")</f>
        <v>View Full Record in Web of Science</v>
      </c>
    </row>
    <row r="1031" spans="1:72" x14ac:dyDescent="0.2">
      <c r="A1031" t="s">
        <v>106</v>
      </c>
      <c r="B1031" t="s">
        <v>16773</v>
      </c>
      <c r="C1031" t="s">
        <v>74</v>
      </c>
      <c r="D1031" t="s">
        <v>16774</v>
      </c>
      <c r="E1031" t="s">
        <v>74</v>
      </c>
      <c r="F1031" t="s">
        <v>16775</v>
      </c>
      <c r="G1031" t="s">
        <v>74</v>
      </c>
      <c r="H1031" t="s">
        <v>74</v>
      </c>
      <c r="I1031" t="s">
        <v>16776</v>
      </c>
      <c r="J1031" t="s">
        <v>16777</v>
      </c>
      <c r="K1031" t="s">
        <v>8171</v>
      </c>
      <c r="L1031" t="s">
        <v>74</v>
      </c>
      <c r="M1031" t="s">
        <v>78</v>
      </c>
      <c r="N1031" t="s">
        <v>113</v>
      </c>
      <c r="O1031" t="s">
        <v>16778</v>
      </c>
      <c r="P1031" t="s">
        <v>5387</v>
      </c>
      <c r="Q1031" t="s">
        <v>5388</v>
      </c>
      <c r="R1031" t="s">
        <v>16779</v>
      </c>
      <c r="S1031" t="s">
        <v>74</v>
      </c>
      <c r="T1031" t="s">
        <v>16780</v>
      </c>
      <c r="U1031" t="s">
        <v>16781</v>
      </c>
      <c r="V1031" t="s">
        <v>16782</v>
      </c>
      <c r="W1031" t="s">
        <v>16783</v>
      </c>
      <c r="X1031" t="s">
        <v>16784</v>
      </c>
      <c r="Y1031" t="s">
        <v>16785</v>
      </c>
      <c r="Z1031" t="s">
        <v>74</v>
      </c>
      <c r="AA1031" t="s">
        <v>16786</v>
      </c>
      <c r="AB1031" t="s">
        <v>16787</v>
      </c>
      <c r="AC1031" t="s">
        <v>16788</v>
      </c>
      <c r="AD1031" t="s">
        <v>16789</v>
      </c>
      <c r="AE1031" t="s">
        <v>16790</v>
      </c>
      <c r="AF1031" t="s">
        <v>74</v>
      </c>
      <c r="AG1031">
        <v>28</v>
      </c>
      <c r="AH1031">
        <v>1</v>
      </c>
      <c r="AI1031">
        <v>1</v>
      </c>
      <c r="AJ1031">
        <v>1</v>
      </c>
      <c r="AK1031">
        <v>2</v>
      </c>
      <c r="AL1031" t="s">
        <v>5398</v>
      </c>
      <c r="AM1031" t="s">
        <v>5399</v>
      </c>
      <c r="AN1031" t="s">
        <v>5400</v>
      </c>
      <c r="AO1031" t="s">
        <v>8179</v>
      </c>
      <c r="AP1031" t="s">
        <v>74</v>
      </c>
      <c r="AQ1031" t="s">
        <v>16791</v>
      </c>
      <c r="AR1031" t="s">
        <v>8181</v>
      </c>
      <c r="AS1031" t="s">
        <v>74</v>
      </c>
      <c r="AT1031" t="s">
        <v>74</v>
      </c>
      <c r="AU1031">
        <v>2011</v>
      </c>
      <c r="AV1031" t="s">
        <v>74</v>
      </c>
      <c r="AW1031" t="s">
        <v>74</v>
      </c>
      <c r="AX1031" t="s">
        <v>74</v>
      </c>
      <c r="AY1031" t="s">
        <v>74</v>
      </c>
      <c r="AZ1031" t="s">
        <v>74</v>
      </c>
      <c r="BA1031" t="s">
        <v>74</v>
      </c>
      <c r="BB1031">
        <v>629</v>
      </c>
      <c r="BC1031">
        <v>634</v>
      </c>
      <c r="BD1031" t="s">
        <v>74</v>
      </c>
      <c r="BE1031" t="s">
        <v>74</v>
      </c>
      <c r="BF1031" t="s">
        <v>74</v>
      </c>
      <c r="BG1031" t="s">
        <v>74</v>
      </c>
      <c r="BH1031" t="s">
        <v>74</v>
      </c>
      <c r="BI1031">
        <v>6</v>
      </c>
      <c r="BJ1031" t="s">
        <v>294</v>
      </c>
      <c r="BK1031" t="s">
        <v>138</v>
      </c>
      <c r="BL1031" t="s">
        <v>294</v>
      </c>
      <c r="BM1031" t="s">
        <v>16792</v>
      </c>
      <c r="BN1031" t="s">
        <v>74</v>
      </c>
      <c r="BO1031" t="s">
        <v>74</v>
      </c>
      <c r="BP1031" t="s">
        <v>74</v>
      </c>
      <c r="BQ1031" t="s">
        <v>74</v>
      </c>
      <c r="BR1031" t="s">
        <v>104</v>
      </c>
      <c r="BS1031" t="s">
        <v>16793</v>
      </c>
      <c r="BT1031" t="str">
        <f>HYPERLINK("https%3A%2F%2Fwww.webofscience.com%2Fwos%2Fwoscc%2Ffull-record%2FWOS:000324984000115","View Full Record in Web of Science")</f>
        <v>View Full Record in Web of Science</v>
      </c>
    </row>
    <row r="1032" spans="1:72" x14ac:dyDescent="0.2">
      <c r="A1032" t="s">
        <v>72</v>
      </c>
      <c r="B1032" t="s">
        <v>9330</v>
      </c>
      <c r="C1032" t="s">
        <v>74</v>
      </c>
      <c r="D1032" t="s">
        <v>74</v>
      </c>
      <c r="E1032" t="s">
        <v>74</v>
      </c>
      <c r="F1032" t="s">
        <v>9332</v>
      </c>
      <c r="G1032" t="s">
        <v>74</v>
      </c>
      <c r="H1032" t="s">
        <v>74</v>
      </c>
      <c r="I1032" t="s">
        <v>16794</v>
      </c>
      <c r="J1032" t="s">
        <v>1003</v>
      </c>
      <c r="K1032" t="s">
        <v>74</v>
      </c>
      <c r="L1032" t="s">
        <v>74</v>
      </c>
      <c r="M1032" t="s">
        <v>78</v>
      </c>
      <c r="N1032" t="s">
        <v>79</v>
      </c>
      <c r="O1032" t="s">
        <v>74</v>
      </c>
      <c r="P1032" t="s">
        <v>74</v>
      </c>
      <c r="Q1032" t="s">
        <v>74</v>
      </c>
      <c r="R1032" t="s">
        <v>74</v>
      </c>
      <c r="S1032" t="s">
        <v>74</v>
      </c>
      <c r="T1032" t="s">
        <v>14232</v>
      </c>
      <c r="U1032" t="s">
        <v>74</v>
      </c>
      <c r="V1032" t="s">
        <v>16795</v>
      </c>
      <c r="W1032" t="s">
        <v>16796</v>
      </c>
      <c r="X1032" t="s">
        <v>3985</v>
      </c>
      <c r="Y1032" t="s">
        <v>16797</v>
      </c>
      <c r="Z1032" t="s">
        <v>3987</v>
      </c>
      <c r="AA1032" t="s">
        <v>3988</v>
      </c>
      <c r="AB1032" t="s">
        <v>8470</v>
      </c>
      <c r="AC1032" t="s">
        <v>74</v>
      </c>
      <c r="AD1032" t="s">
        <v>74</v>
      </c>
      <c r="AE1032" t="s">
        <v>74</v>
      </c>
      <c r="AF1032" t="s">
        <v>74</v>
      </c>
      <c r="AG1032">
        <v>17</v>
      </c>
      <c r="AH1032">
        <v>161</v>
      </c>
      <c r="AI1032">
        <v>172</v>
      </c>
      <c r="AJ1032">
        <v>0</v>
      </c>
      <c r="AK1032">
        <v>62</v>
      </c>
      <c r="AL1032" t="s">
        <v>203</v>
      </c>
      <c r="AM1032" t="s">
        <v>873</v>
      </c>
      <c r="AN1032" t="s">
        <v>874</v>
      </c>
      <c r="AO1032" t="s">
        <v>1016</v>
      </c>
      <c r="AP1032" t="s">
        <v>1017</v>
      </c>
      <c r="AQ1032" t="s">
        <v>74</v>
      </c>
      <c r="AR1032" t="s">
        <v>1018</v>
      </c>
      <c r="AS1032" t="s">
        <v>1019</v>
      </c>
      <c r="AT1032" t="s">
        <v>98</v>
      </c>
      <c r="AU1032">
        <v>2011</v>
      </c>
      <c r="AV1032">
        <v>32</v>
      </c>
      <c r="AW1032">
        <v>1</v>
      </c>
      <c r="AX1032" t="s">
        <v>74</v>
      </c>
      <c r="AY1032" t="s">
        <v>74</v>
      </c>
      <c r="AZ1032" t="s">
        <v>74</v>
      </c>
      <c r="BA1032" t="s">
        <v>74</v>
      </c>
      <c r="BB1032">
        <v>1</v>
      </c>
      <c r="BC1032">
        <v>11</v>
      </c>
      <c r="BD1032" t="s">
        <v>74</v>
      </c>
      <c r="BE1032" t="s">
        <v>16798</v>
      </c>
      <c r="BF1032" t="str">
        <f>HYPERLINK("http://dx.doi.org/10.1016/j.matdes.2010.06.048","http://dx.doi.org/10.1016/j.matdes.2010.06.048")</f>
        <v>http://dx.doi.org/10.1016/j.matdes.2010.06.048</v>
      </c>
      <c r="BG1032" t="s">
        <v>74</v>
      </c>
      <c r="BH1032" t="s">
        <v>74</v>
      </c>
      <c r="BI1032">
        <v>11</v>
      </c>
      <c r="BJ1032" t="s">
        <v>320</v>
      </c>
      <c r="BK1032" t="s">
        <v>101</v>
      </c>
      <c r="BL1032" t="s">
        <v>321</v>
      </c>
      <c r="BM1032" t="s">
        <v>16799</v>
      </c>
      <c r="BN1032" t="s">
        <v>74</v>
      </c>
      <c r="BO1032" t="s">
        <v>74</v>
      </c>
      <c r="BP1032" t="s">
        <v>74</v>
      </c>
      <c r="BQ1032" t="s">
        <v>74</v>
      </c>
      <c r="BR1032" t="s">
        <v>104</v>
      </c>
      <c r="BS1032" t="s">
        <v>16800</v>
      </c>
      <c r="BT1032" t="str">
        <f>HYPERLINK("https%3A%2F%2Fwww.webofscience.com%2Fwos%2Fwoscc%2Ffull-record%2FWOS:000282242300001","View Full Record in Web of Science")</f>
        <v>View Full Record in Web of Science</v>
      </c>
    </row>
    <row r="1033" spans="1:72" x14ac:dyDescent="0.2">
      <c r="A1033" t="s">
        <v>106</v>
      </c>
      <c r="B1033" t="s">
        <v>16801</v>
      </c>
      <c r="C1033" t="s">
        <v>74</v>
      </c>
      <c r="D1033" t="s">
        <v>16802</v>
      </c>
      <c r="E1033" t="s">
        <v>74</v>
      </c>
      <c r="F1033" t="s">
        <v>16803</v>
      </c>
      <c r="G1033" t="s">
        <v>74</v>
      </c>
      <c r="H1033" t="s">
        <v>74</v>
      </c>
      <c r="I1033" t="s">
        <v>16804</v>
      </c>
      <c r="J1033" t="s">
        <v>16805</v>
      </c>
      <c r="K1033" t="s">
        <v>112</v>
      </c>
      <c r="L1033" t="s">
        <v>74</v>
      </c>
      <c r="M1033" t="s">
        <v>78</v>
      </c>
      <c r="N1033" t="s">
        <v>113</v>
      </c>
      <c r="O1033" t="s">
        <v>16806</v>
      </c>
      <c r="P1033" t="s">
        <v>16807</v>
      </c>
      <c r="Q1033" t="s">
        <v>7948</v>
      </c>
      <c r="R1033" t="s">
        <v>16808</v>
      </c>
      <c r="S1033" t="s">
        <v>74</v>
      </c>
      <c r="T1033" t="s">
        <v>16809</v>
      </c>
      <c r="U1033" t="s">
        <v>74</v>
      </c>
      <c r="V1033" t="s">
        <v>16810</v>
      </c>
      <c r="W1033" t="s">
        <v>16811</v>
      </c>
      <c r="X1033" t="s">
        <v>3256</v>
      </c>
      <c r="Y1033" t="s">
        <v>3257</v>
      </c>
      <c r="Z1033" t="s">
        <v>16812</v>
      </c>
      <c r="AA1033" t="s">
        <v>74</v>
      </c>
      <c r="AB1033" t="s">
        <v>74</v>
      </c>
      <c r="AC1033" t="s">
        <v>74</v>
      </c>
      <c r="AD1033" t="s">
        <v>74</v>
      </c>
      <c r="AE1033" t="s">
        <v>74</v>
      </c>
      <c r="AF1033" t="s">
        <v>74</v>
      </c>
      <c r="AG1033">
        <v>5</v>
      </c>
      <c r="AH1033">
        <v>3</v>
      </c>
      <c r="AI1033">
        <v>3</v>
      </c>
      <c r="AJ1033">
        <v>0</v>
      </c>
      <c r="AK1033">
        <v>4</v>
      </c>
      <c r="AL1033" t="s">
        <v>128</v>
      </c>
      <c r="AM1033" t="s">
        <v>5374</v>
      </c>
      <c r="AN1033" t="s">
        <v>5375</v>
      </c>
      <c r="AO1033" t="s">
        <v>131</v>
      </c>
      <c r="AP1033" t="s">
        <v>74</v>
      </c>
      <c r="AQ1033" t="s">
        <v>16813</v>
      </c>
      <c r="AR1033" t="s">
        <v>133</v>
      </c>
      <c r="AS1033" t="s">
        <v>74</v>
      </c>
      <c r="AT1033" t="s">
        <v>74</v>
      </c>
      <c r="AU1033">
        <v>2011</v>
      </c>
      <c r="AV1033" t="s">
        <v>16814</v>
      </c>
      <c r="AW1033" t="s">
        <v>74</v>
      </c>
      <c r="AX1033" t="s">
        <v>8726</v>
      </c>
      <c r="AY1033" t="s">
        <v>74</v>
      </c>
      <c r="AZ1033" t="s">
        <v>74</v>
      </c>
      <c r="BA1033" t="s">
        <v>74</v>
      </c>
      <c r="BB1033">
        <v>953</v>
      </c>
      <c r="BC1033">
        <v>956</v>
      </c>
      <c r="BD1033" t="s">
        <v>74</v>
      </c>
      <c r="BE1033" t="s">
        <v>16815</v>
      </c>
      <c r="BF1033" t="str">
        <f>HYPERLINK("http://dx.doi.org/10.4028/www.scientific.net/AMR.314-316.953","http://dx.doi.org/10.4028/www.scientific.net/AMR.314-316.953")</f>
        <v>http://dx.doi.org/10.4028/www.scientific.net/AMR.314-316.953</v>
      </c>
      <c r="BG1033" t="s">
        <v>74</v>
      </c>
      <c r="BH1033" t="s">
        <v>74</v>
      </c>
      <c r="BI1033">
        <v>4</v>
      </c>
      <c r="BJ1033" t="s">
        <v>2849</v>
      </c>
      <c r="BK1033" t="s">
        <v>138</v>
      </c>
      <c r="BL1033" t="s">
        <v>214</v>
      </c>
      <c r="BM1033" t="s">
        <v>16816</v>
      </c>
      <c r="BN1033" t="s">
        <v>74</v>
      </c>
      <c r="BO1033" t="s">
        <v>74</v>
      </c>
      <c r="BP1033" t="s">
        <v>74</v>
      </c>
      <c r="BQ1033" t="s">
        <v>74</v>
      </c>
      <c r="BR1033" t="s">
        <v>104</v>
      </c>
      <c r="BS1033" t="s">
        <v>16817</v>
      </c>
      <c r="BT1033" t="str">
        <f>HYPERLINK("https%3A%2F%2Fwww.webofscience.com%2Fwos%2Fwoscc%2Ffull-record%2FWOS:000303483500187","View Full Record in Web of Science")</f>
        <v>View Full Record in Web of Science</v>
      </c>
    </row>
    <row r="1034" spans="1:72" x14ac:dyDescent="0.2">
      <c r="A1034" t="s">
        <v>106</v>
      </c>
      <c r="B1034" t="s">
        <v>16818</v>
      </c>
      <c r="C1034" t="s">
        <v>74</v>
      </c>
      <c r="D1034" t="s">
        <v>16819</v>
      </c>
      <c r="E1034" t="s">
        <v>74</v>
      </c>
      <c r="F1034" t="s">
        <v>16820</v>
      </c>
      <c r="G1034" t="s">
        <v>74</v>
      </c>
      <c r="H1034" t="s">
        <v>74</v>
      </c>
      <c r="I1034" t="s">
        <v>16821</v>
      </c>
      <c r="J1034" t="s">
        <v>16822</v>
      </c>
      <c r="K1034" t="s">
        <v>112</v>
      </c>
      <c r="L1034" t="s">
        <v>74</v>
      </c>
      <c r="M1034" t="s">
        <v>78</v>
      </c>
      <c r="N1034" t="s">
        <v>113</v>
      </c>
      <c r="O1034" t="s">
        <v>8312</v>
      </c>
      <c r="P1034" t="s">
        <v>8313</v>
      </c>
      <c r="Q1034" t="s">
        <v>5366</v>
      </c>
      <c r="R1034" t="s">
        <v>8314</v>
      </c>
      <c r="S1034" t="s">
        <v>74</v>
      </c>
      <c r="T1034" t="s">
        <v>16823</v>
      </c>
      <c r="U1034" t="s">
        <v>74</v>
      </c>
      <c r="V1034" t="s">
        <v>16824</v>
      </c>
      <c r="W1034" t="s">
        <v>16825</v>
      </c>
      <c r="X1034" t="s">
        <v>3256</v>
      </c>
      <c r="Y1034" t="s">
        <v>3257</v>
      </c>
      <c r="Z1034" t="s">
        <v>16812</v>
      </c>
      <c r="AA1034" t="s">
        <v>74</v>
      </c>
      <c r="AB1034" t="s">
        <v>74</v>
      </c>
      <c r="AC1034" t="s">
        <v>74</v>
      </c>
      <c r="AD1034" t="s">
        <v>74</v>
      </c>
      <c r="AE1034" t="s">
        <v>74</v>
      </c>
      <c r="AF1034" t="s">
        <v>74</v>
      </c>
      <c r="AG1034">
        <v>5</v>
      </c>
      <c r="AH1034">
        <v>1</v>
      </c>
      <c r="AI1034">
        <v>1</v>
      </c>
      <c r="AJ1034">
        <v>0</v>
      </c>
      <c r="AK1034">
        <v>10</v>
      </c>
      <c r="AL1034" t="s">
        <v>128</v>
      </c>
      <c r="AM1034" t="s">
        <v>5374</v>
      </c>
      <c r="AN1034" t="s">
        <v>5375</v>
      </c>
      <c r="AO1034" t="s">
        <v>131</v>
      </c>
      <c r="AP1034" t="s">
        <v>74</v>
      </c>
      <c r="AQ1034" t="s">
        <v>16826</v>
      </c>
      <c r="AR1034" t="s">
        <v>133</v>
      </c>
      <c r="AS1034" t="s">
        <v>74</v>
      </c>
      <c r="AT1034" t="s">
        <v>74</v>
      </c>
      <c r="AU1034">
        <v>2011</v>
      </c>
      <c r="AV1034" t="s">
        <v>16827</v>
      </c>
      <c r="AW1034" t="s">
        <v>74</v>
      </c>
      <c r="AX1034" t="s">
        <v>8726</v>
      </c>
      <c r="AY1034" t="s">
        <v>74</v>
      </c>
      <c r="AZ1034" t="s">
        <v>74</v>
      </c>
      <c r="BA1034" t="s">
        <v>74</v>
      </c>
      <c r="BB1034">
        <v>1915</v>
      </c>
      <c r="BC1034">
        <v>1918</v>
      </c>
      <c r="BD1034" t="s">
        <v>74</v>
      </c>
      <c r="BE1034" t="s">
        <v>16828</v>
      </c>
      <c r="BF1034" t="str">
        <f>HYPERLINK("http://dx.doi.org/10.4028/www.scientific.net/AMR.295-297.1915","http://dx.doi.org/10.4028/www.scientific.net/AMR.295-297.1915")</f>
        <v>http://dx.doi.org/10.4028/www.scientific.net/AMR.295-297.1915</v>
      </c>
      <c r="BG1034" t="s">
        <v>74</v>
      </c>
      <c r="BH1034" t="s">
        <v>74</v>
      </c>
      <c r="BI1034">
        <v>4</v>
      </c>
      <c r="BJ1034" t="s">
        <v>15051</v>
      </c>
      <c r="BK1034" t="s">
        <v>138</v>
      </c>
      <c r="BL1034" t="s">
        <v>102</v>
      </c>
      <c r="BM1034" t="s">
        <v>16829</v>
      </c>
      <c r="BN1034" t="s">
        <v>74</v>
      </c>
      <c r="BO1034" t="s">
        <v>74</v>
      </c>
      <c r="BP1034" t="s">
        <v>74</v>
      </c>
      <c r="BQ1034" t="s">
        <v>74</v>
      </c>
      <c r="BR1034" t="s">
        <v>104</v>
      </c>
      <c r="BS1034" t="s">
        <v>16830</v>
      </c>
      <c r="BT1034" t="str">
        <f>HYPERLINK("https%3A%2F%2Fwww.webofscience.com%2Fwos%2Fwoscc%2Ffull-record%2FWOS:000302661501031","View Full Record in Web of Science")</f>
        <v>View Full Record in Web of Science</v>
      </c>
    </row>
    <row r="1035" spans="1:72" x14ac:dyDescent="0.2">
      <c r="A1035" t="s">
        <v>72</v>
      </c>
      <c r="B1035" t="s">
        <v>5066</v>
      </c>
      <c r="C1035" t="s">
        <v>74</v>
      </c>
      <c r="D1035" t="s">
        <v>74</v>
      </c>
      <c r="E1035" t="s">
        <v>74</v>
      </c>
      <c r="F1035" t="s">
        <v>16831</v>
      </c>
      <c r="G1035" t="s">
        <v>74</v>
      </c>
      <c r="H1035" t="s">
        <v>74</v>
      </c>
      <c r="I1035" t="s">
        <v>16832</v>
      </c>
      <c r="J1035" t="s">
        <v>1046</v>
      </c>
      <c r="K1035" t="s">
        <v>74</v>
      </c>
      <c r="L1035" t="s">
        <v>74</v>
      </c>
      <c r="M1035" t="s">
        <v>78</v>
      </c>
      <c r="N1035" t="s">
        <v>79</v>
      </c>
      <c r="O1035" t="s">
        <v>74</v>
      </c>
      <c r="P1035" t="s">
        <v>74</v>
      </c>
      <c r="Q1035" t="s">
        <v>74</v>
      </c>
      <c r="R1035" t="s">
        <v>74</v>
      </c>
      <c r="S1035" t="s">
        <v>74</v>
      </c>
      <c r="T1035" t="s">
        <v>16833</v>
      </c>
      <c r="U1035" t="s">
        <v>16834</v>
      </c>
      <c r="V1035" t="s">
        <v>16835</v>
      </c>
      <c r="W1035" t="s">
        <v>16836</v>
      </c>
      <c r="X1035" t="s">
        <v>5073</v>
      </c>
      <c r="Y1035" t="s">
        <v>16837</v>
      </c>
      <c r="Z1035" t="s">
        <v>16838</v>
      </c>
      <c r="AA1035" t="s">
        <v>74</v>
      </c>
      <c r="AB1035" t="s">
        <v>74</v>
      </c>
      <c r="AC1035" t="s">
        <v>16839</v>
      </c>
      <c r="AD1035" t="s">
        <v>16840</v>
      </c>
      <c r="AE1035" t="s">
        <v>16841</v>
      </c>
      <c r="AF1035" t="s">
        <v>74</v>
      </c>
      <c r="AG1035">
        <v>31</v>
      </c>
      <c r="AH1035">
        <v>13</v>
      </c>
      <c r="AI1035">
        <v>14</v>
      </c>
      <c r="AJ1035">
        <v>0</v>
      </c>
      <c r="AK1035">
        <v>22</v>
      </c>
      <c r="AL1035" t="s">
        <v>1057</v>
      </c>
      <c r="AM1035" t="s">
        <v>1058</v>
      </c>
      <c r="AN1035" t="s">
        <v>1059</v>
      </c>
      <c r="AO1035" t="s">
        <v>1060</v>
      </c>
      <c r="AP1035" t="s">
        <v>74</v>
      </c>
      <c r="AQ1035" t="s">
        <v>74</v>
      </c>
      <c r="AR1035" t="s">
        <v>1061</v>
      </c>
      <c r="AS1035" t="s">
        <v>1062</v>
      </c>
      <c r="AT1035" t="s">
        <v>98</v>
      </c>
      <c r="AU1035">
        <v>2011</v>
      </c>
      <c r="AV1035">
        <v>90</v>
      </c>
      <c r="AW1035">
        <v>1</v>
      </c>
      <c r="AX1035" t="s">
        <v>74</v>
      </c>
      <c r="AY1035" t="s">
        <v>74</v>
      </c>
      <c r="AZ1035" t="s">
        <v>74</v>
      </c>
      <c r="BA1035" t="s">
        <v>74</v>
      </c>
      <c r="BB1035" t="s">
        <v>16511</v>
      </c>
      <c r="BC1035" t="s">
        <v>16842</v>
      </c>
      <c r="BD1035" t="s">
        <v>74</v>
      </c>
      <c r="BE1035" t="s">
        <v>74</v>
      </c>
      <c r="BF1035" t="s">
        <v>74</v>
      </c>
      <c r="BG1035" t="s">
        <v>74</v>
      </c>
      <c r="BH1035" t="s">
        <v>74</v>
      </c>
      <c r="BI1035">
        <v>7</v>
      </c>
      <c r="BJ1035" t="s">
        <v>294</v>
      </c>
      <c r="BK1035" t="s">
        <v>101</v>
      </c>
      <c r="BL1035" t="s">
        <v>294</v>
      </c>
      <c r="BM1035" t="s">
        <v>16843</v>
      </c>
      <c r="BN1035" t="s">
        <v>74</v>
      </c>
      <c r="BO1035" t="s">
        <v>74</v>
      </c>
      <c r="BP1035" t="s">
        <v>74</v>
      </c>
      <c r="BQ1035" t="s">
        <v>74</v>
      </c>
      <c r="BR1035" t="s">
        <v>104</v>
      </c>
      <c r="BS1035" t="s">
        <v>16844</v>
      </c>
      <c r="BT1035" t="str">
        <f>HYPERLINK("https%3A%2F%2Fwww.webofscience.com%2Fwos%2Fwoscc%2Ffull-record%2FWOS:000286038200015","View Full Record in Web of Science")</f>
        <v>View Full Record in Web of Science</v>
      </c>
    </row>
    <row r="1036" spans="1:72" x14ac:dyDescent="0.2">
      <c r="A1036" t="s">
        <v>106</v>
      </c>
      <c r="B1036" t="s">
        <v>8307</v>
      </c>
      <c r="C1036" t="s">
        <v>74</v>
      </c>
      <c r="D1036" t="s">
        <v>16845</v>
      </c>
      <c r="E1036" t="s">
        <v>74</v>
      </c>
      <c r="F1036" t="s">
        <v>16846</v>
      </c>
      <c r="G1036" t="s">
        <v>74</v>
      </c>
      <c r="H1036" t="s">
        <v>74</v>
      </c>
      <c r="I1036" t="s">
        <v>16847</v>
      </c>
      <c r="J1036" t="s">
        <v>16848</v>
      </c>
      <c r="K1036" t="s">
        <v>112</v>
      </c>
      <c r="L1036" t="s">
        <v>74</v>
      </c>
      <c r="M1036" t="s">
        <v>78</v>
      </c>
      <c r="N1036" t="s">
        <v>113</v>
      </c>
      <c r="O1036" t="s">
        <v>16849</v>
      </c>
      <c r="P1036" t="s">
        <v>16850</v>
      </c>
      <c r="Q1036" t="s">
        <v>7785</v>
      </c>
      <c r="R1036" t="s">
        <v>16851</v>
      </c>
      <c r="S1036" t="s">
        <v>74</v>
      </c>
      <c r="T1036" t="s">
        <v>16852</v>
      </c>
      <c r="U1036" t="s">
        <v>74</v>
      </c>
      <c r="V1036" t="s">
        <v>16853</v>
      </c>
      <c r="W1036" t="s">
        <v>16854</v>
      </c>
      <c r="X1036" t="s">
        <v>8318</v>
      </c>
      <c r="Y1036" t="s">
        <v>8319</v>
      </c>
      <c r="Z1036" t="s">
        <v>8320</v>
      </c>
      <c r="AA1036" t="s">
        <v>74</v>
      </c>
      <c r="AB1036" t="s">
        <v>74</v>
      </c>
      <c r="AC1036" t="s">
        <v>74</v>
      </c>
      <c r="AD1036" t="s">
        <v>74</v>
      </c>
      <c r="AE1036" t="s">
        <v>74</v>
      </c>
      <c r="AF1036" t="s">
        <v>74</v>
      </c>
      <c r="AG1036">
        <v>6</v>
      </c>
      <c r="AH1036">
        <v>5</v>
      </c>
      <c r="AI1036">
        <v>7</v>
      </c>
      <c r="AJ1036">
        <v>0</v>
      </c>
      <c r="AK1036">
        <v>17</v>
      </c>
      <c r="AL1036" t="s">
        <v>128</v>
      </c>
      <c r="AM1036" t="s">
        <v>5374</v>
      </c>
      <c r="AN1036" t="s">
        <v>5375</v>
      </c>
      <c r="AO1036" t="s">
        <v>131</v>
      </c>
      <c r="AP1036" t="s">
        <v>74</v>
      </c>
      <c r="AQ1036" t="s">
        <v>16855</v>
      </c>
      <c r="AR1036" t="s">
        <v>133</v>
      </c>
      <c r="AS1036" t="s">
        <v>74</v>
      </c>
      <c r="AT1036" t="s">
        <v>74</v>
      </c>
      <c r="AU1036">
        <v>2011</v>
      </c>
      <c r="AV1036" t="s">
        <v>16856</v>
      </c>
      <c r="AW1036" t="s">
        <v>74</v>
      </c>
      <c r="AX1036" t="s">
        <v>74</v>
      </c>
      <c r="AY1036" t="s">
        <v>74</v>
      </c>
      <c r="AZ1036" t="s">
        <v>74</v>
      </c>
      <c r="BA1036" t="s">
        <v>74</v>
      </c>
      <c r="BB1036">
        <v>3507</v>
      </c>
      <c r="BC1036">
        <v>3510</v>
      </c>
      <c r="BD1036" t="s">
        <v>74</v>
      </c>
      <c r="BE1036" t="s">
        <v>16857</v>
      </c>
      <c r="BF1036" t="str">
        <f>HYPERLINK("http://dx.doi.org/10.4028/www.scientific.net/AMR.189-193.3507","http://dx.doi.org/10.4028/www.scientific.net/AMR.189-193.3507")</f>
        <v>http://dx.doi.org/10.4028/www.scientific.net/AMR.189-193.3507</v>
      </c>
      <c r="BG1036" t="s">
        <v>74</v>
      </c>
      <c r="BH1036" t="s">
        <v>74</v>
      </c>
      <c r="BI1036">
        <v>4</v>
      </c>
      <c r="BJ1036" t="s">
        <v>160</v>
      </c>
      <c r="BK1036" t="s">
        <v>138</v>
      </c>
      <c r="BL1036" t="s">
        <v>102</v>
      </c>
      <c r="BM1036" t="s">
        <v>16858</v>
      </c>
      <c r="BN1036" t="s">
        <v>74</v>
      </c>
      <c r="BO1036" t="s">
        <v>74</v>
      </c>
      <c r="BP1036" t="s">
        <v>74</v>
      </c>
      <c r="BQ1036" t="s">
        <v>74</v>
      </c>
      <c r="BR1036" t="s">
        <v>104</v>
      </c>
      <c r="BS1036" t="s">
        <v>16859</v>
      </c>
      <c r="BT1036" t="str">
        <f>HYPERLINK("https%3A%2F%2Fwww.webofscience.com%2Fwos%2Fwoscc%2Ffull-record%2FWOS:000292279501342","View Full Record in Web of Science")</f>
        <v>View Full Record in Web of Science</v>
      </c>
    </row>
    <row r="1037" spans="1:72" x14ac:dyDescent="0.2">
      <c r="A1037" t="s">
        <v>106</v>
      </c>
      <c r="B1037" t="s">
        <v>16860</v>
      </c>
      <c r="C1037" t="s">
        <v>74</v>
      </c>
      <c r="D1037" t="s">
        <v>16861</v>
      </c>
      <c r="E1037" t="s">
        <v>74</v>
      </c>
      <c r="F1037" t="s">
        <v>16862</v>
      </c>
      <c r="G1037" t="s">
        <v>74</v>
      </c>
      <c r="H1037" t="s">
        <v>74</v>
      </c>
      <c r="I1037" t="s">
        <v>16863</v>
      </c>
      <c r="J1037" t="s">
        <v>16864</v>
      </c>
      <c r="K1037" t="s">
        <v>112</v>
      </c>
      <c r="L1037" t="s">
        <v>74</v>
      </c>
      <c r="M1037" t="s">
        <v>78</v>
      </c>
      <c r="N1037" t="s">
        <v>113</v>
      </c>
      <c r="O1037" t="s">
        <v>16865</v>
      </c>
      <c r="P1037" t="s">
        <v>16866</v>
      </c>
      <c r="Q1037" t="s">
        <v>11066</v>
      </c>
      <c r="R1037" t="s">
        <v>16867</v>
      </c>
      <c r="S1037" t="s">
        <v>74</v>
      </c>
      <c r="T1037" t="s">
        <v>16868</v>
      </c>
      <c r="U1037" t="s">
        <v>74</v>
      </c>
      <c r="V1037" t="s">
        <v>16869</v>
      </c>
      <c r="W1037" t="s">
        <v>16870</v>
      </c>
      <c r="X1037" t="s">
        <v>16871</v>
      </c>
      <c r="Y1037" t="s">
        <v>16872</v>
      </c>
      <c r="Z1037" t="s">
        <v>16873</v>
      </c>
      <c r="AA1037" t="s">
        <v>16874</v>
      </c>
      <c r="AB1037" t="s">
        <v>74</v>
      </c>
      <c r="AC1037" t="s">
        <v>16875</v>
      </c>
      <c r="AD1037" t="s">
        <v>16876</v>
      </c>
      <c r="AE1037" t="s">
        <v>16877</v>
      </c>
      <c r="AF1037" t="s">
        <v>74</v>
      </c>
      <c r="AG1037">
        <v>8</v>
      </c>
      <c r="AH1037">
        <v>0</v>
      </c>
      <c r="AI1037">
        <v>0</v>
      </c>
      <c r="AJ1037">
        <v>0</v>
      </c>
      <c r="AK1037">
        <v>10</v>
      </c>
      <c r="AL1037" t="s">
        <v>128</v>
      </c>
      <c r="AM1037" t="s">
        <v>129</v>
      </c>
      <c r="AN1037" t="s">
        <v>130</v>
      </c>
      <c r="AO1037" t="s">
        <v>131</v>
      </c>
      <c r="AP1037" t="s">
        <v>74</v>
      </c>
      <c r="AQ1037" t="s">
        <v>16878</v>
      </c>
      <c r="AR1037" t="s">
        <v>133</v>
      </c>
      <c r="AS1037" t="s">
        <v>74</v>
      </c>
      <c r="AT1037" t="s">
        <v>74</v>
      </c>
      <c r="AU1037">
        <v>2011</v>
      </c>
      <c r="AV1037" t="s">
        <v>16879</v>
      </c>
      <c r="AW1037" t="s">
        <v>74</v>
      </c>
      <c r="AX1037" t="s">
        <v>74</v>
      </c>
      <c r="AY1037" t="s">
        <v>74</v>
      </c>
      <c r="AZ1037" t="s">
        <v>74</v>
      </c>
      <c r="BA1037" t="s">
        <v>74</v>
      </c>
      <c r="BB1037">
        <v>241</v>
      </c>
      <c r="BC1037" t="s">
        <v>135</v>
      </c>
      <c r="BD1037" t="s">
        <v>74</v>
      </c>
      <c r="BE1037" t="s">
        <v>16880</v>
      </c>
      <c r="BF1037" t="str">
        <f>HYPERLINK("http://dx.doi.org/10.4028/www.scientific.net/AMR.148-149.241","http://dx.doi.org/10.4028/www.scientific.net/AMR.148-149.241")</f>
        <v>http://dx.doi.org/10.4028/www.scientific.net/AMR.148-149.241</v>
      </c>
      <c r="BG1037" t="s">
        <v>74</v>
      </c>
      <c r="BH1037" t="s">
        <v>74</v>
      </c>
      <c r="BI1037">
        <v>2</v>
      </c>
      <c r="BJ1037" t="s">
        <v>160</v>
      </c>
      <c r="BK1037" t="s">
        <v>138</v>
      </c>
      <c r="BL1037" t="s">
        <v>102</v>
      </c>
      <c r="BM1037" t="s">
        <v>16881</v>
      </c>
      <c r="BN1037" t="s">
        <v>74</v>
      </c>
      <c r="BO1037" t="s">
        <v>74</v>
      </c>
      <c r="BP1037" t="s">
        <v>74</v>
      </c>
      <c r="BQ1037" t="s">
        <v>74</v>
      </c>
      <c r="BR1037" t="s">
        <v>104</v>
      </c>
      <c r="BS1037" t="s">
        <v>16882</v>
      </c>
      <c r="BT1037" t="str">
        <f>HYPERLINK("https%3A%2F%2Fwww.webofscience.com%2Fwos%2Fwoscc%2Ffull-record%2FWOS:000289402400045","View Full Record in Web of Science")</f>
        <v>View Full Record in Web of Science</v>
      </c>
    </row>
    <row r="1038" spans="1:72" x14ac:dyDescent="0.2">
      <c r="A1038" t="s">
        <v>72</v>
      </c>
      <c r="B1038" t="s">
        <v>8490</v>
      </c>
      <c r="C1038" t="s">
        <v>74</v>
      </c>
      <c r="D1038" t="s">
        <v>74</v>
      </c>
      <c r="E1038" t="s">
        <v>74</v>
      </c>
      <c r="F1038" t="s">
        <v>8492</v>
      </c>
      <c r="G1038" t="s">
        <v>74</v>
      </c>
      <c r="H1038" t="s">
        <v>74</v>
      </c>
      <c r="I1038" t="s">
        <v>16883</v>
      </c>
      <c r="J1038" t="s">
        <v>1239</v>
      </c>
      <c r="K1038" t="s">
        <v>74</v>
      </c>
      <c r="L1038" t="s">
        <v>74</v>
      </c>
      <c r="M1038" t="s">
        <v>78</v>
      </c>
      <c r="N1038" t="s">
        <v>79</v>
      </c>
      <c r="O1038" t="s">
        <v>74</v>
      </c>
      <c r="P1038" t="s">
        <v>74</v>
      </c>
      <c r="Q1038" t="s">
        <v>74</v>
      </c>
      <c r="R1038" t="s">
        <v>74</v>
      </c>
      <c r="S1038" t="s">
        <v>74</v>
      </c>
      <c r="T1038" t="s">
        <v>16884</v>
      </c>
      <c r="U1038" t="s">
        <v>16885</v>
      </c>
      <c r="V1038" t="s">
        <v>16886</v>
      </c>
      <c r="W1038" t="s">
        <v>16887</v>
      </c>
      <c r="X1038" t="s">
        <v>8001</v>
      </c>
      <c r="Y1038" t="s">
        <v>1245</v>
      </c>
      <c r="Z1038" t="s">
        <v>1246</v>
      </c>
      <c r="AA1038" t="s">
        <v>1247</v>
      </c>
      <c r="AB1038" t="s">
        <v>8502</v>
      </c>
      <c r="AC1038" t="s">
        <v>9306</v>
      </c>
      <c r="AD1038" t="s">
        <v>9307</v>
      </c>
      <c r="AE1038" t="s">
        <v>16888</v>
      </c>
      <c r="AF1038" t="s">
        <v>74</v>
      </c>
      <c r="AG1038">
        <v>69</v>
      </c>
      <c r="AH1038">
        <v>143</v>
      </c>
      <c r="AI1038">
        <v>164</v>
      </c>
      <c r="AJ1038">
        <v>3</v>
      </c>
      <c r="AK1038">
        <v>47</v>
      </c>
      <c r="AL1038" t="s">
        <v>92</v>
      </c>
      <c r="AM1038" t="s">
        <v>93</v>
      </c>
      <c r="AN1038" t="s">
        <v>94</v>
      </c>
      <c r="AO1038" t="s">
        <v>1252</v>
      </c>
      <c r="AP1038" t="s">
        <v>1253</v>
      </c>
      <c r="AQ1038" t="s">
        <v>74</v>
      </c>
      <c r="AR1038" t="s">
        <v>1254</v>
      </c>
      <c r="AS1038" t="s">
        <v>1255</v>
      </c>
      <c r="AT1038" t="s">
        <v>8600</v>
      </c>
      <c r="AU1038">
        <v>2010</v>
      </c>
      <c r="AV1038">
        <v>527</v>
      </c>
      <c r="AW1038" t="s">
        <v>16889</v>
      </c>
      <c r="AX1038" t="s">
        <v>74</v>
      </c>
      <c r="AY1038" t="s">
        <v>74</v>
      </c>
      <c r="AZ1038" t="s">
        <v>74</v>
      </c>
      <c r="BA1038" t="s">
        <v>74</v>
      </c>
      <c r="BB1038">
        <v>6064</v>
      </c>
      <c r="BC1038">
        <v>6075</v>
      </c>
      <c r="BD1038" t="s">
        <v>74</v>
      </c>
      <c r="BE1038" t="s">
        <v>16890</v>
      </c>
      <c r="BF1038" t="str">
        <f>HYPERLINK("http://dx.doi.org/10.1016/j.msea.2010.06.012","http://dx.doi.org/10.1016/j.msea.2010.06.012")</f>
        <v>http://dx.doi.org/10.1016/j.msea.2010.06.012</v>
      </c>
      <c r="BG1038" t="s">
        <v>74</v>
      </c>
      <c r="BH1038" t="s">
        <v>74</v>
      </c>
      <c r="BI1038">
        <v>12</v>
      </c>
      <c r="BJ1038" t="s">
        <v>1258</v>
      </c>
      <c r="BK1038" t="s">
        <v>101</v>
      </c>
      <c r="BL1038" t="s">
        <v>1259</v>
      </c>
      <c r="BM1038" t="s">
        <v>16891</v>
      </c>
      <c r="BN1038" t="s">
        <v>74</v>
      </c>
      <c r="BO1038" t="s">
        <v>74</v>
      </c>
      <c r="BP1038" t="s">
        <v>74</v>
      </c>
      <c r="BQ1038" t="s">
        <v>74</v>
      </c>
      <c r="BR1038" t="s">
        <v>104</v>
      </c>
      <c r="BS1038" t="s">
        <v>16892</v>
      </c>
      <c r="BT1038" t="str">
        <f>HYPERLINK("https%3A%2F%2Fwww.webofscience.com%2Fwos%2Fwoscc%2Ffull-record%2FWOS:000281175300098","View Full Record in Web of Science")</f>
        <v>View Full Record in Web of Science</v>
      </c>
    </row>
    <row r="1039" spans="1:72" x14ac:dyDescent="0.2">
      <c r="A1039" t="s">
        <v>106</v>
      </c>
      <c r="B1039" t="s">
        <v>16893</v>
      </c>
      <c r="C1039" t="s">
        <v>74</v>
      </c>
      <c r="D1039" t="s">
        <v>8429</v>
      </c>
      <c r="E1039" t="s">
        <v>74</v>
      </c>
      <c r="F1039" t="s">
        <v>16894</v>
      </c>
      <c r="G1039" t="s">
        <v>74</v>
      </c>
      <c r="H1039" t="s">
        <v>74</v>
      </c>
      <c r="I1039" t="s">
        <v>16895</v>
      </c>
      <c r="J1039" t="s">
        <v>8432</v>
      </c>
      <c r="K1039" t="s">
        <v>1354</v>
      </c>
      <c r="L1039" t="s">
        <v>74</v>
      </c>
      <c r="M1039" t="s">
        <v>78</v>
      </c>
      <c r="N1039" t="s">
        <v>113</v>
      </c>
      <c r="O1039" t="s">
        <v>8512</v>
      </c>
      <c r="P1039" t="s">
        <v>8434</v>
      </c>
      <c r="Q1039" t="s">
        <v>8435</v>
      </c>
      <c r="R1039" t="s">
        <v>8513</v>
      </c>
      <c r="S1039" t="s">
        <v>74</v>
      </c>
      <c r="T1039" t="s">
        <v>16896</v>
      </c>
      <c r="U1039" t="s">
        <v>8212</v>
      </c>
      <c r="V1039" t="s">
        <v>16897</v>
      </c>
      <c r="W1039" t="s">
        <v>16898</v>
      </c>
      <c r="X1039" t="s">
        <v>8518</v>
      </c>
      <c r="Y1039" t="s">
        <v>16899</v>
      </c>
      <c r="Z1039" t="s">
        <v>16900</v>
      </c>
      <c r="AA1039" t="s">
        <v>8520</v>
      </c>
      <c r="AB1039" t="s">
        <v>16901</v>
      </c>
      <c r="AC1039" t="s">
        <v>74</v>
      </c>
      <c r="AD1039" t="s">
        <v>74</v>
      </c>
      <c r="AE1039" t="s">
        <v>74</v>
      </c>
      <c r="AF1039" t="s">
        <v>74</v>
      </c>
      <c r="AG1039">
        <v>16</v>
      </c>
      <c r="AH1039">
        <v>18</v>
      </c>
      <c r="AI1039">
        <v>18</v>
      </c>
      <c r="AJ1039">
        <v>1</v>
      </c>
      <c r="AK1039">
        <v>11</v>
      </c>
      <c r="AL1039" t="s">
        <v>128</v>
      </c>
      <c r="AM1039" t="s">
        <v>129</v>
      </c>
      <c r="AN1039" t="s">
        <v>130</v>
      </c>
      <c r="AO1039" t="s">
        <v>1363</v>
      </c>
      <c r="AP1039" t="s">
        <v>74</v>
      </c>
      <c r="AQ1039" t="s">
        <v>74</v>
      </c>
      <c r="AR1039" t="s">
        <v>1365</v>
      </c>
      <c r="AS1039" t="s">
        <v>74</v>
      </c>
      <c r="AT1039" t="s">
        <v>74</v>
      </c>
      <c r="AU1039">
        <v>2010</v>
      </c>
      <c r="AV1039" t="s">
        <v>8440</v>
      </c>
      <c r="AW1039" t="s">
        <v>74</v>
      </c>
      <c r="AX1039" t="s">
        <v>1367</v>
      </c>
      <c r="AY1039" t="s">
        <v>74</v>
      </c>
      <c r="AZ1039" t="s">
        <v>74</v>
      </c>
      <c r="BA1039" t="s">
        <v>74</v>
      </c>
      <c r="BB1039">
        <v>3954</v>
      </c>
      <c r="BC1039" t="s">
        <v>135</v>
      </c>
      <c r="BD1039" t="s">
        <v>74</v>
      </c>
      <c r="BE1039" t="s">
        <v>16902</v>
      </c>
      <c r="BF1039" t="str">
        <f>HYPERLINK("http://dx.doi.org/10.4028/www.scientific.net/MSF.638-642.3954","http://dx.doi.org/10.4028/www.scientific.net/MSF.638-642.3954")</f>
        <v>http://dx.doi.org/10.4028/www.scientific.net/MSF.638-642.3954</v>
      </c>
      <c r="BG1039" t="s">
        <v>74</v>
      </c>
      <c r="BH1039" t="s">
        <v>74</v>
      </c>
      <c r="BI1039">
        <v>2</v>
      </c>
      <c r="BJ1039" t="s">
        <v>8442</v>
      </c>
      <c r="BK1039" t="s">
        <v>138</v>
      </c>
      <c r="BL1039" t="s">
        <v>321</v>
      </c>
      <c r="BM1039" t="s">
        <v>8443</v>
      </c>
      <c r="BN1039" t="s">
        <v>74</v>
      </c>
      <c r="BO1039" t="s">
        <v>74</v>
      </c>
      <c r="BP1039" t="s">
        <v>74</v>
      </c>
      <c r="BQ1039" t="s">
        <v>74</v>
      </c>
      <c r="BR1039" t="s">
        <v>104</v>
      </c>
      <c r="BS1039" t="s">
        <v>16903</v>
      </c>
      <c r="BT1039" t="str">
        <f>HYPERLINK("https%3A%2F%2Fwww.webofscience.com%2Fwos%2Fwoscc%2Ffull-record%2FWOS:000281043801318","View Full Record in Web of Science")</f>
        <v>View Full Record in Web of Science</v>
      </c>
    </row>
    <row r="1040" spans="1:72" x14ac:dyDescent="0.2">
      <c r="A1040" t="s">
        <v>72</v>
      </c>
      <c r="B1040" t="s">
        <v>16904</v>
      </c>
      <c r="C1040" t="s">
        <v>74</v>
      </c>
      <c r="D1040" t="s">
        <v>74</v>
      </c>
      <c r="E1040" t="s">
        <v>74</v>
      </c>
      <c r="F1040" t="s">
        <v>16905</v>
      </c>
      <c r="G1040" t="s">
        <v>74</v>
      </c>
      <c r="H1040" t="s">
        <v>74</v>
      </c>
      <c r="I1040" t="s">
        <v>16906</v>
      </c>
      <c r="J1040" t="s">
        <v>2927</v>
      </c>
      <c r="K1040" t="s">
        <v>74</v>
      </c>
      <c r="L1040" t="s">
        <v>74</v>
      </c>
      <c r="M1040" t="s">
        <v>78</v>
      </c>
      <c r="N1040" t="s">
        <v>79</v>
      </c>
      <c r="O1040" t="s">
        <v>74</v>
      </c>
      <c r="P1040" t="s">
        <v>74</v>
      </c>
      <c r="Q1040" t="s">
        <v>74</v>
      </c>
      <c r="R1040" t="s">
        <v>74</v>
      </c>
      <c r="S1040" t="s">
        <v>74</v>
      </c>
      <c r="T1040" t="s">
        <v>16907</v>
      </c>
      <c r="U1040" t="s">
        <v>16908</v>
      </c>
      <c r="V1040" t="s">
        <v>16909</v>
      </c>
      <c r="W1040" t="s">
        <v>16910</v>
      </c>
      <c r="X1040" t="s">
        <v>16911</v>
      </c>
      <c r="Y1040" t="s">
        <v>16912</v>
      </c>
      <c r="Z1040" t="s">
        <v>5192</v>
      </c>
      <c r="AA1040" t="s">
        <v>74</v>
      </c>
      <c r="AB1040" t="s">
        <v>5193</v>
      </c>
      <c r="AC1040" t="s">
        <v>16913</v>
      </c>
      <c r="AD1040" t="s">
        <v>16914</v>
      </c>
      <c r="AE1040" t="s">
        <v>16915</v>
      </c>
      <c r="AF1040" t="s">
        <v>74</v>
      </c>
      <c r="AG1040">
        <v>8</v>
      </c>
      <c r="AH1040">
        <v>25</v>
      </c>
      <c r="AI1040">
        <v>25</v>
      </c>
      <c r="AJ1040">
        <v>5</v>
      </c>
      <c r="AK1040">
        <v>40</v>
      </c>
      <c r="AL1040" t="s">
        <v>2359</v>
      </c>
      <c r="AM1040" t="s">
        <v>2360</v>
      </c>
      <c r="AN1040" t="s">
        <v>16916</v>
      </c>
      <c r="AO1040" t="s">
        <v>2939</v>
      </c>
      <c r="AP1040" t="s">
        <v>74</v>
      </c>
      <c r="AQ1040" t="s">
        <v>74</v>
      </c>
      <c r="AR1040" t="s">
        <v>2941</v>
      </c>
      <c r="AS1040" t="s">
        <v>2942</v>
      </c>
      <c r="AT1040" t="s">
        <v>74</v>
      </c>
      <c r="AU1040">
        <v>2010</v>
      </c>
      <c r="AV1040">
        <v>25</v>
      </c>
      <c r="AW1040">
        <v>11</v>
      </c>
      <c r="AX1040" t="s">
        <v>74</v>
      </c>
      <c r="AY1040" t="s">
        <v>74</v>
      </c>
      <c r="AZ1040" t="s">
        <v>74</v>
      </c>
      <c r="BA1040" t="s">
        <v>74</v>
      </c>
      <c r="BB1040">
        <v>1304</v>
      </c>
      <c r="BC1040">
        <v>1308</v>
      </c>
      <c r="BD1040" t="s">
        <v>16917</v>
      </c>
      <c r="BE1040" t="s">
        <v>16918</v>
      </c>
      <c r="BF1040" t="str">
        <f>HYPERLINK("http://dx.doi.org/10.1080/10426914.2010.505619","http://dx.doi.org/10.1080/10426914.2010.505619")</f>
        <v>http://dx.doi.org/10.1080/10426914.2010.505619</v>
      </c>
      <c r="BG1040" t="s">
        <v>74</v>
      </c>
      <c r="BH1040" t="s">
        <v>74</v>
      </c>
      <c r="BI1040">
        <v>5</v>
      </c>
      <c r="BJ1040" t="s">
        <v>160</v>
      </c>
      <c r="BK1040" t="s">
        <v>101</v>
      </c>
      <c r="BL1040" t="s">
        <v>102</v>
      </c>
      <c r="BM1040" t="s">
        <v>8488</v>
      </c>
      <c r="BN1040" t="s">
        <v>74</v>
      </c>
      <c r="BO1040" t="s">
        <v>74</v>
      </c>
      <c r="BP1040" t="s">
        <v>74</v>
      </c>
      <c r="BQ1040" t="s">
        <v>74</v>
      </c>
      <c r="BR1040" t="s">
        <v>104</v>
      </c>
      <c r="BS1040" t="s">
        <v>16919</v>
      </c>
      <c r="BT1040" t="str">
        <f>HYPERLINK("https%3A%2F%2Fwww.webofscience.com%2Fwos%2Fwoscc%2Ffull-record%2FWOS:000285415000014","View Full Record in Web of Science")</f>
        <v>View Full Record in Web of Science</v>
      </c>
    </row>
    <row r="1041" spans="1:72" x14ac:dyDescent="0.2">
      <c r="A1041" t="s">
        <v>72</v>
      </c>
      <c r="B1041" t="s">
        <v>16920</v>
      </c>
      <c r="C1041" t="s">
        <v>74</v>
      </c>
      <c r="D1041" t="s">
        <v>74</v>
      </c>
      <c r="E1041" t="s">
        <v>74</v>
      </c>
      <c r="F1041" t="s">
        <v>16921</v>
      </c>
      <c r="G1041" t="s">
        <v>74</v>
      </c>
      <c r="H1041" t="s">
        <v>74</v>
      </c>
      <c r="I1041" t="s">
        <v>16922</v>
      </c>
      <c r="J1041" t="s">
        <v>1372</v>
      </c>
      <c r="K1041" t="s">
        <v>74</v>
      </c>
      <c r="L1041" t="s">
        <v>74</v>
      </c>
      <c r="M1041" t="s">
        <v>1373</v>
      </c>
      <c r="N1041" t="s">
        <v>79</v>
      </c>
      <c r="O1041" t="s">
        <v>74</v>
      </c>
      <c r="P1041" t="s">
        <v>74</v>
      </c>
      <c r="Q1041" t="s">
        <v>74</v>
      </c>
      <c r="R1041" t="s">
        <v>74</v>
      </c>
      <c r="S1041" t="s">
        <v>74</v>
      </c>
      <c r="T1041" t="s">
        <v>16923</v>
      </c>
      <c r="U1041" t="s">
        <v>74</v>
      </c>
      <c r="V1041" t="s">
        <v>16924</v>
      </c>
      <c r="W1041" t="s">
        <v>16925</v>
      </c>
      <c r="X1041" t="s">
        <v>3507</v>
      </c>
      <c r="Y1041" t="s">
        <v>16926</v>
      </c>
      <c r="Z1041" t="s">
        <v>16927</v>
      </c>
      <c r="AA1041" t="s">
        <v>74</v>
      </c>
      <c r="AB1041" t="s">
        <v>74</v>
      </c>
      <c r="AC1041" t="s">
        <v>74</v>
      </c>
      <c r="AD1041" t="s">
        <v>74</v>
      </c>
      <c r="AE1041" t="s">
        <v>74</v>
      </c>
      <c r="AF1041" t="s">
        <v>74</v>
      </c>
      <c r="AG1041">
        <v>25</v>
      </c>
      <c r="AH1041">
        <v>14</v>
      </c>
      <c r="AI1041">
        <v>15</v>
      </c>
      <c r="AJ1041">
        <v>2</v>
      </c>
      <c r="AK1041">
        <v>27</v>
      </c>
      <c r="AL1041" t="s">
        <v>1379</v>
      </c>
      <c r="AM1041" t="s">
        <v>1380</v>
      </c>
      <c r="AN1041" t="s">
        <v>1381</v>
      </c>
      <c r="AO1041" t="s">
        <v>1382</v>
      </c>
      <c r="AP1041" t="s">
        <v>74</v>
      </c>
      <c r="AQ1041" t="s">
        <v>74</v>
      </c>
      <c r="AR1041" t="s">
        <v>1383</v>
      </c>
      <c r="AS1041" t="s">
        <v>1384</v>
      </c>
      <c r="AT1041" t="s">
        <v>720</v>
      </c>
      <c r="AU1041">
        <v>2009</v>
      </c>
      <c r="AV1041">
        <v>38</v>
      </c>
      <c r="AW1041" t="s">
        <v>74</v>
      </c>
      <c r="AX1041" t="s">
        <v>74</v>
      </c>
      <c r="AY1041">
        <v>3</v>
      </c>
      <c r="AZ1041" t="s">
        <v>74</v>
      </c>
      <c r="BA1041" t="s">
        <v>74</v>
      </c>
      <c r="BB1041">
        <v>234</v>
      </c>
      <c r="BC1041">
        <v>239</v>
      </c>
      <c r="BD1041" t="s">
        <v>74</v>
      </c>
      <c r="BE1041" t="s">
        <v>74</v>
      </c>
      <c r="BF1041" t="s">
        <v>74</v>
      </c>
      <c r="BG1041" t="s">
        <v>74</v>
      </c>
      <c r="BH1041" t="s">
        <v>74</v>
      </c>
      <c r="BI1041">
        <v>6</v>
      </c>
      <c r="BJ1041" t="s">
        <v>241</v>
      </c>
      <c r="BK1041" t="s">
        <v>101</v>
      </c>
      <c r="BL1041" t="s">
        <v>242</v>
      </c>
      <c r="BM1041" t="s">
        <v>3451</v>
      </c>
      <c r="BN1041" t="s">
        <v>74</v>
      </c>
      <c r="BO1041" t="s">
        <v>74</v>
      </c>
      <c r="BP1041" t="s">
        <v>74</v>
      </c>
      <c r="BQ1041" t="s">
        <v>74</v>
      </c>
      <c r="BR1041" t="s">
        <v>104</v>
      </c>
      <c r="BS1041" t="s">
        <v>16928</v>
      </c>
      <c r="BT1041" t="str">
        <f>HYPERLINK("https%3A%2F%2Fwww.webofscience.com%2Fwos%2Fwoscc%2Ffull-record%2FWOS:000273469300051","View Full Record in Web of Science")</f>
        <v>View Full Record in Web of Science</v>
      </c>
    </row>
    <row r="1042" spans="1:72" x14ac:dyDescent="0.2">
      <c r="A1042" t="s">
        <v>72</v>
      </c>
      <c r="B1042" t="s">
        <v>16929</v>
      </c>
      <c r="C1042" t="s">
        <v>74</v>
      </c>
      <c r="D1042" t="s">
        <v>74</v>
      </c>
      <c r="E1042" t="s">
        <v>74</v>
      </c>
      <c r="F1042" t="s">
        <v>16930</v>
      </c>
      <c r="G1042" t="s">
        <v>74</v>
      </c>
      <c r="H1042" t="s">
        <v>74</v>
      </c>
      <c r="I1042" t="s">
        <v>16931</v>
      </c>
      <c r="J1042" t="s">
        <v>11453</v>
      </c>
      <c r="K1042" t="s">
        <v>74</v>
      </c>
      <c r="L1042" t="s">
        <v>74</v>
      </c>
      <c r="M1042" t="s">
        <v>78</v>
      </c>
      <c r="N1042" t="s">
        <v>79</v>
      </c>
      <c r="O1042" t="s">
        <v>74</v>
      </c>
      <c r="P1042" t="s">
        <v>74</v>
      </c>
      <c r="Q1042" t="s">
        <v>74</v>
      </c>
      <c r="R1042" t="s">
        <v>74</v>
      </c>
      <c r="S1042" t="s">
        <v>74</v>
      </c>
      <c r="T1042" t="s">
        <v>16932</v>
      </c>
      <c r="U1042" t="s">
        <v>16933</v>
      </c>
      <c r="V1042" t="s">
        <v>16934</v>
      </c>
      <c r="W1042" t="s">
        <v>16935</v>
      </c>
      <c r="X1042" t="s">
        <v>16936</v>
      </c>
      <c r="Y1042" t="s">
        <v>16937</v>
      </c>
      <c r="Z1042" t="s">
        <v>16938</v>
      </c>
      <c r="AA1042" t="s">
        <v>16939</v>
      </c>
      <c r="AB1042" t="s">
        <v>16940</v>
      </c>
      <c r="AC1042" t="s">
        <v>74</v>
      </c>
      <c r="AD1042" t="s">
        <v>74</v>
      </c>
      <c r="AE1042" t="s">
        <v>74</v>
      </c>
      <c r="AF1042" t="s">
        <v>74</v>
      </c>
      <c r="AG1042">
        <v>64</v>
      </c>
      <c r="AH1042">
        <v>108</v>
      </c>
      <c r="AI1042">
        <v>117</v>
      </c>
      <c r="AJ1042">
        <v>0</v>
      </c>
      <c r="AK1042">
        <v>63</v>
      </c>
      <c r="AL1042" t="s">
        <v>914</v>
      </c>
      <c r="AM1042" t="s">
        <v>873</v>
      </c>
      <c r="AN1042" t="s">
        <v>915</v>
      </c>
      <c r="AO1042" t="s">
        <v>11465</v>
      </c>
      <c r="AP1042" t="s">
        <v>11466</v>
      </c>
      <c r="AQ1042" t="s">
        <v>74</v>
      </c>
      <c r="AR1042" t="s">
        <v>11467</v>
      </c>
      <c r="AS1042" t="s">
        <v>11468</v>
      </c>
      <c r="AT1042" t="s">
        <v>895</v>
      </c>
      <c r="AU1042">
        <v>2009</v>
      </c>
      <c r="AV1042">
        <v>25</v>
      </c>
      <c r="AW1042">
        <v>9</v>
      </c>
      <c r="AX1042" t="s">
        <v>74</v>
      </c>
      <c r="AY1042" t="s">
        <v>74</v>
      </c>
      <c r="AZ1042" t="s">
        <v>1890</v>
      </c>
      <c r="BA1042" t="s">
        <v>74</v>
      </c>
      <c r="BB1042">
        <v>1626</v>
      </c>
      <c r="BC1042">
        <v>1654</v>
      </c>
      <c r="BD1042" t="s">
        <v>74</v>
      </c>
      <c r="BE1042" t="s">
        <v>16941</v>
      </c>
      <c r="BF1042" t="str">
        <f>HYPERLINK("http://dx.doi.org/10.1016/j.ijplas.2008.08.005","http://dx.doi.org/10.1016/j.ijplas.2008.08.005")</f>
        <v>http://dx.doi.org/10.1016/j.ijplas.2008.08.005</v>
      </c>
      <c r="BG1042" t="s">
        <v>74</v>
      </c>
      <c r="BH1042" t="s">
        <v>74</v>
      </c>
      <c r="BI1042">
        <v>29</v>
      </c>
      <c r="BJ1042" t="s">
        <v>3052</v>
      </c>
      <c r="BK1042" t="s">
        <v>101</v>
      </c>
      <c r="BL1042" t="s">
        <v>497</v>
      </c>
      <c r="BM1042" t="s">
        <v>16942</v>
      </c>
      <c r="BN1042" t="s">
        <v>74</v>
      </c>
      <c r="BO1042" t="s">
        <v>74</v>
      </c>
      <c r="BP1042" t="s">
        <v>74</v>
      </c>
      <c r="BQ1042" t="s">
        <v>74</v>
      </c>
      <c r="BR1042" t="s">
        <v>104</v>
      </c>
      <c r="BS1042" t="s">
        <v>16943</v>
      </c>
      <c r="BT1042" t="str">
        <f>HYPERLINK("https%3A%2F%2Fwww.webofscience.com%2Fwos%2Fwoscc%2Ffull-record%2FWOS:000267560000003","View Full Record in Web of Science")</f>
        <v>View Full Record in Web of Science</v>
      </c>
    </row>
    <row r="1043" spans="1:72" x14ac:dyDescent="0.2">
      <c r="A1043" t="s">
        <v>72</v>
      </c>
      <c r="B1043" t="s">
        <v>9330</v>
      </c>
      <c r="C1043" t="s">
        <v>74</v>
      </c>
      <c r="D1043" t="s">
        <v>74</v>
      </c>
      <c r="E1043" t="s">
        <v>74</v>
      </c>
      <c r="F1043" t="s">
        <v>9332</v>
      </c>
      <c r="G1043" t="s">
        <v>74</v>
      </c>
      <c r="H1043" t="s">
        <v>74</v>
      </c>
      <c r="I1043" t="s">
        <v>16944</v>
      </c>
      <c r="J1043" t="s">
        <v>1003</v>
      </c>
      <c r="K1043" t="s">
        <v>74</v>
      </c>
      <c r="L1043" t="s">
        <v>74</v>
      </c>
      <c r="M1043" t="s">
        <v>78</v>
      </c>
      <c r="N1043" t="s">
        <v>79</v>
      </c>
      <c r="O1043" t="s">
        <v>74</v>
      </c>
      <c r="P1043" t="s">
        <v>74</v>
      </c>
      <c r="Q1043" t="s">
        <v>74</v>
      </c>
      <c r="R1043" t="s">
        <v>74</v>
      </c>
      <c r="S1043" t="s">
        <v>74</v>
      </c>
      <c r="T1043" t="s">
        <v>16945</v>
      </c>
      <c r="U1043" t="s">
        <v>1094</v>
      </c>
      <c r="V1043" t="s">
        <v>16946</v>
      </c>
      <c r="W1043" t="s">
        <v>9340</v>
      </c>
      <c r="X1043" t="s">
        <v>3985</v>
      </c>
      <c r="Y1043" t="s">
        <v>3986</v>
      </c>
      <c r="Z1043" t="s">
        <v>16947</v>
      </c>
      <c r="AA1043" t="s">
        <v>3988</v>
      </c>
      <c r="AB1043" t="s">
        <v>8470</v>
      </c>
      <c r="AC1043" t="s">
        <v>74</v>
      </c>
      <c r="AD1043" t="s">
        <v>74</v>
      </c>
      <c r="AE1043" t="s">
        <v>74</v>
      </c>
      <c r="AF1043" t="s">
        <v>74</v>
      </c>
      <c r="AG1043">
        <v>18</v>
      </c>
      <c r="AH1043">
        <v>131</v>
      </c>
      <c r="AI1043">
        <v>142</v>
      </c>
      <c r="AJ1043">
        <v>0</v>
      </c>
      <c r="AK1043">
        <v>39</v>
      </c>
      <c r="AL1043" t="s">
        <v>203</v>
      </c>
      <c r="AM1043" t="s">
        <v>873</v>
      </c>
      <c r="AN1043" t="s">
        <v>874</v>
      </c>
      <c r="AO1043" t="s">
        <v>1016</v>
      </c>
      <c r="AP1043" t="s">
        <v>1017</v>
      </c>
      <c r="AQ1043" t="s">
        <v>74</v>
      </c>
      <c r="AR1043" t="s">
        <v>1018</v>
      </c>
      <c r="AS1043" t="s">
        <v>1019</v>
      </c>
      <c r="AT1043" t="s">
        <v>1647</v>
      </c>
      <c r="AU1043">
        <v>2009</v>
      </c>
      <c r="AV1043">
        <v>30</v>
      </c>
      <c r="AW1043">
        <v>6</v>
      </c>
      <c r="AX1043" t="s">
        <v>74</v>
      </c>
      <c r="AY1043" t="s">
        <v>74</v>
      </c>
      <c r="AZ1043" t="s">
        <v>74</v>
      </c>
      <c r="BA1043" t="s">
        <v>74</v>
      </c>
      <c r="BB1043">
        <v>2033</v>
      </c>
      <c r="BC1043">
        <v>2042</v>
      </c>
      <c r="BD1043" t="s">
        <v>74</v>
      </c>
      <c r="BE1043" t="s">
        <v>16948</v>
      </c>
      <c r="BF1043" t="str">
        <f>HYPERLINK("http://dx.doi.org/10.1016/j.matdes.2008.08.040","http://dx.doi.org/10.1016/j.matdes.2008.08.040")</f>
        <v>http://dx.doi.org/10.1016/j.matdes.2008.08.040</v>
      </c>
      <c r="BG1043" t="s">
        <v>74</v>
      </c>
      <c r="BH1043" t="s">
        <v>74</v>
      </c>
      <c r="BI1043">
        <v>10</v>
      </c>
      <c r="BJ1043" t="s">
        <v>320</v>
      </c>
      <c r="BK1043" t="s">
        <v>101</v>
      </c>
      <c r="BL1043" t="s">
        <v>321</v>
      </c>
      <c r="BM1043" t="s">
        <v>16949</v>
      </c>
      <c r="BN1043" t="s">
        <v>74</v>
      </c>
      <c r="BO1043" t="s">
        <v>74</v>
      </c>
      <c r="BP1043" t="s">
        <v>74</v>
      </c>
      <c r="BQ1043" t="s">
        <v>74</v>
      </c>
      <c r="BR1043" t="s">
        <v>104</v>
      </c>
      <c r="BS1043" t="s">
        <v>16950</v>
      </c>
      <c r="BT1043" t="str">
        <f>HYPERLINK("https%3A%2F%2Fwww.webofscience.com%2Fwos%2Fwoscc%2Ffull-record%2FWOS:000265669100021","View Full Record in Web of Science")</f>
        <v>View Full Record in Web of Science</v>
      </c>
    </row>
    <row r="1044" spans="1:72" x14ac:dyDescent="0.2">
      <c r="A1044" t="s">
        <v>72</v>
      </c>
      <c r="B1044" t="s">
        <v>16951</v>
      </c>
      <c r="C1044" t="s">
        <v>74</v>
      </c>
      <c r="D1044" t="s">
        <v>74</v>
      </c>
      <c r="E1044" t="s">
        <v>74</v>
      </c>
      <c r="F1044" t="s">
        <v>16952</v>
      </c>
      <c r="G1044" t="s">
        <v>74</v>
      </c>
      <c r="H1044" t="s">
        <v>74</v>
      </c>
      <c r="I1044" t="s">
        <v>16953</v>
      </c>
      <c r="J1044" t="s">
        <v>10365</v>
      </c>
      <c r="K1044" t="s">
        <v>74</v>
      </c>
      <c r="L1044" t="s">
        <v>74</v>
      </c>
      <c r="M1044" t="s">
        <v>10366</v>
      </c>
      <c r="N1044" t="s">
        <v>79</v>
      </c>
      <c r="O1044" t="s">
        <v>74</v>
      </c>
      <c r="P1044" t="s">
        <v>74</v>
      </c>
      <c r="Q1044" t="s">
        <v>74</v>
      </c>
      <c r="R1044" t="s">
        <v>74</v>
      </c>
      <c r="S1044" t="s">
        <v>74</v>
      </c>
      <c r="T1044" t="s">
        <v>16954</v>
      </c>
      <c r="U1044" t="s">
        <v>1310</v>
      </c>
      <c r="V1044" t="s">
        <v>16955</v>
      </c>
      <c r="W1044" t="s">
        <v>16956</v>
      </c>
      <c r="X1044" t="s">
        <v>16957</v>
      </c>
      <c r="Y1044" t="s">
        <v>16958</v>
      </c>
      <c r="Z1044" t="s">
        <v>16959</v>
      </c>
      <c r="AA1044" t="s">
        <v>16960</v>
      </c>
      <c r="AB1044" t="s">
        <v>16961</v>
      </c>
      <c r="AC1044" t="s">
        <v>74</v>
      </c>
      <c r="AD1044" t="s">
        <v>74</v>
      </c>
      <c r="AE1044" t="s">
        <v>74</v>
      </c>
      <c r="AF1044" t="s">
        <v>74</v>
      </c>
      <c r="AG1044">
        <v>23</v>
      </c>
      <c r="AH1044">
        <v>0</v>
      </c>
      <c r="AI1044">
        <v>0</v>
      </c>
      <c r="AJ1044">
        <v>0</v>
      </c>
      <c r="AK1044">
        <v>17</v>
      </c>
      <c r="AL1044" t="s">
        <v>1317</v>
      </c>
      <c r="AM1044" t="s">
        <v>1318</v>
      </c>
      <c r="AN1044" t="s">
        <v>1319</v>
      </c>
      <c r="AO1044" t="s">
        <v>10372</v>
      </c>
      <c r="AP1044" t="s">
        <v>10373</v>
      </c>
      <c r="AQ1044" t="s">
        <v>74</v>
      </c>
      <c r="AR1044" t="s">
        <v>10374</v>
      </c>
      <c r="AS1044" t="s">
        <v>10375</v>
      </c>
      <c r="AT1044" t="s">
        <v>1647</v>
      </c>
      <c r="AU1044">
        <v>2009</v>
      </c>
      <c r="AV1044">
        <v>73</v>
      </c>
      <c r="AW1044">
        <v>6</v>
      </c>
      <c r="AX1044" t="s">
        <v>74</v>
      </c>
      <c r="AY1044" t="s">
        <v>74</v>
      </c>
      <c r="AZ1044" t="s">
        <v>74</v>
      </c>
      <c r="BA1044" t="s">
        <v>74</v>
      </c>
      <c r="BB1044">
        <v>407</v>
      </c>
      <c r="BC1044">
        <v>413</v>
      </c>
      <c r="BD1044" t="s">
        <v>74</v>
      </c>
      <c r="BE1044" t="s">
        <v>16962</v>
      </c>
      <c r="BF1044" t="str">
        <f>HYPERLINK("http://dx.doi.org/10.2320/jinstmet.73.407","http://dx.doi.org/10.2320/jinstmet.73.407")</f>
        <v>http://dx.doi.org/10.2320/jinstmet.73.407</v>
      </c>
      <c r="BG1044" t="s">
        <v>74</v>
      </c>
      <c r="BH1044" t="s">
        <v>74</v>
      </c>
      <c r="BI1044">
        <v>7</v>
      </c>
      <c r="BJ1044" t="s">
        <v>294</v>
      </c>
      <c r="BK1044" t="s">
        <v>101</v>
      </c>
      <c r="BL1044" t="s">
        <v>294</v>
      </c>
      <c r="BM1044" t="s">
        <v>16963</v>
      </c>
      <c r="BN1044" t="s">
        <v>74</v>
      </c>
      <c r="BO1044" t="s">
        <v>924</v>
      </c>
      <c r="BP1044" t="s">
        <v>74</v>
      </c>
      <c r="BQ1044" t="s">
        <v>74</v>
      </c>
      <c r="BR1044" t="s">
        <v>104</v>
      </c>
      <c r="BS1044" t="s">
        <v>16964</v>
      </c>
      <c r="BT1044" t="str">
        <f>HYPERLINK("https%3A%2F%2Fwww.webofscience.com%2Fwos%2Fwoscc%2Ffull-record%2FWOS:000268599600001","View Full Record in Web of Science")</f>
        <v>View Full Record in Web of Science</v>
      </c>
    </row>
    <row r="1045" spans="1:72" x14ac:dyDescent="0.2">
      <c r="A1045" t="s">
        <v>106</v>
      </c>
      <c r="B1045" t="s">
        <v>16965</v>
      </c>
      <c r="C1045" t="s">
        <v>74</v>
      </c>
      <c r="D1045" t="s">
        <v>16966</v>
      </c>
      <c r="E1045" t="s">
        <v>74</v>
      </c>
      <c r="F1045" t="s">
        <v>16967</v>
      </c>
      <c r="G1045" t="s">
        <v>74</v>
      </c>
      <c r="H1045" t="s">
        <v>74</v>
      </c>
      <c r="I1045" t="s">
        <v>16968</v>
      </c>
      <c r="J1045" t="s">
        <v>16969</v>
      </c>
      <c r="K1045" t="s">
        <v>3273</v>
      </c>
      <c r="L1045" t="s">
        <v>74</v>
      </c>
      <c r="M1045" t="s">
        <v>78</v>
      </c>
      <c r="N1045" t="s">
        <v>113</v>
      </c>
      <c r="O1045" t="s">
        <v>16970</v>
      </c>
      <c r="P1045" t="s">
        <v>16971</v>
      </c>
      <c r="Q1045" t="s">
        <v>16972</v>
      </c>
      <c r="R1045" t="s">
        <v>16973</v>
      </c>
      <c r="S1045" t="s">
        <v>16974</v>
      </c>
      <c r="T1045" t="s">
        <v>16896</v>
      </c>
      <c r="U1045" t="s">
        <v>16975</v>
      </c>
      <c r="V1045" t="s">
        <v>16976</v>
      </c>
      <c r="W1045" t="s">
        <v>16977</v>
      </c>
      <c r="X1045" t="s">
        <v>8518</v>
      </c>
      <c r="Y1045" t="s">
        <v>16978</v>
      </c>
      <c r="Z1045" t="s">
        <v>16979</v>
      </c>
      <c r="AA1045" t="s">
        <v>16682</v>
      </c>
      <c r="AB1045" t="s">
        <v>16980</v>
      </c>
      <c r="AC1045" t="s">
        <v>74</v>
      </c>
      <c r="AD1045" t="s">
        <v>74</v>
      </c>
      <c r="AE1045" t="s">
        <v>74</v>
      </c>
      <c r="AF1045" t="s">
        <v>74</v>
      </c>
      <c r="AG1045">
        <v>19</v>
      </c>
      <c r="AH1045">
        <v>7</v>
      </c>
      <c r="AI1045">
        <v>7</v>
      </c>
      <c r="AJ1045">
        <v>0</v>
      </c>
      <c r="AK1045">
        <v>11</v>
      </c>
      <c r="AL1045" t="s">
        <v>128</v>
      </c>
      <c r="AM1045" t="s">
        <v>129</v>
      </c>
      <c r="AN1045" t="s">
        <v>130</v>
      </c>
      <c r="AO1045" t="s">
        <v>3283</v>
      </c>
      <c r="AP1045" t="s">
        <v>74</v>
      </c>
      <c r="AQ1045" t="s">
        <v>74</v>
      </c>
      <c r="AR1045" t="s">
        <v>3284</v>
      </c>
      <c r="AS1045" t="s">
        <v>74</v>
      </c>
      <c r="AT1045" t="s">
        <v>74</v>
      </c>
      <c r="AU1045">
        <v>2009</v>
      </c>
      <c r="AV1045" t="s">
        <v>16981</v>
      </c>
      <c r="AW1045" t="s">
        <v>74</v>
      </c>
      <c r="AX1045" t="s">
        <v>74</v>
      </c>
      <c r="AY1045" t="s">
        <v>74</v>
      </c>
      <c r="AZ1045" t="s">
        <v>74</v>
      </c>
      <c r="BA1045" t="s">
        <v>74</v>
      </c>
      <c r="BB1045">
        <v>555</v>
      </c>
      <c r="BC1045" t="s">
        <v>135</v>
      </c>
      <c r="BD1045" t="s">
        <v>74</v>
      </c>
      <c r="BE1045" t="s">
        <v>16982</v>
      </c>
      <c r="BF1045" t="str">
        <f>HYPERLINK("http://dx.doi.org/10.4028/www.scientific.net/KEM.410-411.555","http://dx.doi.org/10.4028/www.scientific.net/KEM.410-411.555")</f>
        <v>http://dx.doi.org/10.4028/www.scientific.net/KEM.410-411.555</v>
      </c>
      <c r="BG1045" t="s">
        <v>74</v>
      </c>
      <c r="BH1045" t="s">
        <v>74</v>
      </c>
      <c r="BI1045">
        <v>3</v>
      </c>
      <c r="BJ1045" t="s">
        <v>294</v>
      </c>
      <c r="BK1045" t="s">
        <v>138</v>
      </c>
      <c r="BL1045" t="s">
        <v>294</v>
      </c>
      <c r="BM1045" t="s">
        <v>16983</v>
      </c>
      <c r="BN1045" t="s">
        <v>74</v>
      </c>
      <c r="BO1045" t="s">
        <v>74</v>
      </c>
      <c r="BP1045" t="s">
        <v>74</v>
      </c>
      <c r="BQ1045" t="s">
        <v>74</v>
      </c>
      <c r="BR1045" t="s">
        <v>104</v>
      </c>
      <c r="BS1045" t="s">
        <v>16984</v>
      </c>
      <c r="BT1045" t="str">
        <f>HYPERLINK("https%3A%2F%2Fwww.webofscience.com%2Fwos%2Fwoscc%2Ffull-record%2FWOS:000269209000059","View Full Record in Web of Science")</f>
        <v>View Full Record in Web of Science</v>
      </c>
    </row>
    <row r="1046" spans="1:72" x14ac:dyDescent="0.2">
      <c r="A1046" t="s">
        <v>72</v>
      </c>
      <c r="B1046" t="s">
        <v>16951</v>
      </c>
      <c r="C1046" t="s">
        <v>74</v>
      </c>
      <c r="D1046" t="s">
        <v>74</v>
      </c>
      <c r="E1046" t="s">
        <v>74</v>
      </c>
      <c r="F1046" t="s">
        <v>16952</v>
      </c>
      <c r="G1046" t="s">
        <v>74</v>
      </c>
      <c r="H1046" t="s">
        <v>74</v>
      </c>
      <c r="I1046" t="s">
        <v>16985</v>
      </c>
      <c r="J1046" t="s">
        <v>1308</v>
      </c>
      <c r="K1046" t="s">
        <v>74</v>
      </c>
      <c r="L1046" t="s">
        <v>74</v>
      </c>
      <c r="M1046" t="s">
        <v>78</v>
      </c>
      <c r="N1046" t="s">
        <v>79</v>
      </c>
      <c r="O1046" t="s">
        <v>74</v>
      </c>
      <c r="P1046" t="s">
        <v>74</v>
      </c>
      <c r="Q1046" t="s">
        <v>74</v>
      </c>
      <c r="R1046" t="s">
        <v>74</v>
      </c>
      <c r="S1046" t="s">
        <v>74</v>
      </c>
      <c r="T1046" t="s">
        <v>16986</v>
      </c>
      <c r="U1046" t="s">
        <v>16987</v>
      </c>
      <c r="V1046" t="s">
        <v>16988</v>
      </c>
      <c r="W1046" t="s">
        <v>16956</v>
      </c>
      <c r="X1046" t="s">
        <v>16957</v>
      </c>
      <c r="Y1046" t="s">
        <v>16958</v>
      </c>
      <c r="Z1046" t="s">
        <v>16959</v>
      </c>
      <c r="AA1046" t="s">
        <v>16960</v>
      </c>
      <c r="AB1046" t="s">
        <v>16961</v>
      </c>
      <c r="AC1046" t="s">
        <v>74</v>
      </c>
      <c r="AD1046" t="s">
        <v>74</v>
      </c>
      <c r="AE1046" t="s">
        <v>74</v>
      </c>
      <c r="AF1046" t="s">
        <v>74</v>
      </c>
      <c r="AG1046">
        <v>23</v>
      </c>
      <c r="AH1046">
        <v>34</v>
      </c>
      <c r="AI1046">
        <v>35</v>
      </c>
      <c r="AJ1046">
        <v>1</v>
      </c>
      <c r="AK1046">
        <v>35</v>
      </c>
      <c r="AL1046" t="s">
        <v>3703</v>
      </c>
      <c r="AM1046" t="s">
        <v>1318</v>
      </c>
      <c r="AN1046" t="s">
        <v>1319</v>
      </c>
      <c r="AO1046" t="s">
        <v>1320</v>
      </c>
      <c r="AP1046" t="s">
        <v>1321</v>
      </c>
      <c r="AQ1046" t="s">
        <v>74</v>
      </c>
      <c r="AR1046" t="s">
        <v>1322</v>
      </c>
      <c r="AS1046" t="s">
        <v>1323</v>
      </c>
      <c r="AT1046" t="s">
        <v>98</v>
      </c>
      <c r="AU1046">
        <v>2009</v>
      </c>
      <c r="AV1046">
        <v>50</v>
      </c>
      <c r="AW1046">
        <v>1</v>
      </c>
      <c r="AX1046" t="s">
        <v>74</v>
      </c>
      <c r="AY1046" t="s">
        <v>74</v>
      </c>
      <c r="AZ1046" t="s">
        <v>74</v>
      </c>
      <c r="BA1046" t="s">
        <v>74</v>
      </c>
      <c r="BB1046">
        <v>197</v>
      </c>
      <c r="BC1046">
        <v>203</v>
      </c>
      <c r="BD1046" t="s">
        <v>74</v>
      </c>
      <c r="BE1046" t="s">
        <v>16989</v>
      </c>
      <c r="BF1046" t="str">
        <f>HYPERLINK("http://dx.doi.org/10.2320/matertrans.MER2008326","http://dx.doi.org/10.2320/matertrans.MER2008326")</f>
        <v>http://dx.doi.org/10.2320/matertrans.MER2008326</v>
      </c>
      <c r="BG1046" t="s">
        <v>74</v>
      </c>
      <c r="BH1046" t="s">
        <v>74</v>
      </c>
      <c r="BI1046">
        <v>7</v>
      </c>
      <c r="BJ1046" t="s">
        <v>241</v>
      </c>
      <c r="BK1046" t="s">
        <v>101</v>
      </c>
      <c r="BL1046" t="s">
        <v>242</v>
      </c>
      <c r="BM1046" t="s">
        <v>16990</v>
      </c>
      <c r="BN1046" t="s">
        <v>74</v>
      </c>
      <c r="BO1046" t="s">
        <v>924</v>
      </c>
      <c r="BP1046" t="s">
        <v>74</v>
      </c>
      <c r="BQ1046" t="s">
        <v>74</v>
      </c>
      <c r="BR1046" t="s">
        <v>104</v>
      </c>
      <c r="BS1046" t="s">
        <v>16991</v>
      </c>
      <c r="BT1046" t="str">
        <f>HYPERLINK("https%3A%2F%2Fwww.webofscience.com%2Fwos%2Fwoscc%2Ffull-record%2FWOS:000263695500034","View Full Record in Web of Science")</f>
        <v>View Full Record in Web of Science</v>
      </c>
    </row>
    <row r="1047" spans="1:72" x14ac:dyDescent="0.2">
      <c r="A1047" t="s">
        <v>72</v>
      </c>
      <c r="B1047" t="s">
        <v>1291</v>
      </c>
      <c r="C1047" t="s">
        <v>74</v>
      </c>
      <c r="D1047" t="s">
        <v>74</v>
      </c>
      <c r="E1047" t="s">
        <v>74</v>
      </c>
      <c r="F1047" t="s">
        <v>16992</v>
      </c>
      <c r="G1047" t="s">
        <v>74</v>
      </c>
      <c r="H1047" t="s">
        <v>74</v>
      </c>
      <c r="I1047" t="s">
        <v>16993</v>
      </c>
      <c r="J1047" t="s">
        <v>1239</v>
      </c>
      <c r="K1047" t="s">
        <v>74</v>
      </c>
      <c r="L1047" t="s">
        <v>74</v>
      </c>
      <c r="M1047" t="s">
        <v>78</v>
      </c>
      <c r="N1047" t="s">
        <v>79</v>
      </c>
      <c r="O1047" t="s">
        <v>74</v>
      </c>
      <c r="P1047" t="s">
        <v>74</v>
      </c>
      <c r="Q1047" t="s">
        <v>74</v>
      </c>
      <c r="R1047" t="s">
        <v>74</v>
      </c>
      <c r="S1047" t="s">
        <v>74</v>
      </c>
      <c r="T1047" t="s">
        <v>16994</v>
      </c>
      <c r="U1047" t="s">
        <v>7769</v>
      </c>
      <c r="V1047" t="s">
        <v>16995</v>
      </c>
      <c r="W1047" t="s">
        <v>16996</v>
      </c>
      <c r="X1047" t="s">
        <v>1298</v>
      </c>
      <c r="Y1047" t="s">
        <v>16997</v>
      </c>
      <c r="Z1047" t="s">
        <v>1300</v>
      </c>
      <c r="AA1047" t="s">
        <v>16998</v>
      </c>
      <c r="AB1047" t="s">
        <v>74</v>
      </c>
      <c r="AC1047" t="s">
        <v>16999</v>
      </c>
      <c r="AD1047" t="s">
        <v>16999</v>
      </c>
      <c r="AE1047" t="s">
        <v>17000</v>
      </c>
      <c r="AF1047" t="s">
        <v>74</v>
      </c>
      <c r="AG1047">
        <v>11</v>
      </c>
      <c r="AH1047">
        <v>53</v>
      </c>
      <c r="AI1047">
        <v>63</v>
      </c>
      <c r="AJ1047">
        <v>1</v>
      </c>
      <c r="AK1047">
        <v>34</v>
      </c>
      <c r="AL1047" t="s">
        <v>92</v>
      </c>
      <c r="AM1047" t="s">
        <v>93</v>
      </c>
      <c r="AN1047" t="s">
        <v>94</v>
      </c>
      <c r="AO1047" t="s">
        <v>1252</v>
      </c>
      <c r="AP1047" t="s">
        <v>1253</v>
      </c>
      <c r="AQ1047" t="s">
        <v>74</v>
      </c>
      <c r="AR1047" t="s">
        <v>1254</v>
      </c>
      <c r="AS1047" t="s">
        <v>1255</v>
      </c>
      <c r="AT1047" t="s">
        <v>5105</v>
      </c>
      <c r="AU1047">
        <v>2008</v>
      </c>
      <c r="AV1047">
        <v>496</v>
      </c>
      <c r="AW1047" t="s">
        <v>3491</v>
      </c>
      <c r="AX1047" t="s">
        <v>74</v>
      </c>
      <c r="AY1047" t="s">
        <v>74</v>
      </c>
      <c r="AZ1047" t="s">
        <v>74</v>
      </c>
      <c r="BA1047" t="s">
        <v>74</v>
      </c>
      <c r="BB1047">
        <v>45</v>
      </c>
      <c r="BC1047">
        <v>51</v>
      </c>
      <c r="BD1047" t="s">
        <v>74</v>
      </c>
      <c r="BE1047" t="s">
        <v>17001</v>
      </c>
      <c r="BF1047" t="str">
        <f>HYPERLINK("http://dx.doi.org/10.1016/j.msea.2008.04.065","http://dx.doi.org/10.1016/j.msea.2008.04.065")</f>
        <v>http://dx.doi.org/10.1016/j.msea.2008.04.065</v>
      </c>
      <c r="BG1047" t="s">
        <v>74</v>
      </c>
      <c r="BH1047" t="s">
        <v>74</v>
      </c>
      <c r="BI1047">
        <v>7</v>
      </c>
      <c r="BJ1047" t="s">
        <v>1258</v>
      </c>
      <c r="BK1047" t="s">
        <v>101</v>
      </c>
      <c r="BL1047" t="s">
        <v>1259</v>
      </c>
      <c r="BM1047" t="s">
        <v>17002</v>
      </c>
      <c r="BN1047" t="s">
        <v>74</v>
      </c>
      <c r="BO1047" t="s">
        <v>74</v>
      </c>
      <c r="BP1047" t="s">
        <v>74</v>
      </c>
      <c r="BQ1047" t="s">
        <v>74</v>
      </c>
      <c r="BR1047" t="s">
        <v>104</v>
      </c>
      <c r="BS1047" t="s">
        <v>17003</v>
      </c>
      <c r="BT1047" t="str">
        <f>HYPERLINK("https%3A%2F%2Fwww.webofscience.com%2Fwos%2Fwoscc%2Ffull-record%2FWOS:000260639400007","View Full Record in Web of Science")</f>
        <v>View Full Record in Web of Science</v>
      </c>
    </row>
    <row r="1048" spans="1:72" x14ac:dyDescent="0.2">
      <c r="A1048" t="s">
        <v>72</v>
      </c>
      <c r="B1048" t="s">
        <v>17004</v>
      </c>
      <c r="C1048" t="s">
        <v>74</v>
      </c>
      <c r="D1048" t="s">
        <v>74</v>
      </c>
      <c r="E1048" t="s">
        <v>74</v>
      </c>
      <c r="F1048" t="s">
        <v>17005</v>
      </c>
      <c r="G1048" t="s">
        <v>74</v>
      </c>
      <c r="H1048" t="s">
        <v>74</v>
      </c>
      <c r="I1048" t="s">
        <v>17006</v>
      </c>
      <c r="J1048" t="s">
        <v>353</v>
      </c>
      <c r="K1048" t="s">
        <v>74</v>
      </c>
      <c r="L1048" t="s">
        <v>74</v>
      </c>
      <c r="M1048" t="s">
        <v>78</v>
      </c>
      <c r="N1048" t="s">
        <v>79</v>
      </c>
      <c r="O1048" t="s">
        <v>74</v>
      </c>
      <c r="P1048" t="s">
        <v>74</v>
      </c>
      <c r="Q1048" t="s">
        <v>74</v>
      </c>
      <c r="R1048" t="s">
        <v>74</v>
      </c>
      <c r="S1048" t="s">
        <v>74</v>
      </c>
      <c r="T1048" t="s">
        <v>17007</v>
      </c>
      <c r="U1048" t="s">
        <v>17008</v>
      </c>
      <c r="V1048" t="s">
        <v>17009</v>
      </c>
      <c r="W1048" t="s">
        <v>17010</v>
      </c>
      <c r="X1048" t="s">
        <v>5073</v>
      </c>
      <c r="Y1048" t="s">
        <v>17011</v>
      </c>
      <c r="Z1048" t="s">
        <v>1099</v>
      </c>
      <c r="AA1048" t="s">
        <v>74</v>
      </c>
      <c r="AB1048" t="s">
        <v>74</v>
      </c>
      <c r="AC1048" t="s">
        <v>17012</v>
      </c>
      <c r="AD1048" t="s">
        <v>17013</v>
      </c>
      <c r="AE1048" t="s">
        <v>17014</v>
      </c>
      <c r="AF1048" t="s">
        <v>74</v>
      </c>
      <c r="AG1048">
        <v>13</v>
      </c>
      <c r="AH1048">
        <v>74</v>
      </c>
      <c r="AI1048">
        <v>93</v>
      </c>
      <c r="AJ1048">
        <v>0</v>
      </c>
      <c r="AK1048">
        <v>71</v>
      </c>
      <c r="AL1048" t="s">
        <v>366</v>
      </c>
      <c r="AM1048" t="s">
        <v>367</v>
      </c>
      <c r="AN1048" t="s">
        <v>368</v>
      </c>
      <c r="AO1048" t="s">
        <v>369</v>
      </c>
      <c r="AP1048" t="s">
        <v>370</v>
      </c>
      <c r="AQ1048" t="s">
        <v>74</v>
      </c>
      <c r="AR1048" t="s">
        <v>371</v>
      </c>
      <c r="AS1048" t="s">
        <v>372</v>
      </c>
      <c r="AT1048" t="s">
        <v>895</v>
      </c>
      <c r="AU1048">
        <v>2008</v>
      </c>
      <c r="AV1048">
        <v>59</v>
      </c>
      <c r="AW1048">
        <v>9</v>
      </c>
      <c r="AX1048" t="s">
        <v>74</v>
      </c>
      <c r="AY1048" t="s">
        <v>74</v>
      </c>
      <c r="AZ1048" t="s">
        <v>74</v>
      </c>
      <c r="BA1048" t="s">
        <v>74</v>
      </c>
      <c r="BB1048">
        <v>1279</v>
      </c>
      <c r="BC1048">
        <v>1284</v>
      </c>
      <c r="BD1048" t="s">
        <v>74</v>
      </c>
      <c r="BE1048" t="s">
        <v>17015</v>
      </c>
      <c r="BF1048" t="str">
        <f>HYPERLINK("http://dx.doi.org/10.1016/j.matchar.2007.10.012","http://dx.doi.org/10.1016/j.matchar.2007.10.012")</f>
        <v>http://dx.doi.org/10.1016/j.matchar.2007.10.012</v>
      </c>
      <c r="BG1048" t="s">
        <v>74</v>
      </c>
      <c r="BH1048" t="s">
        <v>74</v>
      </c>
      <c r="BI1048">
        <v>6</v>
      </c>
      <c r="BJ1048" t="s">
        <v>375</v>
      </c>
      <c r="BK1048" t="s">
        <v>101</v>
      </c>
      <c r="BL1048" t="s">
        <v>242</v>
      </c>
      <c r="BM1048" t="s">
        <v>17016</v>
      </c>
      <c r="BN1048" t="s">
        <v>74</v>
      </c>
      <c r="BO1048" t="s">
        <v>74</v>
      </c>
      <c r="BP1048" t="s">
        <v>74</v>
      </c>
      <c r="BQ1048" t="s">
        <v>74</v>
      </c>
      <c r="BR1048" t="s">
        <v>104</v>
      </c>
      <c r="BS1048" t="s">
        <v>17017</v>
      </c>
      <c r="BT1048" t="str">
        <f>HYPERLINK("https%3A%2F%2Fwww.webofscience.com%2Fwos%2Fwoscc%2Ffull-record%2FWOS:000258965100020","View Full Record in Web of Science")</f>
        <v>View Full Record in Web of Science</v>
      </c>
    </row>
    <row r="1049" spans="1:72" x14ac:dyDescent="0.2">
      <c r="A1049" t="s">
        <v>106</v>
      </c>
      <c r="B1049" t="s">
        <v>5213</v>
      </c>
      <c r="C1049" t="s">
        <v>74</v>
      </c>
      <c r="D1049" t="s">
        <v>17018</v>
      </c>
      <c r="E1049" t="s">
        <v>74</v>
      </c>
      <c r="F1049" t="s">
        <v>5214</v>
      </c>
      <c r="G1049" t="s">
        <v>74</v>
      </c>
      <c r="H1049" t="s">
        <v>74</v>
      </c>
      <c r="I1049" t="s">
        <v>17019</v>
      </c>
      <c r="J1049" t="s">
        <v>17020</v>
      </c>
      <c r="K1049" t="s">
        <v>1354</v>
      </c>
      <c r="L1049" t="s">
        <v>74</v>
      </c>
      <c r="M1049" t="s">
        <v>78</v>
      </c>
      <c r="N1049" t="s">
        <v>113</v>
      </c>
      <c r="O1049" t="s">
        <v>17021</v>
      </c>
      <c r="P1049" t="s">
        <v>17022</v>
      </c>
      <c r="Q1049" t="s">
        <v>17023</v>
      </c>
      <c r="R1049" t="s">
        <v>74</v>
      </c>
      <c r="S1049" t="s">
        <v>74</v>
      </c>
      <c r="T1049" t="s">
        <v>17024</v>
      </c>
      <c r="U1049" t="s">
        <v>17025</v>
      </c>
      <c r="V1049" t="s">
        <v>17026</v>
      </c>
      <c r="W1049" t="s">
        <v>17027</v>
      </c>
      <c r="X1049" t="s">
        <v>4173</v>
      </c>
      <c r="Y1049" t="s">
        <v>5220</v>
      </c>
      <c r="Z1049" t="s">
        <v>5221</v>
      </c>
      <c r="AA1049" t="s">
        <v>5222</v>
      </c>
      <c r="AB1049" t="s">
        <v>5223</v>
      </c>
      <c r="AC1049" t="s">
        <v>17028</v>
      </c>
      <c r="AD1049" t="s">
        <v>17029</v>
      </c>
      <c r="AE1049" t="s">
        <v>17030</v>
      </c>
      <c r="AF1049" t="s">
        <v>74</v>
      </c>
      <c r="AG1049">
        <v>13</v>
      </c>
      <c r="AH1049">
        <v>4</v>
      </c>
      <c r="AI1049">
        <v>4</v>
      </c>
      <c r="AJ1049">
        <v>0</v>
      </c>
      <c r="AK1049">
        <v>15</v>
      </c>
      <c r="AL1049" t="s">
        <v>128</v>
      </c>
      <c r="AM1049" t="s">
        <v>129</v>
      </c>
      <c r="AN1049" t="s">
        <v>130</v>
      </c>
      <c r="AO1049" t="s">
        <v>1363</v>
      </c>
      <c r="AP1049" t="s">
        <v>74</v>
      </c>
      <c r="AQ1049" t="s">
        <v>74</v>
      </c>
      <c r="AR1049" t="s">
        <v>1365</v>
      </c>
      <c r="AS1049" t="s">
        <v>74</v>
      </c>
      <c r="AT1049" t="s">
        <v>74</v>
      </c>
      <c r="AU1049">
        <v>2008</v>
      </c>
      <c r="AV1049" t="s">
        <v>17031</v>
      </c>
      <c r="AW1049" t="s">
        <v>74</v>
      </c>
      <c r="AX1049" t="s">
        <v>74</v>
      </c>
      <c r="AY1049" t="s">
        <v>74</v>
      </c>
      <c r="AZ1049" t="s">
        <v>74</v>
      </c>
      <c r="BA1049" t="s">
        <v>74</v>
      </c>
      <c r="BB1049">
        <v>361</v>
      </c>
      <c r="BC1049" t="s">
        <v>135</v>
      </c>
      <c r="BD1049" t="s">
        <v>74</v>
      </c>
      <c r="BE1049" t="s">
        <v>17032</v>
      </c>
      <c r="BF1049" t="str">
        <f>HYPERLINK("http://dx.doi.org/10.4028/www.scientific.net/MSF.571-572.361","http://dx.doi.org/10.4028/www.scientific.net/MSF.571-572.361")</f>
        <v>http://dx.doi.org/10.4028/www.scientific.net/MSF.571-572.361</v>
      </c>
      <c r="BG1049" t="s">
        <v>74</v>
      </c>
      <c r="BH1049" t="s">
        <v>74</v>
      </c>
      <c r="BI1049">
        <v>2</v>
      </c>
      <c r="BJ1049" t="s">
        <v>3568</v>
      </c>
      <c r="BK1049" t="s">
        <v>138</v>
      </c>
      <c r="BL1049" t="s">
        <v>321</v>
      </c>
      <c r="BM1049" t="s">
        <v>17033</v>
      </c>
      <c r="BN1049" t="s">
        <v>74</v>
      </c>
      <c r="BO1049" t="s">
        <v>74</v>
      </c>
      <c r="BP1049" t="s">
        <v>74</v>
      </c>
      <c r="BQ1049" t="s">
        <v>74</v>
      </c>
      <c r="BR1049" t="s">
        <v>104</v>
      </c>
      <c r="BS1049" t="s">
        <v>17034</v>
      </c>
      <c r="BT1049" t="str">
        <f>HYPERLINK("https%3A%2F%2Fwww.webofscience.com%2Fwos%2Fwoscc%2Ffull-record%2FWOS:000255787100058","View Full Record in Web of Science")</f>
        <v>View Full Record in Web of Science</v>
      </c>
    </row>
    <row r="1050" spans="1:72" x14ac:dyDescent="0.2">
      <c r="A1050" t="s">
        <v>72</v>
      </c>
      <c r="B1050" t="s">
        <v>14378</v>
      </c>
      <c r="C1050" t="s">
        <v>74</v>
      </c>
      <c r="D1050" t="s">
        <v>74</v>
      </c>
      <c r="E1050" t="s">
        <v>74</v>
      </c>
      <c r="F1050" t="s">
        <v>17035</v>
      </c>
      <c r="G1050" t="s">
        <v>74</v>
      </c>
      <c r="H1050" t="s">
        <v>74</v>
      </c>
      <c r="I1050" t="s">
        <v>17036</v>
      </c>
      <c r="J1050" t="s">
        <v>353</v>
      </c>
      <c r="K1050" t="s">
        <v>74</v>
      </c>
      <c r="L1050" t="s">
        <v>74</v>
      </c>
      <c r="M1050" t="s">
        <v>78</v>
      </c>
      <c r="N1050" t="s">
        <v>79</v>
      </c>
      <c r="O1050" t="s">
        <v>74</v>
      </c>
      <c r="P1050" t="s">
        <v>74</v>
      </c>
      <c r="Q1050" t="s">
        <v>74</v>
      </c>
      <c r="R1050" t="s">
        <v>74</v>
      </c>
      <c r="S1050" t="s">
        <v>74</v>
      </c>
      <c r="T1050" t="s">
        <v>17037</v>
      </c>
      <c r="U1050" t="s">
        <v>74</v>
      </c>
      <c r="V1050" t="s">
        <v>17038</v>
      </c>
      <c r="W1050" t="s">
        <v>17039</v>
      </c>
      <c r="X1050" t="s">
        <v>1097</v>
      </c>
      <c r="Y1050" t="s">
        <v>17040</v>
      </c>
      <c r="Z1050" t="s">
        <v>1099</v>
      </c>
      <c r="AA1050" t="s">
        <v>74</v>
      </c>
      <c r="AB1050" t="s">
        <v>74</v>
      </c>
      <c r="AC1050" t="s">
        <v>74</v>
      </c>
      <c r="AD1050" t="s">
        <v>74</v>
      </c>
      <c r="AE1050" t="s">
        <v>74</v>
      </c>
      <c r="AF1050" t="s">
        <v>74</v>
      </c>
      <c r="AG1050">
        <v>16</v>
      </c>
      <c r="AH1050">
        <v>39</v>
      </c>
      <c r="AI1050">
        <v>44</v>
      </c>
      <c r="AJ1050">
        <v>2</v>
      </c>
      <c r="AK1050">
        <v>15</v>
      </c>
      <c r="AL1050" t="s">
        <v>366</v>
      </c>
      <c r="AM1050" t="s">
        <v>367</v>
      </c>
      <c r="AN1050" t="s">
        <v>368</v>
      </c>
      <c r="AO1050" t="s">
        <v>369</v>
      </c>
      <c r="AP1050" t="s">
        <v>370</v>
      </c>
      <c r="AQ1050" t="s">
        <v>74</v>
      </c>
      <c r="AR1050" t="s">
        <v>371</v>
      </c>
      <c r="AS1050" t="s">
        <v>372</v>
      </c>
      <c r="AT1050" t="s">
        <v>98</v>
      </c>
      <c r="AU1050">
        <v>2008</v>
      </c>
      <c r="AV1050">
        <v>59</v>
      </c>
      <c r="AW1050">
        <v>1</v>
      </c>
      <c r="AX1050" t="s">
        <v>74</v>
      </c>
      <c r="AY1050" t="s">
        <v>74</v>
      </c>
      <c r="AZ1050" t="s">
        <v>74</v>
      </c>
      <c r="BA1050" t="s">
        <v>74</v>
      </c>
      <c r="BB1050">
        <v>40</v>
      </c>
      <c r="BC1050">
        <v>46</v>
      </c>
      <c r="BD1050" t="s">
        <v>74</v>
      </c>
      <c r="BE1050" t="s">
        <v>17041</v>
      </c>
      <c r="BF1050" t="str">
        <f>HYPERLINK("http://dx.doi.org/10.1016/j.matchar.2006.10.012","http://dx.doi.org/10.1016/j.matchar.2006.10.012")</f>
        <v>http://dx.doi.org/10.1016/j.matchar.2006.10.012</v>
      </c>
      <c r="BG1050" t="s">
        <v>74</v>
      </c>
      <c r="BH1050" t="s">
        <v>74</v>
      </c>
      <c r="BI1050">
        <v>7</v>
      </c>
      <c r="BJ1050" t="s">
        <v>375</v>
      </c>
      <c r="BK1050" t="s">
        <v>101</v>
      </c>
      <c r="BL1050" t="s">
        <v>242</v>
      </c>
      <c r="BM1050" t="s">
        <v>17042</v>
      </c>
      <c r="BN1050" t="s">
        <v>74</v>
      </c>
      <c r="BO1050" t="s">
        <v>74</v>
      </c>
      <c r="BP1050" t="s">
        <v>74</v>
      </c>
      <c r="BQ1050" t="s">
        <v>74</v>
      </c>
      <c r="BR1050" t="s">
        <v>104</v>
      </c>
      <c r="BS1050" t="s">
        <v>17043</v>
      </c>
      <c r="BT1050" t="str">
        <f>HYPERLINK("https%3A%2F%2Fwww.webofscience.com%2Fwos%2Fwoscc%2Ffull-record%2FWOS:000252408300006","View Full Record in Web of Science")</f>
        <v>View Full Record in Web of Science</v>
      </c>
    </row>
    <row r="1051" spans="1:72" x14ac:dyDescent="0.2">
      <c r="A1051" t="s">
        <v>72</v>
      </c>
      <c r="B1051" t="s">
        <v>17044</v>
      </c>
      <c r="C1051" t="s">
        <v>74</v>
      </c>
      <c r="D1051" t="s">
        <v>74</v>
      </c>
      <c r="E1051" t="s">
        <v>74</v>
      </c>
      <c r="F1051" t="s">
        <v>17045</v>
      </c>
      <c r="G1051" t="s">
        <v>74</v>
      </c>
      <c r="H1051" t="s">
        <v>74</v>
      </c>
      <c r="I1051" t="s">
        <v>17046</v>
      </c>
      <c r="J1051" t="s">
        <v>14408</v>
      </c>
      <c r="K1051" t="s">
        <v>74</v>
      </c>
      <c r="L1051" t="s">
        <v>74</v>
      </c>
      <c r="M1051" t="s">
        <v>78</v>
      </c>
      <c r="N1051" t="s">
        <v>79</v>
      </c>
      <c r="O1051" t="s">
        <v>74</v>
      </c>
      <c r="P1051" t="s">
        <v>74</v>
      </c>
      <c r="Q1051" t="s">
        <v>74</v>
      </c>
      <c r="R1051" t="s">
        <v>74</v>
      </c>
      <c r="S1051" t="s">
        <v>74</v>
      </c>
      <c r="T1051" t="s">
        <v>17047</v>
      </c>
      <c r="U1051" t="s">
        <v>74</v>
      </c>
      <c r="V1051" t="s">
        <v>17048</v>
      </c>
      <c r="W1051" t="s">
        <v>5234</v>
      </c>
      <c r="X1051" t="s">
        <v>1097</v>
      </c>
      <c r="Y1051" t="s">
        <v>17049</v>
      </c>
      <c r="Z1051" t="s">
        <v>17050</v>
      </c>
      <c r="AA1051" t="s">
        <v>74</v>
      </c>
      <c r="AB1051" t="s">
        <v>74</v>
      </c>
      <c r="AC1051" t="s">
        <v>74</v>
      </c>
      <c r="AD1051" t="s">
        <v>74</v>
      </c>
      <c r="AE1051" t="s">
        <v>74</v>
      </c>
      <c r="AF1051" t="s">
        <v>74</v>
      </c>
      <c r="AG1051">
        <v>8</v>
      </c>
      <c r="AH1051">
        <v>31</v>
      </c>
      <c r="AI1051">
        <v>34</v>
      </c>
      <c r="AJ1051">
        <v>1</v>
      </c>
      <c r="AK1051">
        <v>31</v>
      </c>
      <c r="AL1051" t="s">
        <v>914</v>
      </c>
      <c r="AM1051" t="s">
        <v>873</v>
      </c>
      <c r="AN1051" t="s">
        <v>915</v>
      </c>
      <c r="AO1051" t="s">
        <v>14415</v>
      </c>
      <c r="AP1051" t="s">
        <v>74</v>
      </c>
      <c r="AQ1051" t="s">
        <v>74</v>
      </c>
      <c r="AR1051" t="s">
        <v>14416</v>
      </c>
      <c r="AS1051" t="s">
        <v>14417</v>
      </c>
      <c r="AT1051" t="s">
        <v>740</v>
      </c>
      <c r="AU1051">
        <v>2007</v>
      </c>
      <c r="AV1051">
        <v>57</v>
      </c>
      <c r="AW1051">
        <v>8</v>
      </c>
      <c r="AX1051" t="s">
        <v>74</v>
      </c>
      <c r="AY1051" t="s">
        <v>74</v>
      </c>
      <c r="AZ1051" t="s">
        <v>74</v>
      </c>
      <c r="BA1051" t="s">
        <v>74</v>
      </c>
      <c r="BB1051">
        <v>695</v>
      </c>
      <c r="BC1051">
        <v>698</v>
      </c>
      <c r="BD1051" t="s">
        <v>74</v>
      </c>
      <c r="BE1051" t="s">
        <v>17051</v>
      </c>
      <c r="BF1051" t="str">
        <f>HYPERLINK("http://dx.doi.org/10.1016/j.scriptamat.2007.06.040","http://dx.doi.org/10.1016/j.scriptamat.2007.06.040")</f>
        <v>http://dx.doi.org/10.1016/j.scriptamat.2007.06.040</v>
      </c>
      <c r="BG1051" t="s">
        <v>74</v>
      </c>
      <c r="BH1051" t="s">
        <v>74</v>
      </c>
      <c r="BI1051">
        <v>4</v>
      </c>
      <c r="BJ1051" t="s">
        <v>1258</v>
      </c>
      <c r="BK1051" t="s">
        <v>101</v>
      </c>
      <c r="BL1051" t="s">
        <v>1259</v>
      </c>
      <c r="BM1051" t="s">
        <v>17052</v>
      </c>
      <c r="BN1051" t="s">
        <v>74</v>
      </c>
      <c r="BO1051" t="s">
        <v>74</v>
      </c>
      <c r="BP1051" t="s">
        <v>74</v>
      </c>
      <c r="BQ1051" t="s">
        <v>74</v>
      </c>
      <c r="BR1051" t="s">
        <v>104</v>
      </c>
      <c r="BS1051" t="s">
        <v>17053</v>
      </c>
      <c r="BT1051" t="str">
        <f>HYPERLINK("https%3A%2F%2Fwww.webofscience.com%2Fwos%2Fwoscc%2Ffull-record%2FWOS:000248999700008","View Full Record in Web of Science")</f>
        <v>View Full Record in Web of Science</v>
      </c>
    </row>
    <row r="1052" spans="1:72" x14ac:dyDescent="0.2">
      <c r="A1052" t="s">
        <v>72</v>
      </c>
      <c r="B1052" t="s">
        <v>17054</v>
      </c>
      <c r="C1052" t="s">
        <v>74</v>
      </c>
      <c r="D1052" t="s">
        <v>74</v>
      </c>
      <c r="E1052" t="s">
        <v>74</v>
      </c>
      <c r="F1052" t="s">
        <v>17055</v>
      </c>
      <c r="G1052" t="s">
        <v>74</v>
      </c>
      <c r="H1052" t="s">
        <v>74</v>
      </c>
      <c r="I1052" t="s">
        <v>17056</v>
      </c>
      <c r="J1052" t="s">
        <v>1330</v>
      </c>
      <c r="K1052" t="s">
        <v>74</v>
      </c>
      <c r="L1052" t="s">
        <v>74</v>
      </c>
      <c r="M1052" t="s">
        <v>78</v>
      </c>
      <c r="N1052" t="s">
        <v>1389</v>
      </c>
      <c r="O1052" t="s">
        <v>17057</v>
      </c>
      <c r="P1052" t="s">
        <v>17058</v>
      </c>
      <c r="Q1052" t="s">
        <v>433</v>
      </c>
      <c r="R1052" t="s">
        <v>17059</v>
      </c>
      <c r="S1052" t="s">
        <v>74</v>
      </c>
      <c r="T1052" t="s">
        <v>17060</v>
      </c>
      <c r="U1052" t="s">
        <v>74</v>
      </c>
      <c r="V1052" t="s">
        <v>17061</v>
      </c>
      <c r="W1052" t="s">
        <v>17062</v>
      </c>
      <c r="X1052" t="s">
        <v>1097</v>
      </c>
      <c r="Y1052" t="s">
        <v>17063</v>
      </c>
      <c r="Z1052" t="s">
        <v>17064</v>
      </c>
      <c r="AA1052" t="s">
        <v>74</v>
      </c>
      <c r="AB1052" t="s">
        <v>74</v>
      </c>
      <c r="AC1052" t="s">
        <v>74</v>
      </c>
      <c r="AD1052" t="s">
        <v>74</v>
      </c>
      <c r="AE1052" t="s">
        <v>74</v>
      </c>
      <c r="AF1052" t="s">
        <v>74</v>
      </c>
      <c r="AG1052">
        <v>10</v>
      </c>
      <c r="AH1052">
        <v>2</v>
      </c>
      <c r="AI1052">
        <v>2</v>
      </c>
      <c r="AJ1052">
        <v>1</v>
      </c>
      <c r="AK1052">
        <v>12</v>
      </c>
      <c r="AL1052" t="s">
        <v>1340</v>
      </c>
      <c r="AM1052" t="s">
        <v>1341</v>
      </c>
      <c r="AN1052" t="s">
        <v>1342</v>
      </c>
      <c r="AO1052" t="s">
        <v>1343</v>
      </c>
      <c r="AP1052" t="s">
        <v>1344</v>
      </c>
      <c r="AQ1052" t="s">
        <v>74</v>
      </c>
      <c r="AR1052" t="s">
        <v>1330</v>
      </c>
      <c r="AS1052" t="s">
        <v>1345</v>
      </c>
      <c r="AT1052" t="s">
        <v>318</v>
      </c>
      <c r="AU1052">
        <v>2007</v>
      </c>
      <c r="AV1052">
        <v>26</v>
      </c>
      <c r="AW1052" t="s">
        <v>74</v>
      </c>
      <c r="AX1052" t="s">
        <v>74</v>
      </c>
      <c r="AY1052" t="s">
        <v>74</v>
      </c>
      <c r="AZ1052" t="s">
        <v>1890</v>
      </c>
      <c r="BA1052" t="s">
        <v>74</v>
      </c>
      <c r="BB1052">
        <v>67</v>
      </c>
      <c r="BC1052">
        <v>72</v>
      </c>
      <c r="BD1052" t="s">
        <v>74</v>
      </c>
      <c r="BE1052" t="s">
        <v>74</v>
      </c>
      <c r="BF1052" t="s">
        <v>74</v>
      </c>
      <c r="BG1052" t="s">
        <v>74</v>
      </c>
      <c r="BH1052" t="s">
        <v>74</v>
      </c>
      <c r="BI1052">
        <v>6</v>
      </c>
      <c r="BJ1052" t="s">
        <v>241</v>
      </c>
      <c r="BK1052" t="s">
        <v>1397</v>
      </c>
      <c r="BL1052" t="s">
        <v>242</v>
      </c>
      <c r="BM1052" t="s">
        <v>17065</v>
      </c>
      <c r="BN1052" t="s">
        <v>74</v>
      </c>
      <c r="BO1052" t="s">
        <v>74</v>
      </c>
      <c r="BP1052" t="s">
        <v>74</v>
      </c>
      <c r="BQ1052" t="s">
        <v>74</v>
      </c>
      <c r="BR1052" t="s">
        <v>104</v>
      </c>
      <c r="BS1052" t="s">
        <v>17066</v>
      </c>
      <c r="BT1052" t="str">
        <f>HYPERLINK("https%3A%2F%2Fwww.webofscience.com%2Fwos%2Fwoscc%2Ffull-record%2FWOS:000250687600014","View Full Record in Web of Science")</f>
        <v>View Full Record in Web of Science</v>
      </c>
    </row>
    <row r="1053" spans="1:72" x14ac:dyDescent="0.2">
      <c r="A1053" t="s">
        <v>72</v>
      </c>
      <c r="B1053" t="s">
        <v>17067</v>
      </c>
      <c r="C1053" t="s">
        <v>74</v>
      </c>
      <c r="D1053" t="s">
        <v>74</v>
      </c>
      <c r="E1053" t="s">
        <v>74</v>
      </c>
      <c r="F1053" t="s">
        <v>17068</v>
      </c>
      <c r="G1053" t="s">
        <v>74</v>
      </c>
      <c r="H1053" t="s">
        <v>74</v>
      </c>
      <c r="I1053" t="s">
        <v>17069</v>
      </c>
      <c r="J1053" t="s">
        <v>1330</v>
      </c>
      <c r="K1053" t="s">
        <v>74</v>
      </c>
      <c r="L1053" t="s">
        <v>74</v>
      </c>
      <c r="M1053" t="s">
        <v>78</v>
      </c>
      <c r="N1053" t="s">
        <v>1389</v>
      </c>
      <c r="O1053" t="s">
        <v>17057</v>
      </c>
      <c r="P1053" t="s">
        <v>17058</v>
      </c>
      <c r="Q1053" t="s">
        <v>433</v>
      </c>
      <c r="R1053" t="s">
        <v>17059</v>
      </c>
      <c r="S1053" t="s">
        <v>74</v>
      </c>
      <c r="T1053" t="s">
        <v>17070</v>
      </c>
      <c r="U1053" t="s">
        <v>74</v>
      </c>
      <c r="V1053" t="s">
        <v>17071</v>
      </c>
      <c r="W1053" t="s">
        <v>17072</v>
      </c>
      <c r="X1053" t="s">
        <v>439</v>
      </c>
      <c r="Y1053" t="s">
        <v>17073</v>
      </c>
      <c r="Z1053" t="s">
        <v>17074</v>
      </c>
      <c r="AA1053" t="s">
        <v>74</v>
      </c>
      <c r="AB1053" t="s">
        <v>74</v>
      </c>
      <c r="AC1053" t="s">
        <v>74</v>
      </c>
      <c r="AD1053" t="s">
        <v>74</v>
      </c>
      <c r="AE1053" t="s">
        <v>74</v>
      </c>
      <c r="AF1053" t="s">
        <v>74</v>
      </c>
      <c r="AG1053">
        <v>9</v>
      </c>
      <c r="AH1053">
        <v>2</v>
      </c>
      <c r="AI1053">
        <v>2</v>
      </c>
      <c r="AJ1053">
        <v>0</v>
      </c>
      <c r="AK1053">
        <v>5</v>
      </c>
      <c r="AL1053" t="s">
        <v>1340</v>
      </c>
      <c r="AM1053" t="s">
        <v>1341</v>
      </c>
      <c r="AN1053" t="s">
        <v>1342</v>
      </c>
      <c r="AO1053" t="s">
        <v>1343</v>
      </c>
      <c r="AP1053" t="s">
        <v>1344</v>
      </c>
      <c r="AQ1053" t="s">
        <v>74</v>
      </c>
      <c r="AR1053" t="s">
        <v>1330</v>
      </c>
      <c r="AS1053" t="s">
        <v>1345</v>
      </c>
      <c r="AT1053" t="s">
        <v>318</v>
      </c>
      <c r="AU1053">
        <v>2007</v>
      </c>
      <c r="AV1053">
        <v>26</v>
      </c>
      <c r="AW1053" t="s">
        <v>74</v>
      </c>
      <c r="AX1053" t="s">
        <v>74</v>
      </c>
      <c r="AY1053" t="s">
        <v>74</v>
      </c>
      <c r="AZ1053" t="s">
        <v>1890</v>
      </c>
      <c r="BA1053" t="s">
        <v>74</v>
      </c>
      <c r="BB1053">
        <v>83</v>
      </c>
      <c r="BC1053">
        <v>87</v>
      </c>
      <c r="BD1053" t="s">
        <v>74</v>
      </c>
      <c r="BE1053" t="s">
        <v>74</v>
      </c>
      <c r="BF1053" t="s">
        <v>74</v>
      </c>
      <c r="BG1053" t="s">
        <v>74</v>
      </c>
      <c r="BH1053" t="s">
        <v>74</v>
      </c>
      <c r="BI1053">
        <v>5</v>
      </c>
      <c r="BJ1053" t="s">
        <v>241</v>
      </c>
      <c r="BK1053" t="s">
        <v>1397</v>
      </c>
      <c r="BL1053" t="s">
        <v>242</v>
      </c>
      <c r="BM1053" t="s">
        <v>17065</v>
      </c>
      <c r="BN1053" t="s">
        <v>74</v>
      </c>
      <c r="BO1053" t="s">
        <v>74</v>
      </c>
      <c r="BP1053" t="s">
        <v>74</v>
      </c>
      <c r="BQ1053" t="s">
        <v>74</v>
      </c>
      <c r="BR1053" t="s">
        <v>104</v>
      </c>
      <c r="BS1053" t="s">
        <v>17075</v>
      </c>
      <c r="BT1053" t="str">
        <f>HYPERLINK("https%3A%2F%2Fwww.webofscience.com%2Fwos%2Fwoscc%2Ffull-record%2FWOS:000250687600017","View Full Record in Web of Science")</f>
        <v>View Full Record in Web of Science</v>
      </c>
    </row>
    <row r="1054" spans="1:72" x14ac:dyDescent="0.2">
      <c r="A1054" t="s">
        <v>72</v>
      </c>
      <c r="B1054" t="s">
        <v>17076</v>
      </c>
      <c r="C1054" t="s">
        <v>74</v>
      </c>
      <c r="D1054" t="s">
        <v>74</v>
      </c>
      <c r="E1054" t="s">
        <v>74</v>
      </c>
      <c r="F1054" t="s">
        <v>17077</v>
      </c>
      <c r="G1054" t="s">
        <v>74</v>
      </c>
      <c r="H1054" t="s">
        <v>74</v>
      </c>
      <c r="I1054" t="s">
        <v>17078</v>
      </c>
      <c r="J1054" t="s">
        <v>3456</v>
      </c>
      <c r="K1054" t="s">
        <v>74</v>
      </c>
      <c r="L1054" t="s">
        <v>74</v>
      </c>
      <c r="M1054" t="s">
        <v>3457</v>
      </c>
      <c r="N1054" t="s">
        <v>79</v>
      </c>
      <c r="O1054" t="s">
        <v>74</v>
      </c>
      <c r="P1054" t="s">
        <v>74</v>
      </c>
      <c r="Q1054" t="s">
        <v>74</v>
      </c>
      <c r="R1054" t="s">
        <v>74</v>
      </c>
      <c r="S1054" t="s">
        <v>74</v>
      </c>
      <c r="T1054" t="s">
        <v>17079</v>
      </c>
      <c r="U1054" t="s">
        <v>17080</v>
      </c>
      <c r="V1054" t="s">
        <v>17081</v>
      </c>
      <c r="W1054" t="s">
        <v>17082</v>
      </c>
      <c r="X1054" t="s">
        <v>17083</v>
      </c>
      <c r="Y1054" t="s">
        <v>17084</v>
      </c>
      <c r="Z1054" t="s">
        <v>17085</v>
      </c>
      <c r="AA1054" t="s">
        <v>17086</v>
      </c>
      <c r="AB1054" t="s">
        <v>74</v>
      </c>
      <c r="AC1054" t="s">
        <v>74</v>
      </c>
      <c r="AD1054" t="s">
        <v>74</v>
      </c>
      <c r="AE1054" t="s">
        <v>74</v>
      </c>
      <c r="AF1054" t="s">
        <v>74</v>
      </c>
      <c r="AG1054">
        <v>22</v>
      </c>
      <c r="AH1054">
        <v>2</v>
      </c>
      <c r="AI1054">
        <v>2</v>
      </c>
      <c r="AJ1054">
        <v>1</v>
      </c>
      <c r="AK1054">
        <v>26</v>
      </c>
      <c r="AL1054" t="s">
        <v>2294</v>
      </c>
      <c r="AM1054" t="s">
        <v>2295</v>
      </c>
      <c r="AN1054" t="s">
        <v>11956</v>
      </c>
      <c r="AO1054" t="s">
        <v>3465</v>
      </c>
      <c r="AP1054" t="s">
        <v>74</v>
      </c>
      <c r="AQ1054" t="s">
        <v>74</v>
      </c>
      <c r="AR1054" t="s">
        <v>3467</v>
      </c>
      <c r="AS1054" t="s">
        <v>3468</v>
      </c>
      <c r="AT1054" t="s">
        <v>267</v>
      </c>
      <c r="AU1054">
        <v>2007</v>
      </c>
      <c r="AV1054">
        <v>38</v>
      </c>
      <c r="AW1054">
        <v>5</v>
      </c>
      <c r="AX1054" t="s">
        <v>74</v>
      </c>
      <c r="AY1054" t="s">
        <v>74</v>
      </c>
      <c r="AZ1054" t="s">
        <v>74</v>
      </c>
      <c r="BA1054" t="s">
        <v>74</v>
      </c>
      <c r="BB1054">
        <v>347</v>
      </c>
      <c r="BC1054">
        <v>355</v>
      </c>
      <c r="BD1054" t="s">
        <v>74</v>
      </c>
      <c r="BE1054" t="s">
        <v>17087</v>
      </c>
      <c r="BF1054" t="str">
        <f>HYPERLINK("http://dx.doi.org/10.1002/mawe.200700150","http://dx.doi.org/10.1002/mawe.200700150")</f>
        <v>http://dx.doi.org/10.1002/mawe.200700150</v>
      </c>
      <c r="BG1054" t="s">
        <v>74</v>
      </c>
      <c r="BH1054" t="s">
        <v>74</v>
      </c>
      <c r="BI1054">
        <v>9</v>
      </c>
      <c r="BJ1054" t="s">
        <v>320</v>
      </c>
      <c r="BK1054" t="s">
        <v>101</v>
      </c>
      <c r="BL1054" t="s">
        <v>321</v>
      </c>
      <c r="BM1054" t="s">
        <v>17088</v>
      </c>
      <c r="BN1054" t="s">
        <v>74</v>
      </c>
      <c r="BO1054" t="s">
        <v>74</v>
      </c>
      <c r="BP1054" t="s">
        <v>74</v>
      </c>
      <c r="BQ1054" t="s">
        <v>74</v>
      </c>
      <c r="BR1054" t="s">
        <v>104</v>
      </c>
      <c r="BS1054" t="s">
        <v>17089</v>
      </c>
      <c r="BT1054" t="str">
        <f>HYPERLINK("https%3A%2F%2Fwww.webofscience.com%2Fwos%2Fwoscc%2Ffull-record%2FWOS:000246626800003","View Full Record in Web of Science")</f>
        <v>View Full Record in Web of Science</v>
      </c>
    </row>
    <row r="1055" spans="1:72" x14ac:dyDescent="0.2">
      <c r="A1055" t="s">
        <v>72</v>
      </c>
      <c r="B1055" t="s">
        <v>17090</v>
      </c>
      <c r="C1055" t="s">
        <v>74</v>
      </c>
      <c r="D1055" t="s">
        <v>74</v>
      </c>
      <c r="E1055" t="s">
        <v>74</v>
      </c>
      <c r="F1055" t="s">
        <v>17091</v>
      </c>
      <c r="G1055" t="s">
        <v>74</v>
      </c>
      <c r="H1055" t="s">
        <v>74</v>
      </c>
      <c r="I1055" t="s">
        <v>17092</v>
      </c>
      <c r="J1055" t="s">
        <v>10268</v>
      </c>
      <c r="K1055" t="s">
        <v>74</v>
      </c>
      <c r="L1055" t="s">
        <v>74</v>
      </c>
      <c r="M1055" t="s">
        <v>1373</v>
      </c>
      <c r="N1055" t="s">
        <v>79</v>
      </c>
      <c r="O1055" t="s">
        <v>74</v>
      </c>
      <c r="P1055" t="s">
        <v>74</v>
      </c>
      <c r="Q1055" t="s">
        <v>74</v>
      </c>
      <c r="R1055" t="s">
        <v>74</v>
      </c>
      <c r="S1055" t="s">
        <v>74</v>
      </c>
      <c r="T1055" t="s">
        <v>17093</v>
      </c>
      <c r="U1055" t="s">
        <v>74</v>
      </c>
      <c r="V1055" t="s">
        <v>17094</v>
      </c>
      <c r="W1055" t="s">
        <v>17072</v>
      </c>
      <c r="X1055" t="s">
        <v>439</v>
      </c>
      <c r="Y1055" t="s">
        <v>17073</v>
      </c>
      <c r="Z1055" t="s">
        <v>17074</v>
      </c>
      <c r="AA1055" t="s">
        <v>74</v>
      </c>
      <c r="AB1055" t="s">
        <v>74</v>
      </c>
      <c r="AC1055" t="s">
        <v>74</v>
      </c>
      <c r="AD1055" t="s">
        <v>74</v>
      </c>
      <c r="AE1055" t="s">
        <v>74</v>
      </c>
      <c r="AF1055" t="s">
        <v>74</v>
      </c>
      <c r="AG1055">
        <v>10</v>
      </c>
      <c r="AH1055">
        <v>6</v>
      </c>
      <c r="AI1055">
        <v>12</v>
      </c>
      <c r="AJ1055">
        <v>0</v>
      </c>
      <c r="AK1055">
        <v>5</v>
      </c>
      <c r="AL1055" t="s">
        <v>10278</v>
      </c>
      <c r="AM1055" t="s">
        <v>1341</v>
      </c>
      <c r="AN1055" t="s">
        <v>10279</v>
      </c>
      <c r="AO1055" t="s">
        <v>10280</v>
      </c>
      <c r="AP1055" t="s">
        <v>74</v>
      </c>
      <c r="AQ1055" t="s">
        <v>74</v>
      </c>
      <c r="AR1055" t="s">
        <v>10281</v>
      </c>
      <c r="AS1055" t="s">
        <v>10282</v>
      </c>
      <c r="AT1055" t="s">
        <v>267</v>
      </c>
      <c r="AU1055">
        <v>2007</v>
      </c>
      <c r="AV1055">
        <v>43</v>
      </c>
      <c r="AW1055">
        <v>5</v>
      </c>
      <c r="AX1055" t="s">
        <v>74</v>
      </c>
      <c r="AY1055" t="s">
        <v>74</v>
      </c>
      <c r="AZ1055" t="s">
        <v>74</v>
      </c>
      <c r="BA1055" t="s">
        <v>74</v>
      </c>
      <c r="BB1055">
        <v>534</v>
      </c>
      <c r="BC1055">
        <v>538</v>
      </c>
      <c r="BD1055" t="s">
        <v>74</v>
      </c>
      <c r="BE1055" t="s">
        <v>74</v>
      </c>
      <c r="BF1055" t="s">
        <v>74</v>
      </c>
      <c r="BG1055" t="s">
        <v>74</v>
      </c>
      <c r="BH1055" t="s">
        <v>74</v>
      </c>
      <c r="BI1055">
        <v>5</v>
      </c>
      <c r="BJ1055" t="s">
        <v>294</v>
      </c>
      <c r="BK1055" t="s">
        <v>101</v>
      </c>
      <c r="BL1055" t="s">
        <v>294</v>
      </c>
      <c r="BM1055" t="s">
        <v>17095</v>
      </c>
      <c r="BN1055" t="s">
        <v>74</v>
      </c>
      <c r="BO1055" t="s">
        <v>74</v>
      </c>
      <c r="BP1055" t="s">
        <v>74</v>
      </c>
      <c r="BQ1055" t="s">
        <v>74</v>
      </c>
      <c r="BR1055" t="s">
        <v>104</v>
      </c>
      <c r="BS1055" t="s">
        <v>17096</v>
      </c>
      <c r="BT1055" t="str">
        <f>HYPERLINK("https%3A%2F%2Fwww.webofscience.com%2Fwos%2Fwoscc%2Ffull-record%2FWOS:000247026200016","View Full Record in Web of Science")</f>
        <v>View Full Record in Web of Science</v>
      </c>
    </row>
    <row r="1056" spans="1:72" x14ac:dyDescent="0.2">
      <c r="A1056" t="s">
        <v>72</v>
      </c>
      <c r="B1056" t="s">
        <v>17097</v>
      </c>
      <c r="C1056" t="s">
        <v>74</v>
      </c>
      <c r="D1056" t="s">
        <v>74</v>
      </c>
      <c r="E1056" t="s">
        <v>74</v>
      </c>
      <c r="F1056" t="s">
        <v>17098</v>
      </c>
      <c r="G1056" t="s">
        <v>74</v>
      </c>
      <c r="H1056" t="s">
        <v>74</v>
      </c>
      <c r="I1056" t="s">
        <v>17099</v>
      </c>
      <c r="J1056" t="s">
        <v>14408</v>
      </c>
      <c r="K1056" t="s">
        <v>74</v>
      </c>
      <c r="L1056" t="s">
        <v>74</v>
      </c>
      <c r="M1056" t="s">
        <v>78</v>
      </c>
      <c r="N1056" t="s">
        <v>79</v>
      </c>
      <c r="O1056" t="s">
        <v>74</v>
      </c>
      <c r="P1056" t="s">
        <v>74</v>
      </c>
      <c r="Q1056" t="s">
        <v>74</v>
      </c>
      <c r="R1056" t="s">
        <v>74</v>
      </c>
      <c r="S1056" t="s">
        <v>74</v>
      </c>
      <c r="T1056" t="s">
        <v>17100</v>
      </c>
      <c r="U1056" t="s">
        <v>17101</v>
      </c>
      <c r="V1056" t="s">
        <v>17102</v>
      </c>
      <c r="W1056" t="s">
        <v>17103</v>
      </c>
      <c r="X1056" t="s">
        <v>1097</v>
      </c>
      <c r="Y1056" t="s">
        <v>17104</v>
      </c>
      <c r="Z1056" t="s">
        <v>11966</v>
      </c>
      <c r="AA1056" t="s">
        <v>74</v>
      </c>
      <c r="AB1056" t="s">
        <v>74</v>
      </c>
      <c r="AC1056" t="s">
        <v>74</v>
      </c>
      <c r="AD1056" t="s">
        <v>74</v>
      </c>
      <c r="AE1056" t="s">
        <v>74</v>
      </c>
      <c r="AF1056" t="s">
        <v>74</v>
      </c>
      <c r="AG1056">
        <v>13</v>
      </c>
      <c r="AH1056">
        <v>75</v>
      </c>
      <c r="AI1056">
        <v>82</v>
      </c>
      <c r="AJ1056">
        <v>2</v>
      </c>
      <c r="AK1056">
        <v>64</v>
      </c>
      <c r="AL1056" t="s">
        <v>914</v>
      </c>
      <c r="AM1056" t="s">
        <v>873</v>
      </c>
      <c r="AN1056" t="s">
        <v>915</v>
      </c>
      <c r="AO1056" t="s">
        <v>14415</v>
      </c>
      <c r="AP1056" t="s">
        <v>74</v>
      </c>
      <c r="AQ1056" t="s">
        <v>74</v>
      </c>
      <c r="AR1056" t="s">
        <v>14416</v>
      </c>
      <c r="AS1056" t="s">
        <v>14417</v>
      </c>
      <c r="AT1056" t="s">
        <v>373</v>
      </c>
      <c r="AU1056">
        <v>2007</v>
      </c>
      <c r="AV1056">
        <v>56</v>
      </c>
      <c r="AW1056">
        <v>6</v>
      </c>
      <c r="AX1056" t="s">
        <v>74</v>
      </c>
      <c r="AY1056" t="s">
        <v>74</v>
      </c>
      <c r="AZ1056" t="s">
        <v>74</v>
      </c>
      <c r="BA1056" t="s">
        <v>74</v>
      </c>
      <c r="BB1056">
        <v>473</v>
      </c>
      <c r="BC1056">
        <v>476</v>
      </c>
      <c r="BD1056" t="s">
        <v>74</v>
      </c>
      <c r="BE1056" t="s">
        <v>17105</v>
      </c>
      <c r="BF1056" t="str">
        <f>HYPERLINK("http://dx.doi.org/10.1016/j.scriptamat.2006.11.034","http://dx.doi.org/10.1016/j.scriptamat.2006.11.034")</f>
        <v>http://dx.doi.org/10.1016/j.scriptamat.2006.11.034</v>
      </c>
      <c r="BG1056" t="s">
        <v>74</v>
      </c>
      <c r="BH1056" t="s">
        <v>74</v>
      </c>
      <c r="BI1056">
        <v>4</v>
      </c>
      <c r="BJ1056" t="s">
        <v>1258</v>
      </c>
      <c r="BK1056" t="s">
        <v>101</v>
      </c>
      <c r="BL1056" t="s">
        <v>1259</v>
      </c>
      <c r="BM1056" t="s">
        <v>17106</v>
      </c>
      <c r="BN1056" t="s">
        <v>74</v>
      </c>
      <c r="BO1056" t="s">
        <v>74</v>
      </c>
      <c r="BP1056" t="s">
        <v>74</v>
      </c>
      <c r="BQ1056" t="s">
        <v>74</v>
      </c>
      <c r="BR1056" t="s">
        <v>104</v>
      </c>
      <c r="BS1056" t="s">
        <v>17107</v>
      </c>
      <c r="BT1056" t="str">
        <f>HYPERLINK("https%3A%2F%2Fwww.webofscience.com%2Fwos%2Fwoscc%2Ffull-record%2FWOS:000244005000009","View Full Record in Web of Science")</f>
        <v>View Full Record in Web of Science</v>
      </c>
    </row>
    <row r="1057" spans="1:72" x14ac:dyDescent="0.2">
      <c r="A1057" t="s">
        <v>72</v>
      </c>
      <c r="B1057" t="s">
        <v>17108</v>
      </c>
      <c r="C1057" t="s">
        <v>74</v>
      </c>
      <c r="D1057" t="s">
        <v>74</v>
      </c>
      <c r="E1057" t="s">
        <v>74</v>
      </c>
      <c r="F1057" t="s">
        <v>17109</v>
      </c>
      <c r="G1057" t="s">
        <v>74</v>
      </c>
      <c r="H1057" t="s">
        <v>74</v>
      </c>
      <c r="I1057" t="s">
        <v>17110</v>
      </c>
      <c r="J1057" t="s">
        <v>1239</v>
      </c>
      <c r="K1057" t="s">
        <v>74</v>
      </c>
      <c r="L1057" t="s">
        <v>74</v>
      </c>
      <c r="M1057" t="s">
        <v>78</v>
      </c>
      <c r="N1057" t="s">
        <v>79</v>
      </c>
      <c r="O1057" t="s">
        <v>74</v>
      </c>
      <c r="P1057" t="s">
        <v>74</v>
      </c>
      <c r="Q1057" t="s">
        <v>74</v>
      </c>
      <c r="R1057" t="s">
        <v>74</v>
      </c>
      <c r="S1057" t="s">
        <v>74</v>
      </c>
      <c r="T1057" t="s">
        <v>17111</v>
      </c>
      <c r="U1057" t="s">
        <v>74</v>
      </c>
      <c r="V1057" t="s">
        <v>17112</v>
      </c>
      <c r="W1057" t="s">
        <v>8793</v>
      </c>
      <c r="X1057" t="s">
        <v>5073</v>
      </c>
      <c r="Y1057" t="s">
        <v>17011</v>
      </c>
      <c r="Z1057" t="s">
        <v>1099</v>
      </c>
      <c r="AA1057" t="s">
        <v>74</v>
      </c>
      <c r="AB1057" t="s">
        <v>74</v>
      </c>
      <c r="AC1057" t="s">
        <v>74</v>
      </c>
      <c r="AD1057" t="s">
        <v>74</v>
      </c>
      <c r="AE1057" t="s">
        <v>74</v>
      </c>
      <c r="AF1057" t="s">
        <v>74</v>
      </c>
      <c r="AG1057">
        <v>12</v>
      </c>
      <c r="AH1057">
        <v>59</v>
      </c>
      <c r="AI1057">
        <v>70</v>
      </c>
      <c r="AJ1057">
        <v>0</v>
      </c>
      <c r="AK1057">
        <v>52</v>
      </c>
      <c r="AL1057" t="s">
        <v>92</v>
      </c>
      <c r="AM1057" t="s">
        <v>93</v>
      </c>
      <c r="AN1057" t="s">
        <v>94</v>
      </c>
      <c r="AO1057" t="s">
        <v>1252</v>
      </c>
      <c r="AP1057" t="s">
        <v>74</v>
      </c>
      <c r="AQ1057" t="s">
        <v>74</v>
      </c>
      <c r="AR1057" t="s">
        <v>1254</v>
      </c>
      <c r="AS1057" t="s">
        <v>1255</v>
      </c>
      <c r="AT1057" t="s">
        <v>2572</v>
      </c>
      <c r="AU1057">
        <v>2007</v>
      </c>
      <c r="AV1057">
        <v>447</v>
      </c>
      <c r="AW1057" t="s">
        <v>3491</v>
      </c>
      <c r="AX1057" t="s">
        <v>74</v>
      </c>
      <c r="AY1057" t="s">
        <v>74</v>
      </c>
      <c r="AZ1057" t="s">
        <v>74</v>
      </c>
      <c r="BA1057" t="s">
        <v>74</v>
      </c>
      <c r="BB1057">
        <v>239</v>
      </c>
      <c r="BC1057">
        <v>243</v>
      </c>
      <c r="BD1057" t="s">
        <v>74</v>
      </c>
      <c r="BE1057" t="s">
        <v>17113</v>
      </c>
      <c r="BF1057" t="str">
        <f>HYPERLINK("http://dx.doi.org/10.1016/j.msea.2006.10.069","http://dx.doi.org/10.1016/j.msea.2006.10.069")</f>
        <v>http://dx.doi.org/10.1016/j.msea.2006.10.069</v>
      </c>
      <c r="BG1057" t="s">
        <v>74</v>
      </c>
      <c r="BH1057" t="s">
        <v>74</v>
      </c>
      <c r="BI1057">
        <v>5</v>
      </c>
      <c r="BJ1057" t="s">
        <v>1258</v>
      </c>
      <c r="BK1057" t="s">
        <v>101</v>
      </c>
      <c r="BL1057" t="s">
        <v>1259</v>
      </c>
      <c r="BM1057" t="s">
        <v>17114</v>
      </c>
      <c r="BN1057" t="s">
        <v>74</v>
      </c>
      <c r="BO1057" t="s">
        <v>74</v>
      </c>
      <c r="BP1057" t="s">
        <v>74</v>
      </c>
      <c r="BQ1057" t="s">
        <v>74</v>
      </c>
      <c r="BR1057" t="s">
        <v>104</v>
      </c>
      <c r="BS1057" t="s">
        <v>17115</v>
      </c>
      <c r="BT1057" t="str">
        <f>HYPERLINK("https%3A%2F%2Fwww.webofscience.com%2Fwos%2Fwoscc%2Ffull-record%2FWOS:000244209000036","View Full Record in Web of Science")</f>
        <v>View Full Record in Web of Science</v>
      </c>
    </row>
    <row r="1058" spans="1:72" x14ac:dyDescent="0.2">
      <c r="A1058" t="s">
        <v>106</v>
      </c>
      <c r="B1058" t="s">
        <v>17116</v>
      </c>
      <c r="C1058" t="s">
        <v>74</v>
      </c>
      <c r="D1058" t="s">
        <v>17117</v>
      </c>
      <c r="E1058" t="s">
        <v>74</v>
      </c>
      <c r="F1058" t="s">
        <v>17118</v>
      </c>
      <c r="G1058" t="s">
        <v>74</v>
      </c>
      <c r="H1058" t="s">
        <v>74</v>
      </c>
      <c r="I1058" t="s">
        <v>17119</v>
      </c>
      <c r="J1058" t="s">
        <v>17120</v>
      </c>
      <c r="K1058" t="s">
        <v>74</v>
      </c>
      <c r="L1058" t="s">
        <v>74</v>
      </c>
      <c r="M1058" t="s">
        <v>78</v>
      </c>
      <c r="N1058" t="s">
        <v>113</v>
      </c>
      <c r="O1058" t="s">
        <v>17121</v>
      </c>
      <c r="P1058" t="s">
        <v>410</v>
      </c>
      <c r="Q1058" t="s">
        <v>411</v>
      </c>
      <c r="R1058" t="s">
        <v>17122</v>
      </c>
      <c r="S1058" t="s">
        <v>74</v>
      </c>
      <c r="T1058" t="s">
        <v>17123</v>
      </c>
      <c r="U1058" t="s">
        <v>74</v>
      </c>
      <c r="V1058" t="s">
        <v>17124</v>
      </c>
      <c r="W1058" t="s">
        <v>17125</v>
      </c>
      <c r="X1058" t="s">
        <v>17126</v>
      </c>
      <c r="Y1058" t="s">
        <v>17127</v>
      </c>
      <c r="Z1058" t="s">
        <v>74</v>
      </c>
      <c r="AA1058" t="s">
        <v>74</v>
      </c>
      <c r="AB1058" t="s">
        <v>74</v>
      </c>
      <c r="AC1058" t="s">
        <v>74</v>
      </c>
      <c r="AD1058" t="s">
        <v>74</v>
      </c>
      <c r="AE1058" t="s">
        <v>74</v>
      </c>
      <c r="AF1058" t="s">
        <v>74</v>
      </c>
      <c r="AG1058">
        <v>6</v>
      </c>
      <c r="AH1058">
        <v>1</v>
      </c>
      <c r="AI1058">
        <v>1</v>
      </c>
      <c r="AJ1058">
        <v>0</v>
      </c>
      <c r="AK1058">
        <v>4</v>
      </c>
      <c r="AL1058" t="s">
        <v>421</v>
      </c>
      <c r="AM1058" t="s">
        <v>422</v>
      </c>
      <c r="AN1058" t="s">
        <v>423</v>
      </c>
      <c r="AO1058" t="s">
        <v>74</v>
      </c>
      <c r="AP1058" t="s">
        <v>74</v>
      </c>
      <c r="AQ1058" t="s">
        <v>17128</v>
      </c>
      <c r="AR1058" t="s">
        <v>74</v>
      </c>
      <c r="AS1058" t="s">
        <v>74</v>
      </c>
      <c r="AT1058" t="s">
        <v>74</v>
      </c>
      <c r="AU1058">
        <v>2007</v>
      </c>
      <c r="AV1058" t="s">
        <v>74</v>
      </c>
      <c r="AW1058" t="s">
        <v>74</v>
      </c>
      <c r="AX1058" t="s">
        <v>74</v>
      </c>
      <c r="AY1058" t="s">
        <v>74</v>
      </c>
      <c r="AZ1058" t="s">
        <v>74</v>
      </c>
      <c r="BA1058" t="s">
        <v>74</v>
      </c>
      <c r="BB1058">
        <v>51</v>
      </c>
      <c r="BC1058" t="s">
        <v>135</v>
      </c>
      <c r="BD1058" t="s">
        <v>74</v>
      </c>
      <c r="BE1058" t="s">
        <v>74</v>
      </c>
      <c r="BF1058" t="s">
        <v>74</v>
      </c>
      <c r="BG1058" t="s">
        <v>74</v>
      </c>
      <c r="BH1058" t="s">
        <v>74</v>
      </c>
      <c r="BI1058">
        <v>2</v>
      </c>
      <c r="BJ1058" t="s">
        <v>294</v>
      </c>
      <c r="BK1058" t="s">
        <v>138</v>
      </c>
      <c r="BL1058" t="s">
        <v>294</v>
      </c>
      <c r="BM1058" t="s">
        <v>17129</v>
      </c>
      <c r="BN1058" t="s">
        <v>74</v>
      </c>
      <c r="BO1058" t="s">
        <v>74</v>
      </c>
      <c r="BP1058" t="s">
        <v>74</v>
      </c>
      <c r="BQ1058" t="s">
        <v>74</v>
      </c>
      <c r="BR1058" t="s">
        <v>104</v>
      </c>
      <c r="BS1058" t="s">
        <v>17130</v>
      </c>
      <c r="BT1058" t="str">
        <f>HYPERLINK("https%3A%2F%2Fwww.webofscience.com%2Fwos%2Fwoscc%2Ffull-record%2FWOS:000247423300008","View Full Record in Web of Science")</f>
        <v>View Full Record in Web of Science</v>
      </c>
    </row>
    <row r="1059" spans="1:72" x14ac:dyDescent="0.2">
      <c r="A1059" t="s">
        <v>72</v>
      </c>
      <c r="B1059" t="s">
        <v>17131</v>
      </c>
      <c r="C1059" t="s">
        <v>74</v>
      </c>
      <c r="D1059" t="s">
        <v>74</v>
      </c>
      <c r="E1059" t="s">
        <v>74</v>
      </c>
      <c r="F1059" t="s">
        <v>17132</v>
      </c>
      <c r="G1059" t="s">
        <v>74</v>
      </c>
      <c r="H1059" t="s">
        <v>74</v>
      </c>
      <c r="I1059" t="s">
        <v>17133</v>
      </c>
      <c r="J1059" t="s">
        <v>1308</v>
      </c>
      <c r="K1059" t="s">
        <v>74</v>
      </c>
      <c r="L1059" t="s">
        <v>74</v>
      </c>
      <c r="M1059" t="s">
        <v>78</v>
      </c>
      <c r="N1059" t="s">
        <v>79</v>
      </c>
      <c r="O1059" t="s">
        <v>74</v>
      </c>
      <c r="P1059" t="s">
        <v>74</v>
      </c>
      <c r="Q1059" t="s">
        <v>74</v>
      </c>
      <c r="R1059" t="s">
        <v>74</v>
      </c>
      <c r="S1059" t="s">
        <v>74</v>
      </c>
      <c r="T1059" t="s">
        <v>17134</v>
      </c>
      <c r="U1059" t="s">
        <v>17135</v>
      </c>
      <c r="V1059" t="s">
        <v>17136</v>
      </c>
      <c r="W1059" t="s">
        <v>17137</v>
      </c>
      <c r="X1059" t="s">
        <v>17138</v>
      </c>
      <c r="Y1059" t="s">
        <v>17139</v>
      </c>
      <c r="Z1059" t="s">
        <v>74</v>
      </c>
      <c r="AA1059" t="s">
        <v>10296</v>
      </c>
      <c r="AB1059" t="s">
        <v>74</v>
      </c>
      <c r="AC1059" t="s">
        <v>74</v>
      </c>
      <c r="AD1059" t="s">
        <v>74</v>
      </c>
      <c r="AE1059" t="s">
        <v>74</v>
      </c>
      <c r="AF1059" t="s">
        <v>74</v>
      </c>
      <c r="AG1059">
        <v>15</v>
      </c>
      <c r="AH1059">
        <v>18</v>
      </c>
      <c r="AI1059">
        <v>18</v>
      </c>
      <c r="AJ1059">
        <v>1</v>
      </c>
      <c r="AK1059">
        <v>35</v>
      </c>
      <c r="AL1059" t="s">
        <v>3703</v>
      </c>
      <c r="AM1059" t="s">
        <v>1318</v>
      </c>
      <c r="AN1059" t="s">
        <v>1319</v>
      </c>
      <c r="AO1059" t="s">
        <v>1320</v>
      </c>
      <c r="AP1059" t="s">
        <v>1321</v>
      </c>
      <c r="AQ1059" t="s">
        <v>74</v>
      </c>
      <c r="AR1059" t="s">
        <v>1322</v>
      </c>
      <c r="AS1059" t="s">
        <v>1323</v>
      </c>
      <c r="AT1059" t="s">
        <v>1087</v>
      </c>
      <c r="AU1059">
        <v>2006</v>
      </c>
      <c r="AV1059">
        <v>47</v>
      </c>
      <c r="AW1059">
        <v>4</v>
      </c>
      <c r="AX1059" t="s">
        <v>74</v>
      </c>
      <c r="AY1059" t="s">
        <v>74</v>
      </c>
      <c r="AZ1059" t="s">
        <v>74</v>
      </c>
      <c r="BA1059" t="s">
        <v>74</v>
      </c>
      <c r="BB1059">
        <v>1077</v>
      </c>
      <c r="BC1059">
        <v>1081</v>
      </c>
      <c r="BD1059" t="s">
        <v>74</v>
      </c>
      <c r="BE1059" t="s">
        <v>17140</v>
      </c>
      <c r="BF1059" t="str">
        <f>HYPERLINK("http://dx.doi.org/10.2320/matertrans.47.1077","http://dx.doi.org/10.2320/matertrans.47.1077")</f>
        <v>http://dx.doi.org/10.2320/matertrans.47.1077</v>
      </c>
      <c r="BG1059" t="s">
        <v>74</v>
      </c>
      <c r="BH1059" t="s">
        <v>74</v>
      </c>
      <c r="BI1059">
        <v>5</v>
      </c>
      <c r="BJ1059" t="s">
        <v>241</v>
      </c>
      <c r="BK1059" t="s">
        <v>101</v>
      </c>
      <c r="BL1059" t="s">
        <v>242</v>
      </c>
      <c r="BM1059" t="s">
        <v>8808</v>
      </c>
      <c r="BN1059" t="s">
        <v>74</v>
      </c>
      <c r="BO1059" t="s">
        <v>924</v>
      </c>
      <c r="BP1059" t="s">
        <v>74</v>
      </c>
      <c r="BQ1059" t="s">
        <v>74</v>
      </c>
      <c r="BR1059" t="s">
        <v>104</v>
      </c>
      <c r="BS1059" t="s">
        <v>17141</v>
      </c>
      <c r="BT1059" t="str">
        <f>HYPERLINK("https%3A%2F%2Fwww.webofscience.com%2Fwos%2Fwoscc%2Ffull-record%2FWOS:000239351000022","View Full Record in Web of Science")</f>
        <v>View Full Record in Web of Science</v>
      </c>
    </row>
    <row r="1060" spans="1:72" x14ac:dyDescent="0.2">
      <c r="A1060" t="s">
        <v>106</v>
      </c>
      <c r="B1060" t="s">
        <v>17142</v>
      </c>
      <c r="C1060" t="s">
        <v>74</v>
      </c>
      <c r="D1060" t="s">
        <v>8836</v>
      </c>
      <c r="E1060" t="s">
        <v>74</v>
      </c>
      <c r="F1060" t="s">
        <v>17142</v>
      </c>
      <c r="G1060" t="s">
        <v>74</v>
      </c>
      <c r="H1060" t="s">
        <v>74</v>
      </c>
      <c r="I1060" t="s">
        <v>17143</v>
      </c>
      <c r="J1060" t="s">
        <v>8838</v>
      </c>
      <c r="K1060" t="s">
        <v>74</v>
      </c>
      <c r="L1060" t="s">
        <v>74</v>
      </c>
      <c r="M1060" t="s">
        <v>78</v>
      </c>
      <c r="N1060" t="s">
        <v>113</v>
      </c>
      <c r="O1060" t="s">
        <v>8839</v>
      </c>
      <c r="P1060" t="s">
        <v>8840</v>
      </c>
      <c r="Q1060" t="s">
        <v>7929</v>
      </c>
      <c r="R1060" t="s">
        <v>8841</v>
      </c>
      <c r="S1060" t="s">
        <v>74</v>
      </c>
      <c r="T1060" t="s">
        <v>17144</v>
      </c>
      <c r="U1060" t="s">
        <v>74</v>
      </c>
      <c r="V1060" t="s">
        <v>17145</v>
      </c>
      <c r="W1060" t="s">
        <v>17146</v>
      </c>
      <c r="X1060" t="s">
        <v>7374</v>
      </c>
      <c r="Y1060" t="s">
        <v>17147</v>
      </c>
      <c r="Z1060" t="s">
        <v>74</v>
      </c>
      <c r="AA1060" t="s">
        <v>74</v>
      </c>
      <c r="AB1060" t="s">
        <v>1284</v>
      </c>
      <c r="AC1060" t="s">
        <v>74</v>
      </c>
      <c r="AD1060" t="s">
        <v>74</v>
      </c>
      <c r="AE1060" t="s">
        <v>74</v>
      </c>
      <c r="AF1060" t="s">
        <v>74</v>
      </c>
      <c r="AG1060">
        <v>19</v>
      </c>
      <c r="AH1060">
        <v>15</v>
      </c>
      <c r="AI1060">
        <v>17</v>
      </c>
      <c r="AJ1060">
        <v>1</v>
      </c>
      <c r="AK1060">
        <v>8</v>
      </c>
      <c r="AL1060" t="s">
        <v>421</v>
      </c>
      <c r="AM1060" t="s">
        <v>422</v>
      </c>
      <c r="AN1060" t="s">
        <v>423</v>
      </c>
      <c r="AO1060" t="s">
        <v>74</v>
      </c>
      <c r="AP1060" t="s">
        <v>74</v>
      </c>
      <c r="AQ1060" t="s">
        <v>8845</v>
      </c>
      <c r="AR1060" t="s">
        <v>74</v>
      </c>
      <c r="AS1060" t="s">
        <v>74</v>
      </c>
      <c r="AT1060" t="s">
        <v>74</v>
      </c>
      <c r="AU1060">
        <v>2005</v>
      </c>
      <c r="AV1060" t="s">
        <v>74</v>
      </c>
      <c r="AW1060" t="s">
        <v>74</v>
      </c>
      <c r="AX1060" t="s">
        <v>74</v>
      </c>
      <c r="AY1060" t="s">
        <v>74</v>
      </c>
      <c r="AZ1060" t="s">
        <v>74</v>
      </c>
      <c r="BA1060" t="s">
        <v>74</v>
      </c>
      <c r="BB1060">
        <v>383</v>
      </c>
      <c r="BC1060">
        <v>388</v>
      </c>
      <c r="BD1060" t="s">
        <v>74</v>
      </c>
      <c r="BE1060" t="s">
        <v>74</v>
      </c>
      <c r="BF1060" t="s">
        <v>74</v>
      </c>
      <c r="BG1060" t="s">
        <v>74</v>
      </c>
      <c r="BH1060" t="s">
        <v>74</v>
      </c>
      <c r="BI1060">
        <v>6</v>
      </c>
      <c r="BJ1060" t="s">
        <v>8846</v>
      </c>
      <c r="BK1060" t="s">
        <v>138</v>
      </c>
      <c r="BL1060" t="s">
        <v>8846</v>
      </c>
      <c r="BM1060" t="s">
        <v>8847</v>
      </c>
      <c r="BN1060" t="s">
        <v>74</v>
      </c>
      <c r="BO1060" t="s">
        <v>74</v>
      </c>
      <c r="BP1060" t="s">
        <v>74</v>
      </c>
      <c r="BQ1060" t="s">
        <v>74</v>
      </c>
      <c r="BR1060" t="s">
        <v>104</v>
      </c>
      <c r="BS1060" t="s">
        <v>17148</v>
      </c>
      <c r="BT1060" t="str">
        <f>HYPERLINK("https%3A%2F%2Fwww.webofscience.com%2Fwos%2Fwoscc%2Ffull-record%2FWOS:000228100300065","View Full Record in Web of Science")</f>
        <v>View Full Record in Web of Science</v>
      </c>
    </row>
    <row r="1061" spans="1:72" x14ac:dyDescent="0.2">
      <c r="A1061" t="s">
        <v>3639</v>
      </c>
      <c r="B1061" t="s">
        <v>17149</v>
      </c>
      <c r="C1061" t="s">
        <v>74</v>
      </c>
      <c r="D1061" t="s">
        <v>8821</v>
      </c>
      <c r="E1061" t="s">
        <v>74</v>
      </c>
      <c r="F1061" t="s">
        <v>17149</v>
      </c>
      <c r="G1061" t="s">
        <v>74</v>
      </c>
      <c r="H1061" t="s">
        <v>74</v>
      </c>
      <c r="I1061" t="s">
        <v>17150</v>
      </c>
      <c r="J1061" t="s">
        <v>8823</v>
      </c>
      <c r="K1061" t="s">
        <v>1354</v>
      </c>
      <c r="L1061" t="s">
        <v>74</v>
      </c>
      <c r="M1061" t="s">
        <v>78</v>
      </c>
      <c r="N1061" t="s">
        <v>1389</v>
      </c>
      <c r="O1061" t="s">
        <v>8824</v>
      </c>
      <c r="P1061" t="s">
        <v>8825</v>
      </c>
      <c r="Q1061" t="s">
        <v>148</v>
      </c>
      <c r="R1061" t="s">
        <v>74</v>
      </c>
      <c r="S1061" t="s">
        <v>74</v>
      </c>
      <c r="T1061" t="s">
        <v>17151</v>
      </c>
      <c r="U1061" t="s">
        <v>74</v>
      </c>
      <c r="V1061" t="s">
        <v>17152</v>
      </c>
      <c r="W1061" t="s">
        <v>17153</v>
      </c>
      <c r="X1061" t="s">
        <v>1097</v>
      </c>
      <c r="Y1061" t="s">
        <v>17154</v>
      </c>
      <c r="Z1061" t="s">
        <v>1099</v>
      </c>
      <c r="AA1061" t="s">
        <v>74</v>
      </c>
      <c r="AB1061" t="s">
        <v>74</v>
      </c>
      <c r="AC1061" t="s">
        <v>74</v>
      </c>
      <c r="AD1061" t="s">
        <v>74</v>
      </c>
      <c r="AE1061" t="s">
        <v>74</v>
      </c>
      <c r="AF1061" t="s">
        <v>74</v>
      </c>
      <c r="AG1061">
        <v>2</v>
      </c>
      <c r="AH1061">
        <v>16</v>
      </c>
      <c r="AI1061">
        <v>18</v>
      </c>
      <c r="AJ1061">
        <v>6</v>
      </c>
      <c r="AK1061">
        <v>26</v>
      </c>
      <c r="AL1061" t="s">
        <v>128</v>
      </c>
      <c r="AM1061" t="s">
        <v>129</v>
      </c>
      <c r="AN1061" t="s">
        <v>130</v>
      </c>
      <c r="AO1061" t="s">
        <v>1363</v>
      </c>
      <c r="AP1061" t="s">
        <v>74</v>
      </c>
      <c r="AQ1061" t="s">
        <v>8830</v>
      </c>
      <c r="AR1061" t="s">
        <v>1365</v>
      </c>
      <c r="AS1061" t="s">
        <v>74</v>
      </c>
      <c r="AT1061" t="s">
        <v>74</v>
      </c>
      <c r="AU1061">
        <v>2005</v>
      </c>
      <c r="AV1061" t="s">
        <v>8831</v>
      </c>
      <c r="AW1061" t="s">
        <v>74</v>
      </c>
      <c r="AX1061" t="s">
        <v>74</v>
      </c>
      <c r="AY1061" t="s">
        <v>74</v>
      </c>
      <c r="AZ1061" t="s">
        <v>74</v>
      </c>
      <c r="BA1061" t="s">
        <v>74</v>
      </c>
      <c r="BB1061">
        <v>371</v>
      </c>
      <c r="BC1061">
        <v>375</v>
      </c>
      <c r="BD1061" t="s">
        <v>74</v>
      </c>
      <c r="BE1061" t="s">
        <v>17155</v>
      </c>
      <c r="BF1061" t="str">
        <f>HYPERLINK("http://dx.doi.org/10.4028/www.scientific.net/MSF.488-489.371","http://dx.doi.org/10.4028/www.scientific.net/MSF.488-489.371")</f>
        <v>http://dx.doi.org/10.4028/www.scientific.net/MSF.488-489.371</v>
      </c>
      <c r="BG1061" t="s">
        <v>74</v>
      </c>
      <c r="BH1061" t="s">
        <v>74</v>
      </c>
      <c r="BI1061">
        <v>5</v>
      </c>
      <c r="BJ1061" t="s">
        <v>241</v>
      </c>
      <c r="BK1061" t="s">
        <v>3659</v>
      </c>
      <c r="BL1061" t="s">
        <v>242</v>
      </c>
      <c r="BM1061" t="s">
        <v>8833</v>
      </c>
      <c r="BN1061" t="s">
        <v>74</v>
      </c>
      <c r="BO1061" t="s">
        <v>74</v>
      </c>
      <c r="BP1061" t="s">
        <v>74</v>
      </c>
      <c r="BQ1061" t="s">
        <v>74</v>
      </c>
      <c r="BR1061" t="s">
        <v>104</v>
      </c>
      <c r="BS1061" t="s">
        <v>17156</v>
      </c>
      <c r="BT1061" t="str">
        <f>HYPERLINK("https%3A%2F%2Fwww.webofscience.com%2Fwos%2Fwoscc%2Ffull-record%2FWOS:000230390900084","View Full Record in Web of Science")</f>
        <v>View Full Record in Web of Science</v>
      </c>
    </row>
    <row r="1062" spans="1:72" x14ac:dyDescent="0.2">
      <c r="A1062" t="s">
        <v>72</v>
      </c>
      <c r="B1062" t="s">
        <v>17157</v>
      </c>
      <c r="C1062" t="s">
        <v>74</v>
      </c>
      <c r="D1062" t="s">
        <v>74</v>
      </c>
      <c r="E1062" t="s">
        <v>74</v>
      </c>
      <c r="F1062" t="s">
        <v>17157</v>
      </c>
      <c r="G1062" t="s">
        <v>74</v>
      </c>
      <c r="H1062" t="s">
        <v>74</v>
      </c>
      <c r="I1062" t="s">
        <v>17158</v>
      </c>
      <c r="J1062" t="s">
        <v>14408</v>
      </c>
      <c r="K1062" t="s">
        <v>74</v>
      </c>
      <c r="L1062" t="s">
        <v>74</v>
      </c>
      <c r="M1062" t="s">
        <v>78</v>
      </c>
      <c r="N1062" t="s">
        <v>79</v>
      </c>
      <c r="O1062" t="s">
        <v>74</v>
      </c>
      <c r="P1062" t="s">
        <v>74</v>
      </c>
      <c r="Q1062" t="s">
        <v>74</v>
      </c>
      <c r="R1062" t="s">
        <v>74</v>
      </c>
      <c r="S1062" t="s">
        <v>74</v>
      </c>
      <c r="T1062" t="s">
        <v>17159</v>
      </c>
      <c r="U1062" t="s">
        <v>17160</v>
      </c>
      <c r="V1062" t="s">
        <v>17161</v>
      </c>
      <c r="W1062" t="s">
        <v>17162</v>
      </c>
      <c r="X1062" t="s">
        <v>7101</v>
      </c>
      <c r="Y1062" t="s">
        <v>17163</v>
      </c>
      <c r="Z1062" t="s">
        <v>14289</v>
      </c>
      <c r="AA1062" t="s">
        <v>7099</v>
      </c>
      <c r="AB1062" t="s">
        <v>7100</v>
      </c>
      <c r="AC1062" t="s">
        <v>74</v>
      </c>
      <c r="AD1062" t="s">
        <v>74</v>
      </c>
      <c r="AE1062" t="s">
        <v>74</v>
      </c>
      <c r="AF1062" t="s">
        <v>74</v>
      </c>
      <c r="AG1062">
        <v>31</v>
      </c>
      <c r="AH1062">
        <v>361</v>
      </c>
      <c r="AI1062">
        <v>392</v>
      </c>
      <c r="AJ1062">
        <v>1</v>
      </c>
      <c r="AK1062">
        <v>160</v>
      </c>
      <c r="AL1062" t="s">
        <v>914</v>
      </c>
      <c r="AM1062" t="s">
        <v>873</v>
      </c>
      <c r="AN1062" t="s">
        <v>915</v>
      </c>
      <c r="AO1062" t="s">
        <v>14415</v>
      </c>
      <c r="AP1062" t="s">
        <v>74</v>
      </c>
      <c r="AQ1062" t="s">
        <v>74</v>
      </c>
      <c r="AR1062" t="s">
        <v>14416</v>
      </c>
      <c r="AS1062" t="s">
        <v>14417</v>
      </c>
      <c r="AT1062" t="s">
        <v>267</v>
      </c>
      <c r="AU1062">
        <v>2004</v>
      </c>
      <c r="AV1062">
        <v>50</v>
      </c>
      <c r="AW1062">
        <v>9</v>
      </c>
      <c r="AX1062" t="s">
        <v>74</v>
      </c>
      <c r="AY1062" t="s">
        <v>74</v>
      </c>
      <c r="AZ1062" t="s">
        <v>74</v>
      </c>
      <c r="BA1062" t="s">
        <v>74</v>
      </c>
      <c r="BB1062">
        <v>1233</v>
      </c>
      <c r="BC1062">
        <v>1236</v>
      </c>
      <c r="BD1062" t="s">
        <v>74</v>
      </c>
      <c r="BE1062" t="s">
        <v>17164</v>
      </c>
      <c r="BF1062" t="str">
        <f>HYPERLINK("http://dx.doi.org/10.1016/j.scriptamat.2004.02.002","http://dx.doi.org/10.1016/j.scriptamat.2004.02.002")</f>
        <v>http://dx.doi.org/10.1016/j.scriptamat.2004.02.002</v>
      </c>
      <c r="BG1062" t="s">
        <v>74</v>
      </c>
      <c r="BH1062" t="s">
        <v>74</v>
      </c>
      <c r="BI1062">
        <v>4</v>
      </c>
      <c r="BJ1062" t="s">
        <v>1258</v>
      </c>
      <c r="BK1062" t="s">
        <v>101</v>
      </c>
      <c r="BL1062" t="s">
        <v>1259</v>
      </c>
      <c r="BM1062" t="s">
        <v>17165</v>
      </c>
      <c r="BN1062" t="s">
        <v>74</v>
      </c>
      <c r="BO1062" t="s">
        <v>74</v>
      </c>
      <c r="BP1062" t="s">
        <v>74</v>
      </c>
      <c r="BQ1062" t="s">
        <v>74</v>
      </c>
      <c r="BR1062" t="s">
        <v>104</v>
      </c>
      <c r="BS1062" t="s">
        <v>17166</v>
      </c>
      <c r="BT1062" t="str">
        <f>HYPERLINK("https%3A%2F%2Fwww.webofscience.com%2Fwos%2Fwoscc%2Ffull-record%2FWOS:000220132400008","View Full Record in Web of Science")</f>
        <v>View Full Record in Web of Science</v>
      </c>
    </row>
    <row r="1063" spans="1:72" x14ac:dyDescent="0.2">
      <c r="A1063" t="s">
        <v>3639</v>
      </c>
      <c r="B1063" t="s">
        <v>17167</v>
      </c>
      <c r="C1063" t="s">
        <v>74</v>
      </c>
      <c r="D1063" t="s">
        <v>8878</v>
      </c>
      <c r="E1063" t="s">
        <v>74</v>
      </c>
      <c r="F1063" t="s">
        <v>17167</v>
      </c>
      <c r="G1063" t="s">
        <v>74</v>
      </c>
      <c r="H1063" t="s">
        <v>74</v>
      </c>
      <c r="I1063" t="s">
        <v>17168</v>
      </c>
      <c r="J1063" t="s">
        <v>8880</v>
      </c>
      <c r="K1063" t="s">
        <v>3676</v>
      </c>
      <c r="L1063" t="s">
        <v>74</v>
      </c>
      <c r="M1063" t="s">
        <v>78</v>
      </c>
      <c r="N1063" t="s">
        <v>1389</v>
      </c>
      <c r="O1063" t="s">
        <v>8881</v>
      </c>
      <c r="P1063" t="s">
        <v>8882</v>
      </c>
      <c r="Q1063" t="s">
        <v>8883</v>
      </c>
      <c r="R1063" t="s">
        <v>8884</v>
      </c>
      <c r="S1063" t="s">
        <v>74</v>
      </c>
      <c r="T1063" t="s">
        <v>17169</v>
      </c>
      <c r="U1063" t="s">
        <v>74</v>
      </c>
      <c r="V1063" t="s">
        <v>17170</v>
      </c>
      <c r="W1063" t="s">
        <v>17171</v>
      </c>
      <c r="X1063" t="s">
        <v>17172</v>
      </c>
      <c r="Y1063" t="s">
        <v>17173</v>
      </c>
      <c r="Z1063" t="s">
        <v>74</v>
      </c>
      <c r="AA1063" t="s">
        <v>74</v>
      </c>
      <c r="AB1063" t="s">
        <v>74</v>
      </c>
      <c r="AC1063" t="s">
        <v>74</v>
      </c>
      <c r="AD1063" t="s">
        <v>74</v>
      </c>
      <c r="AE1063" t="s">
        <v>74</v>
      </c>
      <c r="AF1063" t="s">
        <v>74</v>
      </c>
      <c r="AG1063">
        <v>7</v>
      </c>
      <c r="AH1063">
        <v>25</v>
      </c>
      <c r="AI1063">
        <v>32</v>
      </c>
      <c r="AJ1063">
        <v>2</v>
      </c>
      <c r="AK1063">
        <v>20</v>
      </c>
      <c r="AL1063" t="s">
        <v>128</v>
      </c>
      <c r="AM1063" t="s">
        <v>3688</v>
      </c>
      <c r="AN1063" t="s">
        <v>3689</v>
      </c>
      <c r="AO1063" t="s">
        <v>1363</v>
      </c>
      <c r="AP1063" t="s">
        <v>74</v>
      </c>
      <c r="AQ1063" t="s">
        <v>8889</v>
      </c>
      <c r="AR1063" t="s">
        <v>1365</v>
      </c>
      <c r="AS1063" t="s">
        <v>74</v>
      </c>
      <c r="AT1063" t="s">
        <v>74</v>
      </c>
      <c r="AU1063">
        <v>2003</v>
      </c>
      <c r="AV1063" t="s">
        <v>8890</v>
      </c>
      <c r="AW1063" t="s">
        <v>74</v>
      </c>
      <c r="AX1063" t="s">
        <v>74</v>
      </c>
      <c r="AY1063" t="s">
        <v>74</v>
      </c>
      <c r="AZ1063" t="s">
        <v>74</v>
      </c>
      <c r="BA1063" t="s">
        <v>74</v>
      </c>
      <c r="BB1063">
        <v>365</v>
      </c>
      <c r="BC1063">
        <v>370</v>
      </c>
      <c r="BD1063" t="s">
        <v>74</v>
      </c>
      <c r="BE1063" t="s">
        <v>17174</v>
      </c>
      <c r="BF1063" t="str">
        <f>HYPERLINK("http://dx.doi.org/10.4028/www.scientific.net/MSF.419-422.365","http://dx.doi.org/10.4028/www.scientific.net/MSF.419-422.365")</f>
        <v>http://dx.doi.org/10.4028/www.scientific.net/MSF.419-422.365</v>
      </c>
      <c r="BG1063" t="s">
        <v>74</v>
      </c>
      <c r="BH1063" t="s">
        <v>74</v>
      </c>
      <c r="BI1063">
        <v>6</v>
      </c>
      <c r="BJ1063" t="s">
        <v>8892</v>
      </c>
      <c r="BK1063" t="s">
        <v>3659</v>
      </c>
      <c r="BL1063" t="s">
        <v>242</v>
      </c>
      <c r="BM1063" t="s">
        <v>8893</v>
      </c>
      <c r="BN1063" t="s">
        <v>74</v>
      </c>
      <c r="BO1063" t="s">
        <v>74</v>
      </c>
      <c r="BP1063" t="s">
        <v>74</v>
      </c>
      <c r="BQ1063" t="s">
        <v>74</v>
      </c>
      <c r="BR1063" t="s">
        <v>104</v>
      </c>
      <c r="BS1063" t="s">
        <v>17175</v>
      </c>
      <c r="BT1063" t="str">
        <f>HYPERLINK("https%3A%2F%2Fwww.webofscience.com%2Fwos%2Fwoscc%2Ffull-record%2FWOS:000182606100054","View Full Record in Web of Science")</f>
        <v>View Full Record in Web of Science</v>
      </c>
    </row>
    <row r="1064" spans="1:72" x14ac:dyDescent="0.2">
      <c r="A1064" t="s">
        <v>106</v>
      </c>
      <c r="B1064" t="s">
        <v>17176</v>
      </c>
      <c r="C1064" t="s">
        <v>74</v>
      </c>
      <c r="D1064" t="s">
        <v>17177</v>
      </c>
      <c r="E1064" t="s">
        <v>74</v>
      </c>
      <c r="F1064" t="s">
        <v>17176</v>
      </c>
      <c r="G1064" t="s">
        <v>74</v>
      </c>
      <c r="H1064" t="s">
        <v>74</v>
      </c>
      <c r="I1064" t="s">
        <v>17178</v>
      </c>
      <c r="J1064" t="s">
        <v>17179</v>
      </c>
      <c r="K1064" t="s">
        <v>74</v>
      </c>
      <c r="L1064" t="s">
        <v>74</v>
      </c>
      <c r="M1064" t="s">
        <v>78</v>
      </c>
      <c r="N1064" t="s">
        <v>113</v>
      </c>
      <c r="O1064" t="s">
        <v>17180</v>
      </c>
      <c r="P1064" t="s">
        <v>17181</v>
      </c>
      <c r="Q1064" t="s">
        <v>3714</v>
      </c>
      <c r="R1064" t="s">
        <v>17182</v>
      </c>
      <c r="S1064" t="s">
        <v>74</v>
      </c>
      <c r="T1064" t="s">
        <v>17183</v>
      </c>
      <c r="U1064" t="s">
        <v>17184</v>
      </c>
      <c r="V1064" t="s">
        <v>17185</v>
      </c>
      <c r="W1064" t="s">
        <v>17186</v>
      </c>
      <c r="X1064" t="s">
        <v>17187</v>
      </c>
      <c r="Y1064" t="s">
        <v>17188</v>
      </c>
      <c r="Z1064" t="s">
        <v>74</v>
      </c>
      <c r="AA1064" t="s">
        <v>17189</v>
      </c>
      <c r="AB1064" t="s">
        <v>74</v>
      </c>
      <c r="AC1064" t="s">
        <v>74</v>
      </c>
      <c r="AD1064" t="s">
        <v>74</v>
      </c>
      <c r="AE1064" t="s">
        <v>74</v>
      </c>
      <c r="AF1064" t="s">
        <v>74</v>
      </c>
      <c r="AG1064">
        <v>8</v>
      </c>
      <c r="AH1064">
        <v>0</v>
      </c>
      <c r="AI1064">
        <v>0</v>
      </c>
      <c r="AJ1064">
        <v>0</v>
      </c>
      <c r="AK1064">
        <v>3</v>
      </c>
      <c r="AL1064" t="s">
        <v>3703</v>
      </c>
      <c r="AM1064" t="s">
        <v>1318</v>
      </c>
      <c r="AN1064" t="s">
        <v>17190</v>
      </c>
      <c r="AO1064" t="s">
        <v>74</v>
      </c>
      <c r="AP1064" t="s">
        <v>74</v>
      </c>
      <c r="AQ1064" t="s">
        <v>17191</v>
      </c>
      <c r="AR1064" t="s">
        <v>74</v>
      </c>
      <c r="AS1064" t="s">
        <v>74</v>
      </c>
      <c r="AT1064" t="s">
        <v>74</v>
      </c>
      <c r="AU1064">
        <v>2001</v>
      </c>
      <c r="AV1064" t="s">
        <v>74</v>
      </c>
      <c r="AW1064" t="s">
        <v>74</v>
      </c>
      <c r="AX1064" t="s">
        <v>74</v>
      </c>
      <c r="AY1064" t="s">
        <v>74</v>
      </c>
      <c r="AZ1064" t="s">
        <v>74</v>
      </c>
      <c r="BA1064" t="s">
        <v>74</v>
      </c>
      <c r="BB1064">
        <v>1251</v>
      </c>
      <c r="BC1064">
        <v>1254</v>
      </c>
      <c r="BD1064" t="s">
        <v>74</v>
      </c>
      <c r="BE1064" t="s">
        <v>74</v>
      </c>
      <c r="BF1064" t="s">
        <v>74</v>
      </c>
      <c r="BG1064" t="s">
        <v>74</v>
      </c>
      <c r="BH1064" t="s">
        <v>74</v>
      </c>
      <c r="BI1064">
        <v>4</v>
      </c>
      <c r="BJ1064" t="s">
        <v>375</v>
      </c>
      <c r="BK1064" t="s">
        <v>138</v>
      </c>
      <c r="BL1064" t="s">
        <v>242</v>
      </c>
      <c r="BM1064" t="s">
        <v>17192</v>
      </c>
      <c r="BN1064" t="s">
        <v>74</v>
      </c>
      <c r="BO1064" t="s">
        <v>74</v>
      </c>
      <c r="BP1064" t="s">
        <v>74</v>
      </c>
      <c r="BQ1064" t="s">
        <v>74</v>
      </c>
      <c r="BR1064" t="s">
        <v>104</v>
      </c>
      <c r="BS1064" t="s">
        <v>17193</v>
      </c>
      <c r="BT1064" t="str">
        <f>HYPERLINK("https%3A%2F%2Fwww.webofscience.com%2Fwos%2Fwoscc%2Ffull-record%2FWOS:000178391600316","View Full Record in Web of Science")</f>
        <v>View Full Record in Web of Science</v>
      </c>
    </row>
    <row r="1065" spans="1:72" x14ac:dyDescent="0.2">
      <c r="A1065" t="s">
        <v>72</v>
      </c>
      <c r="B1065" t="s">
        <v>17194</v>
      </c>
      <c r="C1065" t="s">
        <v>74</v>
      </c>
      <c r="D1065" t="s">
        <v>74</v>
      </c>
      <c r="E1065" t="s">
        <v>74</v>
      </c>
      <c r="F1065" t="s">
        <v>17195</v>
      </c>
      <c r="G1065" t="s">
        <v>74</v>
      </c>
      <c r="H1065" t="s">
        <v>74</v>
      </c>
      <c r="I1065" t="s">
        <v>17196</v>
      </c>
      <c r="J1065" t="s">
        <v>1761</v>
      </c>
      <c r="K1065" t="s">
        <v>74</v>
      </c>
      <c r="L1065" t="s">
        <v>74</v>
      </c>
      <c r="M1065" t="s">
        <v>78</v>
      </c>
      <c r="N1065" t="s">
        <v>79</v>
      </c>
      <c r="O1065" t="s">
        <v>74</v>
      </c>
      <c r="P1065" t="s">
        <v>74</v>
      </c>
      <c r="Q1065" t="s">
        <v>74</v>
      </c>
      <c r="R1065" t="s">
        <v>74</v>
      </c>
      <c r="S1065" t="s">
        <v>74</v>
      </c>
      <c r="T1065" t="s">
        <v>17197</v>
      </c>
      <c r="U1065" t="s">
        <v>17198</v>
      </c>
      <c r="V1065" t="s">
        <v>17199</v>
      </c>
      <c r="W1065" t="s">
        <v>17200</v>
      </c>
      <c r="X1065" t="s">
        <v>17201</v>
      </c>
      <c r="Y1065" t="s">
        <v>17202</v>
      </c>
      <c r="Z1065" t="s">
        <v>17203</v>
      </c>
      <c r="AA1065" t="s">
        <v>17204</v>
      </c>
      <c r="AB1065" t="s">
        <v>74</v>
      </c>
      <c r="AC1065" t="s">
        <v>74</v>
      </c>
      <c r="AD1065" t="s">
        <v>74</v>
      </c>
      <c r="AE1065" t="s">
        <v>74</v>
      </c>
      <c r="AF1065" t="s">
        <v>74</v>
      </c>
      <c r="AG1065">
        <v>19</v>
      </c>
      <c r="AH1065">
        <v>24</v>
      </c>
      <c r="AI1065">
        <v>24</v>
      </c>
      <c r="AJ1065">
        <v>1</v>
      </c>
      <c r="AK1065">
        <v>21</v>
      </c>
      <c r="AL1065" t="s">
        <v>232</v>
      </c>
      <c r="AM1065" t="s">
        <v>233</v>
      </c>
      <c r="AN1065" t="s">
        <v>234</v>
      </c>
      <c r="AO1065" t="s">
        <v>1770</v>
      </c>
      <c r="AP1065" t="s">
        <v>1771</v>
      </c>
      <c r="AQ1065" t="s">
        <v>74</v>
      </c>
      <c r="AR1065" t="s">
        <v>1772</v>
      </c>
      <c r="AS1065" t="s">
        <v>1773</v>
      </c>
      <c r="AT1065" t="s">
        <v>17205</v>
      </c>
      <c r="AU1065">
        <v>2021</v>
      </c>
      <c r="AV1065">
        <v>301</v>
      </c>
      <c r="AW1065" t="s">
        <v>74</v>
      </c>
      <c r="AX1065" t="s">
        <v>74</v>
      </c>
      <c r="AY1065" t="s">
        <v>74</v>
      </c>
      <c r="AZ1065" t="s">
        <v>74</v>
      </c>
      <c r="BA1065" t="s">
        <v>74</v>
      </c>
      <c r="BB1065" t="s">
        <v>74</v>
      </c>
      <c r="BC1065" t="s">
        <v>74</v>
      </c>
      <c r="BD1065">
        <v>129764</v>
      </c>
      <c r="BE1065" t="s">
        <v>17206</v>
      </c>
      <c r="BF1065" t="str">
        <f>HYPERLINK("http://dx.doi.org/10.1016/j.matlet.2021.129764","http://dx.doi.org/10.1016/j.matlet.2021.129764")</f>
        <v>http://dx.doi.org/10.1016/j.matlet.2021.129764</v>
      </c>
      <c r="BG1065" t="s">
        <v>74</v>
      </c>
      <c r="BH1065" t="s">
        <v>2277</v>
      </c>
      <c r="BI1065">
        <v>5</v>
      </c>
      <c r="BJ1065" t="s">
        <v>1777</v>
      </c>
      <c r="BK1065" t="s">
        <v>101</v>
      </c>
      <c r="BL1065" t="s">
        <v>1778</v>
      </c>
      <c r="BM1065" t="s">
        <v>17207</v>
      </c>
      <c r="BN1065" t="s">
        <v>74</v>
      </c>
      <c r="BO1065" t="s">
        <v>74</v>
      </c>
      <c r="BP1065" t="s">
        <v>74</v>
      </c>
      <c r="BQ1065" t="s">
        <v>74</v>
      </c>
      <c r="BR1065" t="s">
        <v>104</v>
      </c>
      <c r="BS1065" t="s">
        <v>17208</v>
      </c>
      <c r="BT1065" t="str">
        <f>HYPERLINK("https%3A%2F%2Fwww.webofscience.com%2Fwos%2Fwoscc%2Ffull-record%2FWOS:000675889100009","View Full Record in Web of Science")</f>
        <v>View Full Record in Web of Science</v>
      </c>
    </row>
    <row r="1066" spans="1:72" x14ac:dyDescent="0.2">
      <c r="A1066" t="s">
        <v>106</v>
      </c>
      <c r="B1066" t="s">
        <v>17209</v>
      </c>
      <c r="C1066" t="s">
        <v>74</v>
      </c>
      <c r="D1066" t="s">
        <v>74</v>
      </c>
      <c r="E1066" t="s">
        <v>74</v>
      </c>
      <c r="F1066" t="s">
        <v>17210</v>
      </c>
      <c r="G1066" t="s">
        <v>74</v>
      </c>
      <c r="H1066" t="s">
        <v>74</v>
      </c>
      <c r="I1066" t="s">
        <v>17211</v>
      </c>
      <c r="J1066" t="s">
        <v>327</v>
      </c>
      <c r="K1066" t="s">
        <v>74</v>
      </c>
      <c r="L1066" t="s">
        <v>74</v>
      </c>
      <c r="M1066" t="s">
        <v>78</v>
      </c>
      <c r="N1066" t="s">
        <v>113</v>
      </c>
      <c r="O1066" t="s">
        <v>17212</v>
      </c>
      <c r="P1066" t="s">
        <v>17213</v>
      </c>
      <c r="Q1066" t="s">
        <v>6682</v>
      </c>
      <c r="R1066" t="s">
        <v>17214</v>
      </c>
      <c r="S1066" t="s">
        <v>74</v>
      </c>
      <c r="T1066" t="s">
        <v>17215</v>
      </c>
      <c r="U1066" t="s">
        <v>74</v>
      </c>
      <c r="V1066" t="s">
        <v>17216</v>
      </c>
      <c r="W1066" t="s">
        <v>17217</v>
      </c>
      <c r="X1066" t="s">
        <v>17218</v>
      </c>
      <c r="Y1066" t="s">
        <v>17219</v>
      </c>
      <c r="Z1066" t="s">
        <v>17220</v>
      </c>
      <c r="AA1066" t="s">
        <v>17221</v>
      </c>
      <c r="AB1066" t="s">
        <v>17222</v>
      </c>
      <c r="AC1066" t="s">
        <v>74</v>
      </c>
      <c r="AD1066" t="s">
        <v>74</v>
      </c>
      <c r="AE1066" t="s">
        <v>74</v>
      </c>
      <c r="AF1066" t="s">
        <v>74</v>
      </c>
      <c r="AG1066">
        <v>48</v>
      </c>
      <c r="AH1066">
        <v>6</v>
      </c>
      <c r="AI1066">
        <v>7</v>
      </c>
      <c r="AJ1066">
        <v>1</v>
      </c>
      <c r="AK1066">
        <v>14</v>
      </c>
      <c r="AL1066" t="s">
        <v>232</v>
      </c>
      <c r="AM1066" t="s">
        <v>233</v>
      </c>
      <c r="AN1066" t="s">
        <v>234</v>
      </c>
      <c r="AO1066" t="s">
        <v>343</v>
      </c>
      <c r="AP1066" t="s">
        <v>74</v>
      </c>
      <c r="AQ1066" t="s">
        <v>74</v>
      </c>
      <c r="AR1066" t="s">
        <v>344</v>
      </c>
      <c r="AS1066" t="s">
        <v>345</v>
      </c>
      <c r="AT1066" t="s">
        <v>74</v>
      </c>
      <c r="AU1066">
        <v>2021</v>
      </c>
      <c r="AV1066">
        <v>39</v>
      </c>
      <c r="AW1066" t="s">
        <v>74</v>
      </c>
      <c r="AX1066">
        <v>4</v>
      </c>
      <c r="AY1066" t="s">
        <v>74</v>
      </c>
      <c r="AZ1066" t="s">
        <v>74</v>
      </c>
      <c r="BA1066" t="s">
        <v>74</v>
      </c>
      <c r="BB1066">
        <v>1549</v>
      </c>
      <c r="BC1066">
        <v>1552</v>
      </c>
      <c r="BD1066" t="s">
        <v>74</v>
      </c>
      <c r="BE1066" t="s">
        <v>17223</v>
      </c>
      <c r="BF1066" t="str">
        <f>HYPERLINK("http://dx.doi.org/10.1016/j.matpr.2020.05.553","http://dx.doi.org/10.1016/j.matpr.2020.05.553")</f>
        <v>http://dx.doi.org/10.1016/j.matpr.2020.05.553</v>
      </c>
      <c r="BG1066" t="s">
        <v>74</v>
      </c>
      <c r="BH1066" t="s">
        <v>2302</v>
      </c>
      <c r="BI1066">
        <v>4</v>
      </c>
      <c r="BJ1066" t="s">
        <v>320</v>
      </c>
      <c r="BK1066" t="s">
        <v>138</v>
      </c>
      <c r="BL1066" t="s">
        <v>321</v>
      </c>
      <c r="BM1066" t="s">
        <v>17224</v>
      </c>
      <c r="BN1066" t="s">
        <v>74</v>
      </c>
      <c r="BO1066" t="s">
        <v>74</v>
      </c>
      <c r="BP1066" t="s">
        <v>74</v>
      </c>
      <c r="BQ1066" t="s">
        <v>74</v>
      </c>
      <c r="BR1066" t="s">
        <v>104</v>
      </c>
      <c r="BS1066" t="s">
        <v>17225</v>
      </c>
      <c r="BT1066" t="str">
        <f>HYPERLINK("https%3A%2F%2Fwww.webofscience.com%2Fwos%2Fwoscc%2Ffull-record%2FWOS:000630070200068","View Full Record in Web of Science")</f>
        <v>View Full Record in Web of Science</v>
      </c>
    </row>
    <row r="1067" spans="1:72" x14ac:dyDescent="0.2">
      <c r="A1067" t="s">
        <v>72</v>
      </c>
      <c r="B1067" t="s">
        <v>17226</v>
      </c>
      <c r="C1067" t="s">
        <v>74</v>
      </c>
      <c r="D1067" t="s">
        <v>74</v>
      </c>
      <c r="E1067" t="s">
        <v>74</v>
      </c>
      <c r="F1067" t="s">
        <v>17227</v>
      </c>
      <c r="G1067" t="s">
        <v>74</v>
      </c>
      <c r="H1067" t="s">
        <v>74</v>
      </c>
      <c r="I1067" t="s">
        <v>17228</v>
      </c>
      <c r="J1067" t="s">
        <v>980</v>
      </c>
      <c r="K1067" t="s">
        <v>74</v>
      </c>
      <c r="L1067" t="s">
        <v>74</v>
      </c>
      <c r="M1067" t="s">
        <v>78</v>
      </c>
      <c r="N1067" t="s">
        <v>79</v>
      </c>
      <c r="O1067" t="s">
        <v>74</v>
      </c>
      <c r="P1067" t="s">
        <v>74</v>
      </c>
      <c r="Q1067" t="s">
        <v>74</v>
      </c>
      <c r="R1067" t="s">
        <v>74</v>
      </c>
      <c r="S1067" t="s">
        <v>74</v>
      </c>
      <c r="T1067" t="s">
        <v>17229</v>
      </c>
      <c r="U1067" t="s">
        <v>17230</v>
      </c>
      <c r="V1067" t="s">
        <v>17231</v>
      </c>
      <c r="W1067" t="s">
        <v>17232</v>
      </c>
      <c r="X1067" t="s">
        <v>17233</v>
      </c>
      <c r="Y1067" t="s">
        <v>17234</v>
      </c>
      <c r="Z1067" t="s">
        <v>12324</v>
      </c>
      <c r="AA1067" t="s">
        <v>17235</v>
      </c>
      <c r="AB1067" t="s">
        <v>17236</v>
      </c>
      <c r="AC1067" t="s">
        <v>17237</v>
      </c>
      <c r="AD1067" t="s">
        <v>17238</v>
      </c>
      <c r="AE1067" t="s">
        <v>17239</v>
      </c>
      <c r="AF1067" t="s">
        <v>74</v>
      </c>
      <c r="AG1067">
        <v>48</v>
      </c>
      <c r="AH1067">
        <v>41</v>
      </c>
      <c r="AI1067">
        <v>43</v>
      </c>
      <c r="AJ1067">
        <v>4</v>
      </c>
      <c r="AK1067">
        <v>37</v>
      </c>
      <c r="AL1067" t="s">
        <v>486</v>
      </c>
      <c r="AM1067" t="s">
        <v>487</v>
      </c>
      <c r="AN1067" t="s">
        <v>488</v>
      </c>
      <c r="AO1067" t="s">
        <v>993</v>
      </c>
      <c r="AP1067" t="s">
        <v>994</v>
      </c>
      <c r="AQ1067" t="s">
        <v>74</v>
      </c>
      <c r="AR1067" t="s">
        <v>995</v>
      </c>
      <c r="AS1067" t="s">
        <v>996</v>
      </c>
      <c r="AT1067" t="s">
        <v>12780</v>
      </c>
      <c r="AU1067">
        <v>2020</v>
      </c>
      <c r="AV1067">
        <v>25</v>
      </c>
      <c r="AW1067">
        <v>3</v>
      </c>
      <c r="AX1067" t="s">
        <v>74</v>
      </c>
      <c r="AY1067" t="s">
        <v>74</v>
      </c>
      <c r="AZ1067" t="s">
        <v>74</v>
      </c>
      <c r="BA1067" t="s">
        <v>74</v>
      </c>
      <c r="BB1067">
        <v>251</v>
      </c>
      <c r="BC1067">
        <v>257</v>
      </c>
      <c r="BD1067" t="s">
        <v>74</v>
      </c>
      <c r="BE1067" t="s">
        <v>17240</v>
      </c>
      <c r="BF1067" t="str">
        <f>HYPERLINK("http://dx.doi.org/10.1080/13621718.2019.1681160","http://dx.doi.org/10.1080/13621718.2019.1681160")</f>
        <v>http://dx.doi.org/10.1080/13621718.2019.1681160</v>
      </c>
      <c r="BG1067" t="s">
        <v>74</v>
      </c>
      <c r="BH1067" t="s">
        <v>15572</v>
      </c>
      <c r="BI1067">
        <v>7</v>
      </c>
      <c r="BJ1067" t="s">
        <v>241</v>
      </c>
      <c r="BK1067" t="s">
        <v>101</v>
      </c>
      <c r="BL1067" t="s">
        <v>242</v>
      </c>
      <c r="BM1067" t="s">
        <v>17241</v>
      </c>
      <c r="BN1067" t="s">
        <v>74</v>
      </c>
      <c r="BO1067" t="s">
        <v>74</v>
      </c>
      <c r="BP1067" t="s">
        <v>74</v>
      </c>
      <c r="BQ1067" t="s">
        <v>74</v>
      </c>
      <c r="BR1067" t="s">
        <v>104</v>
      </c>
      <c r="BS1067" t="s">
        <v>17242</v>
      </c>
      <c r="BT1067" t="str">
        <f>HYPERLINK("https%3A%2F%2Fwww.webofscience.com%2Fwos%2Fwoscc%2Ffull-record%2FWOS:000492093100001","View Full Record in Web of Science")</f>
        <v>View Full Record in Web of Science</v>
      </c>
    </row>
    <row r="1068" spans="1:72" x14ac:dyDescent="0.2">
      <c r="A1068" t="s">
        <v>106</v>
      </c>
      <c r="B1068" t="s">
        <v>17243</v>
      </c>
      <c r="C1068" t="s">
        <v>74</v>
      </c>
      <c r="D1068" t="s">
        <v>74</v>
      </c>
      <c r="E1068" t="s">
        <v>8908</v>
      </c>
      <c r="F1068" t="s">
        <v>17244</v>
      </c>
      <c r="G1068" t="s">
        <v>74</v>
      </c>
      <c r="H1068" t="s">
        <v>74</v>
      </c>
      <c r="I1068" t="s">
        <v>17245</v>
      </c>
      <c r="J1068" t="s">
        <v>8911</v>
      </c>
      <c r="K1068" t="s">
        <v>8912</v>
      </c>
      <c r="L1068" t="s">
        <v>74</v>
      </c>
      <c r="M1068" t="s">
        <v>78</v>
      </c>
      <c r="N1068" t="s">
        <v>113</v>
      </c>
      <c r="O1068" t="s">
        <v>8913</v>
      </c>
      <c r="P1068" t="s">
        <v>8914</v>
      </c>
      <c r="Q1068" t="s">
        <v>8915</v>
      </c>
      <c r="R1068" t="s">
        <v>74</v>
      </c>
      <c r="S1068" t="s">
        <v>8916</v>
      </c>
      <c r="T1068" t="s">
        <v>74</v>
      </c>
      <c r="U1068" t="s">
        <v>17246</v>
      </c>
      <c r="V1068" t="s">
        <v>17247</v>
      </c>
      <c r="W1068" t="s">
        <v>17248</v>
      </c>
      <c r="X1068" t="s">
        <v>17249</v>
      </c>
      <c r="Y1068" t="s">
        <v>17250</v>
      </c>
      <c r="Z1068" t="s">
        <v>17251</v>
      </c>
      <c r="AA1068" t="s">
        <v>17252</v>
      </c>
      <c r="AB1068" t="s">
        <v>17253</v>
      </c>
      <c r="AC1068" t="s">
        <v>74</v>
      </c>
      <c r="AD1068" t="s">
        <v>74</v>
      </c>
      <c r="AE1068" t="s">
        <v>74</v>
      </c>
      <c r="AF1068" t="s">
        <v>74</v>
      </c>
      <c r="AG1068">
        <v>20</v>
      </c>
      <c r="AH1068">
        <v>21</v>
      </c>
      <c r="AI1068">
        <v>21</v>
      </c>
      <c r="AJ1068">
        <v>2</v>
      </c>
      <c r="AK1068">
        <v>30</v>
      </c>
      <c r="AL1068" t="s">
        <v>312</v>
      </c>
      <c r="AM1068" t="s">
        <v>313</v>
      </c>
      <c r="AN1068" t="s">
        <v>8926</v>
      </c>
      <c r="AO1068" t="s">
        <v>8927</v>
      </c>
      <c r="AP1068" t="s">
        <v>74</v>
      </c>
      <c r="AQ1068" t="s">
        <v>74</v>
      </c>
      <c r="AR1068" t="s">
        <v>8928</v>
      </c>
      <c r="AS1068" t="s">
        <v>74</v>
      </c>
      <c r="AT1068" t="s">
        <v>74</v>
      </c>
      <c r="AU1068">
        <v>2017</v>
      </c>
      <c r="AV1068">
        <v>238</v>
      </c>
      <c r="AW1068" t="s">
        <v>74</v>
      </c>
      <c r="AX1068" t="s">
        <v>74</v>
      </c>
      <c r="AY1068" t="s">
        <v>74</v>
      </c>
      <c r="AZ1068" t="s">
        <v>74</v>
      </c>
      <c r="BA1068" t="s">
        <v>74</v>
      </c>
      <c r="BB1068" t="s">
        <v>74</v>
      </c>
      <c r="BC1068" t="s">
        <v>74</v>
      </c>
      <c r="BD1068">
        <v>12018</v>
      </c>
      <c r="BE1068" t="s">
        <v>17254</v>
      </c>
      <c r="BF1068" t="str">
        <f>HYPERLINK("http://dx.doi.org/10.1088/1757-899X/238/1/012018","http://dx.doi.org/10.1088/1757-899X/238/1/012018")</f>
        <v>http://dx.doi.org/10.1088/1757-899X/238/1/012018</v>
      </c>
      <c r="BG1068" t="s">
        <v>74</v>
      </c>
      <c r="BH1068" t="s">
        <v>74</v>
      </c>
      <c r="BI1068">
        <v>9</v>
      </c>
      <c r="BJ1068" t="s">
        <v>241</v>
      </c>
      <c r="BK1068" t="s">
        <v>138</v>
      </c>
      <c r="BL1068" t="s">
        <v>242</v>
      </c>
      <c r="BM1068" t="s">
        <v>8930</v>
      </c>
      <c r="BN1068" t="s">
        <v>74</v>
      </c>
      <c r="BO1068" t="s">
        <v>244</v>
      </c>
      <c r="BP1068" t="s">
        <v>74</v>
      </c>
      <c r="BQ1068" t="s">
        <v>74</v>
      </c>
      <c r="BR1068" t="s">
        <v>104</v>
      </c>
      <c r="BS1068" t="s">
        <v>17255</v>
      </c>
      <c r="BT1068" t="str">
        <f>HYPERLINK("https%3A%2F%2Fwww.webofscience.com%2Fwos%2Fwoscc%2Ffull-record%2FWOS:000416874100018","View Full Record in Web of Science")</f>
        <v>View Full Record in Web of Science</v>
      </c>
    </row>
    <row r="1069" spans="1:72" x14ac:dyDescent="0.2">
      <c r="A1069" t="s">
        <v>72</v>
      </c>
      <c r="B1069" t="s">
        <v>17256</v>
      </c>
      <c r="C1069" t="s">
        <v>74</v>
      </c>
      <c r="D1069" t="s">
        <v>74</v>
      </c>
      <c r="E1069" t="s">
        <v>74</v>
      </c>
      <c r="F1069" t="s">
        <v>17257</v>
      </c>
      <c r="G1069" t="s">
        <v>74</v>
      </c>
      <c r="H1069" t="s">
        <v>74</v>
      </c>
      <c r="I1069" t="s">
        <v>17258</v>
      </c>
      <c r="J1069" t="s">
        <v>980</v>
      </c>
      <c r="K1069" t="s">
        <v>74</v>
      </c>
      <c r="L1069" t="s">
        <v>74</v>
      </c>
      <c r="M1069" t="s">
        <v>78</v>
      </c>
      <c r="N1069" t="s">
        <v>79</v>
      </c>
      <c r="O1069" t="s">
        <v>74</v>
      </c>
      <c r="P1069" t="s">
        <v>74</v>
      </c>
      <c r="Q1069" t="s">
        <v>74</v>
      </c>
      <c r="R1069" t="s">
        <v>74</v>
      </c>
      <c r="S1069" t="s">
        <v>74</v>
      </c>
      <c r="T1069" t="s">
        <v>17259</v>
      </c>
      <c r="U1069" t="s">
        <v>17260</v>
      </c>
      <c r="V1069" t="s">
        <v>17261</v>
      </c>
      <c r="W1069" t="s">
        <v>17262</v>
      </c>
      <c r="X1069" t="s">
        <v>17263</v>
      </c>
      <c r="Y1069" t="s">
        <v>17264</v>
      </c>
      <c r="Z1069" t="s">
        <v>4725</v>
      </c>
      <c r="AA1069" t="s">
        <v>74</v>
      </c>
      <c r="AB1069" t="s">
        <v>4727</v>
      </c>
      <c r="AC1069" t="s">
        <v>74</v>
      </c>
      <c r="AD1069" t="s">
        <v>74</v>
      </c>
      <c r="AE1069" t="s">
        <v>74</v>
      </c>
      <c r="AF1069" t="s">
        <v>74</v>
      </c>
      <c r="AG1069">
        <v>26</v>
      </c>
      <c r="AH1069">
        <v>14</v>
      </c>
      <c r="AI1069">
        <v>14</v>
      </c>
      <c r="AJ1069">
        <v>0</v>
      </c>
      <c r="AK1069">
        <v>27</v>
      </c>
      <c r="AL1069" t="s">
        <v>486</v>
      </c>
      <c r="AM1069" t="s">
        <v>487</v>
      </c>
      <c r="AN1069" t="s">
        <v>488</v>
      </c>
      <c r="AO1069" t="s">
        <v>993</v>
      </c>
      <c r="AP1069" t="s">
        <v>994</v>
      </c>
      <c r="AQ1069" t="s">
        <v>74</v>
      </c>
      <c r="AR1069" t="s">
        <v>995</v>
      </c>
      <c r="AS1069" t="s">
        <v>996</v>
      </c>
      <c r="AT1069" t="s">
        <v>74</v>
      </c>
      <c r="AU1069">
        <v>2016</v>
      </c>
      <c r="AV1069">
        <v>21</v>
      </c>
      <c r="AW1069">
        <v>4</v>
      </c>
      <c r="AX1069" t="s">
        <v>74</v>
      </c>
      <c r="AY1069" t="s">
        <v>74</v>
      </c>
      <c r="AZ1069" t="s">
        <v>74</v>
      </c>
      <c r="BA1069" t="s">
        <v>74</v>
      </c>
      <c r="BB1069">
        <v>310</v>
      </c>
      <c r="BC1069">
        <v>316</v>
      </c>
      <c r="BD1069" t="s">
        <v>74</v>
      </c>
      <c r="BE1069" t="s">
        <v>17265</v>
      </c>
      <c r="BF1069" t="str">
        <f>HYPERLINK("http://dx.doi.org/10.1080/13621718.2015.1108070","http://dx.doi.org/10.1080/13621718.2015.1108070")</f>
        <v>http://dx.doi.org/10.1080/13621718.2015.1108070</v>
      </c>
      <c r="BG1069" t="s">
        <v>74</v>
      </c>
      <c r="BH1069" t="s">
        <v>74</v>
      </c>
      <c r="BI1069">
        <v>7</v>
      </c>
      <c r="BJ1069" t="s">
        <v>241</v>
      </c>
      <c r="BK1069" t="s">
        <v>101</v>
      </c>
      <c r="BL1069" t="s">
        <v>242</v>
      </c>
      <c r="BM1069" t="s">
        <v>17266</v>
      </c>
      <c r="BN1069" t="s">
        <v>74</v>
      </c>
      <c r="BO1069" t="s">
        <v>74</v>
      </c>
      <c r="BP1069" t="s">
        <v>74</v>
      </c>
      <c r="BQ1069" t="s">
        <v>74</v>
      </c>
      <c r="BR1069" t="s">
        <v>104</v>
      </c>
      <c r="BS1069" t="s">
        <v>17267</v>
      </c>
      <c r="BT1069" t="str">
        <f>HYPERLINK("https%3A%2F%2Fwww.webofscience.com%2Fwos%2Fwoscc%2Ffull-record%2FWOS:000374645000009","View Full Record in Web of Science")</f>
        <v>View Full Record in Web of Science</v>
      </c>
    </row>
    <row r="1070" spans="1:72" x14ac:dyDescent="0.2">
      <c r="A1070" t="s">
        <v>72</v>
      </c>
      <c r="B1070" t="s">
        <v>17268</v>
      </c>
      <c r="C1070" t="s">
        <v>74</v>
      </c>
      <c r="D1070" t="s">
        <v>74</v>
      </c>
      <c r="E1070" t="s">
        <v>74</v>
      </c>
      <c r="F1070" t="s">
        <v>17269</v>
      </c>
      <c r="G1070" t="s">
        <v>74</v>
      </c>
      <c r="H1070" t="s">
        <v>74</v>
      </c>
      <c r="I1070" t="s">
        <v>17270</v>
      </c>
      <c r="J1070" t="s">
        <v>1046</v>
      </c>
      <c r="K1070" t="s">
        <v>74</v>
      </c>
      <c r="L1070" t="s">
        <v>74</v>
      </c>
      <c r="M1070" t="s">
        <v>78</v>
      </c>
      <c r="N1070" t="s">
        <v>79</v>
      </c>
      <c r="O1070" t="s">
        <v>74</v>
      </c>
      <c r="P1070" t="s">
        <v>74</v>
      </c>
      <c r="Q1070" t="s">
        <v>74</v>
      </c>
      <c r="R1070" t="s">
        <v>74</v>
      </c>
      <c r="S1070" t="s">
        <v>74</v>
      </c>
      <c r="T1070" t="s">
        <v>17271</v>
      </c>
      <c r="U1070" t="s">
        <v>17272</v>
      </c>
      <c r="V1070" t="s">
        <v>17273</v>
      </c>
      <c r="W1070" t="s">
        <v>17274</v>
      </c>
      <c r="X1070" t="s">
        <v>17275</v>
      </c>
      <c r="Y1070" t="s">
        <v>17276</v>
      </c>
      <c r="Z1070" t="s">
        <v>74</v>
      </c>
      <c r="AA1070" t="s">
        <v>74</v>
      </c>
      <c r="AB1070" t="s">
        <v>74</v>
      </c>
      <c r="AC1070" t="s">
        <v>17277</v>
      </c>
      <c r="AD1070" t="s">
        <v>17278</v>
      </c>
      <c r="AE1070" t="s">
        <v>17279</v>
      </c>
      <c r="AF1070" t="s">
        <v>74</v>
      </c>
      <c r="AG1070">
        <v>50</v>
      </c>
      <c r="AH1070">
        <v>18</v>
      </c>
      <c r="AI1070">
        <v>21</v>
      </c>
      <c r="AJ1070">
        <v>1</v>
      </c>
      <c r="AK1070">
        <v>27</v>
      </c>
      <c r="AL1070" t="s">
        <v>1057</v>
      </c>
      <c r="AM1070" t="s">
        <v>1058</v>
      </c>
      <c r="AN1070" t="s">
        <v>1059</v>
      </c>
      <c r="AO1070" t="s">
        <v>1060</v>
      </c>
      <c r="AP1070" t="s">
        <v>74</v>
      </c>
      <c r="AQ1070" t="s">
        <v>74</v>
      </c>
      <c r="AR1070" t="s">
        <v>1061</v>
      </c>
      <c r="AS1070" t="s">
        <v>1062</v>
      </c>
      <c r="AT1070" t="s">
        <v>720</v>
      </c>
      <c r="AU1070">
        <v>2013</v>
      </c>
      <c r="AV1070">
        <v>92</v>
      </c>
      <c r="AW1070">
        <v>12</v>
      </c>
      <c r="AX1070" t="s">
        <v>74</v>
      </c>
      <c r="AY1070" t="s">
        <v>74</v>
      </c>
      <c r="AZ1070" t="s">
        <v>74</v>
      </c>
      <c r="BA1070" t="s">
        <v>74</v>
      </c>
      <c r="BB1070" t="s">
        <v>17280</v>
      </c>
      <c r="BC1070" t="s">
        <v>17281</v>
      </c>
      <c r="BD1070" t="s">
        <v>74</v>
      </c>
      <c r="BE1070" t="s">
        <v>74</v>
      </c>
      <c r="BF1070" t="s">
        <v>74</v>
      </c>
      <c r="BG1070" t="s">
        <v>74</v>
      </c>
      <c r="BH1070" t="s">
        <v>74</v>
      </c>
      <c r="BI1070">
        <v>16</v>
      </c>
      <c r="BJ1070" t="s">
        <v>294</v>
      </c>
      <c r="BK1070" t="s">
        <v>101</v>
      </c>
      <c r="BL1070" t="s">
        <v>294</v>
      </c>
      <c r="BM1070" t="s">
        <v>17282</v>
      </c>
      <c r="BN1070" t="s">
        <v>74</v>
      </c>
      <c r="BO1070" t="s">
        <v>74</v>
      </c>
      <c r="BP1070" t="s">
        <v>74</v>
      </c>
      <c r="BQ1070" t="s">
        <v>74</v>
      </c>
      <c r="BR1070" t="s">
        <v>104</v>
      </c>
      <c r="BS1070" t="s">
        <v>17283</v>
      </c>
      <c r="BT1070" t="str">
        <f>HYPERLINK("https%3A%2F%2Fwww.webofscience.com%2Fwos%2Fwoscc%2Ffull-record%2FWOS:000331778000011","View Full Record in Web of Science")</f>
        <v>View Full Record in Web of Science</v>
      </c>
    </row>
    <row r="1071" spans="1:72" x14ac:dyDescent="0.2">
      <c r="A1071" t="s">
        <v>72</v>
      </c>
      <c r="B1071" t="s">
        <v>17284</v>
      </c>
      <c r="C1071" t="s">
        <v>74</v>
      </c>
      <c r="D1071" t="s">
        <v>74</v>
      </c>
      <c r="E1071" t="s">
        <v>74</v>
      </c>
      <c r="F1071" t="s">
        <v>17285</v>
      </c>
      <c r="G1071" t="s">
        <v>74</v>
      </c>
      <c r="H1071" t="s">
        <v>74</v>
      </c>
      <c r="I1071" t="s">
        <v>17286</v>
      </c>
      <c r="J1071" t="s">
        <v>9298</v>
      </c>
      <c r="K1071" t="s">
        <v>74</v>
      </c>
      <c r="L1071" t="s">
        <v>74</v>
      </c>
      <c r="M1071" t="s">
        <v>78</v>
      </c>
      <c r="N1071" t="s">
        <v>79</v>
      </c>
      <c r="O1071" t="s">
        <v>74</v>
      </c>
      <c r="P1071" t="s">
        <v>74</v>
      </c>
      <c r="Q1071" t="s">
        <v>74</v>
      </c>
      <c r="R1071" t="s">
        <v>74</v>
      </c>
      <c r="S1071" t="s">
        <v>74</v>
      </c>
      <c r="T1071" t="s">
        <v>74</v>
      </c>
      <c r="U1071" t="s">
        <v>17287</v>
      </c>
      <c r="V1071" t="s">
        <v>17288</v>
      </c>
      <c r="W1071" t="s">
        <v>17289</v>
      </c>
      <c r="X1071" t="s">
        <v>305</v>
      </c>
      <c r="Y1071" t="s">
        <v>1030</v>
      </c>
      <c r="Z1071" t="s">
        <v>3211</v>
      </c>
      <c r="AA1071" t="s">
        <v>74</v>
      </c>
      <c r="AB1071" t="s">
        <v>1132</v>
      </c>
      <c r="AC1071" t="s">
        <v>17290</v>
      </c>
      <c r="AD1071" t="s">
        <v>17291</v>
      </c>
      <c r="AE1071" t="s">
        <v>17292</v>
      </c>
      <c r="AF1071" t="s">
        <v>74</v>
      </c>
      <c r="AG1071">
        <v>27</v>
      </c>
      <c r="AH1071">
        <v>13</v>
      </c>
      <c r="AI1071">
        <v>15</v>
      </c>
      <c r="AJ1071">
        <v>1</v>
      </c>
      <c r="AK1071">
        <v>31</v>
      </c>
      <c r="AL1071" t="s">
        <v>1460</v>
      </c>
      <c r="AM1071" t="s">
        <v>367</v>
      </c>
      <c r="AN1071" t="s">
        <v>1461</v>
      </c>
      <c r="AO1071" t="s">
        <v>9309</v>
      </c>
      <c r="AP1071" t="s">
        <v>9310</v>
      </c>
      <c r="AQ1071" t="s">
        <v>74</v>
      </c>
      <c r="AR1071" t="s">
        <v>9311</v>
      </c>
      <c r="AS1071" t="s">
        <v>9312</v>
      </c>
      <c r="AT1071" t="s">
        <v>292</v>
      </c>
      <c r="AU1071">
        <v>2012</v>
      </c>
      <c r="AV1071" t="s">
        <v>10110</v>
      </c>
      <c r="AW1071">
        <v>11</v>
      </c>
      <c r="AX1071" t="s">
        <v>74</v>
      </c>
      <c r="AY1071" t="s">
        <v>74</v>
      </c>
      <c r="AZ1071" t="s">
        <v>74</v>
      </c>
      <c r="BA1071" t="s">
        <v>74</v>
      </c>
      <c r="BB1071">
        <v>4397</v>
      </c>
      <c r="BC1071">
        <v>4405</v>
      </c>
      <c r="BD1071" t="s">
        <v>74</v>
      </c>
      <c r="BE1071" t="s">
        <v>17293</v>
      </c>
      <c r="BF1071" t="str">
        <f>HYPERLINK("http://dx.doi.org/10.1007/s11661-012-1204-7","http://dx.doi.org/10.1007/s11661-012-1204-7")</f>
        <v>http://dx.doi.org/10.1007/s11661-012-1204-7</v>
      </c>
      <c r="BG1071" t="s">
        <v>74</v>
      </c>
      <c r="BH1071" t="s">
        <v>74</v>
      </c>
      <c r="BI1071">
        <v>9</v>
      </c>
      <c r="BJ1071" t="s">
        <v>241</v>
      </c>
      <c r="BK1071" t="s">
        <v>101</v>
      </c>
      <c r="BL1071" t="s">
        <v>242</v>
      </c>
      <c r="BM1071" t="s">
        <v>10112</v>
      </c>
      <c r="BN1071" t="s">
        <v>74</v>
      </c>
      <c r="BO1071" t="s">
        <v>74</v>
      </c>
      <c r="BP1071" t="s">
        <v>74</v>
      </c>
      <c r="BQ1071" t="s">
        <v>74</v>
      </c>
      <c r="BR1071" t="s">
        <v>104</v>
      </c>
      <c r="BS1071" t="s">
        <v>17294</v>
      </c>
      <c r="BT1071" t="str">
        <f>HYPERLINK("https%3A%2F%2Fwww.webofscience.com%2Fwos%2Fwoscc%2Ffull-record%2FWOS:000309239900048","View Full Record in Web of Science")</f>
        <v>View Full Record in Web of Science</v>
      </c>
    </row>
    <row r="1072" spans="1:72" x14ac:dyDescent="0.2">
      <c r="A1072" t="s">
        <v>72</v>
      </c>
      <c r="B1072" t="s">
        <v>17295</v>
      </c>
      <c r="C1072" t="s">
        <v>74</v>
      </c>
      <c r="D1072" t="s">
        <v>74</v>
      </c>
      <c r="E1072" t="s">
        <v>74</v>
      </c>
      <c r="F1072" t="s">
        <v>17296</v>
      </c>
      <c r="G1072" t="s">
        <v>74</v>
      </c>
      <c r="H1072" t="s">
        <v>74</v>
      </c>
      <c r="I1072" t="s">
        <v>17297</v>
      </c>
      <c r="J1072" t="s">
        <v>980</v>
      </c>
      <c r="K1072" t="s">
        <v>74</v>
      </c>
      <c r="L1072" t="s">
        <v>74</v>
      </c>
      <c r="M1072" t="s">
        <v>78</v>
      </c>
      <c r="N1072" t="s">
        <v>79</v>
      </c>
      <c r="O1072" t="s">
        <v>74</v>
      </c>
      <c r="P1072" t="s">
        <v>74</v>
      </c>
      <c r="Q1072" t="s">
        <v>74</v>
      </c>
      <c r="R1072" t="s">
        <v>74</v>
      </c>
      <c r="S1072" t="s">
        <v>74</v>
      </c>
      <c r="T1072" t="s">
        <v>17298</v>
      </c>
      <c r="U1072" t="s">
        <v>17299</v>
      </c>
      <c r="V1072" t="s">
        <v>17300</v>
      </c>
      <c r="W1072" t="s">
        <v>17301</v>
      </c>
      <c r="X1072" t="s">
        <v>17302</v>
      </c>
      <c r="Y1072" t="s">
        <v>17303</v>
      </c>
      <c r="Z1072" t="s">
        <v>17304</v>
      </c>
      <c r="AA1072" t="s">
        <v>9291</v>
      </c>
      <c r="AB1072" t="s">
        <v>17305</v>
      </c>
      <c r="AC1072" t="s">
        <v>74</v>
      </c>
      <c r="AD1072" t="s">
        <v>74</v>
      </c>
      <c r="AE1072" t="s">
        <v>74</v>
      </c>
      <c r="AF1072" t="s">
        <v>74</v>
      </c>
      <c r="AG1072">
        <v>18</v>
      </c>
      <c r="AH1072">
        <v>60</v>
      </c>
      <c r="AI1072">
        <v>68</v>
      </c>
      <c r="AJ1072">
        <v>1</v>
      </c>
      <c r="AK1072">
        <v>65</v>
      </c>
      <c r="AL1072" t="s">
        <v>486</v>
      </c>
      <c r="AM1072" t="s">
        <v>487</v>
      </c>
      <c r="AN1072" t="s">
        <v>488</v>
      </c>
      <c r="AO1072" t="s">
        <v>993</v>
      </c>
      <c r="AP1072" t="s">
        <v>994</v>
      </c>
      <c r="AQ1072" t="s">
        <v>74</v>
      </c>
      <c r="AR1072" t="s">
        <v>995</v>
      </c>
      <c r="AS1072" t="s">
        <v>996</v>
      </c>
      <c r="AT1072" t="s">
        <v>98</v>
      </c>
      <c r="AU1072">
        <v>2011</v>
      </c>
      <c r="AV1072">
        <v>16</v>
      </c>
      <c r="AW1072">
        <v>1</v>
      </c>
      <c r="AX1072" t="s">
        <v>74</v>
      </c>
      <c r="AY1072" t="s">
        <v>74</v>
      </c>
      <c r="AZ1072" t="s">
        <v>74</v>
      </c>
      <c r="BA1072" t="s">
        <v>74</v>
      </c>
      <c r="BB1072">
        <v>100</v>
      </c>
      <c r="BC1072">
        <v>106</v>
      </c>
      <c r="BD1072" t="s">
        <v>74</v>
      </c>
      <c r="BE1072" t="s">
        <v>17306</v>
      </c>
      <c r="BF1072" t="str">
        <f>HYPERLINK("http://dx.doi.org/10.1179/1362171810Y.0000000012","http://dx.doi.org/10.1179/1362171810Y.0000000012")</f>
        <v>http://dx.doi.org/10.1179/1362171810Y.0000000012</v>
      </c>
      <c r="BG1072" t="s">
        <v>74</v>
      </c>
      <c r="BH1072" t="s">
        <v>74</v>
      </c>
      <c r="BI1072">
        <v>7</v>
      </c>
      <c r="BJ1072" t="s">
        <v>241</v>
      </c>
      <c r="BK1072" t="s">
        <v>101</v>
      </c>
      <c r="BL1072" t="s">
        <v>242</v>
      </c>
      <c r="BM1072" t="s">
        <v>17307</v>
      </c>
      <c r="BN1072" t="s">
        <v>74</v>
      </c>
      <c r="BO1072" t="s">
        <v>74</v>
      </c>
      <c r="BP1072" t="s">
        <v>74</v>
      </c>
      <c r="BQ1072" t="s">
        <v>74</v>
      </c>
      <c r="BR1072" t="s">
        <v>104</v>
      </c>
      <c r="BS1072" t="s">
        <v>17308</v>
      </c>
      <c r="BT1072" t="str">
        <f>HYPERLINK("https%3A%2F%2Fwww.webofscience.com%2Fwos%2Fwoscc%2Ffull-record%2FWOS:000286509300013","View Full Record in Web of Science")</f>
        <v>View Full Record in Web of Science</v>
      </c>
    </row>
    <row r="1073" spans="1:72" x14ac:dyDescent="0.2">
      <c r="A1073" t="s">
        <v>72</v>
      </c>
      <c r="B1073" t="s">
        <v>17309</v>
      </c>
      <c r="C1073" t="s">
        <v>74</v>
      </c>
      <c r="D1073" t="s">
        <v>74</v>
      </c>
      <c r="E1073" t="s">
        <v>74</v>
      </c>
      <c r="F1073" t="s">
        <v>17310</v>
      </c>
      <c r="G1073" t="s">
        <v>74</v>
      </c>
      <c r="H1073" t="s">
        <v>74</v>
      </c>
      <c r="I1073" t="s">
        <v>17311</v>
      </c>
      <c r="J1073" t="s">
        <v>610</v>
      </c>
      <c r="K1073" t="s">
        <v>74</v>
      </c>
      <c r="L1073" t="s">
        <v>74</v>
      </c>
      <c r="M1073" t="s">
        <v>78</v>
      </c>
      <c r="N1073" t="s">
        <v>79</v>
      </c>
      <c r="O1073" t="s">
        <v>74</v>
      </c>
      <c r="P1073" t="s">
        <v>74</v>
      </c>
      <c r="Q1073" t="s">
        <v>74</v>
      </c>
      <c r="R1073" t="s">
        <v>74</v>
      </c>
      <c r="S1073" t="s">
        <v>74</v>
      </c>
      <c r="T1073" t="s">
        <v>17312</v>
      </c>
      <c r="U1073" t="s">
        <v>17313</v>
      </c>
      <c r="V1073" t="s">
        <v>17314</v>
      </c>
      <c r="W1073" t="s">
        <v>17315</v>
      </c>
      <c r="X1073" t="s">
        <v>17316</v>
      </c>
      <c r="Y1073" t="s">
        <v>17317</v>
      </c>
      <c r="Z1073" t="s">
        <v>17318</v>
      </c>
      <c r="AA1073" t="s">
        <v>17319</v>
      </c>
      <c r="AB1073" t="s">
        <v>17320</v>
      </c>
      <c r="AC1073" t="s">
        <v>17321</v>
      </c>
      <c r="AD1073" t="s">
        <v>17322</v>
      </c>
      <c r="AE1073" t="s">
        <v>17323</v>
      </c>
      <c r="AF1073" t="s">
        <v>74</v>
      </c>
      <c r="AG1073">
        <v>41</v>
      </c>
      <c r="AH1073">
        <v>0</v>
      </c>
      <c r="AI1073">
        <v>0</v>
      </c>
      <c r="AJ1073">
        <v>6</v>
      </c>
      <c r="AK1073">
        <v>6</v>
      </c>
      <c r="AL1073" t="s">
        <v>536</v>
      </c>
      <c r="AM1073" t="s">
        <v>537</v>
      </c>
      <c r="AN1073" t="s">
        <v>538</v>
      </c>
      <c r="AO1073" t="s">
        <v>74</v>
      </c>
      <c r="AP1073" t="s">
        <v>621</v>
      </c>
      <c r="AQ1073" t="s">
        <v>74</v>
      </c>
      <c r="AR1073" t="s">
        <v>610</v>
      </c>
      <c r="AS1073" t="s">
        <v>622</v>
      </c>
      <c r="AT1073" t="s">
        <v>318</v>
      </c>
      <c r="AU1073">
        <v>2024</v>
      </c>
      <c r="AV1073">
        <v>17</v>
      </c>
      <c r="AW1073">
        <v>15</v>
      </c>
      <c r="AX1073" t="s">
        <v>74</v>
      </c>
      <c r="AY1073" t="s">
        <v>74</v>
      </c>
      <c r="AZ1073" t="s">
        <v>74</v>
      </c>
      <c r="BA1073" t="s">
        <v>74</v>
      </c>
      <c r="BB1073" t="s">
        <v>74</v>
      </c>
      <c r="BC1073" t="s">
        <v>74</v>
      </c>
      <c r="BD1073">
        <v>3705</v>
      </c>
      <c r="BE1073" t="s">
        <v>17324</v>
      </c>
      <c r="BF1073" t="str">
        <f>HYPERLINK("http://dx.doi.org/10.3390/ma17153705","http://dx.doi.org/10.3390/ma17153705")</f>
        <v>http://dx.doi.org/10.3390/ma17153705</v>
      </c>
      <c r="BG1073" t="s">
        <v>74</v>
      </c>
      <c r="BH1073" t="s">
        <v>74</v>
      </c>
      <c r="BI1073">
        <v>14</v>
      </c>
      <c r="BJ1073" t="s">
        <v>625</v>
      </c>
      <c r="BK1073" t="s">
        <v>101</v>
      </c>
      <c r="BL1073" t="s">
        <v>626</v>
      </c>
      <c r="BM1073" t="s">
        <v>17325</v>
      </c>
      <c r="BN1073">
        <v>39124368</v>
      </c>
      <c r="BO1073" t="s">
        <v>244</v>
      </c>
      <c r="BP1073" t="s">
        <v>74</v>
      </c>
      <c r="BQ1073" t="s">
        <v>74</v>
      </c>
      <c r="BR1073" t="s">
        <v>104</v>
      </c>
      <c r="BS1073" t="s">
        <v>17326</v>
      </c>
      <c r="BT1073" t="str">
        <f>HYPERLINK("https%3A%2F%2Fwww.webofscience.com%2Fwos%2Fwoscc%2Ffull-record%2FWOS:001287154200001","View Full Record in Web of Science")</f>
        <v>View Full Record in Web of Science</v>
      </c>
    </row>
    <row r="1074" spans="1:72" x14ac:dyDescent="0.2">
      <c r="A1074" t="s">
        <v>72</v>
      </c>
      <c r="B1074" t="s">
        <v>17327</v>
      </c>
      <c r="C1074" t="s">
        <v>74</v>
      </c>
      <c r="D1074" t="s">
        <v>74</v>
      </c>
      <c r="E1074" t="s">
        <v>74</v>
      </c>
      <c r="F1074" t="s">
        <v>17328</v>
      </c>
      <c r="G1074" t="s">
        <v>74</v>
      </c>
      <c r="H1074" t="s">
        <v>74</v>
      </c>
      <c r="I1074" t="s">
        <v>17329</v>
      </c>
      <c r="J1074" t="s">
        <v>475</v>
      </c>
      <c r="K1074" t="s">
        <v>74</v>
      </c>
      <c r="L1074" t="s">
        <v>74</v>
      </c>
      <c r="M1074" t="s">
        <v>78</v>
      </c>
      <c r="N1074" t="s">
        <v>12769</v>
      </c>
      <c r="O1074" t="s">
        <v>74</v>
      </c>
      <c r="P1074" t="s">
        <v>74</v>
      </c>
      <c r="Q1074" t="s">
        <v>74</v>
      </c>
      <c r="R1074" t="s">
        <v>74</v>
      </c>
      <c r="S1074" t="s">
        <v>74</v>
      </c>
      <c r="T1074" t="s">
        <v>17330</v>
      </c>
      <c r="U1074" t="s">
        <v>17331</v>
      </c>
      <c r="V1074" t="s">
        <v>17332</v>
      </c>
      <c r="W1074" t="s">
        <v>17333</v>
      </c>
      <c r="X1074" t="s">
        <v>17334</v>
      </c>
      <c r="Y1074" t="s">
        <v>17335</v>
      </c>
      <c r="Z1074" t="s">
        <v>17336</v>
      </c>
      <c r="AA1074" t="s">
        <v>17337</v>
      </c>
      <c r="AB1074" t="s">
        <v>17338</v>
      </c>
      <c r="AC1074" t="s">
        <v>74</v>
      </c>
      <c r="AD1074" t="s">
        <v>74</v>
      </c>
      <c r="AE1074" t="s">
        <v>74</v>
      </c>
      <c r="AF1074" t="s">
        <v>74</v>
      </c>
      <c r="AG1074">
        <v>146</v>
      </c>
      <c r="AH1074">
        <v>3</v>
      </c>
      <c r="AI1074">
        <v>3</v>
      </c>
      <c r="AJ1074">
        <v>23</v>
      </c>
      <c r="AK1074">
        <v>42</v>
      </c>
      <c r="AL1074" t="s">
        <v>486</v>
      </c>
      <c r="AM1074" t="s">
        <v>487</v>
      </c>
      <c r="AN1074" t="s">
        <v>488</v>
      </c>
      <c r="AO1074" t="s">
        <v>489</v>
      </c>
      <c r="AP1074" t="s">
        <v>490</v>
      </c>
      <c r="AQ1074" t="s">
        <v>74</v>
      </c>
      <c r="AR1074" t="s">
        <v>491</v>
      </c>
      <c r="AS1074" t="s">
        <v>492</v>
      </c>
      <c r="AT1074" t="s">
        <v>5472</v>
      </c>
      <c r="AU1074">
        <v>2024</v>
      </c>
      <c r="AV1074">
        <v>38</v>
      </c>
      <c r="AW1074">
        <v>17</v>
      </c>
      <c r="AX1074" t="s">
        <v>74</v>
      </c>
      <c r="AY1074" t="s">
        <v>74</v>
      </c>
      <c r="AZ1074" t="s">
        <v>74</v>
      </c>
      <c r="BA1074" t="s">
        <v>74</v>
      </c>
      <c r="BB1074">
        <v>3179</v>
      </c>
      <c r="BC1074">
        <v>3202</v>
      </c>
      <c r="BD1074" t="s">
        <v>74</v>
      </c>
      <c r="BE1074" t="s">
        <v>17339</v>
      </c>
      <c r="BF1074" t="str">
        <f>HYPERLINK("http://dx.doi.org/10.1080/01694243.2024.2334271","http://dx.doi.org/10.1080/01694243.2024.2334271")</f>
        <v>http://dx.doi.org/10.1080/01694243.2024.2334271</v>
      </c>
      <c r="BG1074" t="s">
        <v>74</v>
      </c>
      <c r="BH1074" t="s">
        <v>5587</v>
      </c>
      <c r="BI1074">
        <v>24</v>
      </c>
      <c r="BJ1074" t="s">
        <v>496</v>
      </c>
      <c r="BK1074" t="s">
        <v>101</v>
      </c>
      <c r="BL1074" t="s">
        <v>497</v>
      </c>
      <c r="BM1074" t="s">
        <v>17340</v>
      </c>
      <c r="BN1074" t="s">
        <v>74</v>
      </c>
      <c r="BO1074" t="s">
        <v>74</v>
      </c>
      <c r="BP1074" t="s">
        <v>74</v>
      </c>
      <c r="BQ1074" t="s">
        <v>74</v>
      </c>
      <c r="BR1074" t="s">
        <v>104</v>
      </c>
      <c r="BS1074" t="s">
        <v>17341</v>
      </c>
      <c r="BT1074" t="str">
        <f>HYPERLINK("https%3A%2F%2Fwww.webofscience.com%2Fwos%2Fwoscc%2Ffull-record%2FWOS:001196619800001","View Full Record in Web of Science")</f>
        <v>View Full Record in Web of Science</v>
      </c>
    </row>
    <row r="1075" spans="1:72" x14ac:dyDescent="0.2">
      <c r="A1075" t="s">
        <v>72</v>
      </c>
      <c r="B1075" t="s">
        <v>17342</v>
      </c>
      <c r="C1075" t="s">
        <v>74</v>
      </c>
      <c r="D1075" t="s">
        <v>74</v>
      </c>
      <c r="E1075" t="s">
        <v>74</v>
      </c>
      <c r="F1075" t="s">
        <v>17343</v>
      </c>
      <c r="G1075" t="s">
        <v>74</v>
      </c>
      <c r="H1075" t="s">
        <v>74</v>
      </c>
      <c r="I1075" t="s">
        <v>17344</v>
      </c>
      <c r="J1075" t="s">
        <v>17345</v>
      </c>
      <c r="K1075" t="s">
        <v>74</v>
      </c>
      <c r="L1075" t="s">
        <v>74</v>
      </c>
      <c r="M1075" t="s">
        <v>78</v>
      </c>
      <c r="N1075" t="s">
        <v>12769</v>
      </c>
      <c r="O1075" t="s">
        <v>74</v>
      </c>
      <c r="P1075" t="s">
        <v>74</v>
      </c>
      <c r="Q1075" t="s">
        <v>74</v>
      </c>
      <c r="R1075" t="s">
        <v>74</v>
      </c>
      <c r="S1075" t="s">
        <v>74</v>
      </c>
      <c r="T1075" t="s">
        <v>17346</v>
      </c>
      <c r="U1075" t="s">
        <v>17347</v>
      </c>
      <c r="V1075" t="s">
        <v>17348</v>
      </c>
      <c r="W1075" t="s">
        <v>17349</v>
      </c>
      <c r="X1075" t="s">
        <v>17350</v>
      </c>
      <c r="Y1075" t="s">
        <v>17351</v>
      </c>
      <c r="Z1075" t="s">
        <v>17352</v>
      </c>
      <c r="AA1075" t="s">
        <v>17353</v>
      </c>
      <c r="AB1075" t="s">
        <v>74</v>
      </c>
      <c r="AC1075" t="s">
        <v>74</v>
      </c>
      <c r="AD1075" t="s">
        <v>74</v>
      </c>
      <c r="AE1075" t="s">
        <v>74</v>
      </c>
      <c r="AF1075" t="s">
        <v>74</v>
      </c>
      <c r="AG1075">
        <v>122</v>
      </c>
      <c r="AH1075">
        <v>1</v>
      </c>
      <c r="AI1075">
        <v>1</v>
      </c>
      <c r="AJ1075">
        <v>4</v>
      </c>
      <c r="AK1075">
        <v>4</v>
      </c>
      <c r="AL1075" t="s">
        <v>17354</v>
      </c>
      <c r="AM1075" t="s">
        <v>2360</v>
      </c>
      <c r="AN1075" t="s">
        <v>17355</v>
      </c>
      <c r="AO1075" t="s">
        <v>17356</v>
      </c>
      <c r="AP1075" t="s">
        <v>17357</v>
      </c>
      <c r="AQ1075" t="s">
        <v>74</v>
      </c>
      <c r="AR1075" t="s">
        <v>17358</v>
      </c>
      <c r="AS1075" t="s">
        <v>17359</v>
      </c>
      <c r="AT1075" t="s">
        <v>74</v>
      </c>
      <c r="AU1075">
        <v>2024</v>
      </c>
      <c r="AV1075">
        <v>58</v>
      </c>
      <c r="AW1075" t="s">
        <v>8726</v>
      </c>
      <c r="AX1075" t="s">
        <v>74</v>
      </c>
      <c r="AY1075" t="s">
        <v>74</v>
      </c>
      <c r="AZ1075" t="s">
        <v>74</v>
      </c>
      <c r="BA1075" t="s">
        <v>74</v>
      </c>
      <c r="BB1075">
        <v>135</v>
      </c>
      <c r="BC1075">
        <v>170</v>
      </c>
      <c r="BD1075" t="s">
        <v>74</v>
      </c>
      <c r="BE1075" t="s">
        <v>74</v>
      </c>
      <c r="BF1075" t="s">
        <v>74</v>
      </c>
      <c r="BG1075" t="s">
        <v>74</v>
      </c>
      <c r="BH1075" t="s">
        <v>74</v>
      </c>
      <c r="BI1075">
        <v>36</v>
      </c>
      <c r="BJ1075" t="s">
        <v>17360</v>
      </c>
      <c r="BK1075" t="s">
        <v>101</v>
      </c>
      <c r="BL1075" t="s">
        <v>17361</v>
      </c>
      <c r="BM1075" t="s">
        <v>17362</v>
      </c>
      <c r="BN1075" t="s">
        <v>74</v>
      </c>
      <c r="BO1075" t="s">
        <v>74</v>
      </c>
      <c r="BP1075" t="s">
        <v>74</v>
      </c>
      <c r="BQ1075" t="s">
        <v>74</v>
      </c>
      <c r="BR1075" t="s">
        <v>104</v>
      </c>
      <c r="BS1075" t="s">
        <v>17363</v>
      </c>
      <c r="BT1075" t="str">
        <f>HYPERLINK("https%3A%2F%2Fwww.webofscience.com%2Fwos%2Fwoscc%2Ffull-record%2FWOS:001304390300007","View Full Record in Web of Science")</f>
        <v>View Full Record in Web of Science</v>
      </c>
    </row>
    <row r="1076" spans="1:72" x14ac:dyDescent="0.2">
      <c r="A1076" t="s">
        <v>72</v>
      </c>
      <c r="B1076" t="s">
        <v>17364</v>
      </c>
      <c r="C1076" t="s">
        <v>74</v>
      </c>
      <c r="D1076" t="s">
        <v>74</v>
      </c>
      <c r="E1076" t="s">
        <v>74</v>
      </c>
      <c r="F1076" t="s">
        <v>17365</v>
      </c>
      <c r="G1076" t="s">
        <v>74</v>
      </c>
      <c r="H1076" t="s">
        <v>74</v>
      </c>
      <c r="I1076" t="s">
        <v>17366</v>
      </c>
      <c r="J1076" t="s">
        <v>1898</v>
      </c>
      <c r="K1076" t="s">
        <v>74</v>
      </c>
      <c r="L1076" t="s">
        <v>74</v>
      </c>
      <c r="M1076" t="s">
        <v>78</v>
      </c>
      <c r="N1076" t="s">
        <v>12769</v>
      </c>
      <c r="O1076" t="s">
        <v>74</v>
      </c>
      <c r="P1076" t="s">
        <v>74</v>
      </c>
      <c r="Q1076" t="s">
        <v>74</v>
      </c>
      <c r="R1076" t="s">
        <v>74</v>
      </c>
      <c r="S1076" t="s">
        <v>74</v>
      </c>
      <c r="T1076" t="s">
        <v>17367</v>
      </c>
      <c r="U1076" t="s">
        <v>17368</v>
      </c>
      <c r="V1076" t="s">
        <v>17369</v>
      </c>
      <c r="W1076" t="s">
        <v>17370</v>
      </c>
      <c r="X1076" t="s">
        <v>17371</v>
      </c>
      <c r="Y1076" t="s">
        <v>17372</v>
      </c>
      <c r="Z1076" t="s">
        <v>17373</v>
      </c>
      <c r="AA1076" t="s">
        <v>17374</v>
      </c>
      <c r="AB1076" t="s">
        <v>17375</v>
      </c>
      <c r="AC1076" t="s">
        <v>17376</v>
      </c>
      <c r="AD1076" t="s">
        <v>17377</v>
      </c>
      <c r="AE1076" t="s">
        <v>17378</v>
      </c>
      <c r="AF1076" t="s">
        <v>74</v>
      </c>
      <c r="AG1076">
        <v>156</v>
      </c>
      <c r="AH1076">
        <v>63</v>
      </c>
      <c r="AI1076">
        <v>64</v>
      </c>
      <c r="AJ1076">
        <v>26</v>
      </c>
      <c r="AK1076">
        <v>44</v>
      </c>
      <c r="AL1076" t="s">
        <v>1909</v>
      </c>
      <c r="AM1076" t="s">
        <v>1341</v>
      </c>
      <c r="AN1076" t="s">
        <v>1910</v>
      </c>
      <c r="AO1076" t="s">
        <v>1911</v>
      </c>
      <c r="AP1076" t="s">
        <v>74</v>
      </c>
      <c r="AQ1076" t="s">
        <v>74</v>
      </c>
      <c r="AR1076" t="s">
        <v>1912</v>
      </c>
      <c r="AS1076" t="s">
        <v>1913</v>
      </c>
      <c r="AT1076" t="s">
        <v>292</v>
      </c>
      <c r="AU1076">
        <v>2023</v>
      </c>
      <c r="AV1076">
        <v>11</v>
      </c>
      <c r="AW1076">
        <v>11</v>
      </c>
      <c r="AX1076" t="s">
        <v>74</v>
      </c>
      <c r="AY1076" t="s">
        <v>74</v>
      </c>
      <c r="AZ1076" t="s">
        <v>74</v>
      </c>
      <c r="BA1076" t="s">
        <v>74</v>
      </c>
      <c r="BB1076">
        <v>4082</v>
      </c>
      <c r="BC1076">
        <v>4127</v>
      </c>
      <c r="BD1076" t="s">
        <v>74</v>
      </c>
      <c r="BE1076" t="s">
        <v>17379</v>
      </c>
      <c r="BF1076" t="str">
        <f>HYPERLINK("http://dx.doi.org/10.1016/j.jma.2023.09.039","http://dx.doi.org/10.1016/j.jma.2023.09.039")</f>
        <v>http://dx.doi.org/10.1016/j.jma.2023.09.039</v>
      </c>
      <c r="BG1076" t="s">
        <v>74</v>
      </c>
      <c r="BH1076" t="s">
        <v>74</v>
      </c>
      <c r="BI1076">
        <v>46</v>
      </c>
      <c r="BJ1076" t="s">
        <v>294</v>
      </c>
      <c r="BK1076" t="s">
        <v>101</v>
      </c>
      <c r="BL1076" t="s">
        <v>294</v>
      </c>
      <c r="BM1076" t="s">
        <v>17380</v>
      </c>
      <c r="BN1076" t="s">
        <v>74</v>
      </c>
      <c r="BO1076" t="s">
        <v>244</v>
      </c>
      <c r="BP1076" t="s">
        <v>74</v>
      </c>
      <c r="BQ1076" t="s">
        <v>74</v>
      </c>
      <c r="BR1076" t="s">
        <v>104</v>
      </c>
      <c r="BS1076" t="s">
        <v>17381</v>
      </c>
      <c r="BT1076" t="str">
        <f>HYPERLINK("https%3A%2F%2Fwww.webofscience.com%2Fwos%2Fwoscc%2Ffull-record%2FWOS:001155250100001","View Full Record in Web of Science")</f>
        <v>View Full Record in Web of Science</v>
      </c>
    </row>
    <row r="1077" spans="1:72" x14ac:dyDescent="0.2">
      <c r="A1077" t="s">
        <v>72</v>
      </c>
      <c r="B1077" t="s">
        <v>17382</v>
      </c>
      <c r="C1077" t="s">
        <v>74</v>
      </c>
      <c r="D1077" t="s">
        <v>74</v>
      </c>
      <c r="E1077" t="s">
        <v>74</v>
      </c>
      <c r="F1077" t="s">
        <v>17383</v>
      </c>
      <c r="G1077" t="s">
        <v>74</v>
      </c>
      <c r="H1077" t="s">
        <v>74</v>
      </c>
      <c r="I1077" t="s">
        <v>17384</v>
      </c>
      <c r="J1077" t="s">
        <v>1239</v>
      </c>
      <c r="K1077" t="s">
        <v>74</v>
      </c>
      <c r="L1077" t="s">
        <v>74</v>
      </c>
      <c r="M1077" t="s">
        <v>78</v>
      </c>
      <c r="N1077" t="s">
        <v>79</v>
      </c>
      <c r="O1077" t="s">
        <v>74</v>
      </c>
      <c r="P1077" t="s">
        <v>74</v>
      </c>
      <c r="Q1077" t="s">
        <v>74</v>
      </c>
      <c r="R1077" t="s">
        <v>74</v>
      </c>
      <c r="S1077" t="s">
        <v>74</v>
      </c>
      <c r="T1077" t="s">
        <v>17385</v>
      </c>
      <c r="U1077" t="s">
        <v>17386</v>
      </c>
      <c r="V1077" t="s">
        <v>17387</v>
      </c>
      <c r="W1077" t="s">
        <v>17388</v>
      </c>
      <c r="X1077" t="s">
        <v>13110</v>
      </c>
      <c r="Y1077" t="s">
        <v>10952</v>
      </c>
      <c r="Z1077" t="s">
        <v>6056</v>
      </c>
      <c r="AA1077" t="s">
        <v>17389</v>
      </c>
      <c r="AB1077" t="s">
        <v>5895</v>
      </c>
      <c r="AC1077" t="s">
        <v>17390</v>
      </c>
      <c r="AD1077" t="s">
        <v>17391</v>
      </c>
      <c r="AE1077" t="s">
        <v>17392</v>
      </c>
      <c r="AF1077" t="s">
        <v>74</v>
      </c>
      <c r="AG1077">
        <v>45</v>
      </c>
      <c r="AH1077">
        <v>16</v>
      </c>
      <c r="AI1077">
        <v>16</v>
      </c>
      <c r="AJ1077">
        <v>17</v>
      </c>
      <c r="AK1077">
        <v>54</v>
      </c>
      <c r="AL1077" t="s">
        <v>92</v>
      </c>
      <c r="AM1077" t="s">
        <v>93</v>
      </c>
      <c r="AN1077" t="s">
        <v>94</v>
      </c>
      <c r="AO1077" t="s">
        <v>1252</v>
      </c>
      <c r="AP1077" t="s">
        <v>1253</v>
      </c>
      <c r="AQ1077" t="s">
        <v>74</v>
      </c>
      <c r="AR1077" t="s">
        <v>1254</v>
      </c>
      <c r="AS1077" t="s">
        <v>1255</v>
      </c>
      <c r="AT1077" t="s">
        <v>17393</v>
      </c>
      <c r="AU1077">
        <v>2023</v>
      </c>
      <c r="AV1077">
        <v>879</v>
      </c>
      <c r="AW1077" t="s">
        <v>74</v>
      </c>
      <c r="AX1077" t="s">
        <v>74</v>
      </c>
      <c r="AY1077" t="s">
        <v>74</v>
      </c>
      <c r="AZ1077" t="s">
        <v>74</v>
      </c>
      <c r="BA1077" t="s">
        <v>74</v>
      </c>
      <c r="BB1077" t="s">
        <v>74</v>
      </c>
      <c r="BC1077" t="s">
        <v>74</v>
      </c>
      <c r="BD1077">
        <v>145267</v>
      </c>
      <c r="BE1077" t="s">
        <v>17394</v>
      </c>
      <c r="BF1077" t="str">
        <f>HYPERLINK("http://dx.doi.org/10.1016/j.msea.2023.145267","http://dx.doi.org/10.1016/j.msea.2023.145267")</f>
        <v>http://dx.doi.org/10.1016/j.msea.2023.145267</v>
      </c>
      <c r="BG1077" t="s">
        <v>74</v>
      </c>
      <c r="BH1077" t="s">
        <v>1873</v>
      </c>
      <c r="BI1077">
        <v>17</v>
      </c>
      <c r="BJ1077" t="s">
        <v>1258</v>
      </c>
      <c r="BK1077" t="s">
        <v>101</v>
      </c>
      <c r="BL1077" t="s">
        <v>1259</v>
      </c>
      <c r="BM1077" t="s">
        <v>17395</v>
      </c>
      <c r="BN1077" t="s">
        <v>74</v>
      </c>
      <c r="BO1077" t="s">
        <v>74</v>
      </c>
      <c r="BP1077" t="s">
        <v>74</v>
      </c>
      <c r="BQ1077" t="s">
        <v>74</v>
      </c>
      <c r="BR1077" t="s">
        <v>104</v>
      </c>
      <c r="BS1077" t="s">
        <v>17396</v>
      </c>
      <c r="BT1077" t="str">
        <f>HYPERLINK("https%3A%2F%2Fwww.webofscience.com%2Fwos%2Fwoscc%2Ffull-record%2FWOS:001106826900001","View Full Record in Web of Science")</f>
        <v>View Full Record in Web of Science</v>
      </c>
    </row>
    <row r="1078" spans="1:72" x14ac:dyDescent="0.2">
      <c r="A1078" t="s">
        <v>72</v>
      </c>
      <c r="B1078" t="s">
        <v>17397</v>
      </c>
      <c r="C1078" t="s">
        <v>74</v>
      </c>
      <c r="D1078" t="s">
        <v>74</v>
      </c>
      <c r="E1078" t="s">
        <v>74</v>
      </c>
      <c r="F1078" t="s">
        <v>17398</v>
      </c>
      <c r="G1078" t="s">
        <v>74</v>
      </c>
      <c r="H1078" t="s">
        <v>74</v>
      </c>
      <c r="I1078" t="s">
        <v>17399</v>
      </c>
      <c r="J1078" t="s">
        <v>1003</v>
      </c>
      <c r="K1078" t="s">
        <v>74</v>
      </c>
      <c r="L1078" t="s">
        <v>74</v>
      </c>
      <c r="M1078" t="s">
        <v>78</v>
      </c>
      <c r="N1078" t="s">
        <v>79</v>
      </c>
      <c r="O1078" t="s">
        <v>74</v>
      </c>
      <c r="P1078" t="s">
        <v>74</v>
      </c>
      <c r="Q1078" t="s">
        <v>74</v>
      </c>
      <c r="R1078" t="s">
        <v>74</v>
      </c>
      <c r="S1078" t="s">
        <v>74</v>
      </c>
      <c r="T1078" t="s">
        <v>17400</v>
      </c>
      <c r="U1078" t="s">
        <v>17401</v>
      </c>
      <c r="V1078" t="s">
        <v>17402</v>
      </c>
      <c r="W1078" t="s">
        <v>17403</v>
      </c>
      <c r="X1078" t="s">
        <v>17404</v>
      </c>
      <c r="Y1078" t="s">
        <v>17405</v>
      </c>
      <c r="Z1078" t="s">
        <v>17406</v>
      </c>
      <c r="AA1078" t="s">
        <v>17407</v>
      </c>
      <c r="AB1078" t="s">
        <v>17408</v>
      </c>
      <c r="AC1078" t="s">
        <v>17409</v>
      </c>
      <c r="AD1078" t="s">
        <v>17409</v>
      </c>
      <c r="AE1078" t="s">
        <v>17410</v>
      </c>
      <c r="AF1078" t="s">
        <v>74</v>
      </c>
      <c r="AG1078">
        <v>25</v>
      </c>
      <c r="AH1078">
        <v>8</v>
      </c>
      <c r="AI1078">
        <v>8</v>
      </c>
      <c r="AJ1078">
        <v>1</v>
      </c>
      <c r="AK1078">
        <v>11</v>
      </c>
      <c r="AL1078" t="s">
        <v>203</v>
      </c>
      <c r="AM1078" t="s">
        <v>204</v>
      </c>
      <c r="AN1078" t="s">
        <v>205</v>
      </c>
      <c r="AO1078" t="s">
        <v>1016</v>
      </c>
      <c r="AP1078" t="s">
        <v>1017</v>
      </c>
      <c r="AQ1078" t="s">
        <v>74</v>
      </c>
      <c r="AR1078" t="s">
        <v>1018</v>
      </c>
      <c r="AS1078" t="s">
        <v>1019</v>
      </c>
      <c r="AT1078" t="s">
        <v>1647</v>
      </c>
      <c r="AU1078">
        <v>2023</v>
      </c>
      <c r="AV1078">
        <v>230</v>
      </c>
      <c r="AW1078" t="s">
        <v>74</v>
      </c>
      <c r="AX1078" t="s">
        <v>74</v>
      </c>
      <c r="AY1078" t="s">
        <v>74</v>
      </c>
      <c r="AZ1078" t="s">
        <v>74</v>
      </c>
      <c r="BA1078" t="s">
        <v>74</v>
      </c>
      <c r="BB1078" t="s">
        <v>74</v>
      </c>
      <c r="BC1078" t="s">
        <v>74</v>
      </c>
      <c r="BD1078">
        <v>111980</v>
      </c>
      <c r="BE1078" t="s">
        <v>17411</v>
      </c>
      <c r="BF1078" t="str">
        <f>HYPERLINK("http://dx.doi.org/10.1016/j.matdes.2023.111980","http://dx.doi.org/10.1016/j.matdes.2023.111980")</f>
        <v>http://dx.doi.org/10.1016/j.matdes.2023.111980</v>
      </c>
      <c r="BG1078" t="s">
        <v>74</v>
      </c>
      <c r="BH1078" t="s">
        <v>1892</v>
      </c>
      <c r="BI1078">
        <v>15</v>
      </c>
      <c r="BJ1078" t="s">
        <v>320</v>
      </c>
      <c r="BK1078" t="s">
        <v>101</v>
      </c>
      <c r="BL1078" t="s">
        <v>321</v>
      </c>
      <c r="BM1078" t="s">
        <v>17412</v>
      </c>
      <c r="BN1078" t="s">
        <v>74</v>
      </c>
      <c r="BO1078" t="s">
        <v>244</v>
      </c>
      <c r="BP1078" t="s">
        <v>74</v>
      </c>
      <c r="BQ1078" t="s">
        <v>74</v>
      </c>
      <c r="BR1078" t="s">
        <v>104</v>
      </c>
      <c r="BS1078" t="s">
        <v>17413</v>
      </c>
      <c r="BT1078" t="str">
        <f>HYPERLINK("https%3A%2F%2Fwww.webofscience.com%2Fwos%2Fwoscc%2Ffull-record%2FWOS:001041932600001","View Full Record in Web of Science")</f>
        <v>View Full Record in Web of Science</v>
      </c>
    </row>
    <row r="1079" spans="1:72" x14ac:dyDescent="0.2">
      <c r="A1079" t="s">
        <v>72</v>
      </c>
      <c r="B1079" t="s">
        <v>17414</v>
      </c>
      <c r="C1079" t="s">
        <v>74</v>
      </c>
      <c r="D1079" t="s">
        <v>74</v>
      </c>
      <c r="E1079" t="s">
        <v>74</v>
      </c>
      <c r="F1079" t="s">
        <v>17415</v>
      </c>
      <c r="G1079" t="s">
        <v>74</v>
      </c>
      <c r="H1079" t="s">
        <v>74</v>
      </c>
      <c r="I1079" t="s">
        <v>17416</v>
      </c>
      <c r="J1079" t="s">
        <v>1569</v>
      </c>
      <c r="K1079" t="s">
        <v>74</v>
      </c>
      <c r="L1079" t="s">
        <v>74</v>
      </c>
      <c r="M1079" t="s">
        <v>78</v>
      </c>
      <c r="N1079" t="s">
        <v>79</v>
      </c>
      <c r="O1079" t="s">
        <v>74</v>
      </c>
      <c r="P1079" t="s">
        <v>74</v>
      </c>
      <c r="Q1079" t="s">
        <v>74</v>
      </c>
      <c r="R1079" t="s">
        <v>74</v>
      </c>
      <c r="S1079" t="s">
        <v>74</v>
      </c>
      <c r="T1079" t="s">
        <v>17417</v>
      </c>
      <c r="U1079" t="s">
        <v>17418</v>
      </c>
      <c r="V1079" t="s">
        <v>17419</v>
      </c>
      <c r="W1079" t="s">
        <v>17420</v>
      </c>
      <c r="X1079" t="s">
        <v>17421</v>
      </c>
      <c r="Y1079" t="s">
        <v>17422</v>
      </c>
      <c r="Z1079" t="s">
        <v>17423</v>
      </c>
      <c r="AA1079" t="s">
        <v>17424</v>
      </c>
      <c r="AB1079" t="s">
        <v>17425</v>
      </c>
      <c r="AC1079" t="s">
        <v>74</v>
      </c>
      <c r="AD1079" t="s">
        <v>74</v>
      </c>
      <c r="AE1079" t="s">
        <v>74</v>
      </c>
      <c r="AF1079" t="s">
        <v>74</v>
      </c>
      <c r="AG1079">
        <v>57</v>
      </c>
      <c r="AH1079">
        <v>5</v>
      </c>
      <c r="AI1079">
        <v>5</v>
      </c>
      <c r="AJ1079">
        <v>2</v>
      </c>
      <c r="AK1079">
        <v>30</v>
      </c>
      <c r="AL1079" t="s">
        <v>1577</v>
      </c>
      <c r="AM1079" t="s">
        <v>1578</v>
      </c>
      <c r="AN1079" t="s">
        <v>1579</v>
      </c>
      <c r="AO1079" t="s">
        <v>1580</v>
      </c>
      <c r="AP1079" t="s">
        <v>1581</v>
      </c>
      <c r="AQ1079" t="s">
        <v>74</v>
      </c>
      <c r="AR1079" t="s">
        <v>1582</v>
      </c>
      <c r="AS1079" t="s">
        <v>1583</v>
      </c>
      <c r="AT1079" t="s">
        <v>12142</v>
      </c>
      <c r="AU1079">
        <v>2023</v>
      </c>
      <c r="AV1079">
        <v>65</v>
      </c>
      <c r="AW1079">
        <v>3</v>
      </c>
      <c r="AX1079" t="s">
        <v>74</v>
      </c>
      <c r="AY1079" t="s">
        <v>74</v>
      </c>
      <c r="AZ1079" t="s">
        <v>74</v>
      </c>
      <c r="BA1079" t="s">
        <v>74</v>
      </c>
      <c r="BB1079">
        <v>364</v>
      </c>
      <c r="BC1079">
        <v>377</v>
      </c>
      <c r="BD1079" t="s">
        <v>74</v>
      </c>
      <c r="BE1079" t="s">
        <v>17426</v>
      </c>
      <c r="BF1079" t="str">
        <f>HYPERLINK("http://dx.doi.org/10.1515/mt-2022-0277","http://dx.doi.org/10.1515/mt-2022-0277")</f>
        <v>http://dx.doi.org/10.1515/mt-2022-0277</v>
      </c>
      <c r="BG1079" t="s">
        <v>74</v>
      </c>
      <c r="BH1079" t="s">
        <v>74</v>
      </c>
      <c r="BI1079">
        <v>14</v>
      </c>
      <c r="BJ1079" t="s">
        <v>1586</v>
      </c>
      <c r="BK1079" t="s">
        <v>101</v>
      </c>
      <c r="BL1079" t="s">
        <v>321</v>
      </c>
      <c r="BM1079" t="s">
        <v>17427</v>
      </c>
      <c r="BN1079" t="s">
        <v>74</v>
      </c>
      <c r="BO1079" t="s">
        <v>74</v>
      </c>
      <c r="BP1079" t="s">
        <v>74</v>
      </c>
      <c r="BQ1079" t="s">
        <v>74</v>
      </c>
      <c r="BR1079" t="s">
        <v>104</v>
      </c>
      <c r="BS1079" t="s">
        <v>17428</v>
      </c>
      <c r="BT1079" t="str">
        <f>HYPERLINK("https%3A%2F%2Fwww.webofscience.com%2Fwos%2Fwoscc%2Ffull-record%2FWOS:000945936400005","View Full Record in Web of Science")</f>
        <v>View Full Record in Web of Science</v>
      </c>
    </row>
    <row r="1080" spans="1:72" x14ac:dyDescent="0.2">
      <c r="A1080" t="s">
        <v>72</v>
      </c>
      <c r="B1080" t="s">
        <v>17429</v>
      </c>
      <c r="C1080" t="s">
        <v>74</v>
      </c>
      <c r="D1080" t="s">
        <v>74</v>
      </c>
      <c r="E1080" t="s">
        <v>74</v>
      </c>
      <c r="F1080" t="s">
        <v>17430</v>
      </c>
      <c r="G1080" t="s">
        <v>74</v>
      </c>
      <c r="H1080" t="s">
        <v>74</v>
      </c>
      <c r="I1080" t="s">
        <v>17431</v>
      </c>
      <c r="J1080" t="s">
        <v>862</v>
      </c>
      <c r="K1080" t="s">
        <v>74</v>
      </c>
      <c r="L1080" t="s">
        <v>74</v>
      </c>
      <c r="M1080" t="s">
        <v>78</v>
      </c>
      <c r="N1080" t="s">
        <v>79</v>
      </c>
      <c r="O1080" t="s">
        <v>74</v>
      </c>
      <c r="P1080" t="s">
        <v>74</v>
      </c>
      <c r="Q1080" t="s">
        <v>74</v>
      </c>
      <c r="R1080" t="s">
        <v>74</v>
      </c>
      <c r="S1080" t="s">
        <v>74</v>
      </c>
      <c r="T1080" t="s">
        <v>17432</v>
      </c>
      <c r="U1080" t="s">
        <v>17433</v>
      </c>
      <c r="V1080" t="s">
        <v>17434</v>
      </c>
      <c r="W1080" t="s">
        <v>17435</v>
      </c>
      <c r="X1080" t="s">
        <v>10466</v>
      </c>
      <c r="Y1080" t="s">
        <v>17436</v>
      </c>
      <c r="Z1080" t="s">
        <v>10468</v>
      </c>
      <c r="AA1080" t="s">
        <v>17437</v>
      </c>
      <c r="AB1080" t="s">
        <v>10647</v>
      </c>
      <c r="AC1080" t="s">
        <v>17438</v>
      </c>
      <c r="AD1080" t="s">
        <v>619</v>
      </c>
      <c r="AE1080" t="s">
        <v>17439</v>
      </c>
      <c r="AF1080" t="s">
        <v>74</v>
      </c>
      <c r="AG1080">
        <v>39</v>
      </c>
      <c r="AH1080">
        <v>16</v>
      </c>
      <c r="AI1080">
        <v>17</v>
      </c>
      <c r="AJ1080">
        <v>21</v>
      </c>
      <c r="AK1080">
        <v>58</v>
      </c>
      <c r="AL1080" t="s">
        <v>203</v>
      </c>
      <c r="AM1080" t="s">
        <v>204</v>
      </c>
      <c r="AN1080" t="s">
        <v>205</v>
      </c>
      <c r="AO1080" t="s">
        <v>875</v>
      </c>
      <c r="AP1080" t="s">
        <v>876</v>
      </c>
      <c r="AQ1080" t="s">
        <v>74</v>
      </c>
      <c r="AR1080" t="s">
        <v>877</v>
      </c>
      <c r="AS1080" t="s">
        <v>878</v>
      </c>
      <c r="AT1080" t="s">
        <v>623</v>
      </c>
      <c r="AU1080">
        <v>2023</v>
      </c>
      <c r="AV1080">
        <v>162</v>
      </c>
      <c r="AW1080" t="s">
        <v>74</v>
      </c>
      <c r="AX1080" t="s">
        <v>74</v>
      </c>
      <c r="AY1080" t="s">
        <v>74</v>
      </c>
      <c r="AZ1080" t="s">
        <v>74</v>
      </c>
      <c r="BA1080" t="s">
        <v>74</v>
      </c>
      <c r="BB1080" t="s">
        <v>74</v>
      </c>
      <c r="BC1080" t="s">
        <v>74</v>
      </c>
      <c r="BD1080">
        <v>109304</v>
      </c>
      <c r="BE1080" t="s">
        <v>17440</v>
      </c>
      <c r="BF1080" t="str">
        <f>HYPERLINK("http://dx.doi.org/10.1016/j.optlastec.2023.109304","http://dx.doi.org/10.1016/j.optlastec.2023.109304")</f>
        <v>http://dx.doi.org/10.1016/j.optlastec.2023.109304</v>
      </c>
      <c r="BG1080" t="s">
        <v>74</v>
      </c>
      <c r="BH1080" t="s">
        <v>3871</v>
      </c>
      <c r="BI1080">
        <v>11</v>
      </c>
      <c r="BJ1080" t="s">
        <v>880</v>
      </c>
      <c r="BK1080" t="s">
        <v>101</v>
      </c>
      <c r="BL1080" t="s">
        <v>881</v>
      </c>
      <c r="BM1080" t="s">
        <v>17441</v>
      </c>
      <c r="BN1080" t="s">
        <v>74</v>
      </c>
      <c r="BO1080" t="s">
        <v>74</v>
      </c>
      <c r="BP1080" t="s">
        <v>74</v>
      </c>
      <c r="BQ1080" t="s">
        <v>74</v>
      </c>
      <c r="BR1080" t="s">
        <v>104</v>
      </c>
      <c r="BS1080" t="s">
        <v>17442</v>
      </c>
      <c r="BT1080" t="str">
        <f>HYPERLINK("https%3A%2F%2Fwww.webofscience.com%2Fwos%2Fwoscc%2Ffull-record%2FWOS:001007017100001","View Full Record in Web of Science")</f>
        <v>View Full Record in Web of Science</v>
      </c>
    </row>
    <row r="1081" spans="1:72" x14ac:dyDescent="0.2">
      <c r="A1081" t="s">
        <v>72</v>
      </c>
      <c r="B1081" t="s">
        <v>17443</v>
      </c>
      <c r="C1081" t="s">
        <v>74</v>
      </c>
      <c r="D1081" t="s">
        <v>74</v>
      </c>
      <c r="E1081" t="s">
        <v>74</v>
      </c>
      <c r="F1081" t="s">
        <v>17444</v>
      </c>
      <c r="G1081" t="s">
        <v>74</v>
      </c>
      <c r="H1081" t="s">
        <v>74</v>
      </c>
      <c r="I1081" t="s">
        <v>17445</v>
      </c>
      <c r="J1081" t="s">
        <v>687</v>
      </c>
      <c r="K1081" t="s">
        <v>74</v>
      </c>
      <c r="L1081" t="s">
        <v>74</v>
      </c>
      <c r="M1081" t="s">
        <v>78</v>
      </c>
      <c r="N1081" t="s">
        <v>79</v>
      </c>
      <c r="O1081" t="s">
        <v>74</v>
      </c>
      <c r="P1081" t="s">
        <v>74</v>
      </c>
      <c r="Q1081" t="s">
        <v>74</v>
      </c>
      <c r="R1081" t="s">
        <v>74</v>
      </c>
      <c r="S1081" t="s">
        <v>74</v>
      </c>
      <c r="T1081" t="s">
        <v>17446</v>
      </c>
      <c r="U1081" t="s">
        <v>17447</v>
      </c>
      <c r="V1081" t="s">
        <v>17448</v>
      </c>
      <c r="W1081" t="s">
        <v>17449</v>
      </c>
      <c r="X1081" t="s">
        <v>17450</v>
      </c>
      <c r="Y1081" t="s">
        <v>17451</v>
      </c>
      <c r="Z1081" t="s">
        <v>17452</v>
      </c>
      <c r="AA1081" t="s">
        <v>17453</v>
      </c>
      <c r="AB1081" t="s">
        <v>74</v>
      </c>
      <c r="AC1081" t="s">
        <v>17454</v>
      </c>
      <c r="AD1081" t="s">
        <v>17455</v>
      </c>
      <c r="AE1081" t="s">
        <v>17456</v>
      </c>
      <c r="AF1081" t="s">
        <v>74</v>
      </c>
      <c r="AG1081">
        <v>50</v>
      </c>
      <c r="AH1081">
        <v>0</v>
      </c>
      <c r="AI1081">
        <v>0</v>
      </c>
      <c r="AJ1081">
        <v>2</v>
      </c>
      <c r="AK1081">
        <v>25</v>
      </c>
      <c r="AL1081" t="s">
        <v>559</v>
      </c>
      <c r="AM1081" t="s">
        <v>560</v>
      </c>
      <c r="AN1081" t="s">
        <v>561</v>
      </c>
      <c r="AO1081" t="s">
        <v>696</v>
      </c>
      <c r="AP1081" t="s">
        <v>697</v>
      </c>
      <c r="AQ1081" t="s">
        <v>74</v>
      </c>
      <c r="AR1081" t="s">
        <v>698</v>
      </c>
      <c r="AS1081" t="s">
        <v>699</v>
      </c>
      <c r="AT1081" t="s">
        <v>98</v>
      </c>
      <c r="AU1081">
        <v>2023</v>
      </c>
      <c r="AV1081">
        <v>67</v>
      </c>
      <c r="AW1081">
        <v>1</v>
      </c>
      <c r="AX1081" t="s">
        <v>74</v>
      </c>
      <c r="AY1081" t="s">
        <v>74</v>
      </c>
      <c r="AZ1081" t="s">
        <v>74</v>
      </c>
      <c r="BA1081" t="s">
        <v>74</v>
      </c>
      <c r="BB1081">
        <v>167</v>
      </c>
      <c r="BC1081">
        <v>181</v>
      </c>
      <c r="BD1081" t="s">
        <v>74</v>
      </c>
      <c r="BE1081" t="s">
        <v>17457</v>
      </c>
      <c r="BF1081" t="str">
        <f>HYPERLINK("http://dx.doi.org/10.1007/s40194-022-01393-3","http://dx.doi.org/10.1007/s40194-022-01393-3")</f>
        <v>http://dx.doi.org/10.1007/s40194-022-01393-3</v>
      </c>
      <c r="BG1081" t="s">
        <v>74</v>
      </c>
      <c r="BH1081" t="s">
        <v>5948</v>
      </c>
      <c r="BI1081">
        <v>15</v>
      </c>
      <c r="BJ1081" t="s">
        <v>294</v>
      </c>
      <c r="BK1081" t="s">
        <v>101</v>
      </c>
      <c r="BL1081" t="s">
        <v>294</v>
      </c>
      <c r="BM1081" t="s">
        <v>17458</v>
      </c>
      <c r="BN1081" t="s">
        <v>74</v>
      </c>
      <c r="BO1081" t="s">
        <v>74</v>
      </c>
      <c r="BP1081" t="s">
        <v>74</v>
      </c>
      <c r="BQ1081" t="s">
        <v>74</v>
      </c>
      <c r="BR1081" t="s">
        <v>104</v>
      </c>
      <c r="BS1081" t="s">
        <v>17459</v>
      </c>
      <c r="BT1081" t="str">
        <f>HYPERLINK("https%3A%2F%2Fwww.webofscience.com%2Fwos%2Fwoscc%2Ffull-record%2FWOS:000862526300001","View Full Record in Web of Science")</f>
        <v>View Full Record in Web of Science</v>
      </c>
    </row>
    <row r="1082" spans="1:72" x14ac:dyDescent="0.2">
      <c r="A1082" t="s">
        <v>72</v>
      </c>
      <c r="B1082" t="s">
        <v>17460</v>
      </c>
      <c r="C1082" t="s">
        <v>74</v>
      </c>
      <c r="D1082" t="s">
        <v>74</v>
      </c>
      <c r="E1082" t="s">
        <v>74</v>
      </c>
      <c r="F1082" t="s">
        <v>17461</v>
      </c>
      <c r="G1082" t="s">
        <v>74</v>
      </c>
      <c r="H1082" t="s">
        <v>74</v>
      </c>
      <c r="I1082" t="s">
        <v>17462</v>
      </c>
      <c r="J1082" t="s">
        <v>1447</v>
      </c>
      <c r="K1082" t="s">
        <v>74</v>
      </c>
      <c r="L1082" t="s">
        <v>74</v>
      </c>
      <c r="M1082" t="s">
        <v>78</v>
      </c>
      <c r="N1082" t="s">
        <v>79</v>
      </c>
      <c r="O1082" t="s">
        <v>74</v>
      </c>
      <c r="P1082" t="s">
        <v>74</v>
      </c>
      <c r="Q1082" t="s">
        <v>74</v>
      </c>
      <c r="R1082" t="s">
        <v>74</v>
      </c>
      <c r="S1082" t="s">
        <v>74</v>
      </c>
      <c r="T1082" t="s">
        <v>17463</v>
      </c>
      <c r="U1082" t="s">
        <v>17464</v>
      </c>
      <c r="V1082" t="s">
        <v>17465</v>
      </c>
      <c r="W1082" t="s">
        <v>17466</v>
      </c>
      <c r="X1082" t="s">
        <v>17467</v>
      </c>
      <c r="Y1082" t="s">
        <v>17468</v>
      </c>
      <c r="Z1082" t="s">
        <v>17469</v>
      </c>
      <c r="AA1082" t="s">
        <v>17470</v>
      </c>
      <c r="AB1082" t="s">
        <v>17471</v>
      </c>
      <c r="AC1082" t="s">
        <v>74</v>
      </c>
      <c r="AD1082" t="s">
        <v>74</v>
      </c>
      <c r="AE1082" t="s">
        <v>74</v>
      </c>
      <c r="AF1082" t="s">
        <v>74</v>
      </c>
      <c r="AG1082">
        <v>38</v>
      </c>
      <c r="AH1082">
        <v>1</v>
      </c>
      <c r="AI1082">
        <v>1</v>
      </c>
      <c r="AJ1082">
        <v>2</v>
      </c>
      <c r="AK1082">
        <v>8</v>
      </c>
      <c r="AL1082" t="s">
        <v>1460</v>
      </c>
      <c r="AM1082" t="s">
        <v>367</v>
      </c>
      <c r="AN1082" t="s">
        <v>1461</v>
      </c>
      <c r="AO1082" t="s">
        <v>1462</v>
      </c>
      <c r="AP1082" t="s">
        <v>1463</v>
      </c>
      <c r="AQ1082" t="s">
        <v>74</v>
      </c>
      <c r="AR1082" t="s">
        <v>1464</v>
      </c>
      <c r="AS1082" t="s">
        <v>1465</v>
      </c>
      <c r="AT1082" t="s">
        <v>267</v>
      </c>
      <c r="AU1082">
        <v>2022</v>
      </c>
      <c r="AV1082">
        <v>31</v>
      </c>
      <c r="AW1082">
        <v>5</v>
      </c>
      <c r="AX1082" t="s">
        <v>74</v>
      </c>
      <c r="AY1082" t="s">
        <v>74</v>
      </c>
      <c r="AZ1082" t="s">
        <v>74</v>
      </c>
      <c r="BA1082" t="s">
        <v>74</v>
      </c>
      <c r="BB1082">
        <v>3953</v>
      </c>
      <c r="BC1082">
        <v>3961</v>
      </c>
      <c r="BD1082" t="s">
        <v>74</v>
      </c>
      <c r="BE1082" t="s">
        <v>17472</v>
      </c>
      <c r="BF1082" t="str">
        <f>HYPERLINK("http://dx.doi.org/10.1007/s11665-021-06506-5","http://dx.doi.org/10.1007/s11665-021-06506-5")</f>
        <v>http://dx.doi.org/10.1007/s11665-021-06506-5</v>
      </c>
      <c r="BG1082" t="s">
        <v>74</v>
      </c>
      <c r="BH1082" t="s">
        <v>2220</v>
      </c>
      <c r="BI1082">
        <v>9</v>
      </c>
      <c r="BJ1082" t="s">
        <v>320</v>
      </c>
      <c r="BK1082" t="s">
        <v>101</v>
      </c>
      <c r="BL1082" t="s">
        <v>321</v>
      </c>
      <c r="BM1082" t="s">
        <v>17473</v>
      </c>
      <c r="BN1082" t="s">
        <v>74</v>
      </c>
      <c r="BO1082" t="s">
        <v>74</v>
      </c>
      <c r="BP1082" t="s">
        <v>74</v>
      </c>
      <c r="BQ1082" t="s">
        <v>74</v>
      </c>
      <c r="BR1082" t="s">
        <v>104</v>
      </c>
      <c r="BS1082" t="s">
        <v>17474</v>
      </c>
      <c r="BT1082" t="str">
        <f>HYPERLINK("https%3A%2F%2Fwww.webofscience.com%2Fwos%2Fwoscc%2Ffull-record%2FWOS:000744413300002","View Full Record in Web of Science")</f>
        <v>View Full Record in Web of Science</v>
      </c>
    </row>
    <row r="1083" spans="1:72" x14ac:dyDescent="0.2">
      <c r="A1083" t="s">
        <v>72</v>
      </c>
      <c r="B1083" t="s">
        <v>17475</v>
      </c>
      <c r="C1083" t="s">
        <v>74</v>
      </c>
      <c r="D1083" t="s">
        <v>74</v>
      </c>
      <c r="E1083" t="s">
        <v>74</v>
      </c>
      <c r="F1083" t="s">
        <v>17476</v>
      </c>
      <c r="G1083" t="s">
        <v>74</v>
      </c>
      <c r="H1083" t="s">
        <v>74</v>
      </c>
      <c r="I1083" t="s">
        <v>17477</v>
      </c>
      <c r="J1083" t="s">
        <v>980</v>
      </c>
      <c r="K1083" t="s">
        <v>74</v>
      </c>
      <c r="L1083" t="s">
        <v>74</v>
      </c>
      <c r="M1083" t="s">
        <v>78</v>
      </c>
      <c r="N1083" t="s">
        <v>79</v>
      </c>
      <c r="O1083" t="s">
        <v>74</v>
      </c>
      <c r="P1083" t="s">
        <v>74</v>
      </c>
      <c r="Q1083" t="s">
        <v>74</v>
      </c>
      <c r="R1083" t="s">
        <v>74</v>
      </c>
      <c r="S1083" t="s">
        <v>74</v>
      </c>
      <c r="T1083" t="s">
        <v>17478</v>
      </c>
      <c r="U1083" t="s">
        <v>17479</v>
      </c>
      <c r="V1083" t="s">
        <v>17480</v>
      </c>
      <c r="W1083" t="s">
        <v>17481</v>
      </c>
      <c r="X1083" t="s">
        <v>17482</v>
      </c>
      <c r="Y1083" t="s">
        <v>17483</v>
      </c>
      <c r="Z1083" t="s">
        <v>17484</v>
      </c>
      <c r="AA1083" t="s">
        <v>74</v>
      </c>
      <c r="AB1083" t="s">
        <v>74</v>
      </c>
      <c r="AC1083" t="s">
        <v>17485</v>
      </c>
      <c r="AD1083" t="s">
        <v>17486</v>
      </c>
      <c r="AE1083" t="s">
        <v>17487</v>
      </c>
      <c r="AF1083" t="s">
        <v>74</v>
      </c>
      <c r="AG1083">
        <v>32</v>
      </c>
      <c r="AH1083">
        <v>18</v>
      </c>
      <c r="AI1083">
        <v>18</v>
      </c>
      <c r="AJ1083">
        <v>7</v>
      </c>
      <c r="AK1083">
        <v>51</v>
      </c>
      <c r="AL1083" t="s">
        <v>486</v>
      </c>
      <c r="AM1083" t="s">
        <v>487</v>
      </c>
      <c r="AN1083" t="s">
        <v>488</v>
      </c>
      <c r="AO1083" t="s">
        <v>993</v>
      </c>
      <c r="AP1083" t="s">
        <v>994</v>
      </c>
      <c r="AQ1083" t="s">
        <v>74</v>
      </c>
      <c r="AR1083" t="s">
        <v>995</v>
      </c>
      <c r="AS1083" t="s">
        <v>996</v>
      </c>
      <c r="AT1083" t="s">
        <v>17488</v>
      </c>
      <c r="AU1083">
        <v>2022</v>
      </c>
      <c r="AV1083">
        <v>27</v>
      </c>
      <c r="AW1083">
        <v>2</v>
      </c>
      <c r="AX1083" t="s">
        <v>74</v>
      </c>
      <c r="AY1083" t="s">
        <v>74</v>
      </c>
      <c r="AZ1083" t="s">
        <v>74</v>
      </c>
      <c r="BA1083" t="s">
        <v>74</v>
      </c>
      <c r="BB1083">
        <v>103</v>
      </c>
      <c r="BC1083">
        <v>113</v>
      </c>
      <c r="BD1083" t="s">
        <v>74</v>
      </c>
      <c r="BE1083" t="s">
        <v>17489</v>
      </c>
      <c r="BF1083" t="str">
        <f>HYPERLINK("http://dx.doi.org/10.1080/13621718.2021.2014742","http://dx.doi.org/10.1080/13621718.2021.2014742")</f>
        <v>http://dx.doi.org/10.1080/13621718.2021.2014742</v>
      </c>
      <c r="BG1083" t="s">
        <v>74</v>
      </c>
      <c r="BH1083" t="s">
        <v>17490</v>
      </c>
      <c r="BI1083">
        <v>11</v>
      </c>
      <c r="BJ1083" t="s">
        <v>241</v>
      </c>
      <c r="BK1083" t="s">
        <v>101</v>
      </c>
      <c r="BL1083" t="s">
        <v>242</v>
      </c>
      <c r="BM1083" t="s">
        <v>17491</v>
      </c>
      <c r="BN1083" t="s">
        <v>74</v>
      </c>
      <c r="BO1083" t="s">
        <v>74</v>
      </c>
      <c r="BP1083" t="s">
        <v>74</v>
      </c>
      <c r="BQ1083" t="s">
        <v>74</v>
      </c>
      <c r="BR1083" t="s">
        <v>104</v>
      </c>
      <c r="BS1083" t="s">
        <v>17492</v>
      </c>
      <c r="BT1083" t="str">
        <f>HYPERLINK("https%3A%2F%2Fwww.webofscience.com%2Fwos%2Fwoscc%2Ffull-record%2FWOS:000729383500001","View Full Record in Web of Science")</f>
        <v>View Full Record in Web of Science</v>
      </c>
    </row>
    <row r="1084" spans="1:72" x14ac:dyDescent="0.2">
      <c r="A1084" t="s">
        <v>72</v>
      </c>
      <c r="B1084" t="s">
        <v>17493</v>
      </c>
      <c r="C1084" t="s">
        <v>74</v>
      </c>
      <c r="D1084" t="s">
        <v>74</v>
      </c>
      <c r="E1084" t="s">
        <v>74</v>
      </c>
      <c r="F1084" t="s">
        <v>17494</v>
      </c>
      <c r="G1084" t="s">
        <v>74</v>
      </c>
      <c r="H1084" t="s">
        <v>74</v>
      </c>
      <c r="I1084" t="s">
        <v>17495</v>
      </c>
      <c r="J1084" t="s">
        <v>475</v>
      </c>
      <c r="K1084" t="s">
        <v>74</v>
      </c>
      <c r="L1084" t="s">
        <v>74</v>
      </c>
      <c r="M1084" t="s">
        <v>78</v>
      </c>
      <c r="N1084" t="s">
        <v>79</v>
      </c>
      <c r="O1084" t="s">
        <v>74</v>
      </c>
      <c r="P1084" t="s">
        <v>74</v>
      </c>
      <c r="Q1084" t="s">
        <v>74</v>
      </c>
      <c r="R1084" t="s">
        <v>74</v>
      </c>
      <c r="S1084" t="s">
        <v>74</v>
      </c>
      <c r="T1084" t="s">
        <v>17496</v>
      </c>
      <c r="U1084" t="s">
        <v>17497</v>
      </c>
      <c r="V1084" t="s">
        <v>17498</v>
      </c>
      <c r="W1084" t="s">
        <v>17499</v>
      </c>
      <c r="X1084" t="s">
        <v>12154</v>
      </c>
      <c r="Y1084" t="s">
        <v>17500</v>
      </c>
      <c r="Z1084" t="s">
        <v>12156</v>
      </c>
      <c r="AA1084" t="s">
        <v>12157</v>
      </c>
      <c r="AB1084" t="s">
        <v>12158</v>
      </c>
      <c r="AC1084" t="s">
        <v>74</v>
      </c>
      <c r="AD1084" t="s">
        <v>74</v>
      </c>
      <c r="AE1084" t="s">
        <v>74</v>
      </c>
      <c r="AF1084" t="s">
        <v>74</v>
      </c>
      <c r="AG1084">
        <v>137</v>
      </c>
      <c r="AH1084">
        <v>30</v>
      </c>
      <c r="AI1084">
        <v>30</v>
      </c>
      <c r="AJ1084">
        <v>0</v>
      </c>
      <c r="AK1084">
        <v>43</v>
      </c>
      <c r="AL1084" t="s">
        <v>486</v>
      </c>
      <c r="AM1084" t="s">
        <v>487</v>
      </c>
      <c r="AN1084" t="s">
        <v>488</v>
      </c>
      <c r="AO1084" t="s">
        <v>489</v>
      </c>
      <c r="AP1084" t="s">
        <v>490</v>
      </c>
      <c r="AQ1084" t="s">
        <v>74</v>
      </c>
      <c r="AR1084" t="s">
        <v>491</v>
      </c>
      <c r="AS1084" t="s">
        <v>492</v>
      </c>
      <c r="AT1084" t="s">
        <v>9713</v>
      </c>
      <c r="AU1084">
        <v>2022</v>
      </c>
      <c r="AV1084">
        <v>36</v>
      </c>
      <c r="AW1084">
        <v>13</v>
      </c>
      <c r="AX1084" t="s">
        <v>74</v>
      </c>
      <c r="AY1084" t="s">
        <v>74</v>
      </c>
      <c r="AZ1084" t="s">
        <v>74</v>
      </c>
      <c r="BA1084" t="s">
        <v>74</v>
      </c>
      <c r="BB1084">
        <v>1365</v>
      </c>
      <c r="BC1084">
        <v>1402</v>
      </c>
      <c r="BD1084" t="s">
        <v>74</v>
      </c>
      <c r="BE1084" t="s">
        <v>17501</v>
      </c>
      <c r="BF1084" t="str">
        <f>HYPERLINK("http://dx.doi.org/10.1080/01694243.2021.1975614","http://dx.doi.org/10.1080/01694243.2021.1975614")</f>
        <v>http://dx.doi.org/10.1080/01694243.2021.1975614</v>
      </c>
      <c r="BG1084" t="s">
        <v>74</v>
      </c>
      <c r="BH1084" t="s">
        <v>6242</v>
      </c>
      <c r="BI1084">
        <v>38</v>
      </c>
      <c r="BJ1084" t="s">
        <v>496</v>
      </c>
      <c r="BK1084" t="s">
        <v>101</v>
      </c>
      <c r="BL1084" t="s">
        <v>497</v>
      </c>
      <c r="BM1084" t="s">
        <v>17502</v>
      </c>
      <c r="BN1084" t="s">
        <v>74</v>
      </c>
      <c r="BO1084" t="s">
        <v>74</v>
      </c>
      <c r="BP1084" t="s">
        <v>74</v>
      </c>
      <c r="BQ1084" t="s">
        <v>74</v>
      </c>
      <c r="BR1084" t="s">
        <v>104</v>
      </c>
      <c r="BS1084" t="s">
        <v>17503</v>
      </c>
      <c r="BT1084" t="str">
        <f>HYPERLINK("https%3A%2F%2Fwww.webofscience.com%2Fwos%2Fwoscc%2Ffull-record%2FWOS:000698213500001","View Full Record in Web of Science")</f>
        <v>View Full Record in Web of Science</v>
      </c>
    </row>
    <row r="1085" spans="1:72" x14ac:dyDescent="0.2">
      <c r="A1085" t="s">
        <v>72</v>
      </c>
      <c r="B1085" t="s">
        <v>17504</v>
      </c>
      <c r="C1085" t="s">
        <v>74</v>
      </c>
      <c r="D1085" t="s">
        <v>74</v>
      </c>
      <c r="E1085" t="s">
        <v>74</v>
      </c>
      <c r="F1085" t="s">
        <v>17505</v>
      </c>
      <c r="G1085" t="s">
        <v>74</v>
      </c>
      <c r="H1085" t="s">
        <v>74</v>
      </c>
      <c r="I1085" t="s">
        <v>17506</v>
      </c>
      <c r="J1085" t="s">
        <v>17507</v>
      </c>
      <c r="K1085" t="s">
        <v>74</v>
      </c>
      <c r="L1085" t="s">
        <v>74</v>
      </c>
      <c r="M1085" t="s">
        <v>78</v>
      </c>
      <c r="N1085" t="s">
        <v>79</v>
      </c>
      <c r="O1085" t="s">
        <v>74</v>
      </c>
      <c r="P1085" t="s">
        <v>74</v>
      </c>
      <c r="Q1085" t="s">
        <v>74</v>
      </c>
      <c r="R1085" t="s">
        <v>74</v>
      </c>
      <c r="S1085" t="s">
        <v>74</v>
      </c>
      <c r="T1085" t="s">
        <v>17508</v>
      </c>
      <c r="U1085" t="s">
        <v>17509</v>
      </c>
      <c r="V1085" t="s">
        <v>17510</v>
      </c>
      <c r="W1085" t="s">
        <v>17511</v>
      </c>
      <c r="X1085" t="s">
        <v>17512</v>
      </c>
      <c r="Y1085" t="s">
        <v>17513</v>
      </c>
      <c r="Z1085" t="s">
        <v>17514</v>
      </c>
      <c r="AA1085" t="s">
        <v>74</v>
      </c>
      <c r="AB1085" t="s">
        <v>74</v>
      </c>
      <c r="AC1085" t="s">
        <v>17515</v>
      </c>
      <c r="AD1085" t="s">
        <v>17515</v>
      </c>
      <c r="AE1085" t="s">
        <v>17516</v>
      </c>
      <c r="AF1085" t="s">
        <v>74</v>
      </c>
      <c r="AG1085">
        <v>29</v>
      </c>
      <c r="AH1085">
        <v>0</v>
      </c>
      <c r="AI1085">
        <v>0</v>
      </c>
      <c r="AJ1085">
        <v>1</v>
      </c>
      <c r="AK1085">
        <v>6</v>
      </c>
      <c r="AL1085" t="s">
        <v>17517</v>
      </c>
      <c r="AM1085" t="s">
        <v>17518</v>
      </c>
      <c r="AN1085" t="s">
        <v>17519</v>
      </c>
      <c r="AO1085" t="s">
        <v>17520</v>
      </c>
      <c r="AP1085" t="s">
        <v>17521</v>
      </c>
      <c r="AQ1085" t="s">
        <v>74</v>
      </c>
      <c r="AR1085" t="s">
        <v>17522</v>
      </c>
      <c r="AS1085" t="s">
        <v>17523</v>
      </c>
      <c r="AT1085" t="s">
        <v>895</v>
      </c>
      <c r="AU1085">
        <v>2021</v>
      </c>
      <c r="AV1085">
        <v>15</v>
      </c>
      <c r="AW1085">
        <v>3</v>
      </c>
      <c r="AX1085" t="s">
        <v>74</v>
      </c>
      <c r="AY1085" t="s">
        <v>74</v>
      </c>
      <c r="AZ1085" t="s">
        <v>74</v>
      </c>
      <c r="BA1085" t="s">
        <v>74</v>
      </c>
      <c r="BB1085">
        <v>8332</v>
      </c>
      <c r="BC1085">
        <v>8343</v>
      </c>
      <c r="BD1085" t="s">
        <v>74</v>
      </c>
      <c r="BE1085" t="s">
        <v>17524</v>
      </c>
      <c r="BF1085" t="str">
        <f>HYPERLINK("http://dx.doi.org/10.15282/jmes.15.3.2021.11.0655","http://dx.doi.org/10.15282/jmes.15.3.2021.11.0655")</f>
        <v>http://dx.doi.org/10.15282/jmes.15.3.2021.11.0655</v>
      </c>
      <c r="BG1085" t="s">
        <v>74</v>
      </c>
      <c r="BH1085" t="s">
        <v>74</v>
      </c>
      <c r="BI1085">
        <v>12</v>
      </c>
      <c r="BJ1085" t="s">
        <v>808</v>
      </c>
      <c r="BK1085" t="s">
        <v>568</v>
      </c>
      <c r="BL1085" t="s">
        <v>214</v>
      </c>
      <c r="BM1085" t="s">
        <v>17525</v>
      </c>
      <c r="BN1085" t="s">
        <v>74</v>
      </c>
      <c r="BO1085" t="s">
        <v>244</v>
      </c>
      <c r="BP1085" t="s">
        <v>74</v>
      </c>
      <c r="BQ1085" t="s">
        <v>74</v>
      </c>
      <c r="BR1085" t="s">
        <v>104</v>
      </c>
      <c r="BS1085" t="s">
        <v>17526</v>
      </c>
      <c r="BT1085" t="str">
        <f>HYPERLINK("https%3A%2F%2Fwww.webofscience.com%2Fwos%2Fwoscc%2Ffull-record%2FWOS:000698055300011","View Full Record in Web of Science")</f>
        <v>View Full Record in Web of Science</v>
      </c>
    </row>
    <row r="1086" spans="1:72" x14ac:dyDescent="0.2">
      <c r="A1086" t="s">
        <v>72</v>
      </c>
      <c r="B1086" t="s">
        <v>17527</v>
      </c>
      <c r="C1086" t="s">
        <v>74</v>
      </c>
      <c r="D1086" t="s">
        <v>74</v>
      </c>
      <c r="E1086" t="s">
        <v>74</v>
      </c>
      <c r="F1086" t="s">
        <v>17528</v>
      </c>
      <c r="G1086" t="s">
        <v>74</v>
      </c>
      <c r="H1086" t="s">
        <v>74</v>
      </c>
      <c r="I1086" t="s">
        <v>17529</v>
      </c>
      <c r="J1086" t="s">
        <v>190</v>
      </c>
      <c r="K1086" t="s">
        <v>74</v>
      </c>
      <c r="L1086" t="s">
        <v>74</v>
      </c>
      <c r="M1086" t="s">
        <v>78</v>
      </c>
      <c r="N1086" t="s">
        <v>79</v>
      </c>
      <c r="O1086" t="s">
        <v>74</v>
      </c>
      <c r="P1086" t="s">
        <v>74</v>
      </c>
      <c r="Q1086" t="s">
        <v>74</v>
      </c>
      <c r="R1086" t="s">
        <v>74</v>
      </c>
      <c r="S1086" t="s">
        <v>74</v>
      </c>
      <c r="T1086" t="s">
        <v>17530</v>
      </c>
      <c r="U1086" t="s">
        <v>17531</v>
      </c>
      <c r="V1086" t="s">
        <v>17532</v>
      </c>
      <c r="W1086" t="s">
        <v>17533</v>
      </c>
      <c r="X1086" t="s">
        <v>691</v>
      </c>
      <c r="Y1086" t="s">
        <v>196</v>
      </c>
      <c r="Z1086" t="s">
        <v>197</v>
      </c>
      <c r="AA1086" t="s">
        <v>692</v>
      </c>
      <c r="AB1086" t="s">
        <v>693</v>
      </c>
      <c r="AC1086" t="s">
        <v>694</v>
      </c>
      <c r="AD1086" t="s">
        <v>619</v>
      </c>
      <c r="AE1086" t="s">
        <v>17534</v>
      </c>
      <c r="AF1086" t="s">
        <v>74</v>
      </c>
      <c r="AG1086">
        <v>32</v>
      </c>
      <c r="AH1086">
        <v>40</v>
      </c>
      <c r="AI1086">
        <v>43</v>
      </c>
      <c r="AJ1086">
        <v>2</v>
      </c>
      <c r="AK1086">
        <v>68</v>
      </c>
      <c r="AL1086" t="s">
        <v>203</v>
      </c>
      <c r="AM1086" t="s">
        <v>873</v>
      </c>
      <c r="AN1086" t="s">
        <v>874</v>
      </c>
      <c r="AO1086" t="s">
        <v>206</v>
      </c>
      <c r="AP1086" t="s">
        <v>207</v>
      </c>
      <c r="AQ1086" t="s">
        <v>74</v>
      </c>
      <c r="AR1086" t="s">
        <v>208</v>
      </c>
      <c r="AS1086" t="s">
        <v>209</v>
      </c>
      <c r="AT1086" t="s">
        <v>267</v>
      </c>
      <c r="AU1086">
        <v>2021</v>
      </c>
      <c r="AV1086">
        <v>65</v>
      </c>
      <c r="AW1086" t="s">
        <v>74</v>
      </c>
      <c r="AX1086" t="s">
        <v>74</v>
      </c>
      <c r="AY1086" t="s">
        <v>74</v>
      </c>
      <c r="AZ1086" t="s">
        <v>74</v>
      </c>
      <c r="BA1086" t="s">
        <v>74</v>
      </c>
      <c r="BB1086">
        <v>328</v>
      </c>
      <c r="BC1086">
        <v>341</v>
      </c>
      <c r="BD1086" t="s">
        <v>74</v>
      </c>
      <c r="BE1086" t="s">
        <v>17535</v>
      </c>
      <c r="BF1086" t="str">
        <f>HYPERLINK("http://dx.doi.org/10.1016/j.jmapro.2021.03.057","http://dx.doi.org/10.1016/j.jmapro.2021.03.057")</f>
        <v>http://dx.doi.org/10.1016/j.jmapro.2021.03.057</v>
      </c>
      <c r="BG1086" t="s">
        <v>74</v>
      </c>
      <c r="BH1086" t="s">
        <v>4446</v>
      </c>
      <c r="BI1086">
        <v>14</v>
      </c>
      <c r="BJ1086" t="s">
        <v>213</v>
      </c>
      <c r="BK1086" t="s">
        <v>101</v>
      </c>
      <c r="BL1086" t="s">
        <v>214</v>
      </c>
      <c r="BM1086" t="s">
        <v>17536</v>
      </c>
      <c r="BN1086" t="s">
        <v>74</v>
      </c>
      <c r="BO1086" t="s">
        <v>74</v>
      </c>
      <c r="BP1086" t="s">
        <v>74</v>
      </c>
      <c r="BQ1086" t="s">
        <v>74</v>
      </c>
      <c r="BR1086" t="s">
        <v>104</v>
      </c>
      <c r="BS1086" t="s">
        <v>17537</v>
      </c>
      <c r="BT1086" t="str">
        <f>HYPERLINK("https%3A%2F%2Fwww.webofscience.com%2Fwos%2Fwoscc%2Ffull-record%2FWOS:000642216900002","View Full Record in Web of Science")</f>
        <v>View Full Record in Web of Science</v>
      </c>
    </row>
    <row r="1087" spans="1:72" x14ac:dyDescent="0.2">
      <c r="A1087" t="s">
        <v>72</v>
      </c>
      <c r="B1087" t="s">
        <v>17538</v>
      </c>
      <c r="C1087" t="s">
        <v>74</v>
      </c>
      <c r="D1087" t="s">
        <v>74</v>
      </c>
      <c r="E1087" t="s">
        <v>74</v>
      </c>
      <c r="F1087" t="s">
        <v>17539</v>
      </c>
      <c r="G1087" t="s">
        <v>74</v>
      </c>
      <c r="H1087" t="s">
        <v>74</v>
      </c>
      <c r="I1087" t="s">
        <v>17540</v>
      </c>
      <c r="J1087" t="s">
        <v>17541</v>
      </c>
      <c r="K1087" t="s">
        <v>74</v>
      </c>
      <c r="L1087" t="s">
        <v>74</v>
      </c>
      <c r="M1087" t="s">
        <v>78</v>
      </c>
      <c r="N1087" t="s">
        <v>12769</v>
      </c>
      <c r="O1087" t="s">
        <v>74</v>
      </c>
      <c r="P1087" t="s">
        <v>74</v>
      </c>
      <c r="Q1087" t="s">
        <v>74</v>
      </c>
      <c r="R1087" t="s">
        <v>74</v>
      </c>
      <c r="S1087" t="s">
        <v>74</v>
      </c>
      <c r="T1087" t="s">
        <v>17542</v>
      </c>
      <c r="U1087" t="s">
        <v>17543</v>
      </c>
      <c r="V1087" t="s">
        <v>17544</v>
      </c>
      <c r="W1087" t="s">
        <v>17545</v>
      </c>
      <c r="X1087" t="s">
        <v>17546</v>
      </c>
      <c r="Y1087" t="s">
        <v>17547</v>
      </c>
      <c r="Z1087" t="s">
        <v>17548</v>
      </c>
      <c r="AA1087" t="s">
        <v>17549</v>
      </c>
      <c r="AB1087" t="s">
        <v>17550</v>
      </c>
      <c r="AC1087" t="s">
        <v>17551</v>
      </c>
      <c r="AD1087" t="s">
        <v>17552</v>
      </c>
      <c r="AE1087" t="s">
        <v>17553</v>
      </c>
      <c r="AF1087" t="s">
        <v>74</v>
      </c>
      <c r="AG1087">
        <v>817</v>
      </c>
      <c r="AH1087">
        <v>621</v>
      </c>
      <c r="AI1087">
        <v>635</v>
      </c>
      <c r="AJ1087">
        <v>83</v>
      </c>
      <c r="AK1087">
        <v>859</v>
      </c>
      <c r="AL1087" t="s">
        <v>914</v>
      </c>
      <c r="AM1087" t="s">
        <v>873</v>
      </c>
      <c r="AN1087" t="s">
        <v>915</v>
      </c>
      <c r="AO1087" t="s">
        <v>17554</v>
      </c>
      <c r="AP1087" t="s">
        <v>17555</v>
      </c>
      <c r="AQ1087" t="s">
        <v>74</v>
      </c>
      <c r="AR1087" t="s">
        <v>17556</v>
      </c>
      <c r="AS1087" t="s">
        <v>17557</v>
      </c>
      <c r="AT1087" t="s">
        <v>1087</v>
      </c>
      <c r="AU1087">
        <v>2021</v>
      </c>
      <c r="AV1087">
        <v>117</v>
      </c>
      <c r="AW1087" t="s">
        <v>74</v>
      </c>
      <c r="AX1087" t="s">
        <v>74</v>
      </c>
      <c r="AY1087" t="s">
        <v>74</v>
      </c>
      <c r="AZ1087" t="s">
        <v>74</v>
      </c>
      <c r="BA1087" t="s">
        <v>74</v>
      </c>
      <c r="BB1087" t="s">
        <v>74</v>
      </c>
      <c r="BC1087" t="s">
        <v>74</v>
      </c>
      <c r="BD1087">
        <v>100752</v>
      </c>
      <c r="BE1087" t="s">
        <v>17558</v>
      </c>
      <c r="BF1087" t="str">
        <f>HYPERLINK("http://dx.doi.org/10.1016/j.pmatsci.2020.100752","http://dx.doi.org/10.1016/j.pmatsci.2020.100752")</f>
        <v>http://dx.doi.org/10.1016/j.pmatsci.2020.100752</v>
      </c>
      <c r="BG1087" t="s">
        <v>74</v>
      </c>
      <c r="BH1087" t="s">
        <v>2302</v>
      </c>
      <c r="BI1087">
        <v>68</v>
      </c>
      <c r="BJ1087" t="s">
        <v>320</v>
      </c>
      <c r="BK1087" t="s">
        <v>101</v>
      </c>
      <c r="BL1087" t="s">
        <v>321</v>
      </c>
      <c r="BM1087" t="s">
        <v>17559</v>
      </c>
      <c r="BN1087" t="s">
        <v>74</v>
      </c>
      <c r="BO1087" t="s">
        <v>3089</v>
      </c>
      <c r="BP1087" t="s">
        <v>74</v>
      </c>
      <c r="BQ1087" t="s">
        <v>74</v>
      </c>
      <c r="BR1087" t="s">
        <v>104</v>
      </c>
      <c r="BS1087" t="s">
        <v>17560</v>
      </c>
      <c r="BT1087" t="str">
        <f>HYPERLINK("https%3A%2F%2Fwww.webofscience.com%2Fwos%2Fwoscc%2Ffull-record%2FWOS:000642440800001","View Full Record in Web of Science")</f>
        <v>View Full Record in Web of Science</v>
      </c>
    </row>
    <row r="1088" spans="1:72" x14ac:dyDescent="0.2">
      <c r="A1088" t="s">
        <v>72</v>
      </c>
      <c r="B1088" t="s">
        <v>17561</v>
      </c>
      <c r="C1088" t="s">
        <v>74</v>
      </c>
      <c r="D1088" t="s">
        <v>74</v>
      </c>
      <c r="E1088" t="s">
        <v>74</v>
      </c>
      <c r="F1088" t="s">
        <v>17562</v>
      </c>
      <c r="G1088" t="s">
        <v>74</v>
      </c>
      <c r="H1088" t="s">
        <v>74</v>
      </c>
      <c r="I1088" t="s">
        <v>17563</v>
      </c>
      <c r="J1088" t="s">
        <v>1003</v>
      </c>
      <c r="K1088" t="s">
        <v>74</v>
      </c>
      <c r="L1088" t="s">
        <v>74</v>
      </c>
      <c r="M1088" t="s">
        <v>78</v>
      </c>
      <c r="N1088" t="s">
        <v>79</v>
      </c>
      <c r="O1088" t="s">
        <v>74</v>
      </c>
      <c r="P1088" t="s">
        <v>74</v>
      </c>
      <c r="Q1088" t="s">
        <v>74</v>
      </c>
      <c r="R1088" t="s">
        <v>74</v>
      </c>
      <c r="S1088" t="s">
        <v>74</v>
      </c>
      <c r="T1088" t="s">
        <v>17564</v>
      </c>
      <c r="U1088" t="s">
        <v>17565</v>
      </c>
      <c r="V1088" t="s">
        <v>17566</v>
      </c>
      <c r="W1088" t="s">
        <v>17567</v>
      </c>
      <c r="X1088" t="s">
        <v>17568</v>
      </c>
      <c r="Y1088" t="s">
        <v>17569</v>
      </c>
      <c r="Z1088" t="s">
        <v>17570</v>
      </c>
      <c r="AA1088" t="s">
        <v>17571</v>
      </c>
      <c r="AB1088" t="s">
        <v>17572</v>
      </c>
      <c r="AC1088" t="s">
        <v>17573</v>
      </c>
      <c r="AD1088" t="s">
        <v>17574</v>
      </c>
      <c r="AE1088" t="s">
        <v>17575</v>
      </c>
      <c r="AF1088" t="s">
        <v>74</v>
      </c>
      <c r="AG1088">
        <v>46</v>
      </c>
      <c r="AH1088">
        <v>20</v>
      </c>
      <c r="AI1088">
        <v>24</v>
      </c>
      <c r="AJ1088">
        <v>1</v>
      </c>
      <c r="AK1088">
        <v>75</v>
      </c>
      <c r="AL1088" t="s">
        <v>203</v>
      </c>
      <c r="AM1088" t="s">
        <v>873</v>
      </c>
      <c r="AN1088" t="s">
        <v>874</v>
      </c>
      <c r="AO1088" t="s">
        <v>1016</v>
      </c>
      <c r="AP1088" t="s">
        <v>1017</v>
      </c>
      <c r="AQ1088" t="s">
        <v>74</v>
      </c>
      <c r="AR1088" t="s">
        <v>1018</v>
      </c>
      <c r="AS1088" t="s">
        <v>1019</v>
      </c>
      <c r="AT1088" t="s">
        <v>12112</v>
      </c>
      <c r="AU1088">
        <v>2021</v>
      </c>
      <c r="AV1088">
        <v>197</v>
      </c>
      <c r="AW1088" t="s">
        <v>74</v>
      </c>
      <c r="AX1088" t="s">
        <v>74</v>
      </c>
      <c r="AY1088" t="s">
        <v>74</v>
      </c>
      <c r="AZ1088" t="s">
        <v>74</v>
      </c>
      <c r="BA1088" t="s">
        <v>74</v>
      </c>
      <c r="BB1088" t="s">
        <v>74</v>
      </c>
      <c r="BC1088" t="s">
        <v>74</v>
      </c>
      <c r="BD1088">
        <v>109218</v>
      </c>
      <c r="BE1088" t="s">
        <v>17576</v>
      </c>
      <c r="BF1088" t="str">
        <f>HYPERLINK("http://dx.doi.org/10.1016/j.matdes.2020.109218","http://dx.doi.org/10.1016/j.matdes.2020.109218")</f>
        <v>http://dx.doi.org/10.1016/j.matdes.2020.109218</v>
      </c>
      <c r="BG1088" t="s">
        <v>74</v>
      </c>
      <c r="BH1088" t="s">
        <v>74</v>
      </c>
      <c r="BI1088">
        <v>12</v>
      </c>
      <c r="BJ1088" t="s">
        <v>320</v>
      </c>
      <c r="BK1088" t="s">
        <v>101</v>
      </c>
      <c r="BL1088" t="s">
        <v>321</v>
      </c>
      <c r="BM1088" t="s">
        <v>17577</v>
      </c>
      <c r="BN1088" t="s">
        <v>74</v>
      </c>
      <c r="BO1088" t="s">
        <v>244</v>
      </c>
      <c r="BP1088" t="s">
        <v>74</v>
      </c>
      <c r="BQ1088" t="s">
        <v>74</v>
      </c>
      <c r="BR1088" t="s">
        <v>104</v>
      </c>
      <c r="BS1088" t="s">
        <v>17578</v>
      </c>
      <c r="BT1088" t="str">
        <f>HYPERLINK("https%3A%2F%2Fwww.webofscience.com%2Fwos%2Fwoscc%2Ffull-record%2FWOS:000595007900005","View Full Record in Web of Science")</f>
        <v>View Full Record in Web of Science</v>
      </c>
    </row>
    <row r="1089" spans="1:72" x14ac:dyDescent="0.2">
      <c r="A1089" t="s">
        <v>72</v>
      </c>
      <c r="B1089" t="s">
        <v>17579</v>
      </c>
      <c r="C1089" t="s">
        <v>74</v>
      </c>
      <c r="D1089" t="s">
        <v>74</v>
      </c>
      <c r="E1089" t="s">
        <v>74</v>
      </c>
      <c r="F1089" t="s">
        <v>17580</v>
      </c>
      <c r="G1089" t="s">
        <v>74</v>
      </c>
      <c r="H1089" t="s">
        <v>74</v>
      </c>
      <c r="I1089" t="s">
        <v>17581</v>
      </c>
      <c r="J1089" t="s">
        <v>610</v>
      </c>
      <c r="K1089" t="s">
        <v>74</v>
      </c>
      <c r="L1089" t="s">
        <v>74</v>
      </c>
      <c r="M1089" t="s">
        <v>78</v>
      </c>
      <c r="N1089" t="s">
        <v>79</v>
      </c>
      <c r="O1089" t="s">
        <v>74</v>
      </c>
      <c r="P1089" t="s">
        <v>74</v>
      </c>
      <c r="Q1089" t="s">
        <v>74</v>
      </c>
      <c r="R1089" t="s">
        <v>74</v>
      </c>
      <c r="S1089" t="s">
        <v>74</v>
      </c>
      <c r="T1089" t="s">
        <v>17582</v>
      </c>
      <c r="U1089" t="s">
        <v>17583</v>
      </c>
      <c r="V1089" t="s">
        <v>17584</v>
      </c>
      <c r="W1089" t="s">
        <v>17585</v>
      </c>
      <c r="X1089" t="s">
        <v>1097</v>
      </c>
      <c r="Y1089" t="s">
        <v>4356</v>
      </c>
      <c r="Z1089" t="s">
        <v>17586</v>
      </c>
      <c r="AA1089" t="s">
        <v>74</v>
      </c>
      <c r="AB1089" t="s">
        <v>17587</v>
      </c>
      <c r="AC1089" t="s">
        <v>4358</v>
      </c>
      <c r="AD1089" t="s">
        <v>4160</v>
      </c>
      <c r="AE1089" t="s">
        <v>17588</v>
      </c>
      <c r="AF1089" t="s">
        <v>74</v>
      </c>
      <c r="AG1089">
        <v>39</v>
      </c>
      <c r="AH1089">
        <v>2</v>
      </c>
      <c r="AI1089">
        <v>3</v>
      </c>
      <c r="AJ1089">
        <v>1</v>
      </c>
      <c r="AK1089">
        <v>35</v>
      </c>
      <c r="AL1089" t="s">
        <v>536</v>
      </c>
      <c r="AM1089" t="s">
        <v>537</v>
      </c>
      <c r="AN1089" t="s">
        <v>538</v>
      </c>
      <c r="AO1089" t="s">
        <v>74</v>
      </c>
      <c r="AP1089" t="s">
        <v>621</v>
      </c>
      <c r="AQ1089" t="s">
        <v>74</v>
      </c>
      <c r="AR1089" t="s">
        <v>610</v>
      </c>
      <c r="AS1089" t="s">
        <v>622</v>
      </c>
      <c r="AT1089" t="s">
        <v>895</v>
      </c>
      <c r="AU1089">
        <v>2020</v>
      </c>
      <c r="AV1089">
        <v>13</v>
      </c>
      <c r="AW1089">
        <v>17</v>
      </c>
      <c r="AX1089" t="s">
        <v>74</v>
      </c>
      <c r="AY1089" t="s">
        <v>74</v>
      </c>
      <c r="AZ1089" t="s">
        <v>74</v>
      </c>
      <c r="BA1089" t="s">
        <v>74</v>
      </c>
      <c r="BB1089" t="s">
        <v>74</v>
      </c>
      <c r="BC1089" t="s">
        <v>74</v>
      </c>
      <c r="BD1089">
        <v>3789</v>
      </c>
      <c r="BE1089" t="s">
        <v>17589</v>
      </c>
      <c r="BF1089" t="str">
        <f>HYPERLINK("http://dx.doi.org/10.3390/ma13173789","http://dx.doi.org/10.3390/ma13173789")</f>
        <v>http://dx.doi.org/10.3390/ma13173789</v>
      </c>
      <c r="BG1089" t="s">
        <v>74</v>
      </c>
      <c r="BH1089" t="s">
        <v>74</v>
      </c>
      <c r="BI1089">
        <v>19</v>
      </c>
      <c r="BJ1089" t="s">
        <v>625</v>
      </c>
      <c r="BK1089" t="s">
        <v>101</v>
      </c>
      <c r="BL1089" t="s">
        <v>626</v>
      </c>
      <c r="BM1089" t="s">
        <v>17590</v>
      </c>
      <c r="BN1089">
        <v>32867354</v>
      </c>
      <c r="BO1089" t="s">
        <v>836</v>
      </c>
      <c r="BP1089" t="s">
        <v>74</v>
      </c>
      <c r="BQ1089" t="s">
        <v>74</v>
      </c>
      <c r="BR1089" t="s">
        <v>104</v>
      </c>
      <c r="BS1089" t="s">
        <v>17591</v>
      </c>
      <c r="BT1089" t="str">
        <f>HYPERLINK("https%3A%2F%2Fwww.webofscience.com%2Fwos%2Fwoscc%2Ffull-record%2FWOS:000570379700001","View Full Record in Web of Science")</f>
        <v>View Full Record in Web of Science</v>
      </c>
    </row>
    <row r="1090" spans="1:72" x14ac:dyDescent="0.2">
      <c r="A1090" t="s">
        <v>72</v>
      </c>
      <c r="B1090" t="s">
        <v>17592</v>
      </c>
      <c r="C1090" t="s">
        <v>74</v>
      </c>
      <c r="D1090" t="s">
        <v>74</v>
      </c>
      <c r="E1090" t="s">
        <v>74</v>
      </c>
      <c r="F1090" t="s">
        <v>17593</v>
      </c>
      <c r="G1090" t="s">
        <v>74</v>
      </c>
      <c r="H1090" t="s">
        <v>74</v>
      </c>
      <c r="I1090" t="s">
        <v>17594</v>
      </c>
      <c r="J1090" t="s">
        <v>3942</v>
      </c>
      <c r="K1090" t="s">
        <v>74</v>
      </c>
      <c r="L1090" t="s">
        <v>74</v>
      </c>
      <c r="M1090" t="s">
        <v>78</v>
      </c>
      <c r="N1090" t="s">
        <v>79</v>
      </c>
      <c r="O1090" t="s">
        <v>74</v>
      </c>
      <c r="P1090" t="s">
        <v>74</v>
      </c>
      <c r="Q1090" t="s">
        <v>74</v>
      </c>
      <c r="R1090" t="s">
        <v>74</v>
      </c>
      <c r="S1090" t="s">
        <v>74</v>
      </c>
      <c r="T1090" t="s">
        <v>17595</v>
      </c>
      <c r="U1090" t="s">
        <v>17596</v>
      </c>
      <c r="V1090" t="s">
        <v>17597</v>
      </c>
      <c r="W1090" t="s">
        <v>17598</v>
      </c>
      <c r="X1090" t="s">
        <v>17599</v>
      </c>
      <c r="Y1090" t="s">
        <v>2313</v>
      </c>
      <c r="Z1090" t="s">
        <v>2314</v>
      </c>
      <c r="AA1090" t="s">
        <v>17600</v>
      </c>
      <c r="AB1090" t="s">
        <v>17601</v>
      </c>
      <c r="AC1090" t="s">
        <v>17602</v>
      </c>
      <c r="AD1090" t="s">
        <v>17603</v>
      </c>
      <c r="AE1090" t="s">
        <v>17604</v>
      </c>
      <c r="AF1090" t="s">
        <v>74</v>
      </c>
      <c r="AG1090">
        <v>39</v>
      </c>
      <c r="AH1090">
        <v>25</v>
      </c>
      <c r="AI1090">
        <v>26</v>
      </c>
      <c r="AJ1090">
        <v>1</v>
      </c>
      <c r="AK1090">
        <v>20</v>
      </c>
      <c r="AL1090" t="s">
        <v>203</v>
      </c>
      <c r="AM1090" t="s">
        <v>873</v>
      </c>
      <c r="AN1090" t="s">
        <v>874</v>
      </c>
      <c r="AO1090" t="s">
        <v>3954</v>
      </c>
      <c r="AP1090" t="s">
        <v>3955</v>
      </c>
      <c r="AQ1090" t="s">
        <v>74</v>
      </c>
      <c r="AR1090" t="s">
        <v>3956</v>
      </c>
      <c r="AS1090" t="s">
        <v>3957</v>
      </c>
      <c r="AT1090" t="s">
        <v>895</v>
      </c>
      <c r="AU1090">
        <v>2020</v>
      </c>
      <c r="AV1090">
        <v>138</v>
      </c>
      <c r="AW1090" t="s">
        <v>74</v>
      </c>
      <c r="AX1090" t="s">
        <v>74</v>
      </c>
      <c r="AY1090" t="s">
        <v>74</v>
      </c>
      <c r="AZ1090" t="s">
        <v>74</v>
      </c>
      <c r="BA1090" t="s">
        <v>74</v>
      </c>
      <c r="BB1090" t="s">
        <v>74</v>
      </c>
      <c r="BC1090" t="s">
        <v>74</v>
      </c>
      <c r="BD1090">
        <v>105695</v>
      </c>
      <c r="BE1090" t="s">
        <v>17605</v>
      </c>
      <c r="BF1090" t="str">
        <f>HYPERLINK("http://dx.doi.org/10.1016/j.ijfatigue.2020.105695","http://dx.doi.org/10.1016/j.ijfatigue.2020.105695")</f>
        <v>http://dx.doi.org/10.1016/j.ijfatigue.2020.105695</v>
      </c>
      <c r="BG1090" t="s">
        <v>74</v>
      </c>
      <c r="BH1090" t="s">
        <v>74</v>
      </c>
      <c r="BI1090">
        <v>8</v>
      </c>
      <c r="BJ1090" t="s">
        <v>3959</v>
      </c>
      <c r="BK1090" t="s">
        <v>101</v>
      </c>
      <c r="BL1090" t="s">
        <v>102</v>
      </c>
      <c r="BM1090" t="s">
        <v>17606</v>
      </c>
      <c r="BN1090" t="s">
        <v>74</v>
      </c>
      <c r="BO1090" t="s">
        <v>74</v>
      </c>
      <c r="BP1090" t="s">
        <v>74</v>
      </c>
      <c r="BQ1090" t="s">
        <v>74</v>
      </c>
      <c r="BR1090" t="s">
        <v>104</v>
      </c>
      <c r="BS1090" t="s">
        <v>17607</v>
      </c>
      <c r="BT1090" t="str">
        <f>HYPERLINK("https%3A%2F%2Fwww.webofscience.com%2Fwos%2Fwoscc%2Ffull-record%2FWOS:000540657100014","View Full Record in Web of Science")</f>
        <v>View Full Record in Web of Science</v>
      </c>
    </row>
    <row r="1091" spans="1:72" x14ac:dyDescent="0.2">
      <c r="A1091" t="s">
        <v>72</v>
      </c>
      <c r="B1091" t="s">
        <v>17608</v>
      </c>
      <c r="C1091" t="s">
        <v>74</v>
      </c>
      <c r="D1091" t="s">
        <v>74</v>
      </c>
      <c r="E1091" t="s">
        <v>74</v>
      </c>
      <c r="F1091" t="s">
        <v>17609</v>
      </c>
      <c r="G1091" t="s">
        <v>74</v>
      </c>
      <c r="H1091" t="s">
        <v>74</v>
      </c>
      <c r="I1091" t="s">
        <v>17610</v>
      </c>
      <c r="J1091" t="s">
        <v>2927</v>
      </c>
      <c r="K1091" t="s">
        <v>74</v>
      </c>
      <c r="L1091" t="s">
        <v>74</v>
      </c>
      <c r="M1091" t="s">
        <v>78</v>
      </c>
      <c r="N1091" t="s">
        <v>12769</v>
      </c>
      <c r="O1091" t="s">
        <v>74</v>
      </c>
      <c r="P1091" t="s">
        <v>74</v>
      </c>
      <c r="Q1091" t="s">
        <v>74</v>
      </c>
      <c r="R1091" t="s">
        <v>74</v>
      </c>
      <c r="S1091" t="s">
        <v>74</v>
      </c>
      <c r="T1091" t="s">
        <v>17611</v>
      </c>
      <c r="U1091" t="s">
        <v>17612</v>
      </c>
      <c r="V1091" t="s">
        <v>17613</v>
      </c>
      <c r="W1091" t="s">
        <v>17614</v>
      </c>
      <c r="X1091" t="s">
        <v>17615</v>
      </c>
      <c r="Y1091" t="s">
        <v>17616</v>
      </c>
      <c r="Z1091" t="s">
        <v>17617</v>
      </c>
      <c r="AA1091" t="s">
        <v>10572</v>
      </c>
      <c r="AB1091" t="s">
        <v>17618</v>
      </c>
      <c r="AC1091" t="s">
        <v>74</v>
      </c>
      <c r="AD1091" t="s">
        <v>74</v>
      </c>
      <c r="AE1091" t="s">
        <v>74</v>
      </c>
      <c r="AF1091" t="s">
        <v>74</v>
      </c>
      <c r="AG1091">
        <v>135</v>
      </c>
      <c r="AH1091">
        <v>43</v>
      </c>
      <c r="AI1091">
        <v>45</v>
      </c>
      <c r="AJ1091">
        <v>5</v>
      </c>
      <c r="AK1091">
        <v>201</v>
      </c>
      <c r="AL1091" t="s">
        <v>2359</v>
      </c>
      <c r="AM1091" t="s">
        <v>2360</v>
      </c>
      <c r="AN1091" t="s">
        <v>2361</v>
      </c>
      <c r="AO1091" t="s">
        <v>2939</v>
      </c>
      <c r="AP1091" t="s">
        <v>2940</v>
      </c>
      <c r="AQ1091" t="s">
        <v>74</v>
      </c>
      <c r="AR1091" t="s">
        <v>2941</v>
      </c>
      <c r="AS1091" t="s">
        <v>2942</v>
      </c>
      <c r="AT1091" t="s">
        <v>17619</v>
      </c>
      <c r="AU1091">
        <v>2020</v>
      </c>
      <c r="AV1091">
        <v>35</v>
      </c>
      <c r="AW1091">
        <v>10</v>
      </c>
      <c r="AX1091" t="s">
        <v>74</v>
      </c>
      <c r="AY1091" t="s">
        <v>74</v>
      </c>
      <c r="AZ1091" t="s">
        <v>74</v>
      </c>
      <c r="BA1091" t="s">
        <v>74</v>
      </c>
      <c r="BB1091">
        <v>1051</v>
      </c>
      <c r="BC1091">
        <v>1068</v>
      </c>
      <c r="BD1091" t="s">
        <v>74</v>
      </c>
      <c r="BE1091" t="s">
        <v>17620</v>
      </c>
      <c r="BF1091" t="str">
        <f>HYPERLINK("http://dx.doi.org/10.1080/10426914.2020.1758330","http://dx.doi.org/10.1080/10426914.2020.1758330")</f>
        <v>http://dx.doi.org/10.1080/10426914.2020.1758330</v>
      </c>
      <c r="BG1091" t="s">
        <v>74</v>
      </c>
      <c r="BH1091" t="s">
        <v>2368</v>
      </c>
      <c r="BI1091">
        <v>18</v>
      </c>
      <c r="BJ1091" t="s">
        <v>160</v>
      </c>
      <c r="BK1091" t="s">
        <v>101</v>
      </c>
      <c r="BL1091" t="s">
        <v>102</v>
      </c>
      <c r="BM1091" t="s">
        <v>17621</v>
      </c>
      <c r="BN1091" t="s">
        <v>74</v>
      </c>
      <c r="BO1091" t="s">
        <v>74</v>
      </c>
      <c r="BP1091" t="s">
        <v>74</v>
      </c>
      <c r="BQ1091" t="s">
        <v>74</v>
      </c>
      <c r="BR1091" t="s">
        <v>104</v>
      </c>
      <c r="BS1091" t="s">
        <v>17622</v>
      </c>
      <c r="BT1091" t="str">
        <f>HYPERLINK("https%3A%2F%2Fwww.webofscience.com%2Fwos%2Fwoscc%2Ffull-record%2FWOS:000538607800001","View Full Record in Web of Science")</f>
        <v>View Full Record in Web of Science</v>
      </c>
    </row>
    <row r="1092" spans="1:72" x14ac:dyDescent="0.2">
      <c r="A1092" t="s">
        <v>72</v>
      </c>
      <c r="B1092" t="s">
        <v>17623</v>
      </c>
      <c r="C1092" t="s">
        <v>74</v>
      </c>
      <c r="D1092" t="s">
        <v>74</v>
      </c>
      <c r="E1092" t="s">
        <v>74</v>
      </c>
      <c r="F1092" t="s">
        <v>17624</v>
      </c>
      <c r="G1092" t="s">
        <v>74</v>
      </c>
      <c r="H1092" t="s">
        <v>74</v>
      </c>
      <c r="I1092" t="s">
        <v>17625</v>
      </c>
      <c r="J1092" t="s">
        <v>524</v>
      </c>
      <c r="K1092" t="s">
        <v>74</v>
      </c>
      <c r="L1092" t="s">
        <v>74</v>
      </c>
      <c r="M1092" t="s">
        <v>78</v>
      </c>
      <c r="N1092" t="s">
        <v>79</v>
      </c>
      <c r="O1092" t="s">
        <v>74</v>
      </c>
      <c r="P1092" t="s">
        <v>74</v>
      </c>
      <c r="Q1092" t="s">
        <v>74</v>
      </c>
      <c r="R1092" t="s">
        <v>74</v>
      </c>
      <c r="S1092" t="s">
        <v>74</v>
      </c>
      <c r="T1092" t="s">
        <v>17626</v>
      </c>
      <c r="U1092" t="s">
        <v>17627</v>
      </c>
      <c r="V1092" t="s">
        <v>17628</v>
      </c>
      <c r="W1092" t="s">
        <v>17629</v>
      </c>
      <c r="X1092" t="s">
        <v>17630</v>
      </c>
      <c r="Y1092" t="s">
        <v>17631</v>
      </c>
      <c r="Z1092" t="s">
        <v>17632</v>
      </c>
      <c r="AA1092" t="s">
        <v>17633</v>
      </c>
      <c r="AB1092" t="s">
        <v>17634</v>
      </c>
      <c r="AC1092" t="s">
        <v>17635</v>
      </c>
      <c r="AD1092" t="s">
        <v>17636</v>
      </c>
      <c r="AE1092" t="s">
        <v>17637</v>
      </c>
      <c r="AF1092" t="s">
        <v>74</v>
      </c>
      <c r="AG1092">
        <v>53</v>
      </c>
      <c r="AH1092">
        <v>15</v>
      </c>
      <c r="AI1092">
        <v>15</v>
      </c>
      <c r="AJ1092">
        <v>2</v>
      </c>
      <c r="AK1092">
        <v>35</v>
      </c>
      <c r="AL1092" t="s">
        <v>536</v>
      </c>
      <c r="AM1092" t="s">
        <v>537</v>
      </c>
      <c r="AN1092" t="s">
        <v>538</v>
      </c>
      <c r="AO1092" t="s">
        <v>74</v>
      </c>
      <c r="AP1092" t="s">
        <v>539</v>
      </c>
      <c r="AQ1092" t="s">
        <v>74</v>
      </c>
      <c r="AR1092" t="s">
        <v>540</v>
      </c>
      <c r="AS1092" t="s">
        <v>541</v>
      </c>
      <c r="AT1092" t="s">
        <v>267</v>
      </c>
      <c r="AU1092">
        <v>2020</v>
      </c>
      <c r="AV1092">
        <v>10</v>
      </c>
      <c r="AW1092">
        <v>5</v>
      </c>
      <c r="AX1092" t="s">
        <v>74</v>
      </c>
      <c r="AY1092" t="s">
        <v>74</v>
      </c>
      <c r="AZ1092" t="s">
        <v>74</v>
      </c>
      <c r="BA1092" t="s">
        <v>74</v>
      </c>
      <c r="BB1092" t="s">
        <v>74</v>
      </c>
      <c r="BC1092" t="s">
        <v>74</v>
      </c>
      <c r="BD1092">
        <v>633</v>
      </c>
      <c r="BE1092" t="s">
        <v>17638</v>
      </c>
      <c r="BF1092" t="str">
        <f>HYPERLINK("http://dx.doi.org/10.3390/met10050633","http://dx.doi.org/10.3390/met10050633")</f>
        <v>http://dx.doi.org/10.3390/met10050633</v>
      </c>
      <c r="BG1092" t="s">
        <v>74</v>
      </c>
      <c r="BH1092" t="s">
        <v>74</v>
      </c>
      <c r="BI1092">
        <v>18</v>
      </c>
      <c r="BJ1092" t="s">
        <v>241</v>
      </c>
      <c r="BK1092" t="s">
        <v>101</v>
      </c>
      <c r="BL1092" t="s">
        <v>242</v>
      </c>
      <c r="BM1092" t="s">
        <v>17639</v>
      </c>
      <c r="BN1092" t="s">
        <v>74</v>
      </c>
      <c r="BO1092" t="s">
        <v>244</v>
      </c>
      <c r="BP1092" t="s">
        <v>74</v>
      </c>
      <c r="BQ1092" t="s">
        <v>74</v>
      </c>
      <c r="BR1092" t="s">
        <v>104</v>
      </c>
      <c r="BS1092" t="s">
        <v>17640</v>
      </c>
      <c r="BT1092" t="str">
        <f>HYPERLINK("https%3A%2F%2Fwww.webofscience.com%2Fwos%2Fwoscc%2Ffull-record%2FWOS:000540220000081","View Full Record in Web of Science")</f>
        <v>View Full Record in Web of Science</v>
      </c>
    </row>
    <row r="1093" spans="1:72" x14ac:dyDescent="0.2">
      <c r="A1093" t="s">
        <v>72</v>
      </c>
      <c r="B1093" t="s">
        <v>17641</v>
      </c>
      <c r="C1093" t="s">
        <v>74</v>
      </c>
      <c r="D1093" t="s">
        <v>74</v>
      </c>
      <c r="E1093" t="s">
        <v>74</v>
      </c>
      <c r="F1093" t="s">
        <v>17642</v>
      </c>
      <c r="G1093" t="s">
        <v>74</v>
      </c>
      <c r="H1093" t="s">
        <v>74</v>
      </c>
      <c r="I1093" t="s">
        <v>17643</v>
      </c>
      <c r="J1093" t="s">
        <v>77</v>
      </c>
      <c r="K1093" t="s">
        <v>74</v>
      </c>
      <c r="L1093" t="s">
        <v>74</v>
      </c>
      <c r="M1093" t="s">
        <v>78</v>
      </c>
      <c r="N1093" t="s">
        <v>79</v>
      </c>
      <c r="O1093" t="s">
        <v>74</v>
      </c>
      <c r="P1093" t="s">
        <v>74</v>
      </c>
      <c r="Q1093" t="s">
        <v>74</v>
      </c>
      <c r="R1093" t="s">
        <v>74</v>
      </c>
      <c r="S1093" t="s">
        <v>74</v>
      </c>
      <c r="T1093" t="s">
        <v>17644</v>
      </c>
      <c r="U1093" t="s">
        <v>17645</v>
      </c>
      <c r="V1093" t="s">
        <v>17646</v>
      </c>
      <c r="W1093" t="s">
        <v>17647</v>
      </c>
      <c r="X1093" t="s">
        <v>84</v>
      </c>
      <c r="Y1093" t="s">
        <v>17648</v>
      </c>
      <c r="Z1093" t="s">
        <v>17649</v>
      </c>
      <c r="AA1093" t="s">
        <v>74</v>
      </c>
      <c r="AB1093" t="s">
        <v>13147</v>
      </c>
      <c r="AC1093" t="s">
        <v>12208</v>
      </c>
      <c r="AD1093" t="s">
        <v>619</v>
      </c>
      <c r="AE1093" t="s">
        <v>12209</v>
      </c>
      <c r="AF1093" t="s">
        <v>74</v>
      </c>
      <c r="AG1093">
        <v>43</v>
      </c>
      <c r="AH1093">
        <v>25</v>
      </c>
      <c r="AI1093">
        <v>27</v>
      </c>
      <c r="AJ1093">
        <v>4</v>
      </c>
      <c r="AK1093">
        <v>100</v>
      </c>
      <c r="AL1093" t="s">
        <v>92</v>
      </c>
      <c r="AM1093" t="s">
        <v>93</v>
      </c>
      <c r="AN1093" t="s">
        <v>94</v>
      </c>
      <c r="AO1093" t="s">
        <v>95</v>
      </c>
      <c r="AP1093" t="s">
        <v>74</v>
      </c>
      <c r="AQ1093" t="s">
        <v>74</v>
      </c>
      <c r="AR1093" t="s">
        <v>96</v>
      </c>
      <c r="AS1093" t="s">
        <v>97</v>
      </c>
      <c r="AT1093" t="s">
        <v>1087</v>
      </c>
      <c r="AU1093">
        <v>2020</v>
      </c>
      <c r="AV1093">
        <v>278</v>
      </c>
      <c r="AW1093" t="s">
        <v>74</v>
      </c>
      <c r="AX1093" t="s">
        <v>74</v>
      </c>
      <c r="AY1093" t="s">
        <v>74</v>
      </c>
      <c r="AZ1093" t="s">
        <v>74</v>
      </c>
      <c r="BA1093" t="s">
        <v>74</v>
      </c>
      <c r="BB1093" t="s">
        <v>74</v>
      </c>
      <c r="BC1093" t="s">
        <v>74</v>
      </c>
      <c r="BD1093">
        <v>116483</v>
      </c>
      <c r="BE1093" t="s">
        <v>17650</v>
      </c>
      <c r="BF1093" t="str">
        <f>HYPERLINK("http://dx.doi.org/10.1016/j.jmatprotec.2019.116483","http://dx.doi.org/10.1016/j.jmatprotec.2019.116483")</f>
        <v>http://dx.doi.org/10.1016/j.jmatprotec.2019.116483</v>
      </c>
      <c r="BG1093" t="s">
        <v>74</v>
      </c>
      <c r="BH1093" t="s">
        <v>74</v>
      </c>
      <c r="BI1093">
        <v>8</v>
      </c>
      <c r="BJ1093" t="s">
        <v>100</v>
      </c>
      <c r="BK1093" t="s">
        <v>101</v>
      </c>
      <c r="BL1093" t="s">
        <v>102</v>
      </c>
      <c r="BM1093" t="s">
        <v>17651</v>
      </c>
      <c r="BN1093" t="s">
        <v>74</v>
      </c>
      <c r="BO1093" t="s">
        <v>74</v>
      </c>
      <c r="BP1093" t="s">
        <v>74</v>
      </c>
      <c r="BQ1093" t="s">
        <v>74</v>
      </c>
      <c r="BR1093" t="s">
        <v>104</v>
      </c>
      <c r="BS1093" t="s">
        <v>17652</v>
      </c>
      <c r="BT1093" t="str">
        <f>HYPERLINK("https%3A%2F%2Fwww.webofscience.com%2Fwos%2Fwoscc%2Ffull-record%2FWOS:000510083100029","View Full Record in Web of Science")</f>
        <v>View Full Record in Web of Science</v>
      </c>
    </row>
    <row r="1094" spans="1:72" x14ac:dyDescent="0.2">
      <c r="A1094" t="s">
        <v>72</v>
      </c>
      <c r="B1094" t="s">
        <v>17653</v>
      </c>
      <c r="C1094" t="s">
        <v>74</v>
      </c>
      <c r="D1094" t="s">
        <v>74</v>
      </c>
      <c r="E1094" t="s">
        <v>74</v>
      </c>
      <c r="F1094" t="s">
        <v>17654</v>
      </c>
      <c r="G1094" t="s">
        <v>74</v>
      </c>
      <c r="H1094" t="s">
        <v>74</v>
      </c>
      <c r="I1094" t="s">
        <v>17655</v>
      </c>
      <c r="J1094" t="s">
        <v>4763</v>
      </c>
      <c r="K1094" t="s">
        <v>74</v>
      </c>
      <c r="L1094" t="s">
        <v>74</v>
      </c>
      <c r="M1094" t="s">
        <v>78</v>
      </c>
      <c r="N1094" t="s">
        <v>79</v>
      </c>
      <c r="O1094" t="s">
        <v>74</v>
      </c>
      <c r="P1094" t="s">
        <v>74</v>
      </c>
      <c r="Q1094" t="s">
        <v>74</v>
      </c>
      <c r="R1094" t="s">
        <v>74</v>
      </c>
      <c r="S1094" t="s">
        <v>74</v>
      </c>
      <c r="T1094" t="s">
        <v>17656</v>
      </c>
      <c r="U1094" t="s">
        <v>17657</v>
      </c>
      <c r="V1094" t="s">
        <v>17658</v>
      </c>
      <c r="W1094" t="s">
        <v>17659</v>
      </c>
      <c r="X1094" t="s">
        <v>17660</v>
      </c>
      <c r="Y1094" t="s">
        <v>17661</v>
      </c>
      <c r="Z1094" t="s">
        <v>17662</v>
      </c>
      <c r="AA1094" t="s">
        <v>17663</v>
      </c>
      <c r="AB1094" t="s">
        <v>17664</v>
      </c>
      <c r="AC1094" t="s">
        <v>17665</v>
      </c>
      <c r="AD1094" t="s">
        <v>17666</v>
      </c>
      <c r="AE1094" t="s">
        <v>17667</v>
      </c>
      <c r="AF1094" t="s">
        <v>74</v>
      </c>
      <c r="AG1094">
        <v>41</v>
      </c>
      <c r="AH1094">
        <v>36</v>
      </c>
      <c r="AI1094">
        <v>38</v>
      </c>
      <c r="AJ1094">
        <v>3</v>
      </c>
      <c r="AK1094">
        <v>56</v>
      </c>
      <c r="AL1094" t="s">
        <v>1460</v>
      </c>
      <c r="AM1094" t="s">
        <v>367</v>
      </c>
      <c r="AN1094" t="s">
        <v>2536</v>
      </c>
      <c r="AO1094" t="s">
        <v>4774</v>
      </c>
      <c r="AP1094" t="s">
        <v>4775</v>
      </c>
      <c r="AQ1094" t="s">
        <v>74</v>
      </c>
      <c r="AR1094" t="s">
        <v>4776</v>
      </c>
      <c r="AS1094" t="s">
        <v>4777</v>
      </c>
      <c r="AT1094" t="s">
        <v>740</v>
      </c>
      <c r="AU1094">
        <v>2019</v>
      </c>
      <c r="AV1094">
        <v>26</v>
      </c>
      <c r="AW1094">
        <v>10</v>
      </c>
      <c r="AX1094" t="s">
        <v>74</v>
      </c>
      <c r="AY1094" t="s">
        <v>74</v>
      </c>
      <c r="AZ1094" t="s">
        <v>74</v>
      </c>
      <c r="BA1094" t="s">
        <v>74</v>
      </c>
      <c r="BB1094">
        <v>1285</v>
      </c>
      <c r="BC1094">
        <v>1298</v>
      </c>
      <c r="BD1094" t="s">
        <v>74</v>
      </c>
      <c r="BE1094" t="s">
        <v>17668</v>
      </c>
      <c r="BF1094" t="str">
        <f>HYPERLINK("http://dx.doi.org/10.1007/s12613-019-1834-5","http://dx.doi.org/10.1007/s12613-019-1834-5")</f>
        <v>http://dx.doi.org/10.1007/s12613-019-1834-5</v>
      </c>
      <c r="BG1094" t="s">
        <v>74</v>
      </c>
      <c r="BH1094" t="s">
        <v>74</v>
      </c>
      <c r="BI1094">
        <v>14</v>
      </c>
      <c r="BJ1094" t="s">
        <v>4779</v>
      </c>
      <c r="BK1094" t="s">
        <v>101</v>
      </c>
      <c r="BL1094" t="s">
        <v>4780</v>
      </c>
      <c r="BM1094" t="s">
        <v>17669</v>
      </c>
      <c r="BN1094" t="s">
        <v>74</v>
      </c>
      <c r="BO1094" t="s">
        <v>74</v>
      </c>
      <c r="BP1094" t="s">
        <v>74</v>
      </c>
      <c r="BQ1094" t="s">
        <v>74</v>
      </c>
      <c r="BR1094" t="s">
        <v>104</v>
      </c>
      <c r="BS1094" t="s">
        <v>17670</v>
      </c>
      <c r="BT1094" t="str">
        <f>HYPERLINK("https%3A%2F%2Fwww.webofscience.com%2Fwos%2Fwoscc%2Ffull-record%2FWOS:000488930000010","View Full Record in Web of Science")</f>
        <v>View Full Record in Web of Science</v>
      </c>
    </row>
    <row r="1095" spans="1:72" x14ac:dyDescent="0.2">
      <c r="A1095" t="s">
        <v>72</v>
      </c>
      <c r="B1095" t="s">
        <v>17671</v>
      </c>
      <c r="C1095" t="s">
        <v>74</v>
      </c>
      <c r="D1095" t="s">
        <v>74</v>
      </c>
      <c r="E1095" t="s">
        <v>74</v>
      </c>
      <c r="F1095" t="s">
        <v>17672</v>
      </c>
      <c r="G1095" t="s">
        <v>74</v>
      </c>
      <c r="H1095" t="s">
        <v>74</v>
      </c>
      <c r="I1095" t="s">
        <v>17673</v>
      </c>
      <c r="J1095" t="s">
        <v>190</v>
      </c>
      <c r="K1095" t="s">
        <v>74</v>
      </c>
      <c r="L1095" t="s">
        <v>74</v>
      </c>
      <c r="M1095" t="s">
        <v>78</v>
      </c>
      <c r="N1095" t="s">
        <v>79</v>
      </c>
      <c r="O1095" t="s">
        <v>74</v>
      </c>
      <c r="P1095" t="s">
        <v>74</v>
      </c>
      <c r="Q1095" t="s">
        <v>74</v>
      </c>
      <c r="R1095" t="s">
        <v>74</v>
      </c>
      <c r="S1095" t="s">
        <v>74</v>
      </c>
      <c r="T1095" t="s">
        <v>17674</v>
      </c>
      <c r="U1095" t="s">
        <v>17675</v>
      </c>
      <c r="V1095" t="s">
        <v>17676</v>
      </c>
      <c r="W1095" t="s">
        <v>17677</v>
      </c>
      <c r="X1095" t="s">
        <v>17678</v>
      </c>
      <c r="Y1095" t="s">
        <v>17679</v>
      </c>
      <c r="Z1095" t="s">
        <v>17680</v>
      </c>
      <c r="AA1095" t="s">
        <v>17681</v>
      </c>
      <c r="AB1095" t="s">
        <v>17682</v>
      </c>
      <c r="AC1095" t="s">
        <v>17683</v>
      </c>
      <c r="AD1095" t="s">
        <v>17684</v>
      </c>
      <c r="AE1095" t="s">
        <v>17685</v>
      </c>
      <c r="AF1095" t="s">
        <v>74</v>
      </c>
      <c r="AG1095">
        <v>24</v>
      </c>
      <c r="AH1095">
        <v>52</v>
      </c>
      <c r="AI1095">
        <v>54</v>
      </c>
      <c r="AJ1095">
        <v>2</v>
      </c>
      <c r="AK1095">
        <v>52</v>
      </c>
      <c r="AL1095" t="s">
        <v>203</v>
      </c>
      <c r="AM1095" t="s">
        <v>873</v>
      </c>
      <c r="AN1095" t="s">
        <v>874</v>
      </c>
      <c r="AO1095" t="s">
        <v>206</v>
      </c>
      <c r="AP1095" t="s">
        <v>74</v>
      </c>
      <c r="AQ1095" t="s">
        <v>74</v>
      </c>
      <c r="AR1095" t="s">
        <v>208</v>
      </c>
      <c r="AS1095" t="s">
        <v>209</v>
      </c>
      <c r="AT1095" t="s">
        <v>98</v>
      </c>
      <c r="AU1095">
        <v>2019</v>
      </c>
      <c r="AV1095">
        <v>37</v>
      </c>
      <c r="AW1095" t="s">
        <v>74</v>
      </c>
      <c r="AX1095" t="s">
        <v>74</v>
      </c>
      <c r="AY1095" t="s">
        <v>74</v>
      </c>
      <c r="AZ1095" t="s">
        <v>74</v>
      </c>
      <c r="BA1095" t="s">
        <v>74</v>
      </c>
      <c r="BB1095">
        <v>212</v>
      </c>
      <c r="BC1095">
        <v>219</v>
      </c>
      <c r="BD1095" t="s">
        <v>74</v>
      </c>
      <c r="BE1095" t="s">
        <v>17686</v>
      </c>
      <c r="BF1095" t="str">
        <f>HYPERLINK("http://dx.doi.org/10.1016/j.jmapro.2018.11.028","http://dx.doi.org/10.1016/j.jmapro.2018.11.028")</f>
        <v>http://dx.doi.org/10.1016/j.jmapro.2018.11.028</v>
      </c>
      <c r="BG1095" t="s">
        <v>74</v>
      </c>
      <c r="BH1095" t="s">
        <v>74</v>
      </c>
      <c r="BI1095">
        <v>8</v>
      </c>
      <c r="BJ1095" t="s">
        <v>213</v>
      </c>
      <c r="BK1095" t="s">
        <v>101</v>
      </c>
      <c r="BL1095" t="s">
        <v>214</v>
      </c>
      <c r="BM1095" t="s">
        <v>4587</v>
      </c>
      <c r="BN1095" t="s">
        <v>74</v>
      </c>
      <c r="BO1095" t="s">
        <v>74</v>
      </c>
      <c r="BP1095" t="s">
        <v>74</v>
      </c>
      <c r="BQ1095" t="s">
        <v>74</v>
      </c>
      <c r="BR1095" t="s">
        <v>104</v>
      </c>
      <c r="BS1095" t="s">
        <v>17687</v>
      </c>
      <c r="BT1095" t="str">
        <f>HYPERLINK("https%3A%2F%2Fwww.webofscience.com%2Fwos%2Fwoscc%2Ffull-record%2FWOS:000465052000021","View Full Record in Web of Science")</f>
        <v>View Full Record in Web of Science</v>
      </c>
    </row>
    <row r="1096" spans="1:72" x14ac:dyDescent="0.2">
      <c r="A1096" t="s">
        <v>72</v>
      </c>
      <c r="B1096" t="s">
        <v>17688</v>
      </c>
      <c r="C1096" t="s">
        <v>74</v>
      </c>
      <c r="D1096" t="s">
        <v>74</v>
      </c>
      <c r="E1096" t="s">
        <v>74</v>
      </c>
      <c r="F1096" t="s">
        <v>17689</v>
      </c>
      <c r="G1096" t="s">
        <v>74</v>
      </c>
      <c r="H1096" t="s">
        <v>74</v>
      </c>
      <c r="I1096" t="s">
        <v>17690</v>
      </c>
      <c r="J1096" t="s">
        <v>1447</v>
      </c>
      <c r="K1096" t="s">
        <v>74</v>
      </c>
      <c r="L1096" t="s">
        <v>74</v>
      </c>
      <c r="M1096" t="s">
        <v>78</v>
      </c>
      <c r="N1096" t="s">
        <v>79</v>
      </c>
      <c r="O1096" t="s">
        <v>74</v>
      </c>
      <c r="P1096" t="s">
        <v>74</v>
      </c>
      <c r="Q1096" t="s">
        <v>74</v>
      </c>
      <c r="R1096" t="s">
        <v>74</v>
      </c>
      <c r="S1096" t="s">
        <v>74</v>
      </c>
      <c r="T1096" t="s">
        <v>17691</v>
      </c>
      <c r="U1096" t="s">
        <v>17692</v>
      </c>
      <c r="V1096" t="s">
        <v>17693</v>
      </c>
      <c r="W1096" t="s">
        <v>17694</v>
      </c>
      <c r="X1096" t="s">
        <v>1097</v>
      </c>
      <c r="Y1096" t="s">
        <v>1098</v>
      </c>
      <c r="Z1096" t="s">
        <v>1099</v>
      </c>
      <c r="AA1096" t="s">
        <v>74</v>
      </c>
      <c r="AB1096" t="s">
        <v>74</v>
      </c>
      <c r="AC1096" t="s">
        <v>17695</v>
      </c>
      <c r="AD1096" t="s">
        <v>12794</v>
      </c>
      <c r="AE1096" t="s">
        <v>17696</v>
      </c>
      <c r="AF1096" t="s">
        <v>74</v>
      </c>
      <c r="AG1096">
        <v>19</v>
      </c>
      <c r="AH1096">
        <v>5</v>
      </c>
      <c r="AI1096">
        <v>5</v>
      </c>
      <c r="AJ1096">
        <v>1</v>
      </c>
      <c r="AK1096">
        <v>20</v>
      </c>
      <c r="AL1096" t="s">
        <v>1460</v>
      </c>
      <c r="AM1096" t="s">
        <v>367</v>
      </c>
      <c r="AN1096" t="s">
        <v>2536</v>
      </c>
      <c r="AO1096" t="s">
        <v>1462</v>
      </c>
      <c r="AP1096" t="s">
        <v>1463</v>
      </c>
      <c r="AQ1096" t="s">
        <v>74</v>
      </c>
      <c r="AR1096" t="s">
        <v>1464</v>
      </c>
      <c r="AS1096" t="s">
        <v>1465</v>
      </c>
      <c r="AT1096" t="s">
        <v>292</v>
      </c>
      <c r="AU1096">
        <v>2018</v>
      </c>
      <c r="AV1096">
        <v>27</v>
      </c>
      <c r="AW1096">
        <v>11</v>
      </c>
      <c r="AX1096" t="s">
        <v>74</v>
      </c>
      <c r="AY1096" t="s">
        <v>74</v>
      </c>
      <c r="AZ1096" t="s">
        <v>74</v>
      </c>
      <c r="BA1096" t="s">
        <v>74</v>
      </c>
      <c r="BB1096">
        <v>5879</v>
      </c>
      <c r="BC1096">
        <v>5888</v>
      </c>
      <c r="BD1096" t="s">
        <v>74</v>
      </c>
      <c r="BE1096" t="s">
        <v>17697</v>
      </c>
      <c r="BF1096" t="str">
        <f>HYPERLINK("http://dx.doi.org/10.1007/s11665-018-3655-5","http://dx.doi.org/10.1007/s11665-018-3655-5")</f>
        <v>http://dx.doi.org/10.1007/s11665-018-3655-5</v>
      </c>
      <c r="BG1096" t="s">
        <v>74</v>
      </c>
      <c r="BH1096" t="s">
        <v>74</v>
      </c>
      <c r="BI1096">
        <v>10</v>
      </c>
      <c r="BJ1096" t="s">
        <v>320</v>
      </c>
      <c r="BK1096" t="s">
        <v>101</v>
      </c>
      <c r="BL1096" t="s">
        <v>321</v>
      </c>
      <c r="BM1096" t="s">
        <v>2538</v>
      </c>
      <c r="BN1096" t="s">
        <v>74</v>
      </c>
      <c r="BO1096" t="s">
        <v>74</v>
      </c>
      <c r="BP1096" t="s">
        <v>74</v>
      </c>
      <c r="BQ1096" t="s">
        <v>74</v>
      </c>
      <c r="BR1096" t="s">
        <v>104</v>
      </c>
      <c r="BS1096" t="s">
        <v>17698</v>
      </c>
      <c r="BT1096" t="str">
        <f>HYPERLINK("https%3A%2F%2Fwww.webofscience.com%2Fwos%2Fwoscc%2Ffull-record%2FWOS:000450259200030","View Full Record in Web of Science")</f>
        <v>View Full Record in Web of Science</v>
      </c>
    </row>
    <row r="1097" spans="1:72" x14ac:dyDescent="0.2">
      <c r="A1097" t="s">
        <v>72</v>
      </c>
      <c r="B1097" t="s">
        <v>17699</v>
      </c>
      <c r="C1097" t="s">
        <v>74</v>
      </c>
      <c r="D1097" t="s">
        <v>74</v>
      </c>
      <c r="E1097" t="s">
        <v>74</v>
      </c>
      <c r="F1097" t="s">
        <v>17700</v>
      </c>
      <c r="G1097" t="s">
        <v>74</v>
      </c>
      <c r="H1097" t="s">
        <v>74</v>
      </c>
      <c r="I1097" t="s">
        <v>17701</v>
      </c>
      <c r="J1097" t="s">
        <v>1447</v>
      </c>
      <c r="K1097" t="s">
        <v>74</v>
      </c>
      <c r="L1097" t="s">
        <v>74</v>
      </c>
      <c r="M1097" t="s">
        <v>78</v>
      </c>
      <c r="N1097" t="s">
        <v>79</v>
      </c>
      <c r="O1097" t="s">
        <v>74</v>
      </c>
      <c r="P1097" t="s">
        <v>74</v>
      </c>
      <c r="Q1097" t="s">
        <v>74</v>
      </c>
      <c r="R1097" t="s">
        <v>74</v>
      </c>
      <c r="S1097" t="s">
        <v>74</v>
      </c>
      <c r="T1097" t="s">
        <v>17702</v>
      </c>
      <c r="U1097" t="s">
        <v>17703</v>
      </c>
      <c r="V1097" t="s">
        <v>17704</v>
      </c>
      <c r="W1097" t="s">
        <v>17705</v>
      </c>
      <c r="X1097" t="s">
        <v>84</v>
      </c>
      <c r="Y1097" t="s">
        <v>13432</v>
      </c>
      <c r="Z1097" t="s">
        <v>15202</v>
      </c>
      <c r="AA1097" t="s">
        <v>17706</v>
      </c>
      <c r="AB1097" t="s">
        <v>74</v>
      </c>
      <c r="AC1097" t="s">
        <v>74</v>
      </c>
      <c r="AD1097" t="s">
        <v>74</v>
      </c>
      <c r="AE1097" t="s">
        <v>74</v>
      </c>
      <c r="AF1097" t="s">
        <v>74</v>
      </c>
      <c r="AG1097">
        <v>25</v>
      </c>
      <c r="AH1097">
        <v>16</v>
      </c>
      <c r="AI1097">
        <v>17</v>
      </c>
      <c r="AJ1097">
        <v>1</v>
      </c>
      <c r="AK1097">
        <v>35</v>
      </c>
      <c r="AL1097" t="s">
        <v>1460</v>
      </c>
      <c r="AM1097" t="s">
        <v>367</v>
      </c>
      <c r="AN1097" t="s">
        <v>2536</v>
      </c>
      <c r="AO1097" t="s">
        <v>1462</v>
      </c>
      <c r="AP1097" t="s">
        <v>1463</v>
      </c>
      <c r="AQ1097" t="s">
        <v>74</v>
      </c>
      <c r="AR1097" t="s">
        <v>1464</v>
      </c>
      <c r="AS1097" t="s">
        <v>1465</v>
      </c>
      <c r="AT1097" t="s">
        <v>292</v>
      </c>
      <c r="AU1097">
        <v>2018</v>
      </c>
      <c r="AV1097">
        <v>27</v>
      </c>
      <c r="AW1097">
        <v>11</v>
      </c>
      <c r="AX1097" t="s">
        <v>74</v>
      </c>
      <c r="AY1097" t="s">
        <v>74</v>
      </c>
      <c r="AZ1097" t="s">
        <v>74</v>
      </c>
      <c r="BA1097" t="s">
        <v>74</v>
      </c>
      <c r="BB1097">
        <v>5605</v>
      </c>
      <c r="BC1097">
        <v>5612</v>
      </c>
      <c r="BD1097" t="s">
        <v>74</v>
      </c>
      <c r="BE1097" t="s">
        <v>17707</v>
      </c>
      <c r="BF1097" t="str">
        <f>HYPERLINK("http://dx.doi.org/10.1007/s11665-018-3705-z","http://dx.doi.org/10.1007/s11665-018-3705-z")</f>
        <v>http://dx.doi.org/10.1007/s11665-018-3705-z</v>
      </c>
      <c r="BG1097" t="s">
        <v>74</v>
      </c>
      <c r="BH1097" t="s">
        <v>74</v>
      </c>
      <c r="BI1097">
        <v>8</v>
      </c>
      <c r="BJ1097" t="s">
        <v>320</v>
      </c>
      <c r="BK1097" t="s">
        <v>101</v>
      </c>
      <c r="BL1097" t="s">
        <v>321</v>
      </c>
      <c r="BM1097" t="s">
        <v>2538</v>
      </c>
      <c r="BN1097" t="s">
        <v>74</v>
      </c>
      <c r="BO1097" t="s">
        <v>74</v>
      </c>
      <c r="BP1097" t="s">
        <v>74</v>
      </c>
      <c r="BQ1097" t="s">
        <v>74</v>
      </c>
      <c r="BR1097" t="s">
        <v>104</v>
      </c>
      <c r="BS1097" t="s">
        <v>17708</v>
      </c>
      <c r="BT1097" t="str">
        <f>HYPERLINK("https%3A%2F%2Fwww.webofscience.com%2Fwos%2Fwoscc%2Ffull-record%2FWOS:000450259200002","View Full Record in Web of Science")</f>
        <v>View Full Record in Web of Science</v>
      </c>
    </row>
    <row r="1098" spans="1:72" x14ac:dyDescent="0.2">
      <c r="A1098" t="s">
        <v>72</v>
      </c>
      <c r="B1098" t="s">
        <v>17709</v>
      </c>
      <c r="C1098" t="s">
        <v>74</v>
      </c>
      <c r="D1098" t="s">
        <v>74</v>
      </c>
      <c r="E1098" t="s">
        <v>74</v>
      </c>
      <c r="F1098" t="s">
        <v>17710</v>
      </c>
      <c r="G1098" t="s">
        <v>74</v>
      </c>
      <c r="H1098" t="s">
        <v>74</v>
      </c>
      <c r="I1098" t="s">
        <v>17711</v>
      </c>
      <c r="J1098" t="s">
        <v>77</v>
      </c>
      <c r="K1098" t="s">
        <v>74</v>
      </c>
      <c r="L1098" t="s">
        <v>74</v>
      </c>
      <c r="M1098" t="s">
        <v>78</v>
      </c>
      <c r="N1098" t="s">
        <v>79</v>
      </c>
      <c r="O1098" t="s">
        <v>74</v>
      </c>
      <c r="P1098" t="s">
        <v>74</v>
      </c>
      <c r="Q1098" t="s">
        <v>74</v>
      </c>
      <c r="R1098" t="s">
        <v>74</v>
      </c>
      <c r="S1098" t="s">
        <v>74</v>
      </c>
      <c r="T1098" t="s">
        <v>17712</v>
      </c>
      <c r="U1098" t="s">
        <v>17713</v>
      </c>
      <c r="V1098" t="s">
        <v>17714</v>
      </c>
      <c r="W1098" t="s">
        <v>17715</v>
      </c>
      <c r="X1098" t="s">
        <v>3822</v>
      </c>
      <c r="Y1098" t="s">
        <v>1434</v>
      </c>
      <c r="Z1098" t="s">
        <v>4531</v>
      </c>
      <c r="AA1098" t="s">
        <v>17716</v>
      </c>
      <c r="AB1098" t="s">
        <v>1437</v>
      </c>
      <c r="AC1098" t="s">
        <v>17717</v>
      </c>
      <c r="AD1098" t="s">
        <v>17718</v>
      </c>
      <c r="AE1098" t="s">
        <v>17719</v>
      </c>
      <c r="AF1098" t="s">
        <v>74</v>
      </c>
      <c r="AG1098">
        <v>23</v>
      </c>
      <c r="AH1098">
        <v>23</v>
      </c>
      <c r="AI1098">
        <v>24</v>
      </c>
      <c r="AJ1098">
        <v>4</v>
      </c>
      <c r="AK1098">
        <v>101</v>
      </c>
      <c r="AL1098" t="s">
        <v>92</v>
      </c>
      <c r="AM1098" t="s">
        <v>93</v>
      </c>
      <c r="AN1098" t="s">
        <v>94</v>
      </c>
      <c r="AO1098" t="s">
        <v>95</v>
      </c>
      <c r="AP1098" t="s">
        <v>74</v>
      </c>
      <c r="AQ1098" t="s">
        <v>74</v>
      </c>
      <c r="AR1098" t="s">
        <v>96</v>
      </c>
      <c r="AS1098" t="s">
        <v>97</v>
      </c>
      <c r="AT1098" t="s">
        <v>292</v>
      </c>
      <c r="AU1098">
        <v>2018</v>
      </c>
      <c r="AV1098">
        <v>261</v>
      </c>
      <c r="AW1098" t="s">
        <v>74</v>
      </c>
      <c r="AX1098" t="s">
        <v>74</v>
      </c>
      <c r="AY1098" t="s">
        <v>74</v>
      </c>
      <c r="AZ1098" t="s">
        <v>74</v>
      </c>
      <c r="BA1098" t="s">
        <v>74</v>
      </c>
      <c r="BB1098">
        <v>61</v>
      </c>
      <c r="BC1098">
        <v>73</v>
      </c>
      <c r="BD1098" t="s">
        <v>74</v>
      </c>
      <c r="BE1098" t="s">
        <v>17720</v>
      </c>
      <c r="BF1098" t="str">
        <f>HYPERLINK("http://dx.doi.org/10.1016/j.jmatprotec.2018.06.009","http://dx.doi.org/10.1016/j.jmatprotec.2018.06.009")</f>
        <v>http://dx.doi.org/10.1016/j.jmatprotec.2018.06.009</v>
      </c>
      <c r="BG1098" t="s">
        <v>74</v>
      </c>
      <c r="BH1098" t="s">
        <v>74</v>
      </c>
      <c r="BI1098">
        <v>13</v>
      </c>
      <c r="BJ1098" t="s">
        <v>100</v>
      </c>
      <c r="BK1098" t="s">
        <v>101</v>
      </c>
      <c r="BL1098" t="s">
        <v>102</v>
      </c>
      <c r="BM1098" t="s">
        <v>17721</v>
      </c>
      <c r="BN1098" t="s">
        <v>74</v>
      </c>
      <c r="BO1098" t="s">
        <v>74</v>
      </c>
      <c r="BP1098" t="s">
        <v>74</v>
      </c>
      <c r="BQ1098" t="s">
        <v>74</v>
      </c>
      <c r="BR1098" t="s">
        <v>104</v>
      </c>
      <c r="BS1098" t="s">
        <v>17722</v>
      </c>
      <c r="BT1098" t="str">
        <f>HYPERLINK("https%3A%2F%2Fwww.webofscience.com%2Fwos%2Fwoscc%2Ffull-record%2FWOS:000440116800007","View Full Record in Web of Science")</f>
        <v>View Full Record in Web of Science</v>
      </c>
    </row>
    <row r="1099" spans="1:72" x14ac:dyDescent="0.2">
      <c r="A1099" t="s">
        <v>72</v>
      </c>
      <c r="B1099" t="s">
        <v>17723</v>
      </c>
      <c r="C1099" t="s">
        <v>74</v>
      </c>
      <c r="D1099" t="s">
        <v>74</v>
      </c>
      <c r="E1099" t="s">
        <v>74</v>
      </c>
      <c r="F1099" t="s">
        <v>17724</v>
      </c>
      <c r="G1099" t="s">
        <v>74</v>
      </c>
      <c r="H1099" t="s">
        <v>74</v>
      </c>
      <c r="I1099" t="s">
        <v>17725</v>
      </c>
      <c r="J1099" t="s">
        <v>1671</v>
      </c>
      <c r="K1099" t="s">
        <v>74</v>
      </c>
      <c r="L1099" t="s">
        <v>74</v>
      </c>
      <c r="M1099" t="s">
        <v>78</v>
      </c>
      <c r="N1099" t="s">
        <v>79</v>
      </c>
      <c r="O1099" t="s">
        <v>74</v>
      </c>
      <c r="P1099" t="s">
        <v>74</v>
      </c>
      <c r="Q1099" t="s">
        <v>74</v>
      </c>
      <c r="R1099" t="s">
        <v>74</v>
      </c>
      <c r="S1099" t="s">
        <v>74</v>
      </c>
      <c r="T1099" t="s">
        <v>17726</v>
      </c>
      <c r="U1099" t="s">
        <v>17727</v>
      </c>
      <c r="V1099" t="s">
        <v>17728</v>
      </c>
      <c r="W1099" t="s">
        <v>17729</v>
      </c>
      <c r="X1099" t="s">
        <v>17730</v>
      </c>
      <c r="Y1099" t="s">
        <v>17731</v>
      </c>
      <c r="Z1099" t="s">
        <v>4890</v>
      </c>
      <c r="AA1099" t="s">
        <v>17732</v>
      </c>
      <c r="AB1099" t="s">
        <v>17733</v>
      </c>
      <c r="AC1099" t="s">
        <v>17734</v>
      </c>
      <c r="AD1099" t="s">
        <v>17735</v>
      </c>
      <c r="AE1099" t="s">
        <v>17736</v>
      </c>
      <c r="AF1099" t="s">
        <v>74</v>
      </c>
      <c r="AG1099">
        <v>33</v>
      </c>
      <c r="AH1099">
        <v>62</v>
      </c>
      <c r="AI1099">
        <v>69</v>
      </c>
      <c r="AJ1099">
        <v>4</v>
      </c>
      <c r="AK1099">
        <v>113</v>
      </c>
      <c r="AL1099" t="s">
        <v>1681</v>
      </c>
      <c r="AM1099" t="s">
        <v>1682</v>
      </c>
      <c r="AN1099" t="s">
        <v>1683</v>
      </c>
      <c r="AO1099" t="s">
        <v>1684</v>
      </c>
      <c r="AP1099" t="s">
        <v>74</v>
      </c>
      <c r="AQ1099" t="s">
        <v>74</v>
      </c>
      <c r="AR1099" t="s">
        <v>1686</v>
      </c>
      <c r="AS1099" t="s">
        <v>1687</v>
      </c>
      <c r="AT1099" t="s">
        <v>740</v>
      </c>
      <c r="AU1099">
        <v>2018</v>
      </c>
      <c r="AV1099">
        <v>34</v>
      </c>
      <c r="AW1099">
        <v>10</v>
      </c>
      <c r="AX1099" t="s">
        <v>74</v>
      </c>
      <c r="AY1099" t="s">
        <v>74</v>
      </c>
      <c r="AZ1099" t="s">
        <v>74</v>
      </c>
      <c r="BA1099" t="s">
        <v>74</v>
      </c>
      <c r="BB1099">
        <v>1739</v>
      </c>
      <c r="BC1099">
        <v>1746</v>
      </c>
      <c r="BD1099" t="s">
        <v>74</v>
      </c>
      <c r="BE1099" t="s">
        <v>17737</v>
      </c>
      <c r="BF1099" t="str">
        <f>HYPERLINK("http://dx.doi.org/10.1016/j.jmst.2018.03.009","http://dx.doi.org/10.1016/j.jmst.2018.03.009")</f>
        <v>http://dx.doi.org/10.1016/j.jmst.2018.03.009</v>
      </c>
      <c r="BG1099" t="s">
        <v>74</v>
      </c>
      <c r="BH1099" t="s">
        <v>74</v>
      </c>
      <c r="BI1099">
        <v>8</v>
      </c>
      <c r="BJ1099" t="s">
        <v>241</v>
      </c>
      <c r="BK1099" t="s">
        <v>101</v>
      </c>
      <c r="BL1099" t="s">
        <v>242</v>
      </c>
      <c r="BM1099" t="s">
        <v>17738</v>
      </c>
      <c r="BN1099" t="s">
        <v>74</v>
      </c>
      <c r="BO1099" t="s">
        <v>74</v>
      </c>
      <c r="BP1099" t="s">
        <v>74</v>
      </c>
      <c r="BQ1099" t="s">
        <v>74</v>
      </c>
      <c r="BR1099" t="s">
        <v>104</v>
      </c>
      <c r="BS1099" t="s">
        <v>17739</v>
      </c>
      <c r="BT1099" t="str">
        <f>HYPERLINK("https%3A%2F%2Fwww.webofscience.com%2Fwos%2Fwoscc%2Ffull-record%2FWOS:000438131700004","View Full Record in Web of Science")</f>
        <v>View Full Record in Web of Science</v>
      </c>
    </row>
    <row r="1100" spans="1:72" x14ac:dyDescent="0.2">
      <c r="A1100" t="s">
        <v>72</v>
      </c>
      <c r="B1100" t="s">
        <v>17740</v>
      </c>
      <c r="C1100" t="s">
        <v>74</v>
      </c>
      <c r="D1100" t="s">
        <v>74</v>
      </c>
      <c r="E1100" t="s">
        <v>74</v>
      </c>
      <c r="F1100" t="s">
        <v>17741</v>
      </c>
      <c r="G1100" t="s">
        <v>74</v>
      </c>
      <c r="H1100" t="s">
        <v>74</v>
      </c>
      <c r="I1100" t="s">
        <v>17742</v>
      </c>
      <c r="J1100" t="s">
        <v>13440</v>
      </c>
      <c r="K1100" t="s">
        <v>74</v>
      </c>
      <c r="L1100" t="s">
        <v>74</v>
      </c>
      <c r="M1100" t="s">
        <v>78</v>
      </c>
      <c r="N1100" t="s">
        <v>79</v>
      </c>
      <c r="O1100" t="s">
        <v>74</v>
      </c>
      <c r="P1100" t="s">
        <v>74</v>
      </c>
      <c r="Q1100" t="s">
        <v>74</v>
      </c>
      <c r="R1100" t="s">
        <v>74</v>
      </c>
      <c r="S1100" t="s">
        <v>74</v>
      </c>
      <c r="T1100" t="s">
        <v>17743</v>
      </c>
      <c r="U1100" t="s">
        <v>17744</v>
      </c>
      <c r="V1100" t="s">
        <v>17745</v>
      </c>
      <c r="W1100" t="s">
        <v>17746</v>
      </c>
      <c r="X1100" t="s">
        <v>17747</v>
      </c>
      <c r="Y1100" t="s">
        <v>17748</v>
      </c>
      <c r="Z1100" t="s">
        <v>17749</v>
      </c>
      <c r="AA1100" t="s">
        <v>74</v>
      </c>
      <c r="AB1100" t="s">
        <v>74</v>
      </c>
      <c r="AC1100" t="s">
        <v>17750</v>
      </c>
      <c r="AD1100" t="s">
        <v>17751</v>
      </c>
      <c r="AE1100" t="s">
        <v>17752</v>
      </c>
      <c r="AF1100" t="s">
        <v>74</v>
      </c>
      <c r="AG1100">
        <v>20</v>
      </c>
      <c r="AH1100">
        <v>9</v>
      </c>
      <c r="AI1100">
        <v>12</v>
      </c>
      <c r="AJ1100">
        <v>7</v>
      </c>
      <c r="AK1100">
        <v>71</v>
      </c>
      <c r="AL1100" t="s">
        <v>1460</v>
      </c>
      <c r="AM1100" t="s">
        <v>367</v>
      </c>
      <c r="AN1100" t="s">
        <v>2536</v>
      </c>
      <c r="AO1100" t="s">
        <v>13452</v>
      </c>
      <c r="AP1100" t="s">
        <v>13453</v>
      </c>
      <c r="AQ1100" t="s">
        <v>74</v>
      </c>
      <c r="AR1100" t="s">
        <v>13454</v>
      </c>
      <c r="AS1100" t="s">
        <v>13455</v>
      </c>
      <c r="AT1100" t="s">
        <v>895</v>
      </c>
      <c r="AU1100">
        <v>2018</v>
      </c>
      <c r="AV1100">
        <v>25</v>
      </c>
      <c r="AW1100">
        <v>9</v>
      </c>
      <c r="AX1100" t="s">
        <v>74</v>
      </c>
      <c r="AY1100" t="s">
        <v>74</v>
      </c>
      <c r="AZ1100" t="s">
        <v>74</v>
      </c>
      <c r="BA1100" t="s">
        <v>74</v>
      </c>
      <c r="BB1100">
        <v>995</v>
      </c>
      <c r="BC1100">
        <v>1002</v>
      </c>
      <c r="BD1100" t="s">
        <v>74</v>
      </c>
      <c r="BE1100" t="s">
        <v>17753</v>
      </c>
      <c r="BF1100" t="str">
        <f>HYPERLINK("http://dx.doi.org/10.1007/s42243-018-0122-3","http://dx.doi.org/10.1007/s42243-018-0122-3")</f>
        <v>http://dx.doi.org/10.1007/s42243-018-0122-3</v>
      </c>
      <c r="BG1100" t="s">
        <v>74</v>
      </c>
      <c r="BH1100" t="s">
        <v>74</v>
      </c>
      <c r="BI1100">
        <v>8</v>
      </c>
      <c r="BJ1100" t="s">
        <v>294</v>
      </c>
      <c r="BK1100" t="s">
        <v>101</v>
      </c>
      <c r="BL1100" t="s">
        <v>294</v>
      </c>
      <c r="BM1100" t="s">
        <v>17754</v>
      </c>
      <c r="BN1100" t="s">
        <v>74</v>
      </c>
      <c r="BO1100" t="s">
        <v>74</v>
      </c>
      <c r="BP1100" t="s">
        <v>74</v>
      </c>
      <c r="BQ1100" t="s">
        <v>74</v>
      </c>
      <c r="BR1100" t="s">
        <v>104</v>
      </c>
      <c r="BS1100" t="s">
        <v>17755</v>
      </c>
      <c r="BT1100" t="str">
        <f>HYPERLINK("https%3A%2F%2Fwww.webofscience.com%2Fwos%2Fwoscc%2Ffull-record%2FWOS:000447983800012","View Full Record in Web of Science")</f>
        <v>View Full Record in Web of Science</v>
      </c>
    </row>
    <row r="1101" spans="1:72" x14ac:dyDescent="0.2">
      <c r="A1101" t="s">
        <v>72</v>
      </c>
      <c r="B1101" t="s">
        <v>17756</v>
      </c>
      <c r="C1101" t="s">
        <v>74</v>
      </c>
      <c r="D1101" t="s">
        <v>74</v>
      </c>
      <c r="E1101" t="s">
        <v>74</v>
      </c>
      <c r="F1101" t="s">
        <v>17757</v>
      </c>
      <c r="G1101" t="s">
        <v>74</v>
      </c>
      <c r="H1101" t="s">
        <v>74</v>
      </c>
      <c r="I1101" t="s">
        <v>17758</v>
      </c>
      <c r="J1101" t="s">
        <v>1239</v>
      </c>
      <c r="K1101" t="s">
        <v>74</v>
      </c>
      <c r="L1101" t="s">
        <v>74</v>
      </c>
      <c r="M1101" t="s">
        <v>78</v>
      </c>
      <c r="N1101" t="s">
        <v>79</v>
      </c>
      <c r="O1101" t="s">
        <v>74</v>
      </c>
      <c r="P1101" t="s">
        <v>74</v>
      </c>
      <c r="Q1101" t="s">
        <v>74</v>
      </c>
      <c r="R1101" t="s">
        <v>74</v>
      </c>
      <c r="S1101" t="s">
        <v>74</v>
      </c>
      <c r="T1101" t="s">
        <v>17759</v>
      </c>
      <c r="U1101" t="s">
        <v>17760</v>
      </c>
      <c r="V1101" t="s">
        <v>17761</v>
      </c>
      <c r="W1101" t="s">
        <v>17762</v>
      </c>
      <c r="X1101" t="s">
        <v>7708</v>
      </c>
      <c r="Y1101" t="s">
        <v>17763</v>
      </c>
      <c r="Z1101" t="s">
        <v>17764</v>
      </c>
      <c r="AA1101" t="s">
        <v>74</v>
      </c>
      <c r="AB1101" t="s">
        <v>17765</v>
      </c>
      <c r="AC1101" t="s">
        <v>74</v>
      </c>
      <c r="AD1101" t="s">
        <v>74</v>
      </c>
      <c r="AE1101" t="s">
        <v>74</v>
      </c>
      <c r="AF1101" t="s">
        <v>74</v>
      </c>
      <c r="AG1101">
        <v>42</v>
      </c>
      <c r="AH1101">
        <v>44</v>
      </c>
      <c r="AI1101">
        <v>48</v>
      </c>
      <c r="AJ1101">
        <v>2</v>
      </c>
      <c r="AK1101">
        <v>82</v>
      </c>
      <c r="AL1101" t="s">
        <v>92</v>
      </c>
      <c r="AM1101" t="s">
        <v>93</v>
      </c>
      <c r="AN1101" t="s">
        <v>94</v>
      </c>
      <c r="AO1101" t="s">
        <v>1252</v>
      </c>
      <c r="AP1101" t="s">
        <v>1253</v>
      </c>
      <c r="AQ1101" t="s">
        <v>74</v>
      </c>
      <c r="AR1101" t="s">
        <v>1254</v>
      </c>
      <c r="AS1101" t="s">
        <v>1255</v>
      </c>
      <c r="AT1101" t="s">
        <v>1688</v>
      </c>
      <c r="AU1101">
        <v>2018</v>
      </c>
      <c r="AV1101">
        <v>711</v>
      </c>
      <c r="AW1101" t="s">
        <v>74</v>
      </c>
      <c r="AX1101" t="s">
        <v>74</v>
      </c>
      <c r="AY1101" t="s">
        <v>74</v>
      </c>
      <c r="AZ1101" t="s">
        <v>74</v>
      </c>
      <c r="BA1101" t="s">
        <v>74</v>
      </c>
      <c r="BB1101">
        <v>109</v>
      </c>
      <c r="BC1101">
        <v>118</v>
      </c>
      <c r="BD1101" t="s">
        <v>74</v>
      </c>
      <c r="BE1101" t="s">
        <v>17766</v>
      </c>
      <c r="BF1101" t="str">
        <f>HYPERLINK("http://dx.doi.org/10.1016/j.msea.2017.11.034","http://dx.doi.org/10.1016/j.msea.2017.11.034")</f>
        <v>http://dx.doi.org/10.1016/j.msea.2017.11.034</v>
      </c>
      <c r="BG1101" t="s">
        <v>74</v>
      </c>
      <c r="BH1101" t="s">
        <v>74</v>
      </c>
      <c r="BI1101">
        <v>10</v>
      </c>
      <c r="BJ1101" t="s">
        <v>1258</v>
      </c>
      <c r="BK1101" t="s">
        <v>101</v>
      </c>
      <c r="BL1101" t="s">
        <v>1259</v>
      </c>
      <c r="BM1101" t="s">
        <v>17767</v>
      </c>
      <c r="BN1101" t="s">
        <v>74</v>
      </c>
      <c r="BO1101" t="s">
        <v>74</v>
      </c>
      <c r="BP1101" t="s">
        <v>74</v>
      </c>
      <c r="BQ1101" t="s">
        <v>74</v>
      </c>
      <c r="BR1101" t="s">
        <v>104</v>
      </c>
      <c r="BS1101" t="s">
        <v>17768</v>
      </c>
      <c r="BT1101" t="str">
        <f>HYPERLINK("https%3A%2F%2Fwww.webofscience.com%2Fwos%2Fwoscc%2Ffull-record%2FWOS:000423246600013","View Full Record in Web of Science")</f>
        <v>View Full Record in Web of Science</v>
      </c>
    </row>
    <row r="1102" spans="1:72" x14ac:dyDescent="0.2">
      <c r="A1102" t="s">
        <v>106</v>
      </c>
      <c r="B1102" t="s">
        <v>17769</v>
      </c>
      <c r="C1102" t="s">
        <v>74</v>
      </c>
      <c r="D1102" t="s">
        <v>74</v>
      </c>
      <c r="E1102" t="s">
        <v>74</v>
      </c>
      <c r="F1102" t="s">
        <v>17770</v>
      </c>
      <c r="G1102" t="s">
        <v>74</v>
      </c>
      <c r="H1102" t="s">
        <v>74</v>
      </c>
      <c r="I1102" t="s">
        <v>17771</v>
      </c>
      <c r="J1102" t="s">
        <v>327</v>
      </c>
      <c r="K1102" t="s">
        <v>74</v>
      </c>
      <c r="L1102" t="s">
        <v>74</v>
      </c>
      <c r="M1102" t="s">
        <v>78</v>
      </c>
      <c r="N1102" t="s">
        <v>113</v>
      </c>
      <c r="O1102" t="s">
        <v>15847</v>
      </c>
      <c r="P1102" t="s">
        <v>15848</v>
      </c>
      <c r="Q1102" t="s">
        <v>7273</v>
      </c>
      <c r="R1102" t="s">
        <v>74</v>
      </c>
      <c r="S1102" t="s">
        <v>7274</v>
      </c>
      <c r="T1102" t="s">
        <v>17772</v>
      </c>
      <c r="U1102" t="s">
        <v>17773</v>
      </c>
      <c r="V1102" t="s">
        <v>17774</v>
      </c>
      <c r="W1102" t="s">
        <v>17775</v>
      </c>
      <c r="X1102" t="s">
        <v>17776</v>
      </c>
      <c r="Y1102" t="s">
        <v>17777</v>
      </c>
      <c r="Z1102" t="s">
        <v>17778</v>
      </c>
      <c r="AA1102" t="s">
        <v>17779</v>
      </c>
      <c r="AB1102" t="s">
        <v>17780</v>
      </c>
      <c r="AC1102" t="s">
        <v>74</v>
      </c>
      <c r="AD1102" t="s">
        <v>74</v>
      </c>
      <c r="AE1102" t="s">
        <v>74</v>
      </c>
      <c r="AF1102" t="s">
        <v>74</v>
      </c>
      <c r="AG1102">
        <v>21</v>
      </c>
      <c r="AH1102">
        <v>5</v>
      </c>
      <c r="AI1102">
        <v>5</v>
      </c>
      <c r="AJ1102">
        <v>0</v>
      </c>
      <c r="AK1102">
        <v>7</v>
      </c>
      <c r="AL1102" t="s">
        <v>232</v>
      </c>
      <c r="AM1102" t="s">
        <v>233</v>
      </c>
      <c r="AN1102" t="s">
        <v>234</v>
      </c>
      <c r="AO1102" t="s">
        <v>343</v>
      </c>
      <c r="AP1102" t="s">
        <v>74</v>
      </c>
      <c r="AQ1102" t="s">
        <v>74</v>
      </c>
      <c r="AR1102" t="s">
        <v>344</v>
      </c>
      <c r="AS1102" t="s">
        <v>345</v>
      </c>
      <c r="AT1102" t="s">
        <v>74</v>
      </c>
      <c r="AU1102">
        <v>2018</v>
      </c>
      <c r="AV1102">
        <v>5</v>
      </c>
      <c r="AW1102">
        <v>2</v>
      </c>
      <c r="AX1102">
        <v>1</v>
      </c>
      <c r="AY1102" t="s">
        <v>74</v>
      </c>
      <c r="AZ1102" t="s">
        <v>74</v>
      </c>
      <c r="BA1102" t="s">
        <v>74</v>
      </c>
      <c r="BB1102">
        <v>3851</v>
      </c>
      <c r="BC1102">
        <v>3860</v>
      </c>
      <c r="BD1102" t="s">
        <v>74</v>
      </c>
      <c r="BE1102" t="s">
        <v>17781</v>
      </c>
      <c r="BF1102" t="str">
        <f>HYPERLINK("http://dx.doi.org/10.1016/j.matpr.2017.11.639","http://dx.doi.org/10.1016/j.matpr.2017.11.639")</f>
        <v>http://dx.doi.org/10.1016/j.matpr.2017.11.639</v>
      </c>
      <c r="BG1102" t="s">
        <v>74</v>
      </c>
      <c r="BH1102" t="s">
        <v>74</v>
      </c>
      <c r="BI1102">
        <v>10</v>
      </c>
      <c r="BJ1102" t="s">
        <v>320</v>
      </c>
      <c r="BK1102" t="s">
        <v>138</v>
      </c>
      <c r="BL1102" t="s">
        <v>321</v>
      </c>
      <c r="BM1102" t="s">
        <v>15859</v>
      </c>
      <c r="BN1102" t="s">
        <v>74</v>
      </c>
      <c r="BO1102" t="s">
        <v>74</v>
      </c>
      <c r="BP1102" t="s">
        <v>74</v>
      </c>
      <c r="BQ1102" t="s">
        <v>74</v>
      </c>
      <c r="BR1102" t="s">
        <v>104</v>
      </c>
      <c r="BS1102" t="s">
        <v>17782</v>
      </c>
      <c r="BT1102" t="str">
        <f>HYPERLINK("https%3A%2F%2Fwww.webofscience.com%2Fwos%2Fwoscc%2Ffull-record%2FWOS:000428728000075","View Full Record in Web of Science")</f>
        <v>View Full Record in Web of Science</v>
      </c>
    </row>
    <row r="1103" spans="1:72" x14ac:dyDescent="0.2">
      <c r="A1103" t="s">
        <v>72</v>
      </c>
      <c r="B1103" t="s">
        <v>17783</v>
      </c>
      <c r="C1103" t="s">
        <v>74</v>
      </c>
      <c r="D1103" t="s">
        <v>74</v>
      </c>
      <c r="E1103" t="s">
        <v>74</v>
      </c>
      <c r="F1103" t="s">
        <v>17784</v>
      </c>
      <c r="G1103" t="s">
        <v>74</v>
      </c>
      <c r="H1103" t="s">
        <v>74</v>
      </c>
      <c r="I1103" t="s">
        <v>17785</v>
      </c>
      <c r="J1103" t="s">
        <v>980</v>
      </c>
      <c r="K1103" t="s">
        <v>74</v>
      </c>
      <c r="L1103" t="s">
        <v>74</v>
      </c>
      <c r="M1103" t="s">
        <v>78</v>
      </c>
      <c r="N1103" t="s">
        <v>79</v>
      </c>
      <c r="O1103" t="s">
        <v>74</v>
      </c>
      <c r="P1103" t="s">
        <v>74</v>
      </c>
      <c r="Q1103" t="s">
        <v>74</v>
      </c>
      <c r="R1103" t="s">
        <v>74</v>
      </c>
      <c r="S1103" t="s">
        <v>74</v>
      </c>
      <c r="T1103" t="s">
        <v>17786</v>
      </c>
      <c r="U1103" t="s">
        <v>17787</v>
      </c>
      <c r="V1103" t="s">
        <v>17788</v>
      </c>
      <c r="W1103" t="s">
        <v>17789</v>
      </c>
      <c r="X1103" t="s">
        <v>985</v>
      </c>
      <c r="Y1103" t="s">
        <v>17790</v>
      </c>
      <c r="Z1103" t="s">
        <v>17791</v>
      </c>
      <c r="AA1103" t="s">
        <v>10778</v>
      </c>
      <c r="AB1103" t="s">
        <v>17792</v>
      </c>
      <c r="AC1103" t="s">
        <v>74</v>
      </c>
      <c r="AD1103" t="s">
        <v>74</v>
      </c>
      <c r="AE1103" t="s">
        <v>74</v>
      </c>
      <c r="AF1103" t="s">
        <v>74</v>
      </c>
      <c r="AG1103">
        <v>58</v>
      </c>
      <c r="AH1103">
        <v>11</v>
      </c>
      <c r="AI1103">
        <v>12</v>
      </c>
      <c r="AJ1103">
        <v>9</v>
      </c>
      <c r="AK1103">
        <v>122</v>
      </c>
      <c r="AL1103" t="s">
        <v>486</v>
      </c>
      <c r="AM1103" t="s">
        <v>487</v>
      </c>
      <c r="AN1103" t="s">
        <v>488</v>
      </c>
      <c r="AO1103" t="s">
        <v>993</v>
      </c>
      <c r="AP1103" t="s">
        <v>994</v>
      </c>
      <c r="AQ1103" t="s">
        <v>74</v>
      </c>
      <c r="AR1103" t="s">
        <v>995</v>
      </c>
      <c r="AS1103" t="s">
        <v>996</v>
      </c>
      <c r="AT1103" t="s">
        <v>74</v>
      </c>
      <c r="AU1103">
        <v>2018</v>
      </c>
      <c r="AV1103">
        <v>23</v>
      </c>
      <c r="AW1103">
        <v>6</v>
      </c>
      <c r="AX1103" t="s">
        <v>74</v>
      </c>
      <c r="AY1103" t="s">
        <v>74</v>
      </c>
      <c r="AZ1103" t="s">
        <v>74</v>
      </c>
      <c r="BA1103" t="s">
        <v>74</v>
      </c>
      <c r="BB1103">
        <v>487</v>
      </c>
      <c r="BC1103">
        <v>500</v>
      </c>
      <c r="BD1103" t="s">
        <v>74</v>
      </c>
      <c r="BE1103" t="s">
        <v>17793</v>
      </c>
      <c r="BF1103" t="str">
        <f>HYPERLINK("http://dx.doi.org/10.1080/13621718.2017.1417782","http://dx.doi.org/10.1080/13621718.2017.1417782")</f>
        <v>http://dx.doi.org/10.1080/13621718.2017.1417782</v>
      </c>
      <c r="BG1103" t="s">
        <v>74</v>
      </c>
      <c r="BH1103" t="s">
        <v>74</v>
      </c>
      <c r="BI1103">
        <v>14</v>
      </c>
      <c r="BJ1103" t="s">
        <v>241</v>
      </c>
      <c r="BK1103" t="s">
        <v>101</v>
      </c>
      <c r="BL1103" t="s">
        <v>242</v>
      </c>
      <c r="BM1103" t="s">
        <v>17794</v>
      </c>
      <c r="BN1103" t="s">
        <v>74</v>
      </c>
      <c r="BO1103" t="s">
        <v>74</v>
      </c>
      <c r="BP1103" t="s">
        <v>74</v>
      </c>
      <c r="BQ1103" t="s">
        <v>74</v>
      </c>
      <c r="BR1103" t="s">
        <v>104</v>
      </c>
      <c r="BS1103" t="s">
        <v>17795</v>
      </c>
      <c r="BT1103" t="str">
        <f>HYPERLINK("https%3A%2F%2Fwww.webofscience.com%2Fwos%2Fwoscc%2Ffull-record%2FWOS:000434196400005","View Full Record in Web of Science")</f>
        <v>View Full Record in Web of Science</v>
      </c>
    </row>
    <row r="1104" spans="1:72" x14ac:dyDescent="0.2">
      <c r="A1104" t="s">
        <v>72</v>
      </c>
      <c r="B1104" t="s">
        <v>17796</v>
      </c>
      <c r="C1104" t="s">
        <v>74</v>
      </c>
      <c r="D1104" t="s">
        <v>74</v>
      </c>
      <c r="E1104" t="s">
        <v>74</v>
      </c>
      <c r="F1104" t="s">
        <v>17797</v>
      </c>
      <c r="G1104" t="s">
        <v>74</v>
      </c>
      <c r="H1104" t="s">
        <v>74</v>
      </c>
      <c r="I1104" t="s">
        <v>17798</v>
      </c>
      <c r="J1104" t="s">
        <v>980</v>
      </c>
      <c r="K1104" t="s">
        <v>74</v>
      </c>
      <c r="L1104" t="s">
        <v>74</v>
      </c>
      <c r="M1104" t="s">
        <v>78</v>
      </c>
      <c r="N1104" t="s">
        <v>79</v>
      </c>
      <c r="O1104" t="s">
        <v>74</v>
      </c>
      <c r="P1104" t="s">
        <v>74</v>
      </c>
      <c r="Q1104" t="s">
        <v>74</v>
      </c>
      <c r="R1104" t="s">
        <v>74</v>
      </c>
      <c r="S1104" t="s">
        <v>74</v>
      </c>
      <c r="T1104" t="s">
        <v>17799</v>
      </c>
      <c r="U1104" t="s">
        <v>17800</v>
      </c>
      <c r="V1104" t="s">
        <v>17801</v>
      </c>
      <c r="W1104" t="s">
        <v>17802</v>
      </c>
      <c r="X1104" t="s">
        <v>15937</v>
      </c>
      <c r="Y1104" t="s">
        <v>17803</v>
      </c>
      <c r="Z1104" t="s">
        <v>15939</v>
      </c>
      <c r="AA1104" t="s">
        <v>17804</v>
      </c>
      <c r="AB1104" t="s">
        <v>74</v>
      </c>
      <c r="AC1104" t="s">
        <v>17805</v>
      </c>
      <c r="AD1104" t="s">
        <v>17806</v>
      </c>
      <c r="AE1104" t="s">
        <v>17807</v>
      </c>
      <c r="AF1104" t="s">
        <v>74</v>
      </c>
      <c r="AG1104">
        <v>26</v>
      </c>
      <c r="AH1104">
        <v>11</v>
      </c>
      <c r="AI1104">
        <v>12</v>
      </c>
      <c r="AJ1104">
        <v>4</v>
      </c>
      <c r="AK1104">
        <v>57</v>
      </c>
      <c r="AL1104" t="s">
        <v>486</v>
      </c>
      <c r="AM1104" t="s">
        <v>487</v>
      </c>
      <c r="AN1104" t="s">
        <v>488</v>
      </c>
      <c r="AO1104" t="s">
        <v>993</v>
      </c>
      <c r="AP1104" t="s">
        <v>994</v>
      </c>
      <c r="AQ1104" t="s">
        <v>74</v>
      </c>
      <c r="AR1104" t="s">
        <v>995</v>
      </c>
      <c r="AS1104" t="s">
        <v>996</v>
      </c>
      <c r="AT1104" t="s">
        <v>74</v>
      </c>
      <c r="AU1104">
        <v>2018</v>
      </c>
      <c r="AV1104">
        <v>23</v>
      </c>
      <c r="AW1104">
        <v>4</v>
      </c>
      <c r="AX1104" t="s">
        <v>74</v>
      </c>
      <c r="AY1104" t="s">
        <v>74</v>
      </c>
      <c r="AZ1104" t="s">
        <v>74</v>
      </c>
      <c r="BA1104" t="s">
        <v>74</v>
      </c>
      <c r="BB1104">
        <v>308</v>
      </c>
      <c r="BC1104">
        <v>315</v>
      </c>
      <c r="BD1104" t="s">
        <v>74</v>
      </c>
      <c r="BE1104" t="s">
        <v>17808</v>
      </c>
      <c r="BF1104" t="str">
        <f>HYPERLINK("http://dx.doi.org/10.1080/13621718.2017.1386760","http://dx.doi.org/10.1080/13621718.2017.1386760")</f>
        <v>http://dx.doi.org/10.1080/13621718.2017.1386760</v>
      </c>
      <c r="BG1104" t="s">
        <v>74</v>
      </c>
      <c r="BH1104" t="s">
        <v>74</v>
      </c>
      <c r="BI1104">
        <v>8</v>
      </c>
      <c r="BJ1104" t="s">
        <v>241</v>
      </c>
      <c r="BK1104" t="s">
        <v>101</v>
      </c>
      <c r="BL1104" t="s">
        <v>242</v>
      </c>
      <c r="BM1104" t="s">
        <v>17809</v>
      </c>
      <c r="BN1104" t="s">
        <v>74</v>
      </c>
      <c r="BO1104" t="s">
        <v>74</v>
      </c>
      <c r="BP1104" t="s">
        <v>74</v>
      </c>
      <c r="BQ1104" t="s">
        <v>74</v>
      </c>
      <c r="BR1104" t="s">
        <v>104</v>
      </c>
      <c r="BS1104" t="s">
        <v>17810</v>
      </c>
      <c r="BT1104" t="str">
        <f>HYPERLINK("https%3A%2F%2Fwww.webofscience.com%2Fwos%2Fwoscc%2Ffull-record%2FWOS:000435470000005","View Full Record in Web of Science")</f>
        <v>View Full Record in Web of Science</v>
      </c>
    </row>
    <row r="1105" spans="1:72" x14ac:dyDescent="0.2">
      <c r="A1105" t="s">
        <v>106</v>
      </c>
      <c r="B1105" t="s">
        <v>17811</v>
      </c>
      <c r="C1105" t="s">
        <v>74</v>
      </c>
      <c r="D1105" t="s">
        <v>74</v>
      </c>
      <c r="E1105" t="s">
        <v>74</v>
      </c>
      <c r="F1105" t="s">
        <v>17812</v>
      </c>
      <c r="G1105" t="s">
        <v>74</v>
      </c>
      <c r="H1105" t="s">
        <v>74</v>
      </c>
      <c r="I1105" t="s">
        <v>17813</v>
      </c>
      <c r="J1105" t="s">
        <v>327</v>
      </c>
      <c r="K1105" t="s">
        <v>74</v>
      </c>
      <c r="L1105" t="s">
        <v>74</v>
      </c>
      <c r="M1105" t="s">
        <v>78</v>
      </c>
      <c r="N1105" t="s">
        <v>113</v>
      </c>
      <c r="O1105" t="s">
        <v>15847</v>
      </c>
      <c r="P1105" t="s">
        <v>15848</v>
      </c>
      <c r="Q1105" t="s">
        <v>7273</v>
      </c>
      <c r="R1105" t="s">
        <v>74</v>
      </c>
      <c r="S1105" t="s">
        <v>7274</v>
      </c>
      <c r="T1105" t="s">
        <v>17814</v>
      </c>
      <c r="U1105" t="s">
        <v>17815</v>
      </c>
      <c r="V1105" t="s">
        <v>17816</v>
      </c>
      <c r="W1105" t="s">
        <v>17817</v>
      </c>
      <c r="X1105" t="s">
        <v>15853</v>
      </c>
      <c r="Y1105" t="s">
        <v>15854</v>
      </c>
      <c r="Z1105" t="s">
        <v>15855</v>
      </c>
      <c r="AA1105" t="s">
        <v>15856</v>
      </c>
      <c r="AB1105" t="s">
        <v>15857</v>
      </c>
      <c r="AC1105" t="s">
        <v>74</v>
      </c>
      <c r="AD1105" t="s">
        <v>74</v>
      </c>
      <c r="AE1105" t="s">
        <v>74</v>
      </c>
      <c r="AF1105" t="s">
        <v>74</v>
      </c>
      <c r="AG1105">
        <v>15</v>
      </c>
      <c r="AH1105">
        <v>2</v>
      </c>
      <c r="AI1105">
        <v>2</v>
      </c>
      <c r="AJ1105">
        <v>0</v>
      </c>
      <c r="AK1105">
        <v>10</v>
      </c>
      <c r="AL1105" t="s">
        <v>232</v>
      </c>
      <c r="AM1105" t="s">
        <v>233</v>
      </c>
      <c r="AN1105" t="s">
        <v>234</v>
      </c>
      <c r="AO1105" t="s">
        <v>343</v>
      </c>
      <c r="AP1105" t="s">
        <v>74</v>
      </c>
      <c r="AQ1105" t="s">
        <v>74</v>
      </c>
      <c r="AR1105" t="s">
        <v>344</v>
      </c>
      <c r="AS1105" t="s">
        <v>345</v>
      </c>
      <c r="AT1105" t="s">
        <v>74</v>
      </c>
      <c r="AU1105">
        <v>2018</v>
      </c>
      <c r="AV1105">
        <v>5</v>
      </c>
      <c r="AW1105">
        <v>2</v>
      </c>
      <c r="AX1105">
        <v>1</v>
      </c>
      <c r="AY1105" t="s">
        <v>74</v>
      </c>
      <c r="AZ1105" t="s">
        <v>74</v>
      </c>
      <c r="BA1105" t="s">
        <v>74</v>
      </c>
      <c r="BB1105">
        <v>4384</v>
      </c>
      <c r="BC1105">
        <v>4391</v>
      </c>
      <c r="BD1105" t="s">
        <v>74</v>
      </c>
      <c r="BE1105" t="s">
        <v>17818</v>
      </c>
      <c r="BF1105" t="str">
        <f>HYPERLINK("http://dx.doi.org/10.1016/j.matpr.2017.12.006","http://dx.doi.org/10.1016/j.matpr.2017.12.006")</f>
        <v>http://dx.doi.org/10.1016/j.matpr.2017.12.006</v>
      </c>
      <c r="BG1105" t="s">
        <v>74</v>
      </c>
      <c r="BH1105" t="s">
        <v>74</v>
      </c>
      <c r="BI1105">
        <v>8</v>
      </c>
      <c r="BJ1105" t="s">
        <v>320</v>
      </c>
      <c r="BK1105" t="s">
        <v>138</v>
      </c>
      <c r="BL1105" t="s">
        <v>321</v>
      </c>
      <c r="BM1105" t="s">
        <v>15859</v>
      </c>
      <c r="BN1105" t="s">
        <v>74</v>
      </c>
      <c r="BO1105" t="s">
        <v>74</v>
      </c>
      <c r="BP1105" t="s">
        <v>74</v>
      </c>
      <c r="BQ1105" t="s">
        <v>74</v>
      </c>
      <c r="BR1105" t="s">
        <v>104</v>
      </c>
      <c r="BS1105" t="s">
        <v>17819</v>
      </c>
      <c r="BT1105" t="str">
        <f>HYPERLINK("https%3A%2F%2Fwww.webofscience.com%2Fwos%2Fwoscc%2Ffull-record%2FWOS:000428728000141","View Full Record in Web of Science")</f>
        <v>View Full Record in Web of Science</v>
      </c>
    </row>
    <row r="1106" spans="1:72" x14ac:dyDescent="0.2">
      <c r="A1106" t="s">
        <v>72</v>
      </c>
      <c r="B1106" t="s">
        <v>17820</v>
      </c>
      <c r="C1106" t="s">
        <v>74</v>
      </c>
      <c r="D1106" t="s">
        <v>74</v>
      </c>
      <c r="E1106" t="s">
        <v>74</v>
      </c>
      <c r="F1106" t="s">
        <v>17821</v>
      </c>
      <c r="G1106" t="s">
        <v>74</v>
      </c>
      <c r="H1106" t="s">
        <v>74</v>
      </c>
      <c r="I1106" t="s">
        <v>17822</v>
      </c>
      <c r="J1106" t="s">
        <v>2731</v>
      </c>
      <c r="K1106" t="s">
        <v>74</v>
      </c>
      <c r="L1106" t="s">
        <v>74</v>
      </c>
      <c r="M1106" t="s">
        <v>78</v>
      </c>
      <c r="N1106" t="s">
        <v>79</v>
      </c>
      <c r="O1106" t="s">
        <v>74</v>
      </c>
      <c r="P1106" t="s">
        <v>74</v>
      </c>
      <c r="Q1106" t="s">
        <v>74</v>
      </c>
      <c r="R1106" t="s">
        <v>74</v>
      </c>
      <c r="S1106" t="s">
        <v>74</v>
      </c>
      <c r="T1106" t="s">
        <v>17823</v>
      </c>
      <c r="U1106" t="s">
        <v>17824</v>
      </c>
      <c r="V1106" t="s">
        <v>17825</v>
      </c>
      <c r="W1106" t="s">
        <v>17826</v>
      </c>
      <c r="X1106" t="s">
        <v>17827</v>
      </c>
      <c r="Y1106" t="s">
        <v>4618</v>
      </c>
      <c r="Z1106" t="s">
        <v>4619</v>
      </c>
      <c r="AA1106" t="s">
        <v>4620</v>
      </c>
      <c r="AB1106" t="s">
        <v>4621</v>
      </c>
      <c r="AC1106" t="s">
        <v>74</v>
      </c>
      <c r="AD1106" t="s">
        <v>74</v>
      </c>
      <c r="AE1106" t="s">
        <v>74</v>
      </c>
      <c r="AF1106" t="s">
        <v>74</v>
      </c>
      <c r="AG1106">
        <v>48</v>
      </c>
      <c r="AH1106">
        <v>7</v>
      </c>
      <c r="AI1106">
        <v>7</v>
      </c>
      <c r="AJ1106">
        <v>0</v>
      </c>
      <c r="AK1106">
        <v>21</v>
      </c>
      <c r="AL1106" t="s">
        <v>486</v>
      </c>
      <c r="AM1106" t="s">
        <v>487</v>
      </c>
      <c r="AN1106" t="s">
        <v>488</v>
      </c>
      <c r="AO1106" t="s">
        <v>2743</v>
      </c>
      <c r="AP1106" t="s">
        <v>2744</v>
      </c>
      <c r="AQ1106" t="s">
        <v>74</v>
      </c>
      <c r="AR1106" t="s">
        <v>2745</v>
      </c>
      <c r="AS1106" t="s">
        <v>2746</v>
      </c>
      <c r="AT1106" t="s">
        <v>74</v>
      </c>
      <c r="AU1106">
        <v>2018</v>
      </c>
      <c r="AV1106">
        <v>34</v>
      </c>
      <c r="AW1106">
        <v>9</v>
      </c>
      <c r="AX1106" t="s">
        <v>74</v>
      </c>
      <c r="AY1106" t="s">
        <v>74</v>
      </c>
      <c r="AZ1106" t="s">
        <v>74</v>
      </c>
      <c r="BA1106" t="s">
        <v>74</v>
      </c>
      <c r="BB1106">
        <v>1118</v>
      </c>
      <c r="BC1106">
        <v>1130</v>
      </c>
      <c r="BD1106" t="s">
        <v>74</v>
      </c>
      <c r="BE1106" t="s">
        <v>17828</v>
      </c>
      <c r="BF1106" t="str">
        <f>HYPERLINK("http://dx.doi.org/10.1080/02670836.2018.1424794","http://dx.doi.org/10.1080/02670836.2018.1424794")</f>
        <v>http://dx.doi.org/10.1080/02670836.2018.1424794</v>
      </c>
      <c r="BG1106" t="s">
        <v>74</v>
      </c>
      <c r="BH1106" t="s">
        <v>74</v>
      </c>
      <c r="BI1106">
        <v>13</v>
      </c>
      <c r="BJ1106" t="s">
        <v>241</v>
      </c>
      <c r="BK1106" t="s">
        <v>101</v>
      </c>
      <c r="BL1106" t="s">
        <v>242</v>
      </c>
      <c r="BM1106" t="s">
        <v>17829</v>
      </c>
      <c r="BN1106" t="s">
        <v>74</v>
      </c>
      <c r="BO1106" t="s">
        <v>74</v>
      </c>
      <c r="BP1106" t="s">
        <v>74</v>
      </c>
      <c r="BQ1106" t="s">
        <v>74</v>
      </c>
      <c r="BR1106" t="s">
        <v>104</v>
      </c>
      <c r="BS1106" t="s">
        <v>17830</v>
      </c>
      <c r="BT1106" t="str">
        <f>HYPERLINK("https%3A%2F%2Fwww.webofscience.com%2Fwos%2Fwoscc%2Ffull-record%2FWOS:000436445400010","View Full Record in Web of Science")</f>
        <v>View Full Record in Web of Science</v>
      </c>
    </row>
    <row r="1107" spans="1:72" x14ac:dyDescent="0.2">
      <c r="A1107" t="s">
        <v>72</v>
      </c>
      <c r="B1107" t="s">
        <v>17831</v>
      </c>
      <c r="C1107" t="s">
        <v>74</v>
      </c>
      <c r="D1107" t="s">
        <v>74</v>
      </c>
      <c r="E1107" t="s">
        <v>74</v>
      </c>
      <c r="F1107" t="s">
        <v>17832</v>
      </c>
      <c r="G1107" t="s">
        <v>74</v>
      </c>
      <c r="H1107" t="s">
        <v>74</v>
      </c>
      <c r="I1107" t="s">
        <v>17833</v>
      </c>
      <c r="J1107" t="s">
        <v>3942</v>
      </c>
      <c r="K1107" t="s">
        <v>74</v>
      </c>
      <c r="L1107" t="s">
        <v>74</v>
      </c>
      <c r="M1107" t="s">
        <v>78</v>
      </c>
      <c r="N1107" t="s">
        <v>79</v>
      </c>
      <c r="O1107" t="s">
        <v>74</v>
      </c>
      <c r="P1107" t="s">
        <v>74</v>
      </c>
      <c r="Q1107" t="s">
        <v>74</v>
      </c>
      <c r="R1107" t="s">
        <v>74</v>
      </c>
      <c r="S1107" t="s">
        <v>74</v>
      </c>
      <c r="T1107" t="s">
        <v>17834</v>
      </c>
      <c r="U1107" t="s">
        <v>17835</v>
      </c>
      <c r="V1107" t="s">
        <v>17836</v>
      </c>
      <c r="W1107" t="s">
        <v>17837</v>
      </c>
      <c r="X1107" t="s">
        <v>17838</v>
      </c>
      <c r="Y1107" t="s">
        <v>17839</v>
      </c>
      <c r="Z1107" t="s">
        <v>17840</v>
      </c>
      <c r="AA1107" t="s">
        <v>74</v>
      </c>
      <c r="AB1107" t="s">
        <v>17841</v>
      </c>
      <c r="AC1107" t="s">
        <v>17842</v>
      </c>
      <c r="AD1107" t="s">
        <v>17843</v>
      </c>
      <c r="AE1107" t="s">
        <v>17844</v>
      </c>
      <c r="AF1107" t="s">
        <v>74</v>
      </c>
      <c r="AG1107">
        <v>64</v>
      </c>
      <c r="AH1107">
        <v>23</v>
      </c>
      <c r="AI1107">
        <v>23</v>
      </c>
      <c r="AJ1107">
        <v>2</v>
      </c>
      <c r="AK1107">
        <v>29</v>
      </c>
      <c r="AL1107" t="s">
        <v>203</v>
      </c>
      <c r="AM1107" t="s">
        <v>204</v>
      </c>
      <c r="AN1107" t="s">
        <v>205</v>
      </c>
      <c r="AO1107" t="s">
        <v>3954</v>
      </c>
      <c r="AP1107" t="s">
        <v>3955</v>
      </c>
      <c r="AQ1107" t="s">
        <v>74</v>
      </c>
      <c r="AR1107" t="s">
        <v>3956</v>
      </c>
      <c r="AS1107" t="s">
        <v>3957</v>
      </c>
      <c r="AT1107" t="s">
        <v>318</v>
      </c>
      <c r="AU1107">
        <v>2017</v>
      </c>
      <c r="AV1107">
        <v>101</v>
      </c>
      <c r="AW1107" t="s">
        <v>74</v>
      </c>
      <c r="AX1107">
        <v>2</v>
      </c>
      <c r="AY1107" t="s">
        <v>74</v>
      </c>
      <c r="AZ1107" t="s">
        <v>1890</v>
      </c>
      <c r="BA1107" t="s">
        <v>74</v>
      </c>
      <c r="BB1107">
        <v>192</v>
      </c>
      <c r="BC1107">
        <v>208</v>
      </c>
      <c r="BD1107" t="s">
        <v>74</v>
      </c>
      <c r="BE1107" t="s">
        <v>17845</v>
      </c>
      <c r="BF1107" t="str">
        <f>HYPERLINK("http://dx.doi.org/10.1016/j.ijfatigue.2017.02.014","http://dx.doi.org/10.1016/j.ijfatigue.2017.02.014")</f>
        <v>http://dx.doi.org/10.1016/j.ijfatigue.2017.02.014</v>
      </c>
      <c r="BG1107" t="s">
        <v>74</v>
      </c>
      <c r="BH1107" t="s">
        <v>74</v>
      </c>
      <c r="BI1107">
        <v>17</v>
      </c>
      <c r="BJ1107" t="s">
        <v>3959</v>
      </c>
      <c r="BK1107" t="s">
        <v>101</v>
      </c>
      <c r="BL1107" t="s">
        <v>102</v>
      </c>
      <c r="BM1107" t="s">
        <v>13563</v>
      </c>
      <c r="BN1107" t="s">
        <v>74</v>
      </c>
      <c r="BO1107" t="s">
        <v>74</v>
      </c>
      <c r="BP1107" t="s">
        <v>74</v>
      </c>
      <c r="BQ1107" t="s">
        <v>74</v>
      </c>
      <c r="BR1107" t="s">
        <v>104</v>
      </c>
      <c r="BS1107" t="s">
        <v>17846</v>
      </c>
      <c r="BT1107" t="str">
        <f>HYPERLINK("https%3A%2F%2Fwww.webofscience.com%2Fwos%2Fwoscc%2Ffull-record%2FWOS:000403134000008","View Full Record in Web of Science")</f>
        <v>View Full Record in Web of Science</v>
      </c>
    </row>
    <row r="1108" spans="1:72" x14ac:dyDescent="0.2">
      <c r="A1108" t="s">
        <v>72</v>
      </c>
      <c r="B1108" t="s">
        <v>17847</v>
      </c>
      <c r="C1108" t="s">
        <v>74</v>
      </c>
      <c r="D1108" t="s">
        <v>74</v>
      </c>
      <c r="E1108" t="s">
        <v>74</v>
      </c>
      <c r="F1108" t="s">
        <v>17848</v>
      </c>
      <c r="G1108" t="s">
        <v>74</v>
      </c>
      <c r="H1108" t="s">
        <v>74</v>
      </c>
      <c r="I1108" t="s">
        <v>17849</v>
      </c>
      <c r="J1108" t="s">
        <v>687</v>
      </c>
      <c r="K1108" t="s">
        <v>74</v>
      </c>
      <c r="L1108" t="s">
        <v>74</v>
      </c>
      <c r="M1108" t="s">
        <v>78</v>
      </c>
      <c r="N1108" t="s">
        <v>79</v>
      </c>
      <c r="O1108" t="s">
        <v>74</v>
      </c>
      <c r="P1108" t="s">
        <v>74</v>
      </c>
      <c r="Q1108" t="s">
        <v>74</v>
      </c>
      <c r="R1108" t="s">
        <v>74</v>
      </c>
      <c r="S1108" t="s">
        <v>74</v>
      </c>
      <c r="T1108" t="s">
        <v>17850</v>
      </c>
      <c r="U1108" t="s">
        <v>17851</v>
      </c>
      <c r="V1108" t="s">
        <v>17852</v>
      </c>
      <c r="W1108" t="s">
        <v>17853</v>
      </c>
      <c r="X1108" t="s">
        <v>17854</v>
      </c>
      <c r="Y1108" t="s">
        <v>17855</v>
      </c>
      <c r="Z1108" t="s">
        <v>16608</v>
      </c>
      <c r="AA1108" t="s">
        <v>16609</v>
      </c>
      <c r="AB1108" t="s">
        <v>17856</v>
      </c>
      <c r="AC1108" t="s">
        <v>74</v>
      </c>
      <c r="AD1108" t="s">
        <v>74</v>
      </c>
      <c r="AE1108" t="s">
        <v>74</v>
      </c>
      <c r="AF1108" t="s">
        <v>74</v>
      </c>
      <c r="AG1108">
        <v>24</v>
      </c>
      <c r="AH1108">
        <v>7</v>
      </c>
      <c r="AI1108">
        <v>8</v>
      </c>
      <c r="AJ1108">
        <v>1</v>
      </c>
      <c r="AK1108">
        <v>67</v>
      </c>
      <c r="AL1108" t="s">
        <v>559</v>
      </c>
      <c r="AM1108" t="s">
        <v>560</v>
      </c>
      <c r="AN1108" t="s">
        <v>561</v>
      </c>
      <c r="AO1108" t="s">
        <v>696</v>
      </c>
      <c r="AP1108" t="s">
        <v>697</v>
      </c>
      <c r="AQ1108" t="s">
        <v>74</v>
      </c>
      <c r="AR1108" t="s">
        <v>698</v>
      </c>
      <c r="AS1108" t="s">
        <v>699</v>
      </c>
      <c r="AT1108" t="s">
        <v>373</v>
      </c>
      <c r="AU1108">
        <v>2017</v>
      </c>
      <c r="AV1108">
        <v>61</v>
      </c>
      <c r="AW1108">
        <v>2</v>
      </c>
      <c r="AX1108" t="s">
        <v>74</v>
      </c>
      <c r="AY1108" t="s">
        <v>74</v>
      </c>
      <c r="AZ1108" t="s">
        <v>74</v>
      </c>
      <c r="BA1108" t="s">
        <v>74</v>
      </c>
      <c r="BB1108">
        <v>299</v>
      </c>
      <c r="BC1108">
        <v>306</v>
      </c>
      <c r="BD1108" t="s">
        <v>74</v>
      </c>
      <c r="BE1108" t="s">
        <v>17857</v>
      </c>
      <c r="BF1108" t="str">
        <f>HYPERLINK("http://dx.doi.org/10.1007/s40194-016-0404-y","http://dx.doi.org/10.1007/s40194-016-0404-y")</f>
        <v>http://dx.doi.org/10.1007/s40194-016-0404-y</v>
      </c>
      <c r="BG1108" t="s">
        <v>74</v>
      </c>
      <c r="BH1108" t="s">
        <v>74</v>
      </c>
      <c r="BI1108">
        <v>8</v>
      </c>
      <c r="BJ1108" t="s">
        <v>294</v>
      </c>
      <c r="BK1108" t="s">
        <v>101</v>
      </c>
      <c r="BL1108" t="s">
        <v>294</v>
      </c>
      <c r="BM1108" t="s">
        <v>17858</v>
      </c>
      <c r="BN1108" t="s">
        <v>74</v>
      </c>
      <c r="BO1108" t="s">
        <v>74</v>
      </c>
      <c r="BP1108" t="s">
        <v>74</v>
      </c>
      <c r="BQ1108" t="s">
        <v>74</v>
      </c>
      <c r="BR1108" t="s">
        <v>104</v>
      </c>
      <c r="BS1108" t="s">
        <v>17859</v>
      </c>
      <c r="BT1108" t="str">
        <f>HYPERLINK("https%3A%2F%2Fwww.webofscience.com%2Fwos%2Fwoscc%2Ffull-record%2FWOS:000397962000008","View Full Record in Web of Science")</f>
        <v>View Full Record in Web of Science</v>
      </c>
    </row>
    <row r="1109" spans="1:72" x14ac:dyDescent="0.2">
      <c r="A1109" t="s">
        <v>72</v>
      </c>
      <c r="B1109" t="s">
        <v>17860</v>
      </c>
      <c r="C1109" t="s">
        <v>74</v>
      </c>
      <c r="D1109" t="s">
        <v>74</v>
      </c>
      <c r="E1109" t="s">
        <v>74</v>
      </c>
      <c r="F1109" t="s">
        <v>17861</v>
      </c>
      <c r="G1109" t="s">
        <v>74</v>
      </c>
      <c r="H1109" t="s">
        <v>74</v>
      </c>
      <c r="I1109" t="s">
        <v>17862</v>
      </c>
      <c r="J1109" t="s">
        <v>2832</v>
      </c>
      <c r="K1109" t="s">
        <v>74</v>
      </c>
      <c r="L1109" t="s">
        <v>74</v>
      </c>
      <c r="M1109" t="s">
        <v>78</v>
      </c>
      <c r="N1109" t="s">
        <v>79</v>
      </c>
      <c r="O1109" t="s">
        <v>74</v>
      </c>
      <c r="P1109" t="s">
        <v>74</v>
      </c>
      <c r="Q1109" t="s">
        <v>74</v>
      </c>
      <c r="R1109" t="s">
        <v>74</v>
      </c>
      <c r="S1109" t="s">
        <v>74</v>
      </c>
      <c r="T1109" t="s">
        <v>17863</v>
      </c>
      <c r="U1109" t="s">
        <v>17864</v>
      </c>
      <c r="V1109" t="s">
        <v>17865</v>
      </c>
      <c r="W1109" t="s">
        <v>17866</v>
      </c>
      <c r="X1109" t="s">
        <v>17867</v>
      </c>
      <c r="Y1109" t="s">
        <v>17868</v>
      </c>
      <c r="Z1109" t="s">
        <v>17869</v>
      </c>
      <c r="AA1109" t="s">
        <v>74</v>
      </c>
      <c r="AB1109" t="s">
        <v>74</v>
      </c>
      <c r="AC1109" t="s">
        <v>17870</v>
      </c>
      <c r="AD1109" t="s">
        <v>310</v>
      </c>
      <c r="AE1109" t="s">
        <v>17871</v>
      </c>
      <c r="AF1109" t="s">
        <v>74</v>
      </c>
      <c r="AG1109">
        <v>44</v>
      </c>
      <c r="AH1109">
        <v>31</v>
      </c>
      <c r="AI1109">
        <v>32</v>
      </c>
      <c r="AJ1109">
        <v>2</v>
      </c>
      <c r="AK1109">
        <v>62</v>
      </c>
      <c r="AL1109" t="s">
        <v>2842</v>
      </c>
      <c r="AM1109" t="s">
        <v>367</v>
      </c>
      <c r="AN1109" t="s">
        <v>2843</v>
      </c>
      <c r="AO1109" t="s">
        <v>2844</v>
      </c>
      <c r="AP1109" t="s">
        <v>2845</v>
      </c>
      <c r="AQ1109" t="s">
        <v>74</v>
      </c>
      <c r="AR1109" t="s">
        <v>2846</v>
      </c>
      <c r="AS1109" t="s">
        <v>2847</v>
      </c>
      <c r="AT1109" t="s">
        <v>373</v>
      </c>
      <c r="AU1109">
        <v>2017</v>
      </c>
      <c r="AV1109">
        <v>139</v>
      </c>
      <c r="AW1109">
        <v>3</v>
      </c>
      <c r="AX1109" t="s">
        <v>74</v>
      </c>
      <c r="AY1109" t="s">
        <v>74</v>
      </c>
      <c r="AZ1109" t="s">
        <v>74</v>
      </c>
      <c r="BA1109" t="s">
        <v>74</v>
      </c>
      <c r="BB1109" t="s">
        <v>74</v>
      </c>
      <c r="BC1109" t="s">
        <v>74</v>
      </c>
      <c r="BD1109">
        <v>31019</v>
      </c>
      <c r="BE1109" t="s">
        <v>17872</v>
      </c>
      <c r="BF1109" t="str">
        <f>HYPERLINK("http://dx.doi.org/10.1115/1.4035539","http://dx.doi.org/10.1115/1.4035539")</f>
        <v>http://dx.doi.org/10.1115/1.4035539</v>
      </c>
      <c r="BG1109" t="s">
        <v>74</v>
      </c>
      <c r="BH1109" t="s">
        <v>74</v>
      </c>
      <c r="BI1109">
        <v>9</v>
      </c>
      <c r="BJ1109" t="s">
        <v>2849</v>
      </c>
      <c r="BK1109" t="s">
        <v>101</v>
      </c>
      <c r="BL1109" t="s">
        <v>214</v>
      </c>
      <c r="BM1109" t="s">
        <v>17873</v>
      </c>
      <c r="BN1109" t="s">
        <v>74</v>
      </c>
      <c r="BO1109" t="s">
        <v>74</v>
      </c>
      <c r="BP1109" t="s">
        <v>74</v>
      </c>
      <c r="BQ1109" t="s">
        <v>74</v>
      </c>
      <c r="BR1109" t="s">
        <v>104</v>
      </c>
      <c r="BS1109" t="s">
        <v>17874</v>
      </c>
      <c r="BT1109" t="str">
        <f>HYPERLINK("https%3A%2F%2Fwww.webofscience.com%2Fwos%2Fwoscc%2Ffull-record%2FWOS:000395125000019","View Full Record in Web of Science")</f>
        <v>View Full Record in Web of Science</v>
      </c>
    </row>
    <row r="1110" spans="1:72" x14ac:dyDescent="0.2">
      <c r="A1110" t="s">
        <v>106</v>
      </c>
      <c r="B1110" t="s">
        <v>17875</v>
      </c>
      <c r="C1110" t="s">
        <v>74</v>
      </c>
      <c r="D1110" t="s">
        <v>17876</v>
      </c>
      <c r="E1110" t="s">
        <v>74</v>
      </c>
      <c r="F1110" t="s">
        <v>17877</v>
      </c>
      <c r="G1110" t="s">
        <v>74</v>
      </c>
      <c r="H1110" t="s">
        <v>74</v>
      </c>
      <c r="I1110" t="s">
        <v>17878</v>
      </c>
      <c r="J1110" t="s">
        <v>17879</v>
      </c>
      <c r="K1110" t="s">
        <v>3013</v>
      </c>
      <c r="L1110" t="s">
        <v>74</v>
      </c>
      <c r="M1110" t="s">
        <v>78</v>
      </c>
      <c r="N1110" t="s">
        <v>113</v>
      </c>
      <c r="O1110" t="s">
        <v>17880</v>
      </c>
      <c r="P1110" t="s">
        <v>17881</v>
      </c>
      <c r="Q1110" t="s">
        <v>17882</v>
      </c>
      <c r="R1110" t="s">
        <v>74</v>
      </c>
      <c r="S1110" t="s">
        <v>17883</v>
      </c>
      <c r="T1110" t="s">
        <v>17884</v>
      </c>
      <c r="U1110" t="s">
        <v>17885</v>
      </c>
      <c r="V1110" t="s">
        <v>17886</v>
      </c>
      <c r="W1110" t="s">
        <v>17887</v>
      </c>
      <c r="X1110" t="s">
        <v>13225</v>
      </c>
      <c r="Y1110" t="s">
        <v>17888</v>
      </c>
      <c r="Z1110" t="s">
        <v>17889</v>
      </c>
      <c r="AA1110" t="s">
        <v>17890</v>
      </c>
      <c r="AB1110" t="s">
        <v>17891</v>
      </c>
      <c r="AC1110" t="s">
        <v>74</v>
      </c>
      <c r="AD1110" t="s">
        <v>74</v>
      </c>
      <c r="AE1110" t="s">
        <v>74</v>
      </c>
      <c r="AF1110" t="s">
        <v>74</v>
      </c>
      <c r="AG1110">
        <v>13</v>
      </c>
      <c r="AH1110">
        <v>16</v>
      </c>
      <c r="AI1110">
        <v>17</v>
      </c>
      <c r="AJ1110">
        <v>0</v>
      </c>
      <c r="AK1110">
        <v>12</v>
      </c>
      <c r="AL1110" t="s">
        <v>341</v>
      </c>
      <c r="AM1110" t="s">
        <v>233</v>
      </c>
      <c r="AN1110" t="s">
        <v>2783</v>
      </c>
      <c r="AO1110" t="s">
        <v>3028</v>
      </c>
      <c r="AP1110" t="s">
        <v>74</v>
      </c>
      <c r="AQ1110" t="s">
        <v>74</v>
      </c>
      <c r="AR1110" t="s">
        <v>3029</v>
      </c>
      <c r="AS1110" t="s">
        <v>74</v>
      </c>
      <c r="AT1110" t="s">
        <v>74</v>
      </c>
      <c r="AU1110">
        <v>2017</v>
      </c>
      <c r="AV1110">
        <v>183</v>
      </c>
      <c r="AW1110" t="s">
        <v>74</v>
      </c>
      <c r="AX1110" t="s">
        <v>74</v>
      </c>
      <c r="AY1110" t="s">
        <v>74</v>
      </c>
      <c r="AZ1110" t="s">
        <v>74</v>
      </c>
      <c r="BA1110" t="s">
        <v>74</v>
      </c>
      <c r="BB1110">
        <v>245</v>
      </c>
      <c r="BC1110">
        <v>250</v>
      </c>
      <c r="BD1110" t="s">
        <v>74</v>
      </c>
      <c r="BE1110" t="s">
        <v>17892</v>
      </c>
      <c r="BF1110" t="str">
        <f>HYPERLINK("http://dx.doi.org/10.1016/j.proeng.2017.04.030","http://dx.doi.org/10.1016/j.proeng.2017.04.030")</f>
        <v>http://dx.doi.org/10.1016/j.proeng.2017.04.030</v>
      </c>
      <c r="BG1110" t="s">
        <v>74</v>
      </c>
      <c r="BH1110" t="s">
        <v>74</v>
      </c>
      <c r="BI1110">
        <v>6</v>
      </c>
      <c r="BJ1110" t="s">
        <v>16541</v>
      </c>
      <c r="BK1110" t="s">
        <v>138</v>
      </c>
      <c r="BL1110" t="s">
        <v>449</v>
      </c>
      <c r="BM1110" t="s">
        <v>17893</v>
      </c>
      <c r="BN1110" t="s">
        <v>74</v>
      </c>
      <c r="BO1110" t="s">
        <v>836</v>
      </c>
      <c r="BP1110" t="s">
        <v>74</v>
      </c>
      <c r="BQ1110" t="s">
        <v>74</v>
      </c>
      <c r="BR1110" t="s">
        <v>104</v>
      </c>
      <c r="BS1110" t="s">
        <v>17894</v>
      </c>
      <c r="BT1110" t="str">
        <f>HYPERLINK("https%3A%2F%2Fwww.webofscience.com%2Fwos%2Fwoscc%2Ffull-record%2FWOS:000404868500039","View Full Record in Web of Science")</f>
        <v>View Full Record in Web of Science</v>
      </c>
    </row>
    <row r="1111" spans="1:72" x14ac:dyDescent="0.2">
      <c r="A1111" t="s">
        <v>72</v>
      </c>
      <c r="B1111" t="s">
        <v>17895</v>
      </c>
      <c r="C1111" t="s">
        <v>74</v>
      </c>
      <c r="D1111" t="s">
        <v>74</v>
      </c>
      <c r="E1111" t="s">
        <v>74</v>
      </c>
      <c r="F1111" t="s">
        <v>17896</v>
      </c>
      <c r="G1111" t="s">
        <v>74</v>
      </c>
      <c r="H1111" t="s">
        <v>74</v>
      </c>
      <c r="I1111" t="s">
        <v>17897</v>
      </c>
      <c r="J1111" t="s">
        <v>980</v>
      </c>
      <c r="K1111" t="s">
        <v>74</v>
      </c>
      <c r="L1111" t="s">
        <v>74</v>
      </c>
      <c r="M1111" t="s">
        <v>78</v>
      </c>
      <c r="N1111" t="s">
        <v>79</v>
      </c>
      <c r="O1111" t="s">
        <v>74</v>
      </c>
      <c r="P1111" t="s">
        <v>74</v>
      </c>
      <c r="Q1111" t="s">
        <v>74</v>
      </c>
      <c r="R1111" t="s">
        <v>74</v>
      </c>
      <c r="S1111" t="s">
        <v>74</v>
      </c>
      <c r="T1111" t="s">
        <v>17898</v>
      </c>
      <c r="U1111" t="s">
        <v>17899</v>
      </c>
      <c r="V1111" t="s">
        <v>17900</v>
      </c>
      <c r="W1111" t="s">
        <v>17901</v>
      </c>
      <c r="X1111" t="s">
        <v>691</v>
      </c>
      <c r="Y1111" t="s">
        <v>17902</v>
      </c>
      <c r="Z1111" t="s">
        <v>7527</v>
      </c>
      <c r="AA1111" t="s">
        <v>17903</v>
      </c>
      <c r="AB1111" t="s">
        <v>74</v>
      </c>
      <c r="AC1111" t="s">
        <v>4755</v>
      </c>
      <c r="AD1111" t="s">
        <v>619</v>
      </c>
      <c r="AE1111" t="s">
        <v>17904</v>
      </c>
      <c r="AF1111" t="s">
        <v>74</v>
      </c>
      <c r="AG1111">
        <v>24</v>
      </c>
      <c r="AH1111">
        <v>13</v>
      </c>
      <c r="AI1111">
        <v>14</v>
      </c>
      <c r="AJ1111">
        <v>0</v>
      </c>
      <c r="AK1111">
        <v>57</v>
      </c>
      <c r="AL1111" t="s">
        <v>486</v>
      </c>
      <c r="AM1111" t="s">
        <v>487</v>
      </c>
      <c r="AN1111" t="s">
        <v>488</v>
      </c>
      <c r="AO1111" t="s">
        <v>993</v>
      </c>
      <c r="AP1111" t="s">
        <v>994</v>
      </c>
      <c r="AQ1111" t="s">
        <v>74</v>
      </c>
      <c r="AR1111" t="s">
        <v>995</v>
      </c>
      <c r="AS1111" t="s">
        <v>996</v>
      </c>
      <c r="AT1111" t="s">
        <v>74</v>
      </c>
      <c r="AU1111">
        <v>2017</v>
      </c>
      <c r="AV1111">
        <v>22</v>
      </c>
      <c r="AW1111">
        <v>5</v>
      </c>
      <c r="AX1111" t="s">
        <v>74</v>
      </c>
      <c r="AY1111" t="s">
        <v>74</v>
      </c>
      <c r="AZ1111" t="s">
        <v>74</v>
      </c>
      <c r="BA1111" t="s">
        <v>74</v>
      </c>
      <c r="BB1111">
        <v>363</v>
      </c>
      <c r="BC1111">
        <v>372</v>
      </c>
      <c r="BD1111" t="s">
        <v>74</v>
      </c>
      <c r="BE1111" t="s">
        <v>17905</v>
      </c>
      <c r="BF1111" t="str">
        <f>HYPERLINK("http://dx.doi.org/10.1080/13621718.2016.1248648","http://dx.doi.org/10.1080/13621718.2016.1248648")</f>
        <v>http://dx.doi.org/10.1080/13621718.2016.1248648</v>
      </c>
      <c r="BG1111" t="s">
        <v>74</v>
      </c>
      <c r="BH1111" t="s">
        <v>74</v>
      </c>
      <c r="BI1111">
        <v>10</v>
      </c>
      <c r="BJ1111" t="s">
        <v>241</v>
      </c>
      <c r="BK1111" t="s">
        <v>101</v>
      </c>
      <c r="BL1111" t="s">
        <v>242</v>
      </c>
      <c r="BM1111" t="s">
        <v>17906</v>
      </c>
      <c r="BN1111" t="s">
        <v>74</v>
      </c>
      <c r="BO1111" t="s">
        <v>74</v>
      </c>
      <c r="BP1111" t="s">
        <v>74</v>
      </c>
      <c r="BQ1111" t="s">
        <v>74</v>
      </c>
      <c r="BR1111" t="s">
        <v>104</v>
      </c>
      <c r="BS1111" t="s">
        <v>17907</v>
      </c>
      <c r="BT1111" t="str">
        <f>HYPERLINK("https%3A%2F%2Fwww.webofscience.com%2Fwos%2Fwoscc%2Ffull-record%2FWOS:000400356800001","View Full Record in Web of Science")</f>
        <v>View Full Record in Web of Science</v>
      </c>
    </row>
    <row r="1112" spans="1:72" x14ac:dyDescent="0.2">
      <c r="A1112" t="s">
        <v>72</v>
      </c>
      <c r="B1112" t="s">
        <v>17908</v>
      </c>
      <c r="C1112" t="s">
        <v>74</v>
      </c>
      <c r="D1112" t="s">
        <v>74</v>
      </c>
      <c r="E1112" t="s">
        <v>74</v>
      </c>
      <c r="F1112" t="s">
        <v>17909</v>
      </c>
      <c r="G1112" t="s">
        <v>74</v>
      </c>
      <c r="H1112" t="s">
        <v>74</v>
      </c>
      <c r="I1112" t="s">
        <v>17910</v>
      </c>
      <c r="J1112" t="s">
        <v>14408</v>
      </c>
      <c r="K1112" t="s">
        <v>74</v>
      </c>
      <c r="L1112" t="s">
        <v>74</v>
      </c>
      <c r="M1112" t="s">
        <v>78</v>
      </c>
      <c r="N1112" t="s">
        <v>79</v>
      </c>
      <c r="O1112" t="s">
        <v>74</v>
      </c>
      <c r="P1112" t="s">
        <v>74</v>
      </c>
      <c r="Q1112" t="s">
        <v>74</v>
      </c>
      <c r="R1112" t="s">
        <v>74</v>
      </c>
      <c r="S1112" t="s">
        <v>74</v>
      </c>
      <c r="T1112" t="s">
        <v>17911</v>
      </c>
      <c r="U1112" t="s">
        <v>17912</v>
      </c>
      <c r="V1112" t="s">
        <v>17913</v>
      </c>
      <c r="W1112" t="s">
        <v>17914</v>
      </c>
      <c r="X1112" t="s">
        <v>17867</v>
      </c>
      <c r="Y1112" t="s">
        <v>17915</v>
      </c>
      <c r="Z1112" t="s">
        <v>17916</v>
      </c>
      <c r="AA1112" t="s">
        <v>17917</v>
      </c>
      <c r="AB1112" t="s">
        <v>74</v>
      </c>
      <c r="AC1112" t="s">
        <v>17918</v>
      </c>
      <c r="AD1112" t="s">
        <v>310</v>
      </c>
      <c r="AE1112" t="s">
        <v>17919</v>
      </c>
      <c r="AF1112" t="s">
        <v>74</v>
      </c>
      <c r="AG1112">
        <v>36</v>
      </c>
      <c r="AH1112">
        <v>48</v>
      </c>
      <c r="AI1112">
        <v>56</v>
      </c>
      <c r="AJ1112">
        <v>10</v>
      </c>
      <c r="AK1112">
        <v>198</v>
      </c>
      <c r="AL1112" t="s">
        <v>914</v>
      </c>
      <c r="AM1112" t="s">
        <v>873</v>
      </c>
      <c r="AN1112" t="s">
        <v>915</v>
      </c>
      <c r="AO1112" t="s">
        <v>14415</v>
      </c>
      <c r="AP1112" t="s">
        <v>74</v>
      </c>
      <c r="AQ1112" t="s">
        <v>74</v>
      </c>
      <c r="AR1112" t="s">
        <v>14416</v>
      </c>
      <c r="AS1112" t="s">
        <v>14417</v>
      </c>
      <c r="AT1112" t="s">
        <v>12112</v>
      </c>
      <c r="AU1112">
        <v>2017</v>
      </c>
      <c r="AV1112">
        <v>126</v>
      </c>
      <c r="AW1112" t="s">
        <v>74</v>
      </c>
      <c r="AX1112" t="s">
        <v>74</v>
      </c>
      <c r="AY1112" t="s">
        <v>74</v>
      </c>
      <c r="AZ1112" t="s">
        <v>74</v>
      </c>
      <c r="BA1112" t="s">
        <v>74</v>
      </c>
      <c r="BB1112">
        <v>58</v>
      </c>
      <c r="BC1112">
        <v>62</v>
      </c>
      <c r="BD1112" t="s">
        <v>74</v>
      </c>
      <c r="BE1112" t="s">
        <v>17920</v>
      </c>
      <c r="BF1112" t="str">
        <f>HYPERLINK("http://dx.doi.org/10.1016/j.scriptamat.2016.08.003","http://dx.doi.org/10.1016/j.scriptamat.2016.08.003")</f>
        <v>http://dx.doi.org/10.1016/j.scriptamat.2016.08.003</v>
      </c>
      <c r="BG1112" t="s">
        <v>74</v>
      </c>
      <c r="BH1112" t="s">
        <v>74</v>
      </c>
      <c r="BI1112">
        <v>5</v>
      </c>
      <c r="BJ1112" t="s">
        <v>1258</v>
      </c>
      <c r="BK1112" t="s">
        <v>101</v>
      </c>
      <c r="BL1112" t="s">
        <v>1259</v>
      </c>
      <c r="BM1112" t="s">
        <v>17921</v>
      </c>
      <c r="BN1112" t="s">
        <v>74</v>
      </c>
      <c r="BO1112" t="s">
        <v>74</v>
      </c>
      <c r="BP1112" t="s">
        <v>74</v>
      </c>
      <c r="BQ1112" t="s">
        <v>74</v>
      </c>
      <c r="BR1112" t="s">
        <v>104</v>
      </c>
      <c r="BS1112" t="s">
        <v>17922</v>
      </c>
      <c r="BT1112" t="str">
        <f>HYPERLINK("https%3A%2F%2Fwww.webofscience.com%2Fwos%2Fwoscc%2Ffull-record%2FWOS:000384776000014","View Full Record in Web of Science")</f>
        <v>View Full Record in Web of Science</v>
      </c>
    </row>
    <row r="1113" spans="1:72" x14ac:dyDescent="0.2">
      <c r="A1113" t="s">
        <v>72</v>
      </c>
      <c r="B1113" t="s">
        <v>17923</v>
      </c>
      <c r="C1113" t="s">
        <v>74</v>
      </c>
      <c r="D1113" t="s">
        <v>74</v>
      </c>
      <c r="E1113" t="s">
        <v>74</v>
      </c>
      <c r="F1113" t="s">
        <v>17924</v>
      </c>
      <c r="G1113" t="s">
        <v>74</v>
      </c>
      <c r="H1113" t="s">
        <v>74</v>
      </c>
      <c r="I1113" t="s">
        <v>17925</v>
      </c>
      <c r="J1113" t="s">
        <v>1671</v>
      </c>
      <c r="K1113" t="s">
        <v>74</v>
      </c>
      <c r="L1113" t="s">
        <v>74</v>
      </c>
      <c r="M1113" t="s">
        <v>78</v>
      </c>
      <c r="N1113" t="s">
        <v>79</v>
      </c>
      <c r="O1113" t="s">
        <v>74</v>
      </c>
      <c r="P1113" t="s">
        <v>74</v>
      </c>
      <c r="Q1113" t="s">
        <v>74</v>
      </c>
      <c r="R1113" t="s">
        <v>74</v>
      </c>
      <c r="S1113" t="s">
        <v>74</v>
      </c>
      <c r="T1113" t="s">
        <v>17926</v>
      </c>
      <c r="U1113" t="s">
        <v>17927</v>
      </c>
      <c r="V1113" t="s">
        <v>17928</v>
      </c>
      <c r="W1113" t="s">
        <v>17929</v>
      </c>
      <c r="X1113" t="s">
        <v>439</v>
      </c>
      <c r="Y1113" t="s">
        <v>17930</v>
      </c>
      <c r="Z1113" t="s">
        <v>17931</v>
      </c>
      <c r="AA1113" t="s">
        <v>17932</v>
      </c>
      <c r="AB1113" t="s">
        <v>74</v>
      </c>
      <c r="AC1113" t="s">
        <v>17933</v>
      </c>
      <c r="AD1113" t="s">
        <v>17934</v>
      </c>
      <c r="AE1113" t="s">
        <v>17935</v>
      </c>
      <c r="AF1113" t="s">
        <v>74</v>
      </c>
      <c r="AG1113">
        <v>28</v>
      </c>
      <c r="AH1113">
        <v>37</v>
      </c>
      <c r="AI1113">
        <v>39</v>
      </c>
      <c r="AJ1113">
        <v>6</v>
      </c>
      <c r="AK1113">
        <v>75</v>
      </c>
      <c r="AL1113" t="s">
        <v>1681</v>
      </c>
      <c r="AM1113" t="s">
        <v>1682</v>
      </c>
      <c r="AN1113" t="s">
        <v>1683</v>
      </c>
      <c r="AO1113" t="s">
        <v>1684</v>
      </c>
      <c r="AP1113" t="s">
        <v>74</v>
      </c>
      <c r="AQ1113" t="s">
        <v>74</v>
      </c>
      <c r="AR1113" t="s">
        <v>1686</v>
      </c>
      <c r="AS1113" t="s">
        <v>1687</v>
      </c>
      <c r="AT1113" t="s">
        <v>720</v>
      </c>
      <c r="AU1113">
        <v>2016</v>
      </c>
      <c r="AV1113">
        <v>32</v>
      </c>
      <c r="AW1113">
        <v>12</v>
      </c>
      <c r="AX1113" t="s">
        <v>74</v>
      </c>
      <c r="AY1113" t="s">
        <v>74</v>
      </c>
      <c r="AZ1113" t="s">
        <v>74</v>
      </c>
      <c r="BA1113" t="s">
        <v>74</v>
      </c>
      <c r="BB1113">
        <v>1378</v>
      </c>
      <c r="BC1113">
        <v>1385</v>
      </c>
      <c r="BD1113" t="s">
        <v>74</v>
      </c>
      <c r="BE1113" t="s">
        <v>17936</v>
      </c>
      <c r="BF1113" t="str">
        <f>HYPERLINK("http://dx.doi.org/10.1016/j.jmst.2016.10.011","http://dx.doi.org/10.1016/j.jmst.2016.10.011")</f>
        <v>http://dx.doi.org/10.1016/j.jmst.2016.10.011</v>
      </c>
      <c r="BG1113" t="s">
        <v>74</v>
      </c>
      <c r="BH1113" t="s">
        <v>74</v>
      </c>
      <c r="BI1113">
        <v>8</v>
      </c>
      <c r="BJ1113" t="s">
        <v>241</v>
      </c>
      <c r="BK1113" t="s">
        <v>101</v>
      </c>
      <c r="BL1113" t="s">
        <v>242</v>
      </c>
      <c r="BM1113" t="s">
        <v>17937</v>
      </c>
      <c r="BN1113" t="s">
        <v>74</v>
      </c>
      <c r="BO1113" t="s">
        <v>74</v>
      </c>
      <c r="BP1113" t="s">
        <v>74</v>
      </c>
      <c r="BQ1113" t="s">
        <v>74</v>
      </c>
      <c r="BR1113" t="s">
        <v>104</v>
      </c>
      <c r="BS1113" t="s">
        <v>17938</v>
      </c>
      <c r="BT1113" t="str">
        <f>HYPERLINK("https%3A%2F%2Fwww.webofscience.com%2Fwos%2Fwoscc%2Ffull-record%2FWOS:000392557600023","View Full Record in Web of Science")</f>
        <v>View Full Record in Web of Science</v>
      </c>
    </row>
    <row r="1114" spans="1:72" x14ac:dyDescent="0.2">
      <c r="A1114" t="s">
        <v>72</v>
      </c>
      <c r="B1114" t="s">
        <v>17939</v>
      </c>
      <c r="C1114" t="s">
        <v>74</v>
      </c>
      <c r="D1114" t="s">
        <v>74</v>
      </c>
      <c r="E1114" t="s">
        <v>74</v>
      </c>
      <c r="F1114" t="s">
        <v>17940</v>
      </c>
      <c r="G1114" t="s">
        <v>74</v>
      </c>
      <c r="H1114" t="s">
        <v>74</v>
      </c>
      <c r="I1114" t="s">
        <v>17941</v>
      </c>
      <c r="J1114" t="s">
        <v>1003</v>
      </c>
      <c r="K1114" t="s">
        <v>74</v>
      </c>
      <c r="L1114" t="s">
        <v>74</v>
      </c>
      <c r="M1114" t="s">
        <v>78</v>
      </c>
      <c r="N1114" t="s">
        <v>79</v>
      </c>
      <c r="O1114" t="s">
        <v>74</v>
      </c>
      <c r="P1114" t="s">
        <v>74</v>
      </c>
      <c r="Q1114" t="s">
        <v>74</v>
      </c>
      <c r="R1114" t="s">
        <v>74</v>
      </c>
      <c r="S1114" t="s">
        <v>74</v>
      </c>
      <c r="T1114" t="s">
        <v>17942</v>
      </c>
      <c r="U1114" t="s">
        <v>17943</v>
      </c>
      <c r="V1114" t="s">
        <v>17944</v>
      </c>
      <c r="W1114" t="s">
        <v>17945</v>
      </c>
      <c r="X1114" t="s">
        <v>17946</v>
      </c>
      <c r="Y1114" t="s">
        <v>17947</v>
      </c>
      <c r="Z1114" t="s">
        <v>12293</v>
      </c>
      <c r="AA1114" t="s">
        <v>17948</v>
      </c>
      <c r="AB1114" t="s">
        <v>12295</v>
      </c>
      <c r="AC1114" t="s">
        <v>17949</v>
      </c>
      <c r="AD1114" t="s">
        <v>17950</v>
      </c>
      <c r="AE1114" t="s">
        <v>17951</v>
      </c>
      <c r="AF1114" t="s">
        <v>74</v>
      </c>
      <c r="AG1114">
        <v>35</v>
      </c>
      <c r="AH1114">
        <v>64</v>
      </c>
      <c r="AI1114">
        <v>67</v>
      </c>
      <c r="AJ1114">
        <v>0</v>
      </c>
      <c r="AK1114">
        <v>65</v>
      </c>
      <c r="AL1114" t="s">
        <v>203</v>
      </c>
      <c r="AM1114" t="s">
        <v>873</v>
      </c>
      <c r="AN1114" t="s">
        <v>874</v>
      </c>
      <c r="AO1114" t="s">
        <v>1016</v>
      </c>
      <c r="AP1114" t="s">
        <v>1017</v>
      </c>
      <c r="AQ1114" t="s">
        <v>74</v>
      </c>
      <c r="AR1114" t="s">
        <v>1018</v>
      </c>
      <c r="AS1114" t="s">
        <v>1019</v>
      </c>
      <c r="AT1114" t="s">
        <v>12376</v>
      </c>
      <c r="AU1114">
        <v>2016</v>
      </c>
      <c r="AV1114">
        <v>103</v>
      </c>
      <c r="AW1114" t="s">
        <v>74</v>
      </c>
      <c r="AX1114" t="s">
        <v>74</v>
      </c>
      <c r="AY1114" t="s">
        <v>74</v>
      </c>
      <c r="AZ1114" t="s">
        <v>74</v>
      </c>
      <c r="BA1114" t="s">
        <v>74</v>
      </c>
      <c r="BB1114">
        <v>160</v>
      </c>
      <c r="BC1114">
        <v>170</v>
      </c>
      <c r="BD1114" t="s">
        <v>74</v>
      </c>
      <c r="BE1114" t="s">
        <v>17952</v>
      </c>
      <c r="BF1114" t="str">
        <f>HYPERLINK("http://dx.doi.org/10.1016/j.matdes.2016.04.066","http://dx.doi.org/10.1016/j.matdes.2016.04.066")</f>
        <v>http://dx.doi.org/10.1016/j.matdes.2016.04.066</v>
      </c>
      <c r="BG1114" t="s">
        <v>74</v>
      </c>
      <c r="BH1114" t="s">
        <v>74</v>
      </c>
      <c r="BI1114">
        <v>11</v>
      </c>
      <c r="BJ1114" t="s">
        <v>320</v>
      </c>
      <c r="BK1114" t="s">
        <v>101</v>
      </c>
      <c r="BL1114" t="s">
        <v>321</v>
      </c>
      <c r="BM1114" t="s">
        <v>17953</v>
      </c>
      <c r="BN1114" t="s">
        <v>74</v>
      </c>
      <c r="BO1114" t="s">
        <v>74</v>
      </c>
      <c r="BP1114" t="s">
        <v>74</v>
      </c>
      <c r="BQ1114" t="s">
        <v>74</v>
      </c>
      <c r="BR1114" t="s">
        <v>104</v>
      </c>
      <c r="BS1114" t="s">
        <v>17954</v>
      </c>
      <c r="BT1114" t="str">
        <f>HYPERLINK("https%3A%2F%2Fwww.webofscience.com%2Fwos%2Fwoscc%2Ffull-record%2FWOS:000376892300019","View Full Record in Web of Science")</f>
        <v>View Full Record in Web of Science</v>
      </c>
    </row>
    <row r="1115" spans="1:72" x14ac:dyDescent="0.2">
      <c r="A1115" t="s">
        <v>72</v>
      </c>
      <c r="B1115" t="s">
        <v>17955</v>
      </c>
      <c r="C1115" t="s">
        <v>74</v>
      </c>
      <c r="D1115" t="s">
        <v>74</v>
      </c>
      <c r="E1115" t="s">
        <v>74</v>
      </c>
      <c r="F1115" t="s">
        <v>17956</v>
      </c>
      <c r="G1115" t="s">
        <v>74</v>
      </c>
      <c r="H1115" t="s">
        <v>74</v>
      </c>
      <c r="I1115" t="s">
        <v>17957</v>
      </c>
      <c r="J1115" t="s">
        <v>1447</v>
      </c>
      <c r="K1115" t="s">
        <v>74</v>
      </c>
      <c r="L1115" t="s">
        <v>74</v>
      </c>
      <c r="M1115" t="s">
        <v>78</v>
      </c>
      <c r="N1115" t="s">
        <v>79</v>
      </c>
      <c r="O1115" t="s">
        <v>74</v>
      </c>
      <c r="P1115" t="s">
        <v>74</v>
      </c>
      <c r="Q1115" t="s">
        <v>74</v>
      </c>
      <c r="R1115" t="s">
        <v>74</v>
      </c>
      <c r="S1115" t="s">
        <v>74</v>
      </c>
      <c r="T1115" t="s">
        <v>17958</v>
      </c>
      <c r="U1115" t="s">
        <v>17959</v>
      </c>
      <c r="V1115" t="s">
        <v>17960</v>
      </c>
      <c r="W1115" t="s">
        <v>17961</v>
      </c>
      <c r="X1115" t="s">
        <v>17962</v>
      </c>
      <c r="Y1115" t="s">
        <v>17963</v>
      </c>
      <c r="Z1115" t="s">
        <v>17964</v>
      </c>
      <c r="AA1115" t="s">
        <v>74</v>
      </c>
      <c r="AB1115" t="s">
        <v>74</v>
      </c>
      <c r="AC1115" t="s">
        <v>17965</v>
      </c>
      <c r="AD1115" t="s">
        <v>17966</v>
      </c>
      <c r="AE1115" t="s">
        <v>17967</v>
      </c>
      <c r="AF1115" t="s">
        <v>74</v>
      </c>
      <c r="AG1115">
        <v>40</v>
      </c>
      <c r="AH1115">
        <v>4</v>
      </c>
      <c r="AI1115">
        <v>5</v>
      </c>
      <c r="AJ1115">
        <v>0</v>
      </c>
      <c r="AK1115">
        <v>47</v>
      </c>
      <c r="AL1115" t="s">
        <v>1460</v>
      </c>
      <c r="AM1115" t="s">
        <v>367</v>
      </c>
      <c r="AN1115" t="s">
        <v>2536</v>
      </c>
      <c r="AO1115" t="s">
        <v>1462</v>
      </c>
      <c r="AP1115" t="s">
        <v>1463</v>
      </c>
      <c r="AQ1115" t="s">
        <v>74</v>
      </c>
      <c r="AR1115" t="s">
        <v>1464</v>
      </c>
      <c r="AS1115" t="s">
        <v>1465</v>
      </c>
      <c r="AT1115" t="s">
        <v>1647</v>
      </c>
      <c r="AU1115">
        <v>2016</v>
      </c>
      <c r="AV1115">
        <v>25</v>
      </c>
      <c r="AW1115">
        <v>6</v>
      </c>
      <c r="AX1115" t="s">
        <v>74</v>
      </c>
      <c r="AY1115" t="s">
        <v>74</v>
      </c>
      <c r="AZ1115" t="s">
        <v>74</v>
      </c>
      <c r="BA1115" t="s">
        <v>74</v>
      </c>
      <c r="BB1115">
        <v>2403</v>
      </c>
      <c r="BC1115">
        <v>2411</v>
      </c>
      <c r="BD1115" t="s">
        <v>74</v>
      </c>
      <c r="BE1115" t="s">
        <v>17968</v>
      </c>
      <c r="BF1115" t="str">
        <f>HYPERLINK("http://dx.doi.org/10.1007/s11665-016-2061-0","http://dx.doi.org/10.1007/s11665-016-2061-0")</f>
        <v>http://dx.doi.org/10.1007/s11665-016-2061-0</v>
      </c>
      <c r="BG1115" t="s">
        <v>74</v>
      </c>
      <c r="BH1115" t="s">
        <v>74</v>
      </c>
      <c r="BI1115">
        <v>9</v>
      </c>
      <c r="BJ1115" t="s">
        <v>320</v>
      </c>
      <c r="BK1115" t="s">
        <v>101</v>
      </c>
      <c r="BL1115" t="s">
        <v>321</v>
      </c>
      <c r="BM1115" t="s">
        <v>17969</v>
      </c>
      <c r="BN1115" t="s">
        <v>74</v>
      </c>
      <c r="BO1115" t="s">
        <v>74</v>
      </c>
      <c r="BP1115" t="s">
        <v>74</v>
      </c>
      <c r="BQ1115" t="s">
        <v>74</v>
      </c>
      <c r="BR1115" t="s">
        <v>104</v>
      </c>
      <c r="BS1115" t="s">
        <v>17970</v>
      </c>
      <c r="BT1115" t="str">
        <f>HYPERLINK("https%3A%2F%2Fwww.webofscience.com%2Fwos%2Fwoscc%2Ffull-record%2FWOS:000376449100035","View Full Record in Web of Science")</f>
        <v>View Full Record in Web of Science</v>
      </c>
    </row>
    <row r="1116" spans="1:72" x14ac:dyDescent="0.2">
      <c r="A1116" t="s">
        <v>72</v>
      </c>
      <c r="B1116" t="s">
        <v>17971</v>
      </c>
      <c r="C1116" t="s">
        <v>74</v>
      </c>
      <c r="D1116" t="s">
        <v>74</v>
      </c>
      <c r="E1116" t="s">
        <v>74</v>
      </c>
      <c r="F1116" t="s">
        <v>17972</v>
      </c>
      <c r="G1116" t="s">
        <v>74</v>
      </c>
      <c r="H1116" t="s">
        <v>74</v>
      </c>
      <c r="I1116" t="s">
        <v>17973</v>
      </c>
      <c r="J1116" t="s">
        <v>1003</v>
      </c>
      <c r="K1116" t="s">
        <v>74</v>
      </c>
      <c r="L1116" t="s">
        <v>74</v>
      </c>
      <c r="M1116" t="s">
        <v>78</v>
      </c>
      <c r="N1116" t="s">
        <v>79</v>
      </c>
      <c r="O1116" t="s">
        <v>74</v>
      </c>
      <c r="P1116" t="s">
        <v>74</v>
      </c>
      <c r="Q1116" t="s">
        <v>74</v>
      </c>
      <c r="R1116" t="s">
        <v>74</v>
      </c>
      <c r="S1116" t="s">
        <v>74</v>
      </c>
      <c r="T1116" t="s">
        <v>17974</v>
      </c>
      <c r="U1116" t="s">
        <v>17975</v>
      </c>
      <c r="V1116" t="s">
        <v>17976</v>
      </c>
      <c r="W1116" t="s">
        <v>17977</v>
      </c>
      <c r="X1116" t="s">
        <v>17978</v>
      </c>
      <c r="Y1116" t="s">
        <v>13796</v>
      </c>
      <c r="Z1116" t="s">
        <v>9465</v>
      </c>
      <c r="AA1116" t="s">
        <v>17979</v>
      </c>
      <c r="AB1116" t="s">
        <v>17980</v>
      </c>
      <c r="AC1116" t="s">
        <v>74</v>
      </c>
      <c r="AD1116" t="s">
        <v>74</v>
      </c>
      <c r="AE1116" t="s">
        <v>74</v>
      </c>
      <c r="AF1116" t="s">
        <v>74</v>
      </c>
      <c r="AG1116">
        <v>34</v>
      </c>
      <c r="AH1116">
        <v>37</v>
      </c>
      <c r="AI1116">
        <v>40</v>
      </c>
      <c r="AJ1116">
        <v>1</v>
      </c>
      <c r="AK1116">
        <v>93</v>
      </c>
      <c r="AL1116" t="s">
        <v>203</v>
      </c>
      <c r="AM1116" t="s">
        <v>873</v>
      </c>
      <c r="AN1116" t="s">
        <v>874</v>
      </c>
      <c r="AO1116" t="s">
        <v>1016</v>
      </c>
      <c r="AP1116" t="s">
        <v>1017</v>
      </c>
      <c r="AQ1116" t="s">
        <v>74</v>
      </c>
      <c r="AR1116" t="s">
        <v>1018</v>
      </c>
      <c r="AS1116" t="s">
        <v>1019</v>
      </c>
      <c r="AT1116" t="s">
        <v>1256</v>
      </c>
      <c r="AU1116">
        <v>2016</v>
      </c>
      <c r="AV1116">
        <v>98</v>
      </c>
      <c r="AW1116" t="s">
        <v>74</v>
      </c>
      <c r="AX1116" t="s">
        <v>74</v>
      </c>
      <c r="AY1116" t="s">
        <v>74</v>
      </c>
      <c r="AZ1116" t="s">
        <v>74</v>
      </c>
      <c r="BA1116" t="s">
        <v>74</v>
      </c>
      <c r="BB1116">
        <v>262</v>
      </c>
      <c r="BC1116">
        <v>271</v>
      </c>
      <c r="BD1116" t="s">
        <v>74</v>
      </c>
      <c r="BE1116" t="s">
        <v>17981</v>
      </c>
      <c r="BF1116" t="str">
        <f>HYPERLINK("http://dx.doi.org/10.1016/j.matdes.2016.02.095","http://dx.doi.org/10.1016/j.matdes.2016.02.095")</f>
        <v>http://dx.doi.org/10.1016/j.matdes.2016.02.095</v>
      </c>
      <c r="BG1116" t="s">
        <v>74</v>
      </c>
      <c r="BH1116" t="s">
        <v>74</v>
      </c>
      <c r="BI1116">
        <v>10</v>
      </c>
      <c r="BJ1116" t="s">
        <v>320</v>
      </c>
      <c r="BK1116" t="s">
        <v>101</v>
      </c>
      <c r="BL1116" t="s">
        <v>321</v>
      </c>
      <c r="BM1116" t="s">
        <v>17982</v>
      </c>
      <c r="BN1116" t="s">
        <v>74</v>
      </c>
      <c r="BO1116" t="s">
        <v>74</v>
      </c>
      <c r="BP1116" t="s">
        <v>74</v>
      </c>
      <c r="BQ1116" t="s">
        <v>74</v>
      </c>
      <c r="BR1116" t="s">
        <v>104</v>
      </c>
      <c r="BS1116" t="s">
        <v>17983</v>
      </c>
      <c r="BT1116" t="str">
        <f>HYPERLINK("https%3A%2F%2Fwww.webofscience.com%2Fwos%2Fwoscc%2Ffull-record%2FWOS:000373273000031","View Full Record in Web of Science")</f>
        <v>View Full Record in Web of Science</v>
      </c>
    </row>
    <row r="1117" spans="1:72" x14ac:dyDescent="0.2">
      <c r="A1117" t="s">
        <v>72</v>
      </c>
      <c r="B1117" t="s">
        <v>17984</v>
      </c>
      <c r="C1117" t="s">
        <v>74</v>
      </c>
      <c r="D1117" t="s">
        <v>74</v>
      </c>
      <c r="E1117" t="s">
        <v>74</v>
      </c>
      <c r="F1117" t="s">
        <v>17985</v>
      </c>
      <c r="G1117" t="s">
        <v>74</v>
      </c>
      <c r="H1117" t="s">
        <v>74</v>
      </c>
      <c r="I1117" t="s">
        <v>17986</v>
      </c>
      <c r="J1117" t="s">
        <v>1239</v>
      </c>
      <c r="K1117" t="s">
        <v>74</v>
      </c>
      <c r="L1117" t="s">
        <v>74</v>
      </c>
      <c r="M1117" t="s">
        <v>78</v>
      </c>
      <c r="N1117" t="s">
        <v>79</v>
      </c>
      <c r="O1117" t="s">
        <v>74</v>
      </c>
      <c r="P1117" t="s">
        <v>74</v>
      </c>
      <c r="Q1117" t="s">
        <v>74</v>
      </c>
      <c r="R1117" t="s">
        <v>74</v>
      </c>
      <c r="S1117" t="s">
        <v>74</v>
      </c>
      <c r="T1117" t="s">
        <v>17987</v>
      </c>
      <c r="U1117" t="s">
        <v>17988</v>
      </c>
      <c r="V1117" t="s">
        <v>17989</v>
      </c>
      <c r="W1117" t="s">
        <v>17990</v>
      </c>
      <c r="X1117" t="s">
        <v>17991</v>
      </c>
      <c r="Y1117" t="s">
        <v>17992</v>
      </c>
      <c r="Z1117" t="s">
        <v>17993</v>
      </c>
      <c r="AA1117" t="s">
        <v>17994</v>
      </c>
      <c r="AB1117" t="s">
        <v>17995</v>
      </c>
      <c r="AC1117" t="s">
        <v>17996</v>
      </c>
      <c r="AD1117" t="s">
        <v>17997</v>
      </c>
      <c r="AE1117" t="s">
        <v>17998</v>
      </c>
      <c r="AF1117" t="s">
        <v>74</v>
      </c>
      <c r="AG1117">
        <v>33</v>
      </c>
      <c r="AH1117">
        <v>46</v>
      </c>
      <c r="AI1117">
        <v>47</v>
      </c>
      <c r="AJ1117">
        <v>2</v>
      </c>
      <c r="AK1117">
        <v>73</v>
      </c>
      <c r="AL1117" t="s">
        <v>92</v>
      </c>
      <c r="AM1117" t="s">
        <v>93</v>
      </c>
      <c r="AN1117" t="s">
        <v>94</v>
      </c>
      <c r="AO1117" t="s">
        <v>1252</v>
      </c>
      <c r="AP1117" t="s">
        <v>1253</v>
      </c>
      <c r="AQ1117" t="s">
        <v>74</v>
      </c>
      <c r="AR1117" t="s">
        <v>1254</v>
      </c>
      <c r="AS1117" t="s">
        <v>1255</v>
      </c>
      <c r="AT1117" t="s">
        <v>17999</v>
      </c>
      <c r="AU1117">
        <v>2016</v>
      </c>
      <c r="AV1117">
        <v>664</v>
      </c>
      <c r="AW1117" t="s">
        <v>74</v>
      </c>
      <c r="AX1117" t="s">
        <v>74</v>
      </c>
      <c r="AY1117" t="s">
        <v>74</v>
      </c>
      <c r="AZ1117" t="s">
        <v>74</v>
      </c>
      <c r="BA1117" t="s">
        <v>74</v>
      </c>
      <c r="BB1117">
        <v>103</v>
      </c>
      <c r="BC1117">
        <v>113</v>
      </c>
      <c r="BD1117" t="s">
        <v>74</v>
      </c>
      <c r="BE1117" t="s">
        <v>18000</v>
      </c>
      <c r="BF1117" t="str">
        <f>HYPERLINK("http://dx.doi.org/10.1016/j.msea.2016.03.117","http://dx.doi.org/10.1016/j.msea.2016.03.117")</f>
        <v>http://dx.doi.org/10.1016/j.msea.2016.03.117</v>
      </c>
      <c r="BG1117" t="s">
        <v>74</v>
      </c>
      <c r="BH1117" t="s">
        <v>74</v>
      </c>
      <c r="BI1117">
        <v>11</v>
      </c>
      <c r="BJ1117" t="s">
        <v>1258</v>
      </c>
      <c r="BK1117" t="s">
        <v>101</v>
      </c>
      <c r="BL1117" t="s">
        <v>1259</v>
      </c>
      <c r="BM1117" t="s">
        <v>18001</v>
      </c>
      <c r="BN1117" t="s">
        <v>74</v>
      </c>
      <c r="BO1117" t="s">
        <v>74</v>
      </c>
      <c r="BP1117" t="s">
        <v>74</v>
      </c>
      <c r="BQ1117" t="s">
        <v>74</v>
      </c>
      <c r="BR1117" t="s">
        <v>104</v>
      </c>
      <c r="BS1117" t="s">
        <v>18002</v>
      </c>
      <c r="BT1117" t="str">
        <f>HYPERLINK("https%3A%2F%2Fwww.webofscience.com%2Fwos%2Fwoscc%2Ffull-record%2FWOS:000375819700012","View Full Record in Web of Science")</f>
        <v>View Full Record in Web of Science</v>
      </c>
    </row>
    <row r="1118" spans="1:72" x14ac:dyDescent="0.2">
      <c r="A1118" t="s">
        <v>72</v>
      </c>
      <c r="B1118" t="s">
        <v>3008</v>
      </c>
      <c r="C1118" t="s">
        <v>74</v>
      </c>
      <c r="D1118" t="s">
        <v>74</v>
      </c>
      <c r="E1118" t="s">
        <v>74</v>
      </c>
      <c r="F1118" t="s">
        <v>18003</v>
      </c>
      <c r="G1118" t="s">
        <v>74</v>
      </c>
      <c r="H1118" t="s">
        <v>74</v>
      </c>
      <c r="I1118" t="s">
        <v>18004</v>
      </c>
      <c r="J1118" t="s">
        <v>980</v>
      </c>
      <c r="K1118" t="s">
        <v>74</v>
      </c>
      <c r="L1118" t="s">
        <v>74</v>
      </c>
      <c r="M1118" t="s">
        <v>78</v>
      </c>
      <c r="N1118" t="s">
        <v>79</v>
      </c>
      <c r="O1118" t="s">
        <v>74</v>
      </c>
      <c r="P1118" t="s">
        <v>74</v>
      </c>
      <c r="Q1118" t="s">
        <v>74</v>
      </c>
      <c r="R1118" t="s">
        <v>74</v>
      </c>
      <c r="S1118" t="s">
        <v>74</v>
      </c>
      <c r="T1118" t="s">
        <v>18005</v>
      </c>
      <c r="U1118" t="s">
        <v>18006</v>
      </c>
      <c r="V1118" t="s">
        <v>18007</v>
      </c>
      <c r="W1118" t="s">
        <v>18008</v>
      </c>
      <c r="X1118" t="s">
        <v>3023</v>
      </c>
      <c r="Y1118" t="s">
        <v>18009</v>
      </c>
      <c r="Z1118" t="s">
        <v>18010</v>
      </c>
      <c r="AA1118" t="s">
        <v>3026</v>
      </c>
      <c r="AB1118" t="s">
        <v>18011</v>
      </c>
      <c r="AC1118" t="s">
        <v>74</v>
      </c>
      <c r="AD1118" t="s">
        <v>74</v>
      </c>
      <c r="AE1118" t="s">
        <v>74</v>
      </c>
      <c r="AF1118" t="s">
        <v>74</v>
      </c>
      <c r="AG1118">
        <v>24</v>
      </c>
      <c r="AH1118">
        <v>23</v>
      </c>
      <c r="AI1118">
        <v>25</v>
      </c>
      <c r="AJ1118">
        <v>0</v>
      </c>
      <c r="AK1118">
        <v>29</v>
      </c>
      <c r="AL1118" t="s">
        <v>486</v>
      </c>
      <c r="AM1118" t="s">
        <v>487</v>
      </c>
      <c r="AN1118" t="s">
        <v>488</v>
      </c>
      <c r="AO1118" t="s">
        <v>993</v>
      </c>
      <c r="AP1118" t="s">
        <v>994</v>
      </c>
      <c r="AQ1118" t="s">
        <v>74</v>
      </c>
      <c r="AR1118" t="s">
        <v>995</v>
      </c>
      <c r="AS1118" t="s">
        <v>996</v>
      </c>
      <c r="AT1118" t="s">
        <v>74</v>
      </c>
      <c r="AU1118">
        <v>2016</v>
      </c>
      <c r="AV1118">
        <v>21</v>
      </c>
      <c r="AW1118">
        <v>2</v>
      </c>
      <c r="AX1118" t="s">
        <v>74</v>
      </c>
      <c r="AY1118" t="s">
        <v>74</v>
      </c>
      <c r="AZ1118" t="s">
        <v>74</v>
      </c>
      <c r="BA1118" t="s">
        <v>74</v>
      </c>
      <c r="BB1118">
        <v>83</v>
      </c>
      <c r="BC1118">
        <v>90</v>
      </c>
      <c r="BD1118" t="s">
        <v>74</v>
      </c>
      <c r="BE1118" t="s">
        <v>18012</v>
      </c>
      <c r="BF1118" t="str">
        <f>HYPERLINK("http://dx.doi.org/10.1179/1362171815Y.0000000068","http://dx.doi.org/10.1179/1362171815Y.0000000068")</f>
        <v>http://dx.doi.org/10.1179/1362171815Y.0000000068</v>
      </c>
      <c r="BG1118" t="s">
        <v>74</v>
      </c>
      <c r="BH1118" t="s">
        <v>74</v>
      </c>
      <c r="BI1118">
        <v>8</v>
      </c>
      <c r="BJ1118" t="s">
        <v>241</v>
      </c>
      <c r="BK1118" t="s">
        <v>101</v>
      </c>
      <c r="BL1118" t="s">
        <v>242</v>
      </c>
      <c r="BM1118" t="s">
        <v>18013</v>
      </c>
      <c r="BN1118" t="s">
        <v>74</v>
      </c>
      <c r="BO1118" t="s">
        <v>74</v>
      </c>
      <c r="BP1118" t="s">
        <v>74</v>
      </c>
      <c r="BQ1118" t="s">
        <v>74</v>
      </c>
      <c r="BR1118" t="s">
        <v>104</v>
      </c>
      <c r="BS1118" t="s">
        <v>18014</v>
      </c>
      <c r="BT1118" t="str">
        <f>HYPERLINK("https%3A%2F%2Fwww.webofscience.com%2Fwos%2Fwoscc%2Ffull-record%2FWOS:000371030500002","View Full Record in Web of Science")</f>
        <v>View Full Record in Web of Science</v>
      </c>
    </row>
    <row r="1119" spans="1:72" x14ac:dyDescent="0.2">
      <c r="A1119" t="s">
        <v>72</v>
      </c>
      <c r="B1119" t="s">
        <v>18015</v>
      </c>
      <c r="C1119" t="s">
        <v>74</v>
      </c>
      <c r="D1119" t="s">
        <v>74</v>
      </c>
      <c r="E1119" t="s">
        <v>74</v>
      </c>
      <c r="F1119" t="s">
        <v>18016</v>
      </c>
      <c r="G1119" t="s">
        <v>74</v>
      </c>
      <c r="H1119" t="s">
        <v>74</v>
      </c>
      <c r="I1119" t="s">
        <v>18017</v>
      </c>
      <c r="J1119" t="s">
        <v>190</v>
      </c>
      <c r="K1119" t="s">
        <v>74</v>
      </c>
      <c r="L1119" t="s">
        <v>74</v>
      </c>
      <c r="M1119" t="s">
        <v>78</v>
      </c>
      <c r="N1119" t="s">
        <v>79</v>
      </c>
      <c r="O1119" t="s">
        <v>74</v>
      </c>
      <c r="P1119" t="s">
        <v>74</v>
      </c>
      <c r="Q1119" t="s">
        <v>74</v>
      </c>
      <c r="R1119" t="s">
        <v>74</v>
      </c>
      <c r="S1119" t="s">
        <v>74</v>
      </c>
      <c r="T1119" t="s">
        <v>18018</v>
      </c>
      <c r="U1119" t="s">
        <v>18019</v>
      </c>
      <c r="V1119" t="s">
        <v>18020</v>
      </c>
      <c r="W1119" t="s">
        <v>18021</v>
      </c>
      <c r="X1119" t="s">
        <v>6236</v>
      </c>
      <c r="Y1119" t="s">
        <v>18022</v>
      </c>
      <c r="Z1119" t="s">
        <v>18023</v>
      </c>
      <c r="AA1119" t="s">
        <v>16479</v>
      </c>
      <c r="AB1119" t="s">
        <v>74</v>
      </c>
      <c r="AC1119" t="s">
        <v>18024</v>
      </c>
      <c r="AD1119" t="s">
        <v>18025</v>
      </c>
      <c r="AE1119" t="s">
        <v>18026</v>
      </c>
      <c r="AF1119" t="s">
        <v>74</v>
      </c>
      <c r="AG1119">
        <v>48</v>
      </c>
      <c r="AH1119">
        <v>42</v>
      </c>
      <c r="AI1119">
        <v>45</v>
      </c>
      <c r="AJ1119">
        <v>4</v>
      </c>
      <c r="AK1119">
        <v>59</v>
      </c>
      <c r="AL1119" t="s">
        <v>203</v>
      </c>
      <c r="AM1119" t="s">
        <v>873</v>
      </c>
      <c r="AN1119" t="s">
        <v>874</v>
      </c>
      <c r="AO1119" t="s">
        <v>206</v>
      </c>
      <c r="AP1119" t="s">
        <v>74</v>
      </c>
      <c r="AQ1119" t="s">
        <v>74</v>
      </c>
      <c r="AR1119" t="s">
        <v>208</v>
      </c>
      <c r="AS1119" t="s">
        <v>209</v>
      </c>
      <c r="AT1119" t="s">
        <v>318</v>
      </c>
      <c r="AU1119">
        <v>2015</v>
      </c>
      <c r="AV1119">
        <v>19</v>
      </c>
      <c r="AW1119" t="s">
        <v>74</v>
      </c>
      <c r="AX1119" t="s">
        <v>74</v>
      </c>
      <c r="AY1119" t="s">
        <v>74</v>
      </c>
      <c r="AZ1119" t="s">
        <v>74</v>
      </c>
      <c r="BA1119" t="s">
        <v>74</v>
      </c>
      <c r="BB1119">
        <v>14</v>
      </c>
      <c r="BC1119">
        <v>21</v>
      </c>
      <c r="BD1119" t="s">
        <v>74</v>
      </c>
      <c r="BE1119" t="s">
        <v>18027</v>
      </c>
      <c r="BF1119" t="str">
        <f>HYPERLINK("http://dx.doi.org/10.1016/j.jmapro.2015.04.001","http://dx.doi.org/10.1016/j.jmapro.2015.04.001")</f>
        <v>http://dx.doi.org/10.1016/j.jmapro.2015.04.001</v>
      </c>
      <c r="BG1119" t="s">
        <v>74</v>
      </c>
      <c r="BH1119" t="s">
        <v>74</v>
      </c>
      <c r="BI1119">
        <v>8</v>
      </c>
      <c r="BJ1119" t="s">
        <v>213</v>
      </c>
      <c r="BK1119" t="s">
        <v>101</v>
      </c>
      <c r="BL1119" t="s">
        <v>214</v>
      </c>
      <c r="BM1119" t="s">
        <v>18028</v>
      </c>
      <c r="BN1119" t="s">
        <v>74</v>
      </c>
      <c r="BO1119" t="s">
        <v>74</v>
      </c>
      <c r="BP1119" t="s">
        <v>74</v>
      </c>
      <c r="BQ1119" t="s">
        <v>74</v>
      </c>
      <c r="BR1119" t="s">
        <v>104</v>
      </c>
      <c r="BS1119" t="s">
        <v>18029</v>
      </c>
      <c r="BT1119" t="str">
        <f>HYPERLINK("https%3A%2F%2Fwww.webofscience.com%2Fwos%2Fwoscc%2Ffull-record%2FWOS:000362135200002","View Full Record in Web of Science")</f>
        <v>View Full Record in Web of Science</v>
      </c>
    </row>
    <row r="1120" spans="1:72" x14ac:dyDescent="0.2">
      <c r="A1120" t="s">
        <v>72</v>
      </c>
      <c r="B1120" t="s">
        <v>18030</v>
      </c>
      <c r="C1120" t="s">
        <v>74</v>
      </c>
      <c r="D1120" t="s">
        <v>74</v>
      </c>
      <c r="E1120" t="s">
        <v>74</v>
      </c>
      <c r="F1120" t="s">
        <v>18031</v>
      </c>
      <c r="G1120" t="s">
        <v>74</v>
      </c>
      <c r="H1120" t="s">
        <v>74</v>
      </c>
      <c r="I1120" t="s">
        <v>18032</v>
      </c>
      <c r="J1120" t="s">
        <v>1003</v>
      </c>
      <c r="K1120" t="s">
        <v>74</v>
      </c>
      <c r="L1120" t="s">
        <v>74</v>
      </c>
      <c r="M1120" t="s">
        <v>78</v>
      </c>
      <c r="N1120" t="s">
        <v>79</v>
      </c>
      <c r="O1120" t="s">
        <v>74</v>
      </c>
      <c r="P1120" t="s">
        <v>74</v>
      </c>
      <c r="Q1120" t="s">
        <v>74</v>
      </c>
      <c r="R1120" t="s">
        <v>74</v>
      </c>
      <c r="S1120" t="s">
        <v>74</v>
      </c>
      <c r="T1120" t="s">
        <v>18033</v>
      </c>
      <c r="U1120" t="s">
        <v>18034</v>
      </c>
      <c r="V1120" t="s">
        <v>18035</v>
      </c>
      <c r="W1120" t="s">
        <v>18036</v>
      </c>
      <c r="X1120" t="s">
        <v>18037</v>
      </c>
      <c r="Y1120" t="s">
        <v>8994</v>
      </c>
      <c r="Z1120" t="s">
        <v>8995</v>
      </c>
      <c r="AA1120" t="s">
        <v>18038</v>
      </c>
      <c r="AB1120" t="s">
        <v>18039</v>
      </c>
      <c r="AC1120" t="s">
        <v>18040</v>
      </c>
      <c r="AD1120" t="s">
        <v>18041</v>
      </c>
      <c r="AE1120" t="s">
        <v>18042</v>
      </c>
      <c r="AF1120" t="s">
        <v>74</v>
      </c>
      <c r="AG1120">
        <v>26</v>
      </c>
      <c r="AH1120">
        <v>47</v>
      </c>
      <c r="AI1120">
        <v>51</v>
      </c>
      <c r="AJ1120">
        <v>4</v>
      </c>
      <c r="AK1120">
        <v>70</v>
      </c>
      <c r="AL1120" t="s">
        <v>203</v>
      </c>
      <c r="AM1120" t="s">
        <v>873</v>
      </c>
      <c r="AN1120" t="s">
        <v>874</v>
      </c>
      <c r="AO1120" t="s">
        <v>1016</v>
      </c>
      <c r="AP1120" t="s">
        <v>1017</v>
      </c>
      <c r="AQ1120" t="s">
        <v>74</v>
      </c>
      <c r="AR1120" t="s">
        <v>1018</v>
      </c>
      <c r="AS1120" t="s">
        <v>1019</v>
      </c>
      <c r="AT1120" t="s">
        <v>9852</v>
      </c>
      <c r="AU1120">
        <v>2015</v>
      </c>
      <c r="AV1120">
        <v>76</v>
      </c>
      <c r="AW1120" t="s">
        <v>74</v>
      </c>
      <c r="AX1120" t="s">
        <v>74</v>
      </c>
      <c r="AY1120" t="s">
        <v>74</v>
      </c>
      <c r="AZ1120" t="s">
        <v>74</v>
      </c>
      <c r="BA1120" t="s">
        <v>74</v>
      </c>
      <c r="BB1120">
        <v>181</v>
      </c>
      <c r="BC1120">
        <v>189</v>
      </c>
      <c r="BD1120" t="s">
        <v>74</v>
      </c>
      <c r="BE1120" t="s">
        <v>18043</v>
      </c>
      <c r="BF1120" t="str">
        <f>HYPERLINK("http://dx.doi.org/10.1016/j.matdes.2015.03.040","http://dx.doi.org/10.1016/j.matdes.2015.03.040")</f>
        <v>http://dx.doi.org/10.1016/j.matdes.2015.03.040</v>
      </c>
      <c r="BG1120" t="s">
        <v>74</v>
      </c>
      <c r="BH1120" t="s">
        <v>74</v>
      </c>
      <c r="BI1120">
        <v>9</v>
      </c>
      <c r="BJ1120" t="s">
        <v>320</v>
      </c>
      <c r="BK1120" t="s">
        <v>101</v>
      </c>
      <c r="BL1120" t="s">
        <v>321</v>
      </c>
      <c r="BM1120" t="s">
        <v>18044</v>
      </c>
      <c r="BN1120" t="s">
        <v>74</v>
      </c>
      <c r="BO1120" t="s">
        <v>74</v>
      </c>
      <c r="BP1120" t="s">
        <v>74</v>
      </c>
      <c r="BQ1120" t="s">
        <v>74</v>
      </c>
      <c r="BR1120" t="s">
        <v>104</v>
      </c>
      <c r="BS1120" t="s">
        <v>18045</v>
      </c>
      <c r="BT1120" t="str">
        <f>HYPERLINK("https%3A%2F%2Fwww.webofscience.com%2Fwos%2Fwoscc%2Ffull-record%2FWOS:000352696100020","View Full Record in Web of Science")</f>
        <v>View Full Record in Web of Science</v>
      </c>
    </row>
    <row r="1121" spans="1:72" x14ac:dyDescent="0.2">
      <c r="A1121" t="s">
        <v>72</v>
      </c>
      <c r="B1121" t="s">
        <v>18046</v>
      </c>
      <c r="C1121" t="s">
        <v>74</v>
      </c>
      <c r="D1121" t="s">
        <v>74</v>
      </c>
      <c r="E1121" t="s">
        <v>74</v>
      </c>
      <c r="F1121" t="s">
        <v>18047</v>
      </c>
      <c r="G1121" t="s">
        <v>74</v>
      </c>
      <c r="H1121" t="s">
        <v>74</v>
      </c>
      <c r="I1121" t="s">
        <v>18048</v>
      </c>
      <c r="J1121" t="s">
        <v>980</v>
      </c>
      <c r="K1121" t="s">
        <v>74</v>
      </c>
      <c r="L1121" t="s">
        <v>74</v>
      </c>
      <c r="M1121" t="s">
        <v>78</v>
      </c>
      <c r="N1121" t="s">
        <v>79</v>
      </c>
      <c r="O1121" t="s">
        <v>74</v>
      </c>
      <c r="P1121" t="s">
        <v>74</v>
      </c>
      <c r="Q1121" t="s">
        <v>74</v>
      </c>
      <c r="R1121" t="s">
        <v>74</v>
      </c>
      <c r="S1121" t="s">
        <v>74</v>
      </c>
      <c r="T1121" t="s">
        <v>18049</v>
      </c>
      <c r="U1121" t="s">
        <v>18050</v>
      </c>
      <c r="V1121" t="s">
        <v>18051</v>
      </c>
      <c r="W1121" t="s">
        <v>18052</v>
      </c>
      <c r="X1121" t="s">
        <v>14965</v>
      </c>
      <c r="Y1121" t="s">
        <v>18053</v>
      </c>
      <c r="Z1121" t="s">
        <v>11367</v>
      </c>
      <c r="AA1121" t="s">
        <v>74</v>
      </c>
      <c r="AB1121" t="s">
        <v>74</v>
      </c>
      <c r="AC1121" t="s">
        <v>74</v>
      </c>
      <c r="AD1121" t="s">
        <v>74</v>
      </c>
      <c r="AE1121" t="s">
        <v>74</v>
      </c>
      <c r="AF1121" t="s">
        <v>74</v>
      </c>
      <c r="AG1121">
        <v>31</v>
      </c>
      <c r="AH1121">
        <v>29</v>
      </c>
      <c r="AI1121">
        <v>31</v>
      </c>
      <c r="AJ1121">
        <v>0</v>
      </c>
      <c r="AK1121">
        <v>20</v>
      </c>
      <c r="AL1121" t="s">
        <v>486</v>
      </c>
      <c r="AM1121" t="s">
        <v>487</v>
      </c>
      <c r="AN1121" t="s">
        <v>488</v>
      </c>
      <c r="AO1121" t="s">
        <v>993</v>
      </c>
      <c r="AP1121" t="s">
        <v>994</v>
      </c>
      <c r="AQ1121" t="s">
        <v>74</v>
      </c>
      <c r="AR1121" t="s">
        <v>995</v>
      </c>
      <c r="AS1121" t="s">
        <v>996</v>
      </c>
      <c r="AT1121" t="s">
        <v>98</v>
      </c>
      <c r="AU1121">
        <v>2015</v>
      </c>
      <c r="AV1121">
        <v>20</v>
      </c>
      <c r="AW1121">
        <v>1</v>
      </c>
      <c r="AX1121" t="s">
        <v>74</v>
      </c>
      <c r="AY1121" t="s">
        <v>74</v>
      </c>
      <c r="AZ1121" t="s">
        <v>74</v>
      </c>
      <c r="BA1121" t="s">
        <v>74</v>
      </c>
      <c r="BB1121">
        <v>35</v>
      </c>
      <c r="BC1121">
        <v>41</v>
      </c>
      <c r="BD1121" t="s">
        <v>74</v>
      </c>
      <c r="BE1121" t="s">
        <v>18054</v>
      </c>
      <c r="BF1121" t="str">
        <f>HYPERLINK("http://dx.doi.org/10.1179/1362171814Y.0000000251","http://dx.doi.org/10.1179/1362171814Y.0000000251")</f>
        <v>http://dx.doi.org/10.1179/1362171814Y.0000000251</v>
      </c>
      <c r="BG1121" t="s">
        <v>74</v>
      </c>
      <c r="BH1121" t="s">
        <v>74</v>
      </c>
      <c r="BI1121">
        <v>7</v>
      </c>
      <c r="BJ1121" t="s">
        <v>241</v>
      </c>
      <c r="BK1121" t="s">
        <v>101</v>
      </c>
      <c r="BL1121" t="s">
        <v>242</v>
      </c>
      <c r="BM1121" t="s">
        <v>10811</v>
      </c>
      <c r="BN1121" t="s">
        <v>74</v>
      </c>
      <c r="BO1121" t="s">
        <v>74</v>
      </c>
      <c r="BP1121" t="s">
        <v>74</v>
      </c>
      <c r="BQ1121" t="s">
        <v>74</v>
      </c>
      <c r="BR1121" t="s">
        <v>104</v>
      </c>
      <c r="BS1121" t="s">
        <v>18055</v>
      </c>
      <c r="BT1121" t="str">
        <f>HYPERLINK("https%3A%2F%2Fwww.webofscience.com%2Fwos%2Fwoscc%2Ffull-record%2FWOS:000349565300005","View Full Record in Web of Science")</f>
        <v>View Full Record in Web of Science</v>
      </c>
    </row>
    <row r="1122" spans="1:72" x14ac:dyDescent="0.2">
      <c r="A1122" t="s">
        <v>72</v>
      </c>
      <c r="B1122" t="s">
        <v>11677</v>
      </c>
      <c r="C1122" t="s">
        <v>74</v>
      </c>
      <c r="D1122" t="s">
        <v>74</v>
      </c>
      <c r="E1122" t="s">
        <v>74</v>
      </c>
      <c r="F1122" t="s">
        <v>11678</v>
      </c>
      <c r="G1122" t="s">
        <v>74</v>
      </c>
      <c r="H1122" t="s">
        <v>74</v>
      </c>
      <c r="I1122" t="s">
        <v>18056</v>
      </c>
      <c r="J1122" t="s">
        <v>353</v>
      </c>
      <c r="K1122" t="s">
        <v>74</v>
      </c>
      <c r="L1122" t="s">
        <v>74</v>
      </c>
      <c r="M1122" t="s">
        <v>78</v>
      </c>
      <c r="N1122" t="s">
        <v>79</v>
      </c>
      <c r="O1122" t="s">
        <v>74</v>
      </c>
      <c r="P1122" t="s">
        <v>74</v>
      </c>
      <c r="Q1122" t="s">
        <v>74</v>
      </c>
      <c r="R1122" t="s">
        <v>74</v>
      </c>
      <c r="S1122" t="s">
        <v>74</v>
      </c>
      <c r="T1122" t="s">
        <v>18057</v>
      </c>
      <c r="U1122" t="s">
        <v>18058</v>
      </c>
      <c r="V1122" t="s">
        <v>18059</v>
      </c>
      <c r="W1122" t="s">
        <v>11685</v>
      </c>
      <c r="X1122" t="s">
        <v>3062</v>
      </c>
      <c r="Y1122" t="s">
        <v>10015</v>
      </c>
      <c r="Z1122" t="s">
        <v>10016</v>
      </c>
      <c r="AA1122" t="s">
        <v>74</v>
      </c>
      <c r="AB1122" t="s">
        <v>10017</v>
      </c>
      <c r="AC1122" t="s">
        <v>13531</v>
      </c>
      <c r="AD1122" t="s">
        <v>619</v>
      </c>
      <c r="AE1122" t="s">
        <v>13589</v>
      </c>
      <c r="AF1122" t="s">
        <v>74</v>
      </c>
      <c r="AG1122">
        <v>39</v>
      </c>
      <c r="AH1122">
        <v>15</v>
      </c>
      <c r="AI1122">
        <v>16</v>
      </c>
      <c r="AJ1122">
        <v>1</v>
      </c>
      <c r="AK1122">
        <v>58</v>
      </c>
      <c r="AL1122" t="s">
        <v>366</v>
      </c>
      <c r="AM1122" t="s">
        <v>367</v>
      </c>
      <c r="AN1122" t="s">
        <v>7103</v>
      </c>
      <c r="AO1122" t="s">
        <v>369</v>
      </c>
      <c r="AP1122" t="s">
        <v>370</v>
      </c>
      <c r="AQ1122" t="s">
        <v>74</v>
      </c>
      <c r="AR1122" t="s">
        <v>371</v>
      </c>
      <c r="AS1122" t="s">
        <v>372</v>
      </c>
      <c r="AT1122" t="s">
        <v>740</v>
      </c>
      <c r="AU1122">
        <v>2014</v>
      </c>
      <c r="AV1122">
        <v>96</v>
      </c>
      <c r="AW1122" t="s">
        <v>74</v>
      </c>
      <c r="AX1122" t="s">
        <v>74</v>
      </c>
      <c r="AY1122" t="s">
        <v>74</v>
      </c>
      <c r="AZ1122" t="s">
        <v>74</v>
      </c>
      <c r="BA1122" t="s">
        <v>74</v>
      </c>
      <c r="BB1122">
        <v>135</v>
      </c>
      <c r="BC1122">
        <v>141</v>
      </c>
      <c r="BD1122" t="s">
        <v>74</v>
      </c>
      <c r="BE1122" t="s">
        <v>18060</v>
      </c>
      <c r="BF1122" t="str">
        <f>HYPERLINK("http://dx.doi.org/10.1016/j.matchar.2014.08.001","http://dx.doi.org/10.1016/j.matchar.2014.08.001")</f>
        <v>http://dx.doi.org/10.1016/j.matchar.2014.08.001</v>
      </c>
      <c r="BG1122" t="s">
        <v>74</v>
      </c>
      <c r="BH1122" t="s">
        <v>74</v>
      </c>
      <c r="BI1122">
        <v>7</v>
      </c>
      <c r="BJ1122" t="s">
        <v>375</v>
      </c>
      <c r="BK1122" t="s">
        <v>101</v>
      </c>
      <c r="BL1122" t="s">
        <v>242</v>
      </c>
      <c r="BM1122" t="s">
        <v>18061</v>
      </c>
      <c r="BN1122" t="s">
        <v>74</v>
      </c>
      <c r="BO1122" t="s">
        <v>74</v>
      </c>
      <c r="BP1122" t="s">
        <v>74</v>
      </c>
      <c r="BQ1122" t="s">
        <v>74</v>
      </c>
      <c r="BR1122" t="s">
        <v>104</v>
      </c>
      <c r="BS1122" t="s">
        <v>18062</v>
      </c>
      <c r="BT1122" t="str">
        <f>HYPERLINK("https%3A%2F%2Fwww.webofscience.com%2Fwos%2Fwoscc%2Ffull-record%2FWOS:000343346400018","View Full Record in Web of Science")</f>
        <v>View Full Record in Web of Science</v>
      </c>
    </row>
    <row r="1123" spans="1:72" x14ac:dyDescent="0.2">
      <c r="A1123" t="s">
        <v>72</v>
      </c>
      <c r="B1123" t="s">
        <v>18063</v>
      </c>
      <c r="C1123" t="s">
        <v>74</v>
      </c>
      <c r="D1123" t="s">
        <v>74</v>
      </c>
      <c r="E1123" t="s">
        <v>74</v>
      </c>
      <c r="F1123" t="s">
        <v>18064</v>
      </c>
      <c r="G1123" t="s">
        <v>74</v>
      </c>
      <c r="H1123" t="s">
        <v>74</v>
      </c>
      <c r="I1123" t="s">
        <v>18065</v>
      </c>
      <c r="J1123" t="s">
        <v>610</v>
      </c>
      <c r="K1123" t="s">
        <v>74</v>
      </c>
      <c r="L1123" t="s">
        <v>74</v>
      </c>
      <c r="M1123" t="s">
        <v>78</v>
      </c>
      <c r="N1123" t="s">
        <v>12769</v>
      </c>
      <c r="O1123" t="s">
        <v>74</v>
      </c>
      <c r="P1123" t="s">
        <v>74</v>
      </c>
      <c r="Q1123" t="s">
        <v>74</v>
      </c>
      <c r="R1123" t="s">
        <v>74</v>
      </c>
      <c r="S1123" t="s">
        <v>74</v>
      </c>
      <c r="T1123" t="s">
        <v>18066</v>
      </c>
      <c r="U1123" t="s">
        <v>18067</v>
      </c>
      <c r="V1123" t="s">
        <v>18068</v>
      </c>
      <c r="W1123" t="s">
        <v>18069</v>
      </c>
      <c r="X1123" t="s">
        <v>1097</v>
      </c>
      <c r="Y1123" t="s">
        <v>18070</v>
      </c>
      <c r="Z1123" t="s">
        <v>18071</v>
      </c>
      <c r="AA1123" t="s">
        <v>74</v>
      </c>
      <c r="AB1123" t="s">
        <v>74</v>
      </c>
      <c r="AC1123" t="s">
        <v>74</v>
      </c>
      <c r="AD1123" t="s">
        <v>74</v>
      </c>
      <c r="AE1123" t="s">
        <v>74</v>
      </c>
      <c r="AF1123" t="s">
        <v>74</v>
      </c>
      <c r="AG1123">
        <v>89</v>
      </c>
      <c r="AH1123">
        <v>202</v>
      </c>
      <c r="AI1123">
        <v>232</v>
      </c>
      <c r="AJ1123">
        <v>8</v>
      </c>
      <c r="AK1123">
        <v>242</v>
      </c>
      <c r="AL1123" t="s">
        <v>536</v>
      </c>
      <c r="AM1123" t="s">
        <v>537</v>
      </c>
      <c r="AN1123" t="s">
        <v>538</v>
      </c>
      <c r="AO1123" t="s">
        <v>621</v>
      </c>
      <c r="AP1123" t="s">
        <v>74</v>
      </c>
      <c r="AQ1123" t="s">
        <v>74</v>
      </c>
      <c r="AR1123" t="s">
        <v>610</v>
      </c>
      <c r="AS1123" t="s">
        <v>622</v>
      </c>
      <c r="AT1123" t="s">
        <v>267</v>
      </c>
      <c r="AU1123">
        <v>2014</v>
      </c>
      <c r="AV1123">
        <v>7</v>
      </c>
      <c r="AW1123">
        <v>5</v>
      </c>
      <c r="AX1123" t="s">
        <v>74</v>
      </c>
      <c r="AY1123" t="s">
        <v>74</v>
      </c>
      <c r="AZ1123" t="s">
        <v>74</v>
      </c>
      <c r="BA1123" t="s">
        <v>74</v>
      </c>
      <c r="BB1123">
        <v>3735</v>
      </c>
      <c r="BC1123">
        <v>3757</v>
      </c>
      <c r="BD1123" t="s">
        <v>74</v>
      </c>
      <c r="BE1123" t="s">
        <v>18072</v>
      </c>
      <c r="BF1123" t="str">
        <f>HYPERLINK("http://dx.doi.org/10.3390/ma7053735","http://dx.doi.org/10.3390/ma7053735")</f>
        <v>http://dx.doi.org/10.3390/ma7053735</v>
      </c>
      <c r="BG1123" t="s">
        <v>74</v>
      </c>
      <c r="BH1123" t="s">
        <v>74</v>
      </c>
      <c r="BI1123">
        <v>23</v>
      </c>
      <c r="BJ1123" t="s">
        <v>625</v>
      </c>
      <c r="BK1123" t="s">
        <v>101</v>
      </c>
      <c r="BL1123" t="s">
        <v>626</v>
      </c>
      <c r="BM1123" t="s">
        <v>18073</v>
      </c>
      <c r="BN1123">
        <v>28788646</v>
      </c>
      <c r="BO1123" t="s">
        <v>18074</v>
      </c>
      <c r="BP1123" t="s">
        <v>74</v>
      </c>
      <c r="BQ1123" t="s">
        <v>74</v>
      </c>
      <c r="BR1123" t="s">
        <v>104</v>
      </c>
      <c r="BS1123" t="s">
        <v>18075</v>
      </c>
      <c r="BT1123" t="str">
        <f>HYPERLINK("https%3A%2F%2Fwww.webofscience.com%2Fwos%2Fwoscc%2Ffull-record%2FWOS:000337250800026","View Full Record in Web of Science")</f>
        <v>View Full Record in Web of Science</v>
      </c>
    </row>
    <row r="1124" spans="1:72" x14ac:dyDescent="0.2">
      <c r="A1124" t="s">
        <v>72</v>
      </c>
      <c r="B1124" t="s">
        <v>18076</v>
      </c>
      <c r="C1124" t="s">
        <v>74</v>
      </c>
      <c r="D1124" t="s">
        <v>74</v>
      </c>
      <c r="E1124" t="s">
        <v>74</v>
      </c>
      <c r="F1124" t="s">
        <v>18077</v>
      </c>
      <c r="G1124" t="s">
        <v>74</v>
      </c>
      <c r="H1124" t="s">
        <v>74</v>
      </c>
      <c r="I1124" t="s">
        <v>18078</v>
      </c>
      <c r="J1124" t="s">
        <v>353</v>
      </c>
      <c r="K1124" t="s">
        <v>74</v>
      </c>
      <c r="L1124" t="s">
        <v>74</v>
      </c>
      <c r="M1124" t="s">
        <v>78</v>
      </c>
      <c r="N1124" t="s">
        <v>79</v>
      </c>
      <c r="O1124" t="s">
        <v>74</v>
      </c>
      <c r="P1124" t="s">
        <v>74</v>
      </c>
      <c r="Q1124" t="s">
        <v>74</v>
      </c>
      <c r="R1124" t="s">
        <v>74</v>
      </c>
      <c r="S1124" t="s">
        <v>74</v>
      </c>
      <c r="T1124" t="s">
        <v>18079</v>
      </c>
      <c r="U1124" t="s">
        <v>18080</v>
      </c>
      <c r="V1124" t="s">
        <v>18081</v>
      </c>
      <c r="W1124" t="s">
        <v>18082</v>
      </c>
      <c r="X1124" t="s">
        <v>1097</v>
      </c>
      <c r="Y1124" t="s">
        <v>18083</v>
      </c>
      <c r="Z1124" t="s">
        <v>1099</v>
      </c>
      <c r="AA1124" t="s">
        <v>74</v>
      </c>
      <c r="AB1124" t="s">
        <v>74</v>
      </c>
      <c r="AC1124" t="s">
        <v>18084</v>
      </c>
      <c r="AD1124" t="s">
        <v>18085</v>
      </c>
      <c r="AE1124" t="s">
        <v>18086</v>
      </c>
      <c r="AF1124" t="s">
        <v>74</v>
      </c>
      <c r="AG1124">
        <v>19</v>
      </c>
      <c r="AH1124">
        <v>31</v>
      </c>
      <c r="AI1124">
        <v>33</v>
      </c>
      <c r="AJ1124">
        <v>2</v>
      </c>
      <c r="AK1124">
        <v>65</v>
      </c>
      <c r="AL1124" t="s">
        <v>366</v>
      </c>
      <c r="AM1124" t="s">
        <v>367</v>
      </c>
      <c r="AN1124" t="s">
        <v>368</v>
      </c>
      <c r="AO1124" t="s">
        <v>369</v>
      </c>
      <c r="AP1124" t="s">
        <v>370</v>
      </c>
      <c r="AQ1124" t="s">
        <v>74</v>
      </c>
      <c r="AR1124" t="s">
        <v>371</v>
      </c>
      <c r="AS1124" t="s">
        <v>372</v>
      </c>
      <c r="AT1124" t="s">
        <v>1087</v>
      </c>
      <c r="AU1124">
        <v>2014</v>
      </c>
      <c r="AV1124">
        <v>90</v>
      </c>
      <c r="AW1124" t="s">
        <v>74</v>
      </c>
      <c r="AX1124" t="s">
        <v>74</v>
      </c>
      <c r="AY1124" t="s">
        <v>74</v>
      </c>
      <c r="AZ1124" t="s">
        <v>74</v>
      </c>
      <c r="BA1124" t="s">
        <v>74</v>
      </c>
      <c r="BB1124">
        <v>1</v>
      </c>
      <c r="BC1124">
        <v>6</v>
      </c>
      <c r="BD1124" t="s">
        <v>74</v>
      </c>
      <c r="BE1124" t="s">
        <v>18087</v>
      </c>
      <c r="BF1124" t="str">
        <f>HYPERLINK("http://dx.doi.org/10.1016/j.matchar.2014.01.010","http://dx.doi.org/10.1016/j.matchar.2014.01.010")</f>
        <v>http://dx.doi.org/10.1016/j.matchar.2014.01.010</v>
      </c>
      <c r="BG1124" t="s">
        <v>74</v>
      </c>
      <c r="BH1124" t="s">
        <v>74</v>
      </c>
      <c r="BI1124">
        <v>6</v>
      </c>
      <c r="BJ1124" t="s">
        <v>375</v>
      </c>
      <c r="BK1124" t="s">
        <v>101</v>
      </c>
      <c r="BL1124" t="s">
        <v>242</v>
      </c>
      <c r="BM1124" t="s">
        <v>18088</v>
      </c>
      <c r="BN1124" t="s">
        <v>74</v>
      </c>
      <c r="BO1124" t="s">
        <v>74</v>
      </c>
      <c r="BP1124" t="s">
        <v>74</v>
      </c>
      <c r="BQ1124" t="s">
        <v>74</v>
      </c>
      <c r="BR1124" t="s">
        <v>104</v>
      </c>
      <c r="BS1124" t="s">
        <v>18089</v>
      </c>
      <c r="BT1124" t="str">
        <f>HYPERLINK("https%3A%2F%2Fwww.webofscience.com%2Fwos%2Fwoscc%2Ffull-record%2FWOS:000334142000001","View Full Record in Web of Science")</f>
        <v>View Full Record in Web of Science</v>
      </c>
    </row>
    <row r="1125" spans="1:72" x14ac:dyDescent="0.2">
      <c r="A1125" t="s">
        <v>72</v>
      </c>
      <c r="B1125" t="s">
        <v>18090</v>
      </c>
      <c r="C1125" t="s">
        <v>74</v>
      </c>
      <c r="D1125" t="s">
        <v>74</v>
      </c>
      <c r="E1125" t="s">
        <v>74</v>
      </c>
      <c r="F1125" t="s">
        <v>18091</v>
      </c>
      <c r="G1125" t="s">
        <v>74</v>
      </c>
      <c r="H1125" t="s">
        <v>74</v>
      </c>
      <c r="I1125" t="s">
        <v>18092</v>
      </c>
      <c r="J1125" t="s">
        <v>980</v>
      </c>
      <c r="K1125" t="s">
        <v>74</v>
      </c>
      <c r="L1125" t="s">
        <v>74</v>
      </c>
      <c r="M1125" t="s">
        <v>78</v>
      </c>
      <c r="N1125" t="s">
        <v>79</v>
      </c>
      <c r="O1125" t="s">
        <v>74</v>
      </c>
      <c r="P1125" t="s">
        <v>74</v>
      </c>
      <c r="Q1125" t="s">
        <v>74</v>
      </c>
      <c r="R1125" t="s">
        <v>74</v>
      </c>
      <c r="S1125" t="s">
        <v>74</v>
      </c>
      <c r="T1125" t="s">
        <v>18093</v>
      </c>
      <c r="U1125" t="s">
        <v>18094</v>
      </c>
      <c r="V1125" t="s">
        <v>18095</v>
      </c>
      <c r="W1125" t="s">
        <v>18096</v>
      </c>
      <c r="X1125" t="s">
        <v>5190</v>
      </c>
      <c r="Y1125" t="s">
        <v>18097</v>
      </c>
      <c r="Z1125" t="s">
        <v>18098</v>
      </c>
      <c r="AA1125" t="s">
        <v>18099</v>
      </c>
      <c r="AB1125" t="s">
        <v>5193</v>
      </c>
      <c r="AC1125" t="s">
        <v>18100</v>
      </c>
      <c r="AD1125" t="s">
        <v>18101</v>
      </c>
      <c r="AE1125" t="s">
        <v>18102</v>
      </c>
      <c r="AF1125" t="s">
        <v>74</v>
      </c>
      <c r="AG1125">
        <v>12</v>
      </c>
      <c r="AH1125">
        <v>12</v>
      </c>
      <c r="AI1125">
        <v>17</v>
      </c>
      <c r="AJ1125">
        <v>0</v>
      </c>
      <c r="AK1125">
        <v>41</v>
      </c>
      <c r="AL1125" t="s">
        <v>1037</v>
      </c>
      <c r="AM1125" t="s">
        <v>1038</v>
      </c>
      <c r="AN1125" t="s">
        <v>1039</v>
      </c>
      <c r="AO1125" t="s">
        <v>993</v>
      </c>
      <c r="AP1125" t="s">
        <v>74</v>
      </c>
      <c r="AQ1125" t="s">
        <v>74</v>
      </c>
      <c r="AR1125" t="s">
        <v>995</v>
      </c>
      <c r="AS1125" t="s">
        <v>996</v>
      </c>
      <c r="AT1125" t="s">
        <v>1087</v>
      </c>
      <c r="AU1125">
        <v>2014</v>
      </c>
      <c r="AV1125">
        <v>19</v>
      </c>
      <c r="AW1125">
        <v>3</v>
      </c>
      <c r="AX1125" t="s">
        <v>74</v>
      </c>
      <c r="AY1125" t="s">
        <v>74</v>
      </c>
      <c r="AZ1125" t="s">
        <v>74</v>
      </c>
      <c r="BA1125" t="s">
        <v>74</v>
      </c>
      <c r="BB1125">
        <v>231</v>
      </c>
      <c r="BC1125">
        <v>234</v>
      </c>
      <c r="BD1125" t="s">
        <v>74</v>
      </c>
      <c r="BE1125" t="s">
        <v>18103</v>
      </c>
      <c r="BF1125" t="str">
        <f>HYPERLINK("http://dx.doi.org/10.1179/1362171813Y.0000000183","http://dx.doi.org/10.1179/1362171813Y.0000000183")</f>
        <v>http://dx.doi.org/10.1179/1362171813Y.0000000183</v>
      </c>
      <c r="BG1125" t="s">
        <v>74</v>
      </c>
      <c r="BH1125" t="s">
        <v>74</v>
      </c>
      <c r="BI1125">
        <v>4</v>
      </c>
      <c r="BJ1125" t="s">
        <v>241</v>
      </c>
      <c r="BK1125" t="s">
        <v>101</v>
      </c>
      <c r="BL1125" t="s">
        <v>242</v>
      </c>
      <c r="BM1125" t="s">
        <v>18104</v>
      </c>
      <c r="BN1125" t="s">
        <v>74</v>
      </c>
      <c r="BO1125" t="s">
        <v>74</v>
      </c>
      <c r="BP1125" t="s">
        <v>74</v>
      </c>
      <c r="BQ1125" t="s">
        <v>74</v>
      </c>
      <c r="BR1125" t="s">
        <v>104</v>
      </c>
      <c r="BS1125" t="s">
        <v>18105</v>
      </c>
      <c r="BT1125" t="str">
        <f>HYPERLINK("https%3A%2F%2Fwww.webofscience.com%2Fwos%2Fwoscc%2Ffull-record%2FWOS:000337134600006","View Full Record in Web of Science")</f>
        <v>View Full Record in Web of Science</v>
      </c>
    </row>
    <row r="1126" spans="1:72" x14ac:dyDescent="0.2">
      <c r="A1126" t="s">
        <v>72</v>
      </c>
      <c r="B1126" t="s">
        <v>12425</v>
      </c>
      <c r="C1126" t="s">
        <v>74</v>
      </c>
      <c r="D1126" t="s">
        <v>74</v>
      </c>
      <c r="E1126" t="s">
        <v>74</v>
      </c>
      <c r="F1126" t="s">
        <v>12426</v>
      </c>
      <c r="G1126" t="s">
        <v>74</v>
      </c>
      <c r="H1126" t="s">
        <v>74</v>
      </c>
      <c r="I1126" t="s">
        <v>18106</v>
      </c>
      <c r="J1126" t="s">
        <v>980</v>
      </c>
      <c r="K1126" t="s">
        <v>74</v>
      </c>
      <c r="L1126" t="s">
        <v>74</v>
      </c>
      <c r="M1126" t="s">
        <v>78</v>
      </c>
      <c r="N1126" t="s">
        <v>79</v>
      </c>
      <c r="O1126" t="s">
        <v>74</v>
      </c>
      <c r="P1126" t="s">
        <v>74</v>
      </c>
      <c r="Q1126" t="s">
        <v>74</v>
      </c>
      <c r="R1126" t="s">
        <v>74</v>
      </c>
      <c r="S1126" t="s">
        <v>74</v>
      </c>
      <c r="T1126" t="s">
        <v>18107</v>
      </c>
      <c r="U1126" t="s">
        <v>18108</v>
      </c>
      <c r="V1126" t="s">
        <v>18109</v>
      </c>
      <c r="W1126" t="s">
        <v>18110</v>
      </c>
      <c r="X1126" t="s">
        <v>12432</v>
      </c>
      <c r="Y1126" t="s">
        <v>18111</v>
      </c>
      <c r="Z1126" t="s">
        <v>18112</v>
      </c>
      <c r="AA1126" t="s">
        <v>4001</v>
      </c>
      <c r="AB1126" t="s">
        <v>18113</v>
      </c>
      <c r="AC1126" t="s">
        <v>74</v>
      </c>
      <c r="AD1126" t="s">
        <v>74</v>
      </c>
      <c r="AE1126" t="s">
        <v>74</v>
      </c>
      <c r="AF1126" t="s">
        <v>74</v>
      </c>
      <c r="AG1126">
        <v>39</v>
      </c>
      <c r="AH1126">
        <v>59</v>
      </c>
      <c r="AI1126">
        <v>68</v>
      </c>
      <c r="AJ1126">
        <v>2</v>
      </c>
      <c r="AK1126">
        <v>90</v>
      </c>
      <c r="AL1126" t="s">
        <v>486</v>
      </c>
      <c r="AM1126" t="s">
        <v>487</v>
      </c>
      <c r="AN1126" t="s">
        <v>488</v>
      </c>
      <c r="AO1126" t="s">
        <v>993</v>
      </c>
      <c r="AP1126" t="s">
        <v>994</v>
      </c>
      <c r="AQ1126" t="s">
        <v>74</v>
      </c>
      <c r="AR1126" t="s">
        <v>995</v>
      </c>
      <c r="AS1126" t="s">
        <v>996</v>
      </c>
      <c r="AT1126" t="s">
        <v>740</v>
      </c>
      <c r="AU1126">
        <v>2013</v>
      </c>
      <c r="AV1126">
        <v>18</v>
      </c>
      <c r="AW1126">
        <v>7</v>
      </c>
      <c r="AX1126" t="s">
        <v>74</v>
      </c>
      <c r="AY1126" t="s">
        <v>74</v>
      </c>
      <c r="AZ1126" t="s">
        <v>74</v>
      </c>
      <c r="BA1126" t="s">
        <v>74</v>
      </c>
      <c r="BB1126">
        <v>541</v>
      </c>
      <c r="BC1126">
        <v>550</v>
      </c>
      <c r="BD1126" t="s">
        <v>74</v>
      </c>
      <c r="BE1126" t="s">
        <v>18114</v>
      </c>
      <c r="BF1126" t="str">
        <f>HYPERLINK("http://dx.doi.org/10.1179/1362171813Y.0000000129","http://dx.doi.org/10.1179/1362171813Y.0000000129")</f>
        <v>http://dx.doi.org/10.1179/1362171813Y.0000000129</v>
      </c>
      <c r="BG1126" t="s">
        <v>74</v>
      </c>
      <c r="BH1126" t="s">
        <v>74</v>
      </c>
      <c r="BI1126">
        <v>10</v>
      </c>
      <c r="BJ1126" t="s">
        <v>241</v>
      </c>
      <c r="BK1126" t="s">
        <v>101</v>
      </c>
      <c r="BL1126" t="s">
        <v>242</v>
      </c>
      <c r="BM1126" t="s">
        <v>18115</v>
      </c>
      <c r="BN1126" t="s">
        <v>74</v>
      </c>
      <c r="BO1126" t="s">
        <v>74</v>
      </c>
      <c r="BP1126" t="s">
        <v>74</v>
      </c>
      <c r="BQ1126" t="s">
        <v>74</v>
      </c>
      <c r="BR1126" t="s">
        <v>104</v>
      </c>
      <c r="BS1126" t="s">
        <v>18116</v>
      </c>
      <c r="BT1126" t="str">
        <f>HYPERLINK("https%3A%2F%2Fwww.webofscience.com%2Fwos%2Fwoscc%2Ffull-record%2FWOS:000324312200001","View Full Record in Web of Science")</f>
        <v>View Full Record in Web of Science</v>
      </c>
    </row>
    <row r="1127" spans="1:72" x14ac:dyDescent="0.2">
      <c r="A1127" t="s">
        <v>72</v>
      </c>
      <c r="B1127" t="s">
        <v>4008</v>
      </c>
      <c r="C1127" t="s">
        <v>74</v>
      </c>
      <c r="D1127" t="s">
        <v>74</v>
      </c>
      <c r="E1127" t="s">
        <v>74</v>
      </c>
      <c r="F1127" t="s">
        <v>4009</v>
      </c>
      <c r="G1127" t="s">
        <v>74</v>
      </c>
      <c r="H1127" t="s">
        <v>74</v>
      </c>
      <c r="I1127" t="s">
        <v>18117</v>
      </c>
      <c r="J1127" t="s">
        <v>1003</v>
      </c>
      <c r="K1127" t="s">
        <v>74</v>
      </c>
      <c r="L1127" t="s">
        <v>74</v>
      </c>
      <c r="M1127" t="s">
        <v>78</v>
      </c>
      <c r="N1127" t="s">
        <v>79</v>
      </c>
      <c r="O1127" t="s">
        <v>74</v>
      </c>
      <c r="P1127" t="s">
        <v>74</v>
      </c>
      <c r="Q1127" t="s">
        <v>74</v>
      </c>
      <c r="R1127" t="s">
        <v>74</v>
      </c>
      <c r="S1127" t="s">
        <v>74</v>
      </c>
      <c r="T1127" t="s">
        <v>7984</v>
      </c>
      <c r="U1127" t="s">
        <v>18118</v>
      </c>
      <c r="V1127" t="s">
        <v>18119</v>
      </c>
      <c r="W1127" t="s">
        <v>18120</v>
      </c>
      <c r="X1127" t="s">
        <v>4015</v>
      </c>
      <c r="Y1127" t="s">
        <v>10143</v>
      </c>
      <c r="Z1127" t="s">
        <v>4017</v>
      </c>
      <c r="AA1127" t="s">
        <v>4018</v>
      </c>
      <c r="AB1127" t="s">
        <v>18121</v>
      </c>
      <c r="AC1127" t="s">
        <v>74</v>
      </c>
      <c r="AD1127" t="s">
        <v>74</v>
      </c>
      <c r="AE1127" t="s">
        <v>74</v>
      </c>
      <c r="AF1127" t="s">
        <v>74</v>
      </c>
      <c r="AG1127">
        <v>27</v>
      </c>
      <c r="AH1127">
        <v>46</v>
      </c>
      <c r="AI1127">
        <v>55</v>
      </c>
      <c r="AJ1127">
        <v>0</v>
      </c>
      <c r="AK1127">
        <v>44</v>
      </c>
      <c r="AL1127" t="s">
        <v>203</v>
      </c>
      <c r="AM1127" t="s">
        <v>873</v>
      </c>
      <c r="AN1127" t="s">
        <v>874</v>
      </c>
      <c r="AO1127" t="s">
        <v>7725</v>
      </c>
      <c r="AP1127" t="s">
        <v>74</v>
      </c>
      <c r="AQ1127" t="s">
        <v>74</v>
      </c>
      <c r="AR1127" t="s">
        <v>1018</v>
      </c>
      <c r="AS1127" t="s">
        <v>1019</v>
      </c>
      <c r="AT1127" t="s">
        <v>98</v>
      </c>
      <c r="AU1127">
        <v>2012</v>
      </c>
      <c r="AV1127">
        <v>33</v>
      </c>
      <c r="AW1127" t="s">
        <v>74</v>
      </c>
      <c r="AX1127" t="s">
        <v>74</v>
      </c>
      <c r="AY1127" t="s">
        <v>74</v>
      </c>
      <c r="AZ1127" t="s">
        <v>74</v>
      </c>
      <c r="BA1127" t="s">
        <v>74</v>
      </c>
      <c r="BB1127">
        <v>569</v>
      </c>
      <c r="BC1127">
        <v>576</v>
      </c>
      <c r="BD1127" t="s">
        <v>74</v>
      </c>
      <c r="BE1127" t="s">
        <v>18122</v>
      </c>
      <c r="BF1127" t="str">
        <f>HYPERLINK("http://dx.doi.org/10.1016/j.matdes.2011.05.016","http://dx.doi.org/10.1016/j.matdes.2011.05.016")</f>
        <v>http://dx.doi.org/10.1016/j.matdes.2011.05.016</v>
      </c>
      <c r="BG1127" t="s">
        <v>74</v>
      </c>
      <c r="BH1127" t="s">
        <v>74</v>
      </c>
      <c r="BI1127">
        <v>8</v>
      </c>
      <c r="BJ1127" t="s">
        <v>320</v>
      </c>
      <c r="BK1127" t="s">
        <v>101</v>
      </c>
      <c r="BL1127" t="s">
        <v>321</v>
      </c>
      <c r="BM1127" t="s">
        <v>5079</v>
      </c>
      <c r="BN1127" t="s">
        <v>74</v>
      </c>
      <c r="BO1127" t="s">
        <v>74</v>
      </c>
      <c r="BP1127" t="s">
        <v>74</v>
      </c>
      <c r="BQ1127" t="s">
        <v>74</v>
      </c>
      <c r="BR1127" t="s">
        <v>104</v>
      </c>
      <c r="BS1127" t="s">
        <v>18123</v>
      </c>
      <c r="BT1127" t="str">
        <f>HYPERLINK("https%3A%2F%2Fwww.webofscience.com%2Fwos%2Fwoscc%2Ffull-record%2FWOS:000297391500078","View Full Record in Web of Science")</f>
        <v>View Full Record in Web of Science</v>
      </c>
    </row>
    <row r="1128" spans="1:72" x14ac:dyDescent="0.2">
      <c r="A1128" t="s">
        <v>72</v>
      </c>
      <c r="B1128" t="s">
        <v>3939</v>
      </c>
      <c r="C1128" t="s">
        <v>74</v>
      </c>
      <c r="D1128" t="s">
        <v>74</v>
      </c>
      <c r="E1128" t="s">
        <v>74</v>
      </c>
      <c r="F1128" t="s">
        <v>3940</v>
      </c>
      <c r="G1128" t="s">
        <v>74</v>
      </c>
      <c r="H1128" t="s">
        <v>74</v>
      </c>
      <c r="I1128" t="s">
        <v>18124</v>
      </c>
      <c r="J1128" t="s">
        <v>1003</v>
      </c>
      <c r="K1128" t="s">
        <v>74</v>
      </c>
      <c r="L1128" t="s">
        <v>74</v>
      </c>
      <c r="M1128" t="s">
        <v>78</v>
      </c>
      <c r="N1128" t="s">
        <v>79</v>
      </c>
      <c r="O1128" t="s">
        <v>74</v>
      </c>
      <c r="P1128" t="s">
        <v>74</v>
      </c>
      <c r="Q1128" t="s">
        <v>74</v>
      </c>
      <c r="R1128" t="s">
        <v>74</v>
      </c>
      <c r="S1128" t="s">
        <v>74</v>
      </c>
      <c r="T1128" t="s">
        <v>18125</v>
      </c>
      <c r="U1128" t="s">
        <v>18126</v>
      </c>
      <c r="V1128" t="s">
        <v>18127</v>
      </c>
      <c r="W1128" t="s">
        <v>3946</v>
      </c>
      <c r="X1128" t="s">
        <v>1194</v>
      </c>
      <c r="Y1128" t="s">
        <v>3947</v>
      </c>
      <c r="Z1128" t="s">
        <v>18128</v>
      </c>
      <c r="AA1128" t="s">
        <v>3949</v>
      </c>
      <c r="AB1128" t="s">
        <v>3950</v>
      </c>
      <c r="AC1128" t="s">
        <v>18129</v>
      </c>
      <c r="AD1128" t="s">
        <v>74</v>
      </c>
      <c r="AE1128" t="s">
        <v>18130</v>
      </c>
      <c r="AF1128" t="s">
        <v>74</v>
      </c>
      <c r="AG1128">
        <v>36</v>
      </c>
      <c r="AH1128">
        <v>17</v>
      </c>
      <c r="AI1128">
        <v>19</v>
      </c>
      <c r="AJ1128">
        <v>1</v>
      </c>
      <c r="AK1128">
        <v>18</v>
      </c>
      <c r="AL1128" t="s">
        <v>203</v>
      </c>
      <c r="AM1128" t="s">
        <v>873</v>
      </c>
      <c r="AN1128" t="s">
        <v>874</v>
      </c>
      <c r="AO1128" t="s">
        <v>1016</v>
      </c>
      <c r="AP1128" t="s">
        <v>1017</v>
      </c>
      <c r="AQ1128" t="s">
        <v>74</v>
      </c>
      <c r="AR1128" t="s">
        <v>1018</v>
      </c>
      <c r="AS1128" t="s">
        <v>1019</v>
      </c>
      <c r="AT1128" t="s">
        <v>720</v>
      </c>
      <c r="AU1128">
        <v>2011</v>
      </c>
      <c r="AV1128">
        <v>32</v>
      </c>
      <c r="AW1128">
        <v>10</v>
      </c>
      <c r="AX1128" t="s">
        <v>74</v>
      </c>
      <c r="AY1128" t="s">
        <v>74</v>
      </c>
      <c r="AZ1128" t="s">
        <v>74</v>
      </c>
      <c r="BA1128" t="s">
        <v>74</v>
      </c>
      <c r="BB1128">
        <v>4890</v>
      </c>
      <c r="BC1128">
        <v>4900</v>
      </c>
      <c r="BD1128" t="s">
        <v>74</v>
      </c>
      <c r="BE1128" t="s">
        <v>18131</v>
      </c>
      <c r="BF1128" t="str">
        <f>HYPERLINK("http://dx.doi.org/10.1016/j.matdes.2011.06.001","http://dx.doi.org/10.1016/j.matdes.2011.06.001")</f>
        <v>http://dx.doi.org/10.1016/j.matdes.2011.06.001</v>
      </c>
      <c r="BG1128" t="s">
        <v>74</v>
      </c>
      <c r="BH1128" t="s">
        <v>74</v>
      </c>
      <c r="BI1128">
        <v>11</v>
      </c>
      <c r="BJ1128" t="s">
        <v>320</v>
      </c>
      <c r="BK1128" t="s">
        <v>101</v>
      </c>
      <c r="BL1128" t="s">
        <v>321</v>
      </c>
      <c r="BM1128" t="s">
        <v>11840</v>
      </c>
      <c r="BN1128" t="s">
        <v>74</v>
      </c>
      <c r="BO1128" t="s">
        <v>3961</v>
      </c>
      <c r="BP1128" t="s">
        <v>74</v>
      </c>
      <c r="BQ1128" t="s">
        <v>74</v>
      </c>
      <c r="BR1128" t="s">
        <v>104</v>
      </c>
      <c r="BS1128" t="s">
        <v>18132</v>
      </c>
      <c r="BT1128" t="str">
        <f>HYPERLINK("https%3A%2F%2Fwww.webofscience.com%2Fwos%2Fwoscc%2Ffull-record%2FWOS:000294373500029","View Full Record in Web of Science")</f>
        <v>View Full Record in Web of Science</v>
      </c>
    </row>
    <row r="1129" spans="1:72" x14ac:dyDescent="0.2">
      <c r="A1129" t="s">
        <v>72</v>
      </c>
      <c r="B1129" t="s">
        <v>18133</v>
      </c>
      <c r="C1129" t="s">
        <v>74</v>
      </c>
      <c r="D1129" t="s">
        <v>74</v>
      </c>
      <c r="E1129" t="s">
        <v>74</v>
      </c>
      <c r="F1129" t="s">
        <v>18134</v>
      </c>
      <c r="G1129" t="s">
        <v>74</v>
      </c>
      <c r="H1129" t="s">
        <v>74</v>
      </c>
      <c r="I1129" t="s">
        <v>18135</v>
      </c>
      <c r="J1129" t="s">
        <v>1003</v>
      </c>
      <c r="K1129" t="s">
        <v>74</v>
      </c>
      <c r="L1129" t="s">
        <v>74</v>
      </c>
      <c r="M1129" t="s">
        <v>78</v>
      </c>
      <c r="N1129" t="s">
        <v>79</v>
      </c>
      <c r="O1129" t="s">
        <v>74</v>
      </c>
      <c r="P1129" t="s">
        <v>74</v>
      </c>
      <c r="Q1129" t="s">
        <v>74</v>
      </c>
      <c r="R1129" t="s">
        <v>74</v>
      </c>
      <c r="S1129" t="s">
        <v>74</v>
      </c>
      <c r="T1129" t="s">
        <v>18136</v>
      </c>
      <c r="U1129" t="s">
        <v>18137</v>
      </c>
      <c r="V1129" t="s">
        <v>18138</v>
      </c>
      <c r="W1129" t="s">
        <v>18139</v>
      </c>
      <c r="X1129" t="s">
        <v>1097</v>
      </c>
      <c r="Y1129" t="s">
        <v>4356</v>
      </c>
      <c r="Z1129" t="s">
        <v>1099</v>
      </c>
      <c r="AA1129" t="s">
        <v>74</v>
      </c>
      <c r="AB1129" t="s">
        <v>74</v>
      </c>
      <c r="AC1129" t="s">
        <v>18140</v>
      </c>
      <c r="AD1129" t="s">
        <v>18141</v>
      </c>
      <c r="AE1129" t="s">
        <v>18142</v>
      </c>
      <c r="AF1129" t="s">
        <v>74</v>
      </c>
      <c r="AG1129">
        <v>23</v>
      </c>
      <c r="AH1129">
        <v>30</v>
      </c>
      <c r="AI1129">
        <v>40</v>
      </c>
      <c r="AJ1129">
        <v>0</v>
      </c>
      <c r="AK1129">
        <v>55</v>
      </c>
      <c r="AL1129" t="s">
        <v>203</v>
      </c>
      <c r="AM1129" t="s">
        <v>873</v>
      </c>
      <c r="AN1129" t="s">
        <v>874</v>
      </c>
      <c r="AO1129" t="s">
        <v>1016</v>
      </c>
      <c r="AP1129" t="s">
        <v>1017</v>
      </c>
      <c r="AQ1129" t="s">
        <v>74</v>
      </c>
      <c r="AR1129" t="s">
        <v>1018</v>
      </c>
      <c r="AS1129" t="s">
        <v>1019</v>
      </c>
      <c r="AT1129" t="s">
        <v>318</v>
      </c>
      <c r="AU1129">
        <v>2011</v>
      </c>
      <c r="AV1129">
        <v>32</v>
      </c>
      <c r="AW1129">
        <v>7</v>
      </c>
      <c r="AX1129" t="s">
        <v>74</v>
      </c>
      <c r="AY1129" t="s">
        <v>74</v>
      </c>
      <c r="AZ1129" t="s">
        <v>74</v>
      </c>
      <c r="BA1129" t="s">
        <v>74</v>
      </c>
      <c r="BB1129">
        <v>3730</v>
      </c>
      <c r="BC1129">
        <v>3735</v>
      </c>
      <c r="BD1129" t="s">
        <v>74</v>
      </c>
      <c r="BE1129" t="s">
        <v>18143</v>
      </c>
      <c r="BF1129" t="str">
        <f>HYPERLINK("http://dx.doi.org/10.1016/j.matdes.2011.03.050","http://dx.doi.org/10.1016/j.matdes.2011.03.050")</f>
        <v>http://dx.doi.org/10.1016/j.matdes.2011.03.050</v>
      </c>
      <c r="BG1129" t="s">
        <v>74</v>
      </c>
      <c r="BH1129" t="s">
        <v>74</v>
      </c>
      <c r="BI1129">
        <v>6</v>
      </c>
      <c r="BJ1129" t="s">
        <v>320</v>
      </c>
      <c r="BK1129" t="s">
        <v>101</v>
      </c>
      <c r="BL1129" t="s">
        <v>321</v>
      </c>
      <c r="BM1129" t="s">
        <v>18144</v>
      </c>
      <c r="BN1129" t="s">
        <v>74</v>
      </c>
      <c r="BO1129" t="s">
        <v>74</v>
      </c>
      <c r="BP1129" t="s">
        <v>74</v>
      </c>
      <c r="BQ1129" t="s">
        <v>74</v>
      </c>
      <c r="BR1129" t="s">
        <v>104</v>
      </c>
      <c r="BS1129" t="s">
        <v>18145</v>
      </c>
      <c r="BT1129" t="str">
        <f>HYPERLINK("https%3A%2F%2Fwww.webofscience.com%2Fwos%2Fwoscc%2Ffull-record%2FWOS:000291125100008","View Full Record in Web of Science")</f>
        <v>View Full Record in Web of Science</v>
      </c>
    </row>
    <row r="1130" spans="1:72" x14ac:dyDescent="0.2">
      <c r="A1130" t="s">
        <v>72</v>
      </c>
      <c r="B1130" t="s">
        <v>18146</v>
      </c>
      <c r="C1130" t="s">
        <v>74</v>
      </c>
      <c r="D1130" t="s">
        <v>74</v>
      </c>
      <c r="E1130" t="s">
        <v>74</v>
      </c>
      <c r="F1130" t="s">
        <v>18147</v>
      </c>
      <c r="G1130" t="s">
        <v>74</v>
      </c>
      <c r="H1130" t="s">
        <v>74</v>
      </c>
      <c r="I1130" t="s">
        <v>18148</v>
      </c>
      <c r="J1130" t="s">
        <v>8575</v>
      </c>
      <c r="K1130" t="s">
        <v>74</v>
      </c>
      <c r="L1130" t="s">
        <v>74</v>
      </c>
      <c r="M1130" t="s">
        <v>78</v>
      </c>
      <c r="N1130" t="s">
        <v>79</v>
      </c>
      <c r="O1130" t="s">
        <v>74</v>
      </c>
      <c r="P1130" t="s">
        <v>74</v>
      </c>
      <c r="Q1130" t="s">
        <v>74</v>
      </c>
      <c r="R1130" t="s">
        <v>74</v>
      </c>
      <c r="S1130" t="s">
        <v>74</v>
      </c>
      <c r="T1130" t="s">
        <v>18149</v>
      </c>
      <c r="U1130" t="s">
        <v>18150</v>
      </c>
      <c r="V1130" t="s">
        <v>18151</v>
      </c>
      <c r="W1130" t="s">
        <v>18152</v>
      </c>
      <c r="X1130" t="s">
        <v>1097</v>
      </c>
      <c r="Y1130" t="s">
        <v>4356</v>
      </c>
      <c r="Z1130" t="s">
        <v>1099</v>
      </c>
      <c r="AA1130" t="s">
        <v>74</v>
      </c>
      <c r="AB1130" t="s">
        <v>74</v>
      </c>
      <c r="AC1130" t="s">
        <v>18153</v>
      </c>
      <c r="AD1130" t="s">
        <v>18154</v>
      </c>
      <c r="AE1130" t="s">
        <v>18155</v>
      </c>
      <c r="AF1130" t="s">
        <v>74</v>
      </c>
      <c r="AG1130">
        <v>31</v>
      </c>
      <c r="AH1130">
        <v>16</v>
      </c>
      <c r="AI1130">
        <v>18</v>
      </c>
      <c r="AJ1130">
        <v>1</v>
      </c>
      <c r="AK1130">
        <v>55</v>
      </c>
      <c r="AL1130" t="s">
        <v>914</v>
      </c>
      <c r="AM1130" t="s">
        <v>873</v>
      </c>
      <c r="AN1130" t="s">
        <v>915</v>
      </c>
      <c r="AO1130" t="s">
        <v>8584</v>
      </c>
      <c r="AP1130" t="s">
        <v>8585</v>
      </c>
      <c r="AQ1130" t="s">
        <v>74</v>
      </c>
      <c r="AR1130" t="s">
        <v>8586</v>
      </c>
      <c r="AS1130" t="s">
        <v>8587</v>
      </c>
      <c r="AT1130" t="s">
        <v>895</v>
      </c>
      <c r="AU1130">
        <v>2010</v>
      </c>
      <c r="AV1130">
        <v>52</v>
      </c>
      <c r="AW1130">
        <v>9</v>
      </c>
      <c r="AX1130" t="s">
        <v>74</v>
      </c>
      <c r="AY1130" t="s">
        <v>74</v>
      </c>
      <c r="AZ1130" t="s">
        <v>74</v>
      </c>
      <c r="BA1130" t="s">
        <v>74</v>
      </c>
      <c r="BB1130">
        <v>3078</v>
      </c>
      <c r="BC1130">
        <v>3085</v>
      </c>
      <c r="BD1130" t="s">
        <v>74</v>
      </c>
      <c r="BE1130" t="s">
        <v>18156</v>
      </c>
      <c r="BF1130" t="str">
        <f>HYPERLINK("http://dx.doi.org/10.1016/j.corsci.2010.05.030","http://dx.doi.org/10.1016/j.corsci.2010.05.030")</f>
        <v>http://dx.doi.org/10.1016/j.corsci.2010.05.030</v>
      </c>
      <c r="BG1130" t="s">
        <v>74</v>
      </c>
      <c r="BH1130" t="s">
        <v>74</v>
      </c>
      <c r="BI1130">
        <v>8</v>
      </c>
      <c r="BJ1130" t="s">
        <v>241</v>
      </c>
      <c r="BK1130" t="s">
        <v>101</v>
      </c>
      <c r="BL1130" t="s">
        <v>242</v>
      </c>
      <c r="BM1130" t="s">
        <v>18157</v>
      </c>
      <c r="BN1130" t="s">
        <v>74</v>
      </c>
      <c r="BO1130" t="s">
        <v>74</v>
      </c>
      <c r="BP1130" t="s">
        <v>74</v>
      </c>
      <c r="BQ1130" t="s">
        <v>74</v>
      </c>
      <c r="BR1130" t="s">
        <v>104</v>
      </c>
      <c r="BS1130" t="s">
        <v>18158</v>
      </c>
      <c r="BT1130" t="str">
        <f>HYPERLINK("https%3A%2F%2Fwww.webofscience.com%2Fwos%2Fwoscc%2Ffull-record%2FWOS:000280272200039","View Full Record in Web of Science")</f>
        <v>View Full Record in Web of Science</v>
      </c>
    </row>
    <row r="1131" spans="1:72" x14ac:dyDescent="0.2">
      <c r="A1131" t="s">
        <v>72</v>
      </c>
      <c r="B1131" t="s">
        <v>18159</v>
      </c>
      <c r="C1131" t="s">
        <v>74</v>
      </c>
      <c r="D1131" t="s">
        <v>74</v>
      </c>
      <c r="E1131" t="s">
        <v>74</v>
      </c>
      <c r="F1131" t="s">
        <v>18160</v>
      </c>
      <c r="G1131" t="s">
        <v>74</v>
      </c>
      <c r="H1131" t="s">
        <v>74</v>
      </c>
      <c r="I1131" t="s">
        <v>18161</v>
      </c>
      <c r="J1131" t="s">
        <v>2731</v>
      </c>
      <c r="K1131" t="s">
        <v>74</v>
      </c>
      <c r="L1131" t="s">
        <v>74</v>
      </c>
      <c r="M1131" t="s">
        <v>78</v>
      </c>
      <c r="N1131" t="s">
        <v>79</v>
      </c>
      <c r="O1131" t="s">
        <v>74</v>
      </c>
      <c r="P1131" t="s">
        <v>74</v>
      </c>
      <c r="Q1131" t="s">
        <v>74</v>
      </c>
      <c r="R1131" t="s">
        <v>74</v>
      </c>
      <c r="S1131" t="s">
        <v>74</v>
      </c>
      <c r="T1131" t="s">
        <v>18162</v>
      </c>
      <c r="U1131" t="s">
        <v>18163</v>
      </c>
      <c r="V1131" t="s">
        <v>18164</v>
      </c>
      <c r="W1131" t="s">
        <v>18165</v>
      </c>
      <c r="X1131" t="s">
        <v>18166</v>
      </c>
      <c r="Y1131" t="s">
        <v>18167</v>
      </c>
      <c r="Z1131" t="s">
        <v>74</v>
      </c>
      <c r="AA1131" t="s">
        <v>18168</v>
      </c>
      <c r="AB1131" t="s">
        <v>18169</v>
      </c>
      <c r="AC1131" t="s">
        <v>5151</v>
      </c>
      <c r="AD1131" t="s">
        <v>5152</v>
      </c>
      <c r="AE1131" t="s">
        <v>18170</v>
      </c>
      <c r="AF1131" t="s">
        <v>74</v>
      </c>
      <c r="AG1131">
        <v>23</v>
      </c>
      <c r="AH1131">
        <v>9</v>
      </c>
      <c r="AI1131">
        <v>10</v>
      </c>
      <c r="AJ1131">
        <v>0</v>
      </c>
      <c r="AK1131">
        <v>25</v>
      </c>
      <c r="AL1131" t="s">
        <v>1037</v>
      </c>
      <c r="AM1131" t="s">
        <v>1038</v>
      </c>
      <c r="AN1131" t="s">
        <v>1039</v>
      </c>
      <c r="AO1131" t="s">
        <v>2743</v>
      </c>
      <c r="AP1131" t="s">
        <v>74</v>
      </c>
      <c r="AQ1131" t="s">
        <v>74</v>
      </c>
      <c r="AR1131" t="s">
        <v>2745</v>
      </c>
      <c r="AS1131" t="s">
        <v>2746</v>
      </c>
      <c r="AT1131" t="s">
        <v>740</v>
      </c>
      <c r="AU1131">
        <v>2009</v>
      </c>
      <c r="AV1131">
        <v>25</v>
      </c>
      <c r="AW1131">
        <v>10</v>
      </c>
      <c r="AX1131" t="s">
        <v>74</v>
      </c>
      <c r="AY1131" t="s">
        <v>74</v>
      </c>
      <c r="AZ1131" t="s">
        <v>74</v>
      </c>
      <c r="BA1131" t="s">
        <v>74</v>
      </c>
      <c r="BB1131">
        <v>1215</v>
      </c>
      <c r="BC1131">
        <v>1221</v>
      </c>
      <c r="BD1131" t="s">
        <v>74</v>
      </c>
      <c r="BE1131" t="s">
        <v>18171</v>
      </c>
      <c r="BF1131" t="str">
        <f>HYPERLINK("http://dx.doi.org/10.1179/174328409X421997","http://dx.doi.org/10.1179/174328409X421997")</f>
        <v>http://dx.doi.org/10.1179/174328409X421997</v>
      </c>
      <c r="BG1131" t="s">
        <v>74</v>
      </c>
      <c r="BH1131" t="s">
        <v>74</v>
      </c>
      <c r="BI1131">
        <v>7</v>
      </c>
      <c r="BJ1131" t="s">
        <v>241</v>
      </c>
      <c r="BK1131" t="s">
        <v>101</v>
      </c>
      <c r="BL1131" t="s">
        <v>242</v>
      </c>
      <c r="BM1131" t="s">
        <v>18172</v>
      </c>
      <c r="BN1131" t="s">
        <v>74</v>
      </c>
      <c r="BO1131" t="s">
        <v>74</v>
      </c>
      <c r="BP1131" t="s">
        <v>74</v>
      </c>
      <c r="BQ1131" t="s">
        <v>74</v>
      </c>
      <c r="BR1131" t="s">
        <v>104</v>
      </c>
      <c r="BS1131" t="s">
        <v>18173</v>
      </c>
      <c r="BT1131" t="str">
        <f>HYPERLINK("https%3A%2F%2Fwww.webofscience.com%2Fwos%2Fwoscc%2Ffull-record%2FWOS:000270645300007","View Full Record in Web of Science")</f>
        <v>View Full Record in Web of Science</v>
      </c>
    </row>
    <row r="1132" spans="1:72" x14ac:dyDescent="0.2">
      <c r="A1132" t="s">
        <v>72</v>
      </c>
      <c r="B1132" t="s">
        <v>18174</v>
      </c>
      <c r="C1132" t="s">
        <v>74</v>
      </c>
      <c r="D1132" t="s">
        <v>74</v>
      </c>
      <c r="E1132" t="s">
        <v>74</v>
      </c>
      <c r="F1132" t="s">
        <v>18175</v>
      </c>
      <c r="G1132" t="s">
        <v>74</v>
      </c>
      <c r="H1132" t="s">
        <v>74</v>
      </c>
      <c r="I1132" t="s">
        <v>18176</v>
      </c>
      <c r="J1132" t="s">
        <v>980</v>
      </c>
      <c r="K1132" t="s">
        <v>74</v>
      </c>
      <c r="L1132" t="s">
        <v>74</v>
      </c>
      <c r="M1132" t="s">
        <v>78</v>
      </c>
      <c r="N1132" t="s">
        <v>79</v>
      </c>
      <c r="O1132" t="s">
        <v>74</v>
      </c>
      <c r="P1132" t="s">
        <v>74</v>
      </c>
      <c r="Q1132" t="s">
        <v>74</v>
      </c>
      <c r="R1132" t="s">
        <v>74</v>
      </c>
      <c r="S1132" t="s">
        <v>74</v>
      </c>
      <c r="T1132" t="s">
        <v>18177</v>
      </c>
      <c r="U1132" t="s">
        <v>18178</v>
      </c>
      <c r="V1132" t="s">
        <v>18179</v>
      </c>
      <c r="W1132" t="s">
        <v>18180</v>
      </c>
      <c r="X1132" t="s">
        <v>18181</v>
      </c>
      <c r="Y1132" t="s">
        <v>18182</v>
      </c>
      <c r="Z1132" t="s">
        <v>8953</v>
      </c>
      <c r="AA1132" t="s">
        <v>74</v>
      </c>
      <c r="AB1132" t="s">
        <v>74</v>
      </c>
      <c r="AC1132" t="s">
        <v>74</v>
      </c>
      <c r="AD1132" t="s">
        <v>74</v>
      </c>
      <c r="AE1132" t="s">
        <v>74</v>
      </c>
      <c r="AF1132" t="s">
        <v>74</v>
      </c>
      <c r="AG1132">
        <v>13</v>
      </c>
      <c r="AH1132">
        <v>17</v>
      </c>
      <c r="AI1132">
        <v>18</v>
      </c>
      <c r="AJ1132">
        <v>0</v>
      </c>
      <c r="AK1132">
        <v>13</v>
      </c>
      <c r="AL1132" t="s">
        <v>486</v>
      </c>
      <c r="AM1132" t="s">
        <v>487</v>
      </c>
      <c r="AN1132" t="s">
        <v>488</v>
      </c>
      <c r="AO1132" t="s">
        <v>993</v>
      </c>
      <c r="AP1132" t="s">
        <v>994</v>
      </c>
      <c r="AQ1132" t="s">
        <v>74</v>
      </c>
      <c r="AR1132" t="s">
        <v>995</v>
      </c>
      <c r="AS1132" t="s">
        <v>996</v>
      </c>
      <c r="AT1132" t="s">
        <v>292</v>
      </c>
      <c r="AU1132">
        <v>2008</v>
      </c>
      <c r="AV1132">
        <v>13</v>
      </c>
      <c r="AW1132">
        <v>8</v>
      </c>
      <c r="AX1132" t="s">
        <v>74</v>
      </c>
      <c r="AY1132" t="s">
        <v>74</v>
      </c>
      <c r="AZ1132" t="s">
        <v>74</v>
      </c>
      <c r="BA1132" t="s">
        <v>74</v>
      </c>
      <c r="BB1132">
        <v>698</v>
      </c>
      <c r="BC1132">
        <v>704</v>
      </c>
      <c r="BD1132" t="s">
        <v>74</v>
      </c>
      <c r="BE1132" t="s">
        <v>18183</v>
      </c>
      <c r="BF1132" t="str">
        <f>HYPERLINK("http://dx.doi.org/10.1179/174329307X249324","http://dx.doi.org/10.1179/174329307X249324")</f>
        <v>http://dx.doi.org/10.1179/174329307X249324</v>
      </c>
      <c r="BG1132" t="s">
        <v>74</v>
      </c>
      <c r="BH1132" t="s">
        <v>74</v>
      </c>
      <c r="BI1132">
        <v>7</v>
      </c>
      <c r="BJ1132" t="s">
        <v>241</v>
      </c>
      <c r="BK1132" t="s">
        <v>101</v>
      </c>
      <c r="BL1132" t="s">
        <v>242</v>
      </c>
      <c r="BM1132" t="s">
        <v>18184</v>
      </c>
      <c r="BN1132" t="s">
        <v>74</v>
      </c>
      <c r="BO1132" t="s">
        <v>74</v>
      </c>
      <c r="BP1132" t="s">
        <v>74</v>
      </c>
      <c r="BQ1132" t="s">
        <v>74</v>
      </c>
      <c r="BR1132" t="s">
        <v>104</v>
      </c>
      <c r="BS1132" t="s">
        <v>18185</v>
      </c>
      <c r="BT1132" t="str">
        <f>HYPERLINK("https%3A%2F%2Fwww.webofscience.com%2Fwos%2Fwoscc%2Ffull-record%2FWOS:000261148800004","View Full Record in Web of Science")</f>
        <v>View Full Record in Web of Science</v>
      </c>
    </row>
    <row r="1133" spans="1:72" x14ac:dyDescent="0.2">
      <c r="A1133" t="s">
        <v>72</v>
      </c>
      <c r="B1133" t="s">
        <v>18186</v>
      </c>
      <c r="C1133" t="s">
        <v>74</v>
      </c>
      <c r="D1133" t="s">
        <v>74</v>
      </c>
      <c r="E1133" t="s">
        <v>74</v>
      </c>
      <c r="F1133" t="s">
        <v>18187</v>
      </c>
      <c r="G1133" t="s">
        <v>74</v>
      </c>
      <c r="H1133" t="s">
        <v>74</v>
      </c>
      <c r="I1133" t="s">
        <v>18188</v>
      </c>
      <c r="J1133" t="s">
        <v>1239</v>
      </c>
      <c r="K1133" t="s">
        <v>74</v>
      </c>
      <c r="L1133" t="s">
        <v>74</v>
      </c>
      <c r="M1133" t="s">
        <v>78</v>
      </c>
      <c r="N1133" t="s">
        <v>79</v>
      </c>
      <c r="O1133" t="s">
        <v>74</v>
      </c>
      <c r="P1133" t="s">
        <v>74</v>
      </c>
      <c r="Q1133" t="s">
        <v>74</v>
      </c>
      <c r="R1133" t="s">
        <v>74</v>
      </c>
      <c r="S1133" t="s">
        <v>74</v>
      </c>
      <c r="T1133" t="s">
        <v>18189</v>
      </c>
      <c r="U1133" t="s">
        <v>18190</v>
      </c>
      <c r="V1133" t="s">
        <v>18191</v>
      </c>
      <c r="W1133" t="s">
        <v>18192</v>
      </c>
      <c r="X1133" t="s">
        <v>1313</v>
      </c>
      <c r="Y1133" t="s">
        <v>18193</v>
      </c>
      <c r="Z1133" t="s">
        <v>18194</v>
      </c>
      <c r="AA1133" t="s">
        <v>74</v>
      </c>
      <c r="AB1133" t="s">
        <v>17765</v>
      </c>
      <c r="AC1133" t="s">
        <v>74</v>
      </c>
      <c r="AD1133" t="s">
        <v>74</v>
      </c>
      <c r="AE1133" t="s">
        <v>74</v>
      </c>
      <c r="AF1133" t="s">
        <v>74</v>
      </c>
      <c r="AG1133">
        <v>17</v>
      </c>
      <c r="AH1133">
        <v>234</v>
      </c>
      <c r="AI1133">
        <v>261</v>
      </c>
      <c r="AJ1133">
        <v>3</v>
      </c>
      <c r="AK1133">
        <v>73</v>
      </c>
      <c r="AL1133" t="s">
        <v>92</v>
      </c>
      <c r="AM1133" t="s">
        <v>93</v>
      </c>
      <c r="AN1133" t="s">
        <v>94</v>
      </c>
      <c r="AO1133" t="s">
        <v>1252</v>
      </c>
      <c r="AP1133" t="s">
        <v>74</v>
      </c>
      <c r="AQ1133" t="s">
        <v>74</v>
      </c>
      <c r="AR1133" t="s">
        <v>1254</v>
      </c>
      <c r="AS1133" t="s">
        <v>1255</v>
      </c>
      <c r="AT1133" t="s">
        <v>17205</v>
      </c>
      <c r="AU1133">
        <v>2006</v>
      </c>
      <c r="AV1133">
        <v>433</v>
      </c>
      <c r="AW1133" t="s">
        <v>3491</v>
      </c>
      <c r="AX1133" t="s">
        <v>74</v>
      </c>
      <c r="AY1133" t="s">
        <v>74</v>
      </c>
      <c r="AZ1133" t="s">
        <v>74</v>
      </c>
      <c r="BA1133" t="s">
        <v>74</v>
      </c>
      <c r="BB1133">
        <v>50</v>
      </c>
      <c r="BC1133">
        <v>54</v>
      </c>
      <c r="BD1133" t="s">
        <v>74</v>
      </c>
      <c r="BE1133" t="s">
        <v>18195</v>
      </c>
      <c r="BF1133" t="str">
        <f>HYPERLINK("http://dx.doi.org/10.1016/j.msea.2006.06.089","http://dx.doi.org/10.1016/j.msea.2006.06.089")</f>
        <v>http://dx.doi.org/10.1016/j.msea.2006.06.089</v>
      </c>
      <c r="BG1133" t="s">
        <v>74</v>
      </c>
      <c r="BH1133" t="s">
        <v>74</v>
      </c>
      <c r="BI1133">
        <v>5</v>
      </c>
      <c r="BJ1133" t="s">
        <v>1258</v>
      </c>
      <c r="BK1133" t="s">
        <v>101</v>
      </c>
      <c r="BL1133" t="s">
        <v>1259</v>
      </c>
      <c r="BM1133" t="s">
        <v>18196</v>
      </c>
      <c r="BN1133" t="s">
        <v>74</v>
      </c>
      <c r="BO1133" t="s">
        <v>74</v>
      </c>
      <c r="BP1133" t="s">
        <v>74</v>
      </c>
      <c r="BQ1133" t="s">
        <v>74</v>
      </c>
      <c r="BR1133" t="s">
        <v>104</v>
      </c>
      <c r="BS1133" t="s">
        <v>18197</v>
      </c>
      <c r="BT1133" t="str">
        <f>HYPERLINK("https%3A%2F%2Fwww.webofscience.com%2Fwos%2Fwoscc%2Ffull-record%2FWOS:000240821400007","View Full Record in Web of Science")</f>
        <v>View Full Record in Web of Science</v>
      </c>
    </row>
    <row r="1134" spans="1:72" x14ac:dyDescent="0.2">
      <c r="A1134" t="s">
        <v>72</v>
      </c>
      <c r="B1134" t="s">
        <v>18198</v>
      </c>
      <c r="C1134" t="s">
        <v>74</v>
      </c>
      <c r="D1134" t="s">
        <v>74</v>
      </c>
      <c r="E1134" t="s">
        <v>74</v>
      </c>
      <c r="F1134" t="s">
        <v>18199</v>
      </c>
      <c r="G1134" t="s">
        <v>74</v>
      </c>
      <c r="H1134" t="s">
        <v>74</v>
      </c>
      <c r="I1134" t="s">
        <v>18200</v>
      </c>
      <c r="J1134" t="s">
        <v>980</v>
      </c>
      <c r="K1134" t="s">
        <v>74</v>
      </c>
      <c r="L1134" t="s">
        <v>74</v>
      </c>
      <c r="M1134" t="s">
        <v>78</v>
      </c>
      <c r="N1134" t="s">
        <v>79</v>
      </c>
      <c r="O1134" t="s">
        <v>74</v>
      </c>
      <c r="P1134" t="s">
        <v>74</v>
      </c>
      <c r="Q1134" t="s">
        <v>74</v>
      </c>
      <c r="R1134" t="s">
        <v>74</v>
      </c>
      <c r="S1134" t="s">
        <v>74</v>
      </c>
      <c r="T1134" t="s">
        <v>18201</v>
      </c>
      <c r="U1134" t="s">
        <v>18202</v>
      </c>
      <c r="V1134" t="s">
        <v>18203</v>
      </c>
      <c r="W1134" t="s">
        <v>5234</v>
      </c>
      <c r="X1134" t="s">
        <v>1097</v>
      </c>
      <c r="Y1134" t="s">
        <v>5235</v>
      </c>
      <c r="Z1134" t="s">
        <v>1099</v>
      </c>
      <c r="AA1134" t="s">
        <v>74</v>
      </c>
      <c r="AB1134" t="s">
        <v>74</v>
      </c>
      <c r="AC1134" t="s">
        <v>74</v>
      </c>
      <c r="AD1134" t="s">
        <v>74</v>
      </c>
      <c r="AE1134" t="s">
        <v>74</v>
      </c>
      <c r="AF1134" t="s">
        <v>74</v>
      </c>
      <c r="AG1134">
        <v>16</v>
      </c>
      <c r="AH1134">
        <v>26</v>
      </c>
      <c r="AI1134">
        <v>32</v>
      </c>
      <c r="AJ1134">
        <v>0</v>
      </c>
      <c r="AK1134">
        <v>42</v>
      </c>
      <c r="AL1134" t="s">
        <v>1037</v>
      </c>
      <c r="AM1134" t="s">
        <v>1038</v>
      </c>
      <c r="AN1134" t="s">
        <v>1039</v>
      </c>
      <c r="AO1134" t="s">
        <v>993</v>
      </c>
      <c r="AP1134" t="s">
        <v>74</v>
      </c>
      <c r="AQ1134" t="s">
        <v>74</v>
      </c>
      <c r="AR1134" t="s">
        <v>995</v>
      </c>
      <c r="AS1134" t="s">
        <v>996</v>
      </c>
      <c r="AT1134" t="s">
        <v>895</v>
      </c>
      <c r="AU1134">
        <v>2006</v>
      </c>
      <c r="AV1134">
        <v>11</v>
      </c>
      <c r="AW1134">
        <v>5</v>
      </c>
      <c r="AX1134" t="s">
        <v>74</v>
      </c>
      <c r="AY1134" t="s">
        <v>74</v>
      </c>
      <c r="AZ1134" t="s">
        <v>74</v>
      </c>
      <c r="BA1134" t="s">
        <v>74</v>
      </c>
      <c r="BB1134">
        <v>523</v>
      </c>
      <c r="BC1134">
        <v>525</v>
      </c>
      <c r="BD1134" t="s">
        <v>74</v>
      </c>
      <c r="BE1134" t="s">
        <v>18204</v>
      </c>
      <c r="BF1134" t="str">
        <f>HYPERLINK("http://dx.doi.org/10.1179/174329306X122794","http://dx.doi.org/10.1179/174329306X122794")</f>
        <v>http://dx.doi.org/10.1179/174329306X122794</v>
      </c>
      <c r="BG1134" t="s">
        <v>74</v>
      </c>
      <c r="BH1134" t="s">
        <v>74</v>
      </c>
      <c r="BI1134">
        <v>3</v>
      </c>
      <c r="BJ1134" t="s">
        <v>241</v>
      </c>
      <c r="BK1134" t="s">
        <v>101</v>
      </c>
      <c r="BL1134" t="s">
        <v>242</v>
      </c>
      <c r="BM1134" t="s">
        <v>4073</v>
      </c>
      <c r="BN1134" t="s">
        <v>74</v>
      </c>
      <c r="BO1134" t="s">
        <v>74</v>
      </c>
      <c r="BP1134" t="s">
        <v>74</v>
      </c>
      <c r="BQ1134" t="s">
        <v>74</v>
      </c>
      <c r="BR1134" t="s">
        <v>104</v>
      </c>
      <c r="BS1134" t="s">
        <v>18205</v>
      </c>
      <c r="BT1134" t="str">
        <f>HYPERLINK("https%3A%2F%2Fwww.webofscience.com%2Fwos%2Fwoscc%2Ffull-record%2FWOS:000243639700005","View Full Record in Web of Science")</f>
        <v>View Full Record in Web of Science</v>
      </c>
    </row>
    <row r="1135" spans="1:72" x14ac:dyDescent="0.2">
      <c r="A1135" t="s">
        <v>72</v>
      </c>
      <c r="B1135" t="s">
        <v>18186</v>
      </c>
      <c r="C1135" t="s">
        <v>74</v>
      </c>
      <c r="D1135" t="s">
        <v>74</v>
      </c>
      <c r="E1135" t="s">
        <v>74</v>
      </c>
      <c r="F1135" t="s">
        <v>18186</v>
      </c>
      <c r="G1135" t="s">
        <v>74</v>
      </c>
      <c r="H1135" t="s">
        <v>74</v>
      </c>
      <c r="I1135" t="s">
        <v>18206</v>
      </c>
      <c r="J1135" t="s">
        <v>1239</v>
      </c>
      <c r="K1135" t="s">
        <v>74</v>
      </c>
      <c r="L1135" t="s">
        <v>74</v>
      </c>
      <c r="M1135" t="s">
        <v>78</v>
      </c>
      <c r="N1135" t="s">
        <v>79</v>
      </c>
      <c r="O1135" t="s">
        <v>74</v>
      </c>
      <c r="P1135" t="s">
        <v>74</v>
      </c>
      <c r="Q1135" t="s">
        <v>74</v>
      </c>
      <c r="R1135" t="s">
        <v>74</v>
      </c>
      <c r="S1135" t="s">
        <v>74</v>
      </c>
      <c r="T1135" t="s">
        <v>18207</v>
      </c>
      <c r="U1135" t="s">
        <v>18208</v>
      </c>
      <c r="V1135" t="s">
        <v>18209</v>
      </c>
      <c r="W1135" t="s">
        <v>18210</v>
      </c>
      <c r="X1135" t="s">
        <v>1313</v>
      </c>
      <c r="Y1135" t="s">
        <v>18211</v>
      </c>
      <c r="Z1135" t="s">
        <v>18194</v>
      </c>
      <c r="AA1135" t="s">
        <v>74</v>
      </c>
      <c r="AB1135" t="s">
        <v>17765</v>
      </c>
      <c r="AC1135" t="s">
        <v>74</v>
      </c>
      <c r="AD1135" t="s">
        <v>74</v>
      </c>
      <c r="AE1135" t="s">
        <v>74</v>
      </c>
      <c r="AF1135" t="s">
        <v>74</v>
      </c>
      <c r="AG1135">
        <v>25</v>
      </c>
      <c r="AH1135">
        <v>306</v>
      </c>
      <c r="AI1135">
        <v>347</v>
      </c>
      <c r="AJ1135">
        <v>3</v>
      </c>
      <c r="AK1135">
        <v>84</v>
      </c>
      <c r="AL1135" t="s">
        <v>92</v>
      </c>
      <c r="AM1135" t="s">
        <v>93</v>
      </c>
      <c r="AN1135" t="s">
        <v>94</v>
      </c>
      <c r="AO1135" t="s">
        <v>1252</v>
      </c>
      <c r="AP1135" t="s">
        <v>1253</v>
      </c>
      <c r="AQ1135" t="s">
        <v>74</v>
      </c>
      <c r="AR1135" t="s">
        <v>1254</v>
      </c>
      <c r="AS1135" t="s">
        <v>1255</v>
      </c>
      <c r="AT1135" t="s">
        <v>13746</v>
      </c>
      <c r="AU1135">
        <v>2006</v>
      </c>
      <c r="AV1135">
        <v>419</v>
      </c>
      <c r="AW1135" t="s">
        <v>3491</v>
      </c>
      <c r="AX1135" t="s">
        <v>74</v>
      </c>
      <c r="AY1135" t="s">
        <v>74</v>
      </c>
      <c r="AZ1135" t="s">
        <v>74</v>
      </c>
      <c r="BA1135" t="s">
        <v>74</v>
      </c>
      <c r="BB1135">
        <v>344</v>
      </c>
      <c r="BC1135">
        <v>348</v>
      </c>
      <c r="BD1135" t="s">
        <v>74</v>
      </c>
      <c r="BE1135" t="s">
        <v>18212</v>
      </c>
      <c r="BF1135" t="str">
        <f>HYPERLINK("http://dx.doi.org/10.1016/j.msea.2006.01.016","http://dx.doi.org/10.1016/j.msea.2006.01.016")</f>
        <v>http://dx.doi.org/10.1016/j.msea.2006.01.016</v>
      </c>
      <c r="BG1135" t="s">
        <v>74</v>
      </c>
      <c r="BH1135" t="s">
        <v>74</v>
      </c>
      <c r="BI1135">
        <v>5</v>
      </c>
      <c r="BJ1135" t="s">
        <v>1258</v>
      </c>
      <c r="BK1135" t="s">
        <v>101</v>
      </c>
      <c r="BL1135" t="s">
        <v>1259</v>
      </c>
      <c r="BM1135" t="s">
        <v>18213</v>
      </c>
      <c r="BN1135" t="s">
        <v>74</v>
      </c>
      <c r="BO1135" t="s">
        <v>74</v>
      </c>
      <c r="BP1135" t="s">
        <v>74</v>
      </c>
      <c r="BQ1135" t="s">
        <v>74</v>
      </c>
      <c r="BR1135" t="s">
        <v>104</v>
      </c>
      <c r="BS1135" t="s">
        <v>18214</v>
      </c>
      <c r="BT1135" t="str">
        <f>HYPERLINK("https%3A%2F%2Fwww.webofscience.com%2Fwos%2Fwoscc%2Ffull-record%2FWOS:000236871900049","View Full Record in Web of Science")</f>
        <v>View Full Record in Web of Science</v>
      </c>
    </row>
    <row r="1136" spans="1:72" x14ac:dyDescent="0.2">
      <c r="A1136" t="s">
        <v>72</v>
      </c>
      <c r="B1136" t="s">
        <v>18215</v>
      </c>
      <c r="C1136" t="s">
        <v>74</v>
      </c>
      <c r="D1136" t="s">
        <v>74</v>
      </c>
      <c r="E1136" t="s">
        <v>74</v>
      </c>
      <c r="F1136" t="s">
        <v>18216</v>
      </c>
      <c r="G1136" t="s">
        <v>74</v>
      </c>
      <c r="H1136" t="s">
        <v>74</v>
      </c>
      <c r="I1136" t="s">
        <v>18217</v>
      </c>
      <c r="J1136" t="s">
        <v>1003</v>
      </c>
      <c r="K1136" t="s">
        <v>74</v>
      </c>
      <c r="L1136" t="s">
        <v>74</v>
      </c>
      <c r="M1136" t="s">
        <v>78</v>
      </c>
      <c r="N1136" t="s">
        <v>79</v>
      </c>
      <c r="O1136" t="s">
        <v>74</v>
      </c>
      <c r="P1136" t="s">
        <v>74</v>
      </c>
      <c r="Q1136" t="s">
        <v>74</v>
      </c>
      <c r="R1136" t="s">
        <v>74</v>
      </c>
      <c r="S1136" t="s">
        <v>74</v>
      </c>
      <c r="T1136" t="s">
        <v>74</v>
      </c>
      <c r="U1136" t="s">
        <v>18218</v>
      </c>
      <c r="V1136" t="s">
        <v>18219</v>
      </c>
      <c r="W1136" t="s">
        <v>18220</v>
      </c>
      <c r="X1136" t="s">
        <v>18221</v>
      </c>
      <c r="Y1136" t="s">
        <v>18222</v>
      </c>
      <c r="Z1136" t="s">
        <v>4531</v>
      </c>
      <c r="AA1136" t="s">
        <v>18223</v>
      </c>
      <c r="AB1136" t="s">
        <v>18224</v>
      </c>
      <c r="AC1136" t="s">
        <v>18225</v>
      </c>
      <c r="AD1136" t="s">
        <v>18226</v>
      </c>
      <c r="AE1136" t="s">
        <v>18227</v>
      </c>
      <c r="AF1136" t="s">
        <v>74</v>
      </c>
      <c r="AG1136">
        <v>56</v>
      </c>
      <c r="AH1136">
        <v>0</v>
      </c>
      <c r="AI1136">
        <v>0</v>
      </c>
      <c r="AJ1136">
        <v>7</v>
      </c>
      <c r="AK1136">
        <v>13</v>
      </c>
      <c r="AL1136" t="s">
        <v>203</v>
      </c>
      <c r="AM1136" t="s">
        <v>204</v>
      </c>
      <c r="AN1136" t="s">
        <v>205</v>
      </c>
      <c r="AO1136" t="s">
        <v>1016</v>
      </c>
      <c r="AP1136" t="s">
        <v>1017</v>
      </c>
      <c r="AQ1136" t="s">
        <v>74</v>
      </c>
      <c r="AR1136" t="s">
        <v>1018</v>
      </c>
      <c r="AS1136" t="s">
        <v>1019</v>
      </c>
      <c r="AT1136" t="s">
        <v>623</v>
      </c>
      <c r="AU1136">
        <v>2024</v>
      </c>
      <c r="AV1136">
        <v>243</v>
      </c>
      <c r="AW1136" t="s">
        <v>74</v>
      </c>
      <c r="AX1136" t="s">
        <v>74</v>
      </c>
      <c r="AY1136" t="s">
        <v>74</v>
      </c>
      <c r="AZ1136" t="s">
        <v>74</v>
      </c>
      <c r="BA1136" t="s">
        <v>74</v>
      </c>
      <c r="BB1136" t="s">
        <v>74</v>
      </c>
      <c r="BC1136" t="s">
        <v>74</v>
      </c>
      <c r="BD1136">
        <v>113050</v>
      </c>
      <c r="BE1136" t="s">
        <v>18228</v>
      </c>
      <c r="BF1136" t="str">
        <f>HYPERLINK("http://dx.doi.org/10.1016/j.matdes.2024.113050","http://dx.doi.org/10.1016/j.matdes.2024.113050")</f>
        <v>http://dx.doi.org/10.1016/j.matdes.2024.113050</v>
      </c>
      <c r="BG1136" t="s">
        <v>74</v>
      </c>
      <c r="BH1136" t="s">
        <v>495</v>
      </c>
      <c r="BI1136">
        <v>17</v>
      </c>
      <c r="BJ1136" t="s">
        <v>320</v>
      </c>
      <c r="BK1136" t="s">
        <v>101</v>
      </c>
      <c r="BL1136" t="s">
        <v>321</v>
      </c>
      <c r="BM1136" t="s">
        <v>18229</v>
      </c>
      <c r="BN1136" t="s">
        <v>74</v>
      </c>
      <c r="BO1136" t="s">
        <v>18230</v>
      </c>
      <c r="BP1136" t="s">
        <v>74</v>
      </c>
      <c r="BQ1136" t="s">
        <v>74</v>
      </c>
      <c r="BR1136" t="s">
        <v>104</v>
      </c>
      <c r="BS1136" t="s">
        <v>18231</v>
      </c>
      <c r="BT1136" t="str">
        <f>HYPERLINK("https%3A%2F%2Fwww.webofscience.com%2Fwos%2Fwoscc%2Ffull-record%2FWOS:001257598200001","View Full Record in Web of Science")</f>
        <v>View Full Record in Web of Science</v>
      </c>
    </row>
    <row r="1137" spans="1:72" x14ac:dyDescent="0.2">
      <c r="A1137" t="s">
        <v>72</v>
      </c>
      <c r="B1137" t="s">
        <v>18232</v>
      </c>
      <c r="C1137" t="s">
        <v>74</v>
      </c>
      <c r="D1137" t="s">
        <v>74</v>
      </c>
      <c r="E1137" t="s">
        <v>74</v>
      </c>
      <c r="F1137" t="s">
        <v>18233</v>
      </c>
      <c r="G1137" t="s">
        <v>74</v>
      </c>
      <c r="H1137" t="s">
        <v>74</v>
      </c>
      <c r="I1137" t="s">
        <v>18234</v>
      </c>
      <c r="J1137" t="s">
        <v>18235</v>
      </c>
      <c r="K1137" t="s">
        <v>74</v>
      </c>
      <c r="L1137" t="s">
        <v>74</v>
      </c>
      <c r="M1137" t="s">
        <v>78</v>
      </c>
      <c r="N1137" t="s">
        <v>79</v>
      </c>
      <c r="O1137" t="s">
        <v>74</v>
      </c>
      <c r="P1137" t="s">
        <v>74</v>
      </c>
      <c r="Q1137" t="s">
        <v>74</v>
      </c>
      <c r="R1137" t="s">
        <v>74</v>
      </c>
      <c r="S1137" t="s">
        <v>74</v>
      </c>
      <c r="T1137" t="s">
        <v>18236</v>
      </c>
      <c r="U1137" t="s">
        <v>18237</v>
      </c>
      <c r="V1137" t="s">
        <v>18238</v>
      </c>
      <c r="W1137" t="s">
        <v>18239</v>
      </c>
      <c r="X1137" t="s">
        <v>18240</v>
      </c>
      <c r="Y1137" t="s">
        <v>18241</v>
      </c>
      <c r="Z1137" t="s">
        <v>18242</v>
      </c>
      <c r="AA1137" t="s">
        <v>18243</v>
      </c>
      <c r="AB1137" t="s">
        <v>18244</v>
      </c>
      <c r="AC1137" t="s">
        <v>74</v>
      </c>
      <c r="AD1137" t="s">
        <v>74</v>
      </c>
      <c r="AE1137" t="s">
        <v>74</v>
      </c>
      <c r="AF1137" t="s">
        <v>74</v>
      </c>
      <c r="AG1137">
        <v>77</v>
      </c>
      <c r="AH1137">
        <v>2</v>
      </c>
      <c r="AI1137">
        <v>2</v>
      </c>
      <c r="AJ1137">
        <v>1</v>
      </c>
      <c r="AK1137">
        <v>6</v>
      </c>
      <c r="AL1137" t="s">
        <v>1731</v>
      </c>
      <c r="AM1137" t="s">
        <v>800</v>
      </c>
      <c r="AN1137" t="s">
        <v>1732</v>
      </c>
      <c r="AO1137" t="s">
        <v>18245</v>
      </c>
      <c r="AP1137" t="s">
        <v>18246</v>
      </c>
      <c r="AQ1137" t="s">
        <v>74</v>
      </c>
      <c r="AR1137" t="s">
        <v>18247</v>
      </c>
      <c r="AS1137" t="s">
        <v>18248</v>
      </c>
      <c r="AT1137" t="s">
        <v>515</v>
      </c>
      <c r="AU1137">
        <v>2023</v>
      </c>
      <c r="AV1137">
        <v>12</v>
      </c>
      <c r="AW1137">
        <v>1</v>
      </c>
      <c r="AX1137" t="s">
        <v>74</v>
      </c>
      <c r="AY1137" t="s">
        <v>74</v>
      </c>
      <c r="AZ1137" t="s">
        <v>74</v>
      </c>
      <c r="BA1137" t="s">
        <v>74</v>
      </c>
      <c r="BB1137">
        <v>34</v>
      </c>
      <c r="BC1137">
        <v>48</v>
      </c>
      <c r="BD1137" t="s">
        <v>74</v>
      </c>
      <c r="BE1137" t="s">
        <v>18249</v>
      </c>
      <c r="BF1137" t="str">
        <f>HYPERLINK("http://dx.doi.org/10.1007/s13632-023-00933-7","http://dx.doi.org/10.1007/s13632-023-00933-7")</f>
        <v>http://dx.doi.org/10.1007/s13632-023-00933-7</v>
      </c>
      <c r="BG1137" t="s">
        <v>74</v>
      </c>
      <c r="BH1137" t="s">
        <v>3871</v>
      </c>
      <c r="BI1137">
        <v>15</v>
      </c>
      <c r="BJ1137" t="s">
        <v>294</v>
      </c>
      <c r="BK1137" t="s">
        <v>568</v>
      </c>
      <c r="BL1137" t="s">
        <v>294</v>
      </c>
      <c r="BM1137" t="s">
        <v>18250</v>
      </c>
      <c r="BN1137" t="s">
        <v>74</v>
      </c>
      <c r="BO1137" t="s">
        <v>74</v>
      </c>
      <c r="BP1137" t="s">
        <v>74</v>
      </c>
      <c r="BQ1137" t="s">
        <v>74</v>
      </c>
      <c r="BR1137" t="s">
        <v>104</v>
      </c>
      <c r="BS1137" t="s">
        <v>18251</v>
      </c>
      <c r="BT1137" t="str">
        <f>HYPERLINK("https%3A%2F%2Fwww.webofscience.com%2Fwos%2Fwoscc%2Ffull-record%2FWOS:000938565700001","View Full Record in Web of Science")</f>
        <v>View Full Record in Web of Science</v>
      </c>
    </row>
    <row r="1138" spans="1:72" x14ac:dyDescent="0.2">
      <c r="A1138" t="s">
        <v>72</v>
      </c>
      <c r="B1138" t="s">
        <v>18252</v>
      </c>
      <c r="C1138" t="s">
        <v>74</v>
      </c>
      <c r="D1138" t="s">
        <v>74</v>
      </c>
      <c r="E1138" t="s">
        <v>74</v>
      </c>
      <c r="F1138" t="s">
        <v>18253</v>
      </c>
      <c r="G1138" t="s">
        <v>74</v>
      </c>
      <c r="H1138" t="s">
        <v>74</v>
      </c>
      <c r="I1138" t="s">
        <v>18254</v>
      </c>
      <c r="J1138" t="s">
        <v>1955</v>
      </c>
      <c r="K1138" t="s">
        <v>74</v>
      </c>
      <c r="L1138" t="s">
        <v>74</v>
      </c>
      <c r="M1138" t="s">
        <v>78</v>
      </c>
      <c r="N1138" t="s">
        <v>79</v>
      </c>
      <c r="O1138" t="s">
        <v>74</v>
      </c>
      <c r="P1138" t="s">
        <v>74</v>
      </c>
      <c r="Q1138" t="s">
        <v>74</v>
      </c>
      <c r="R1138" t="s">
        <v>74</v>
      </c>
      <c r="S1138" t="s">
        <v>74</v>
      </c>
      <c r="T1138" t="s">
        <v>18255</v>
      </c>
      <c r="U1138" t="s">
        <v>18256</v>
      </c>
      <c r="V1138" t="s">
        <v>18257</v>
      </c>
      <c r="W1138" t="s">
        <v>18258</v>
      </c>
      <c r="X1138" t="s">
        <v>18259</v>
      </c>
      <c r="Y1138" t="s">
        <v>18260</v>
      </c>
      <c r="Z1138" t="s">
        <v>18261</v>
      </c>
      <c r="AA1138" t="s">
        <v>18262</v>
      </c>
      <c r="AB1138" t="s">
        <v>18263</v>
      </c>
      <c r="AC1138" t="s">
        <v>74</v>
      </c>
      <c r="AD1138" t="s">
        <v>74</v>
      </c>
      <c r="AE1138" t="s">
        <v>74</v>
      </c>
      <c r="AF1138" t="s">
        <v>74</v>
      </c>
      <c r="AG1138">
        <v>18</v>
      </c>
      <c r="AH1138">
        <v>4</v>
      </c>
      <c r="AI1138">
        <v>4</v>
      </c>
      <c r="AJ1138">
        <v>1</v>
      </c>
      <c r="AK1138">
        <v>11</v>
      </c>
      <c r="AL1138" t="s">
        <v>1963</v>
      </c>
      <c r="AM1138" t="s">
        <v>1964</v>
      </c>
      <c r="AN1138" t="s">
        <v>1965</v>
      </c>
      <c r="AO1138" t="s">
        <v>1966</v>
      </c>
      <c r="AP1138" t="s">
        <v>1967</v>
      </c>
      <c r="AQ1138" t="s">
        <v>74</v>
      </c>
      <c r="AR1138" t="s">
        <v>1968</v>
      </c>
      <c r="AS1138" t="s">
        <v>1969</v>
      </c>
      <c r="AT1138" t="s">
        <v>1087</v>
      </c>
      <c r="AU1138">
        <v>2022</v>
      </c>
      <c r="AV1138">
        <v>29</v>
      </c>
      <c r="AW1138">
        <v>3</v>
      </c>
      <c r="AX1138" t="s">
        <v>74</v>
      </c>
      <c r="AY1138" t="s">
        <v>74</v>
      </c>
      <c r="AZ1138" t="s">
        <v>74</v>
      </c>
      <c r="BA1138" t="s">
        <v>74</v>
      </c>
      <c r="BB1138">
        <v>926</v>
      </c>
      <c r="BC1138">
        <v>932</v>
      </c>
      <c r="BD1138" t="s">
        <v>74</v>
      </c>
      <c r="BE1138" t="s">
        <v>18264</v>
      </c>
      <c r="BF1138" t="str">
        <f>HYPERLINK("http://dx.doi.org/10.17559/TV-20210605063515","http://dx.doi.org/10.17559/TV-20210605063515")</f>
        <v>http://dx.doi.org/10.17559/TV-20210605063515</v>
      </c>
      <c r="BG1138" t="s">
        <v>74</v>
      </c>
      <c r="BH1138" t="s">
        <v>74</v>
      </c>
      <c r="BI1138">
        <v>7</v>
      </c>
      <c r="BJ1138" t="s">
        <v>1971</v>
      </c>
      <c r="BK1138" t="s">
        <v>101</v>
      </c>
      <c r="BL1138" t="s">
        <v>214</v>
      </c>
      <c r="BM1138" t="s">
        <v>18265</v>
      </c>
      <c r="BN1138" t="s">
        <v>74</v>
      </c>
      <c r="BO1138" t="s">
        <v>244</v>
      </c>
      <c r="BP1138" t="s">
        <v>74</v>
      </c>
      <c r="BQ1138" t="s">
        <v>74</v>
      </c>
      <c r="BR1138" t="s">
        <v>104</v>
      </c>
      <c r="BS1138" t="s">
        <v>18266</v>
      </c>
      <c r="BT1138" t="str">
        <f>HYPERLINK("https%3A%2F%2Fwww.webofscience.com%2Fwos%2Fwoscc%2Ffull-record%2FWOS:000790165900026","View Full Record in Web of Science")</f>
        <v>View Full Record in Web of Science</v>
      </c>
    </row>
    <row r="1139" spans="1:72" x14ac:dyDescent="0.2">
      <c r="A1139" t="s">
        <v>72</v>
      </c>
      <c r="B1139" t="s">
        <v>18267</v>
      </c>
      <c r="C1139" t="s">
        <v>74</v>
      </c>
      <c r="D1139" t="s">
        <v>74</v>
      </c>
      <c r="E1139" t="s">
        <v>74</v>
      </c>
      <c r="F1139" t="s">
        <v>18268</v>
      </c>
      <c r="G1139" t="s">
        <v>74</v>
      </c>
      <c r="H1139" t="s">
        <v>74</v>
      </c>
      <c r="I1139" t="s">
        <v>18269</v>
      </c>
      <c r="J1139" t="s">
        <v>1721</v>
      </c>
      <c r="K1139" t="s">
        <v>74</v>
      </c>
      <c r="L1139" t="s">
        <v>74</v>
      </c>
      <c r="M1139" t="s">
        <v>78</v>
      </c>
      <c r="N1139" t="s">
        <v>79</v>
      </c>
      <c r="O1139" t="s">
        <v>74</v>
      </c>
      <c r="P1139" t="s">
        <v>74</v>
      </c>
      <c r="Q1139" t="s">
        <v>74</v>
      </c>
      <c r="R1139" t="s">
        <v>74</v>
      </c>
      <c r="S1139" t="s">
        <v>74</v>
      </c>
      <c r="T1139" t="s">
        <v>18270</v>
      </c>
      <c r="U1139" t="s">
        <v>18271</v>
      </c>
      <c r="V1139" t="s">
        <v>18272</v>
      </c>
      <c r="W1139" t="s">
        <v>18273</v>
      </c>
      <c r="X1139" t="s">
        <v>18274</v>
      </c>
      <c r="Y1139" t="s">
        <v>18275</v>
      </c>
      <c r="Z1139" t="s">
        <v>18276</v>
      </c>
      <c r="AA1139" t="s">
        <v>18277</v>
      </c>
      <c r="AB1139" t="s">
        <v>18278</v>
      </c>
      <c r="AC1139" t="s">
        <v>74</v>
      </c>
      <c r="AD1139" t="s">
        <v>74</v>
      </c>
      <c r="AE1139" t="s">
        <v>74</v>
      </c>
      <c r="AF1139" t="s">
        <v>74</v>
      </c>
      <c r="AG1139">
        <v>41</v>
      </c>
      <c r="AH1139">
        <v>10</v>
      </c>
      <c r="AI1139">
        <v>10</v>
      </c>
      <c r="AJ1139">
        <v>2</v>
      </c>
      <c r="AK1139">
        <v>26</v>
      </c>
      <c r="AL1139" t="s">
        <v>1731</v>
      </c>
      <c r="AM1139" t="s">
        <v>800</v>
      </c>
      <c r="AN1139" t="s">
        <v>1732</v>
      </c>
      <c r="AO1139" t="s">
        <v>1733</v>
      </c>
      <c r="AP1139" t="s">
        <v>1734</v>
      </c>
      <c r="AQ1139" t="s">
        <v>74</v>
      </c>
      <c r="AR1139" t="s">
        <v>1735</v>
      </c>
      <c r="AS1139" t="s">
        <v>1736</v>
      </c>
      <c r="AT1139" t="s">
        <v>1663</v>
      </c>
      <c r="AU1139">
        <v>2021</v>
      </c>
      <c r="AV1139">
        <v>21</v>
      </c>
      <c r="AW1139">
        <v>3</v>
      </c>
      <c r="AX1139" t="s">
        <v>74</v>
      </c>
      <c r="AY1139" t="s">
        <v>74</v>
      </c>
      <c r="AZ1139" t="s">
        <v>74</v>
      </c>
      <c r="BA1139" t="s">
        <v>74</v>
      </c>
      <c r="BB1139" t="s">
        <v>74</v>
      </c>
      <c r="BC1139" t="s">
        <v>74</v>
      </c>
      <c r="BD1139">
        <v>115</v>
      </c>
      <c r="BE1139" t="s">
        <v>18279</v>
      </c>
      <c r="BF1139" t="str">
        <f>HYPERLINK("http://dx.doi.org/10.1007/s43452-021-00267-7","http://dx.doi.org/10.1007/s43452-021-00267-7")</f>
        <v>http://dx.doi.org/10.1007/s43452-021-00267-7</v>
      </c>
      <c r="BG1139" t="s">
        <v>74</v>
      </c>
      <c r="BH1139" t="s">
        <v>74</v>
      </c>
      <c r="BI1139">
        <v>17</v>
      </c>
      <c r="BJ1139" t="s">
        <v>1739</v>
      </c>
      <c r="BK1139" t="s">
        <v>101</v>
      </c>
      <c r="BL1139" t="s">
        <v>102</v>
      </c>
      <c r="BM1139" t="s">
        <v>18280</v>
      </c>
      <c r="BN1139" t="s">
        <v>74</v>
      </c>
      <c r="BO1139" t="s">
        <v>74</v>
      </c>
      <c r="BP1139" t="s">
        <v>74</v>
      </c>
      <c r="BQ1139" t="s">
        <v>74</v>
      </c>
      <c r="BR1139" t="s">
        <v>104</v>
      </c>
      <c r="BS1139" t="s">
        <v>18281</v>
      </c>
      <c r="BT1139" t="str">
        <f>HYPERLINK("https%3A%2F%2Fwww.webofscience.com%2Fwos%2Fwoscc%2Ffull-record%2FWOS:000674962600001","View Full Record in Web of Science")</f>
        <v>View Full Record in Web of Science</v>
      </c>
    </row>
    <row r="1140" spans="1:72" x14ac:dyDescent="0.2">
      <c r="A1140" t="s">
        <v>72</v>
      </c>
      <c r="B1140" t="s">
        <v>18282</v>
      </c>
      <c r="C1140" t="s">
        <v>74</v>
      </c>
      <c r="D1140" t="s">
        <v>74</v>
      </c>
      <c r="E1140" t="s">
        <v>74</v>
      </c>
      <c r="F1140" t="s">
        <v>18283</v>
      </c>
      <c r="G1140" t="s">
        <v>74</v>
      </c>
      <c r="H1140" t="s">
        <v>74</v>
      </c>
      <c r="I1140" t="s">
        <v>18284</v>
      </c>
      <c r="J1140" t="s">
        <v>9298</v>
      </c>
      <c r="K1140" t="s">
        <v>74</v>
      </c>
      <c r="L1140" t="s">
        <v>74</v>
      </c>
      <c r="M1140" t="s">
        <v>78</v>
      </c>
      <c r="N1140" t="s">
        <v>79</v>
      </c>
      <c r="O1140" t="s">
        <v>74</v>
      </c>
      <c r="P1140" t="s">
        <v>74</v>
      </c>
      <c r="Q1140" t="s">
        <v>74</v>
      </c>
      <c r="R1140" t="s">
        <v>74</v>
      </c>
      <c r="S1140" t="s">
        <v>74</v>
      </c>
      <c r="T1140" t="s">
        <v>74</v>
      </c>
      <c r="U1140" t="s">
        <v>18285</v>
      </c>
      <c r="V1140" t="s">
        <v>18286</v>
      </c>
      <c r="W1140" t="s">
        <v>18287</v>
      </c>
      <c r="X1140" t="s">
        <v>691</v>
      </c>
      <c r="Y1140" t="s">
        <v>18288</v>
      </c>
      <c r="Z1140" t="s">
        <v>197</v>
      </c>
      <c r="AA1140" t="s">
        <v>692</v>
      </c>
      <c r="AB1140" t="s">
        <v>12190</v>
      </c>
      <c r="AC1140" t="s">
        <v>12191</v>
      </c>
      <c r="AD1140" t="s">
        <v>12192</v>
      </c>
      <c r="AE1140" t="s">
        <v>18289</v>
      </c>
      <c r="AF1140" t="s">
        <v>74</v>
      </c>
      <c r="AG1140">
        <v>65</v>
      </c>
      <c r="AH1140">
        <v>23</v>
      </c>
      <c r="AI1140">
        <v>26</v>
      </c>
      <c r="AJ1140">
        <v>1</v>
      </c>
      <c r="AK1140">
        <v>53</v>
      </c>
      <c r="AL1140" t="s">
        <v>1460</v>
      </c>
      <c r="AM1140" t="s">
        <v>367</v>
      </c>
      <c r="AN1140" t="s">
        <v>1461</v>
      </c>
      <c r="AO1140" t="s">
        <v>9309</v>
      </c>
      <c r="AP1140" t="s">
        <v>9310</v>
      </c>
      <c r="AQ1140" t="s">
        <v>74</v>
      </c>
      <c r="AR1140" t="s">
        <v>9311</v>
      </c>
      <c r="AS1140" t="s">
        <v>9312</v>
      </c>
      <c r="AT1140" t="s">
        <v>1647</v>
      </c>
      <c r="AU1140">
        <v>2020</v>
      </c>
      <c r="AV1140">
        <v>51</v>
      </c>
      <c r="AW1140">
        <v>6</v>
      </c>
      <c r="AX1140" t="s">
        <v>74</v>
      </c>
      <c r="AY1140" t="s">
        <v>74</v>
      </c>
      <c r="AZ1140" t="s">
        <v>74</v>
      </c>
      <c r="BA1140" t="s">
        <v>74</v>
      </c>
      <c r="BB1140">
        <v>2863</v>
      </c>
      <c r="BC1140">
        <v>2881</v>
      </c>
      <c r="BD1140" t="s">
        <v>74</v>
      </c>
      <c r="BE1140" t="s">
        <v>18290</v>
      </c>
      <c r="BF1140" t="str">
        <f>HYPERLINK("http://dx.doi.org/10.1007/s11661-020-05716-1","http://dx.doi.org/10.1007/s11661-020-05716-1")</f>
        <v>http://dx.doi.org/10.1007/s11661-020-05716-1</v>
      </c>
      <c r="BG1140" t="s">
        <v>74</v>
      </c>
      <c r="BH1140" t="s">
        <v>18291</v>
      </c>
      <c r="BI1140">
        <v>19</v>
      </c>
      <c r="BJ1140" t="s">
        <v>241</v>
      </c>
      <c r="BK1140" t="s">
        <v>101</v>
      </c>
      <c r="BL1140" t="s">
        <v>242</v>
      </c>
      <c r="BM1140" t="s">
        <v>18292</v>
      </c>
      <c r="BN1140" t="s">
        <v>74</v>
      </c>
      <c r="BO1140" t="s">
        <v>74</v>
      </c>
      <c r="BP1140" t="s">
        <v>74</v>
      </c>
      <c r="BQ1140" t="s">
        <v>74</v>
      </c>
      <c r="BR1140" t="s">
        <v>104</v>
      </c>
      <c r="BS1140" t="s">
        <v>18293</v>
      </c>
      <c r="BT1140" t="str">
        <f>HYPERLINK("https%3A%2F%2Fwww.webofscience.com%2Fwos%2Fwoscc%2Ffull-record%2FWOS:000520666300001","View Full Record in Web of Science")</f>
        <v>View Full Record in Web of Science</v>
      </c>
    </row>
    <row r="1141" spans="1:72" x14ac:dyDescent="0.2">
      <c r="A1141" t="s">
        <v>106</v>
      </c>
      <c r="B1141" t="s">
        <v>18294</v>
      </c>
      <c r="C1141" t="s">
        <v>74</v>
      </c>
      <c r="D1141" t="s">
        <v>74</v>
      </c>
      <c r="E1141" t="s">
        <v>8908</v>
      </c>
      <c r="F1141" t="s">
        <v>18295</v>
      </c>
      <c r="G1141" t="s">
        <v>74</v>
      </c>
      <c r="H1141" t="s">
        <v>74</v>
      </c>
      <c r="I1141" t="s">
        <v>18296</v>
      </c>
      <c r="J1141" t="s">
        <v>18297</v>
      </c>
      <c r="K1141" t="s">
        <v>11063</v>
      </c>
      <c r="L1141" t="s">
        <v>74</v>
      </c>
      <c r="M1141" t="s">
        <v>78</v>
      </c>
      <c r="N1141" t="s">
        <v>113</v>
      </c>
      <c r="O1141" t="s">
        <v>18298</v>
      </c>
      <c r="P1141" t="s">
        <v>18299</v>
      </c>
      <c r="Q1141" t="s">
        <v>18300</v>
      </c>
      <c r="R1141" t="s">
        <v>74</v>
      </c>
      <c r="S1141" t="s">
        <v>18301</v>
      </c>
      <c r="T1141" t="s">
        <v>74</v>
      </c>
      <c r="U1141" t="s">
        <v>74</v>
      </c>
      <c r="V1141" t="s">
        <v>18302</v>
      </c>
      <c r="W1141" t="s">
        <v>18303</v>
      </c>
      <c r="X1141" t="s">
        <v>18304</v>
      </c>
      <c r="Y1141" t="s">
        <v>18305</v>
      </c>
      <c r="Z1141" t="s">
        <v>18306</v>
      </c>
      <c r="AA1141" t="s">
        <v>18307</v>
      </c>
      <c r="AB1141" t="s">
        <v>74</v>
      </c>
      <c r="AC1141" t="s">
        <v>18308</v>
      </c>
      <c r="AD1141" t="s">
        <v>18309</v>
      </c>
      <c r="AE1141" t="s">
        <v>18310</v>
      </c>
      <c r="AF1141" t="s">
        <v>74</v>
      </c>
      <c r="AG1141">
        <v>7</v>
      </c>
      <c r="AH1141">
        <v>0</v>
      </c>
      <c r="AI1141">
        <v>0</v>
      </c>
      <c r="AJ1141">
        <v>1</v>
      </c>
      <c r="AK1141">
        <v>5</v>
      </c>
      <c r="AL1141" t="s">
        <v>312</v>
      </c>
      <c r="AM1141" t="s">
        <v>313</v>
      </c>
      <c r="AN1141" t="s">
        <v>8926</v>
      </c>
      <c r="AO1141" t="s">
        <v>11078</v>
      </c>
      <c r="AP1141" t="s">
        <v>11079</v>
      </c>
      <c r="AQ1141" t="s">
        <v>74</v>
      </c>
      <c r="AR1141" t="s">
        <v>11080</v>
      </c>
      <c r="AS1141" t="s">
        <v>74</v>
      </c>
      <c r="AT1141" t="s">
        <v>74</v>
      </c>
      <c r="AU1141">
        <v>2019</v>
      </c>
      <c r="AV1141">
        <v>1168</v>
      </c>
      <c r="AW1141" t="s">
        <v>74</v>
      </c>
      <c r="AX1141" t="s">
        <v>74</v>
      </c>
      <c r="AY1141" t="s">
        <v>74</v>
      </c>
      <c r="AZ1141" t="s">
        <v>74</v>
      </c>
      <c r="BA1141" t="s">
        <v>74</v>
      </c>
      <c r="BB1141" t="s">
        <v>74</v>
      </c>
      <c r="BC1141" t="s">
        <v>74</v>
      </c>
      <c r="BD1141">
        <v>22077</v>
      </c>
      <c r="BE1141" t="s">
        <v>18311</v>
      </c>
      <c r="BF1141" t="str">
        <f>HYPERLINK("http://dx.doi.org/10.1088/1742-6596/1168/2/022077","http://dx.doi.org/10.1088/1742-6596/1168/2/022077")</f>
        <v>http://dx.doi.org/10.1088/1742-6596/1168/2/022077</v>
      </c>
      <c r="BG1141" t="s">
        <v>74</v>
      </c>
      <c r="BH1141" t="s">
        <v>74</v>
      </c>
      <c r="BI1141">
        <v>5</v>
      </c>
      <c r="BJ1141" t="s">
        <v>18312</v>
      </c>
      <c r="BK1141" t="s">
        <v>138</v>
      </c>
      <c r="BL1141" t="s">
        <v>13235</v>
      </c>
      <c r="BM1141" t="s">
        <v>18313</v>
      </c>
      <c r="BN1141" t="s">
        <v>74</v>
      </c>
      <c r="BO1141" t="s">
        <v>244</v>
      </c>
      <c r="BP1141" t="s">
        <v>74</v>
      </c>
      <c r="BQ1141" t="s">
        <v>74</v>
      </c>
      <c r="BR1141" t="s">
        <v>104</v>
      </c>
      <c r="BS1141" t="s">
        <v>18314</v>
      </c>
      <c r="BT1141" t="str">
        <f>HYPERLINK("https%3A%2F%2Fwww.webofscience.com%2Fwos%2Fwoscc%2Ffull-record%2FWOS:000471120700077","View Full Record in Web of Science")</f>
        <v>View Full Record in Web of Science</v>
      </c>
    </row>
    <row r="1142" spans="1:72" x14ac:dyDescent="0.2">
      <c r="A1142" t="s">
        <v>72</v>
      </c>
      <c r="B1142" t="s">
        <v>18315</v>
      </c>
      <c r="C1142" t="s">
        <v>74</v>
      </c>
      <c r="D1142" t="s">
        <v>74</v>
      </c>
      <c r="E1142" t="s">
        <v>74</v>
      </c>
      <c r="F1142" t="s">
        <v>18316</v>
      </c>
      <c r="G1142" t="s">
        <v>74</v>
      </c>
      <c r="H1142" t="s">
        <v>74</v>
      </c>
      <c r="I1142" t="s">
        <v>18317</v>
      </c>
      <c r="J1142" t="s">
        <v>524</v>
      </c>
      <c r="K1142" t="s">
        <v>74</v>
      </c>
      <c r="L1142" t="s">
        <v>74</v>
      </c>
      <c r="M1142" t="s">
        <v>78</v>
      </c>
      <c r="N1142" t="s">
        <v>79</v>
      </c>
      <c r="O1142" t="s">
        <v>74</v>
      </c>
      <c r="P1142" t="s">
        <v>74</v>
      </c>
      <c r="Q1142" t="s">
        <v>74</v>
      </c>
      <c r="R1142" t="s">
        <v>74</v>
      </c>
      <c r="S1142" t="s">
        <v>74</v>
      </c>
      <c r="T1142" t="s">
        <v>18318</v>
      </c>
      <c r="U1142" t="s">
        <v>18319</v>
      </c>
      <c r="V1142" t="s">
        <v>18320</v>
      </c>
      <c r="W1142" t="s">
        <v>18321</v>
      </c>
      <c r="X1142" t="s">
        <v>18322</v>
      </c>
      <c r="Y1142" t="s">
        <v>18323</v>
      </c>
      <c r="Z1142" t="s">
        <v>18324</v>
      </c>
      <c r="AA1142" t="s">
        <v>18325</v>
      </c>
      <c r="AB1142" t="s">
        <v>18326</v>
      </c>
      <c r="AC1142" t="s">
        <v>18327</v>
      </c>
      <c r="AD1142" t="s">
        <v>18328</v>
      </c>
      <c r="AE1142" t="s">
        <v>18329</v>
      </c>
      <c r="AF1142" t="s">
        <v>74</v>
      </c>
      <c r="AG1142">
        <v>22</v>
      </c>
      <c r="AH1142">
        <v>50</v>
      </c>
      <c r="AI1142">
        <v>55</v>
      </c>
      <c r="AJ1142">
        <v>6</v>
      </c>
      <c r="AK1142">
        <v>68</v>
      </c>
      <c r="AL1142" t="s">
        <v>536</v>
      </c>
      <c r="AM1142" t="s">
        <v>537</v>
      </c>
      <c r="AN1142" t="s">
        <v>538</v>
      </c>
      <c r="AO1142" t="s">
        <v>539</v>
      </c>
      <c r="AP1142" t="s">
        <v>74</v>
      </c>
      <c r="AQ1142" t="s">
        <v>74</v>
      </c>
      <c r="AR1142" t="s">
        <v>540</v>
      </c>
      <c r="AS1142" t="s">
        <v>541</v>
      </c>
      <c r="AT1142" t="s">
        <v>720</v>
      </c>
      <c r="AU1142">
        <v>2018</v>
      </c>
      <c r="AV1142">
        <v>8</v>
      </c>
      <c r="AW1142">
        <v>12</v>
      </c>
      <c r="AX1142" t="s">
        <v>74</v>
      </c>
      <c r="AY1142" t="s">
        <v>74</v>
      </c>
      <c r="AZ1142" t="s">
        <v>74</v>
      </c>
      <c r="BA1142" t="s">
        <v>74</v>
      </c>
      <c r="BB1142" t="s">
        <v>74</v>
      </c>
      <c r="BC1142" t="s">
        <v>74</v>
      </c>
      <c r="BD1142">
        <v>1009</v>
      </c>
      <c r="BE1142" t="s">
        <v>18330</v>
      </c>
      <c r="BF1142" t="str">
        <f>HYPERLINK("http://dx.doi.org/10.3390/met8121009","http://dx.doi.org/10.3390/met8121009")</f>
        <v>http://dx.doi.org/10.3390/met8121009</v>
      </c>
      <c r="BG1142" t="s">
        <v>74</v>
      </c>
      <c r="BH1142" t="s">
        <v>74</v>
      </c>
      <c r="BI1142">
        <v>10</v>
      </c>
      <c r="BJ1142" t="s">
        <v>241</v>
      </c>
      <c r="BK1142" t="s">
        <v>101</v>
      </c>
      <c r="BL1142" t="s">
        <v>242</v>
      </c>
      <c r="BM1142" t="s">
        <v>18331</v>
      </c>
      <c r="BN1142" t="s">
        <v>74</v>
      </c>
      <c r="BO1142" t="s">
        <v>628</v>
      </c>
      <c r="BP1142" t="s">
        <v>74</v>
      </c>
      <c r="BQ1142" t="s">
        <v>74</v>
      </c>
      <c r="BR1142" t="s">
        <v>104</v>
      </c>
      <c r="BS1142" t="s">
        <v>18332</v>
      </c>
      <c r="BT1142" t="str">
        <f>HYPERLINK("https%3A%2F%2Fwww.webofscience.com%2Fwos%2Fwoscc%2Ffull-record%2FWOS:000455072100033","View Full Record in Web of Science")</f>
        <v>View Full Record in Web of Science</v>
      </c>
    </row>
    <row r="1143" spans="1:72" x14ac:dyDescent="0.2">
      <c r="A1143" t="s">
        <v>72</v>
      </c>
      <c r="B1143" t="s">
        <v>18333</v>
      </c>
      <c r="C1143" t="s">
        <v>74</v>
      </c>
      <c r="D1143" t="s">
        <v>74</v>
      </c>
      <c r="E1143" t="s">
        <v>74</v>
      </c>
      <c r="F1143" t="s">
        <v>18334</v>
      </c>
      <c r="G1143" t="s">
        <v>74</v>
      </c>
      <c r="H1143" t="s">
        <v>74</v>
      </c>
      <c r="I1143" t="s">
        <v>18335</v>
      </c>
      <c r="J1143" t="s">
        <v>6916</v>
      </c>
      <c r="K1143" t="s">
        <v>74</v>
      </c>
      <c r="L1143" t="s">
        <v>74</v>
      </c>
      <c r="M1143" t="s">
        <v>78</v>
      </c>
      <c r="N1143" t="s">
        <v>79</v>
      </c>
      <c r="O1143" t="s">
        <v>74</v>
      </c>
      <c r="P1143" t="s">
        <v>74</v>
      </c>
      <c r="Q1143" t="s">
        <v>74</v>
      </c>
      <c r="R1143" t="s">
        <v>74</v>
      </c>
      <c r="S1143" t="s">
        <v>74</v>
      </c>
      <c r="T1143" t="s">
        <v>18336</v>
      </c>
      <c r="U1143" t="s">
        <v>18337</v>
      </c>
      <c r="V1143" t="s">
        <v>18338</v>
      </c>
      <c r="W1143" t="s">
        <v>18339</v>
      </c>
      <c r="X1143" t="s">
        <v>2406</v>
      </c>
      <c r="Y1143" t="s">
        <v>18340</v>
      </c>
      <c r="Z1143" t="s">
        <v>18341</v>
      </c>
      <c r="AA1143" t="s">
        <v>74</v>
      </c>
      <c r="AB1143" t="s">
        <v>74</v>
      </c>
      <c r="AC1143" t="s">
        <v>18342</v>
      </c>
      <c r="AD1143" t="s">
        <v>619</v>
      </c>
      <c r="AE1143" t="s">
        <v>18343</v>
      </c>
      <c r="AF1143" t="s">
        <v>74</v>
      </c>
      <c r="AG1143">
        <v>19</v>
      </c>
      <c r="AH1143">
        <v>8</v>
      </c>
      <c r="AI1143">
        <v>8</v>
      </c>
      <c r="AJ1143">
        <v>1</v>
      </c>
      <c r="AK1143">
        <v>41</v>
      </c>
      <c r="AL1143" t="s">
        <v>6925</v>
      </c>
      <c r="AM1143" t="s">
        <v>367</v>
      </c>
      <c r="AN1143" t="s">
        <v>6926</v>
      </c>
      <c r="AO1143" t="s">
        <v>6927</v>
      </c>
      <c r="AP1143" t="s">
        <v>6928</v>
      </c>
      <c r="AQ1143" t="s">
        <v>74</v>
      </c>
      <c r="AR1143" t="s">
        <v>6929</v>
      </c>
      <c r="AS1143" t="s">
        <v>6930</v>
      </c>
      <c r="AT1143" t="s">
        <v>515</v>
      </c>
      <c r="AU1143">
        <v>2017</v>
      </c>
      <c r="AV1143">
        <v>32</v>
      </c>
      <c r="AW1143">
        <v>4</v>
      </c>
      <c r="AX1143" t="s">
        <v>74</v>
      </c>
      <c r="AY1143" t="s">
        <v>74</v>
      </c>
      <c r="AZ1143" t="s">
        <v>74</v>
      </c>
      <c r="BA1143" t="s">
        <v>74</v>
      </c>
      <c r="BB1143">
        <v>843</v>
      </c>
      <c r="BC1143">
        <v>851</v>
      </c>
      <c r="BD1143" t="s">
        <v>74</v>
      </c>
      <c r="BE1143" t="s">
        <v>18344</v>
      </c>
      <c r="BF1143" t="str">
        <f>HYPERLINK("http://dx.doi.org/10.1557/jmr.2016.515","http://dx.doi.org/10.1557/jmr.2016.515")</f>
        <v>http://dx.doi.org/10.1557/jmr.2016.515</v>
      </c>
      <c r="BG1143" t="s">
        <v>74</v>
      </c>
      <c r="BH1143" t="s">
        <v>74</v>
      </c>
      <c r="BI1143">
        <v>9</v>
      </c>
      <c r="BJ1143" t="s">
        <v>320</v>
      </c>
      <c r="BK1143" t="s">
        <v>101</v>
      </c>
      <c r="BL1143" t="s">
        <v>321</v>
      </c>
      <c r="BM1143" t="s">
        <v>18345</v>
      </c>
      <c r="BN1143" t="s">
        <v>74</v>
      </c>
      <c r="BO1143" t="s">
        <v>74</v>
      </c>
      <c r="BP1143" t="s">
        <v>74</v>
      </c>
      <c r="BQ1143" t="s">
        <v>74</v>
      </c>
      <c r="BR1143" t="s">
        <v>104</v>
      </c>
      <c r="BS1143" t="s">
        <v>18346</v>
      </c>
      <c r="BT1143" t="str">
        <f>HYPERLINK("https%3A%2F%2Fwww.webofscience.com%2Fwos%2Fwoscc%2Ffull-record%2FWOS:000398489300014","View Full Record in Web of Science")</f>
        <v>View Full Record in Web of Science</v>
      </c>
    </row>
    <row r="1144" spans="1:72" x14ac:dyDescent="0.2">
      <c r="A1144" t="s">
        <v>106</v>
      </c>
      <c r="B1144" t="s">
        <v>15912</v>
      </c>
      <c r="C1144" t="s">
        <v>74</v>
      </c>
      <c r="D1144" t="s">
        <v>74</v>
      </c>
      <c r="E1144" t="s">
        <v>8908</v>
      </c>
      <c r="F1144" t="s">
        <v>15913</v>
      </c>
      <c r="G1144" t="s">
        <v>74</v>
      </c>
      <c r="H1144" t="s">
        <v>74</v>
      </c>
      <c r="I1144" t="s">
        <v>18347</v>
      </c>
      <c r="J1144" t="s">
        <v>8911</v>
      </c>
      <c r="K1144" t="s">
        <v>8912</v>
      </c>
      <c r="L1144" t="s">
        <v>74</v>
      </c>
      <c r="M1144" t="s">
        <v>78</v>
      </c>
      <c r="N1144" t="s">
        <v>113</v>
      </c>
      <c r="O1144" t="s">
        <v>8913</v>
      </c>
      <c r="P1144" t="s">
        <v>8914</v>
      </c>
      <c r="Q1144" t="s">
        <v>8915</v>
      </c>
      <c r="R1144" t="s">
        <v>74</v>
      </c>
      <c r="S1144" t="s">
        <v>8916</v>
      </c>
      <c r="T1144" t="s">
        <v>74</v>
      </c>
      <c r="U1144" t="s">
        <v>1094</v>
      </c>
      <c r="V1144" t="s">
        <v>18348</v>
      </c>
      <c r="W1144" t="s">
        <v>18349</v>
      </c>
      <c r="X1144" t="s">
        <v>15919</v>
      </c>
      <c r="Y1144" t="s">
        <v>18350</v>
      </c>
      <c r="Z1144" t="s">
        <v>18351</v>
      </c>
      <c r="AA1144" t="s">
        <v>18352</v>
      </c>
      <c r="AB1144" t="s">
        <v>18353</v>
      </c>
      <c r="AC1144" t="s">
        <v>18354</v>
      </c>
      <c r="AD1144" t="s">
        <v>18355</v>
      </c>
      <c r="AE1144" t="s">
        <v>18356</v>
      </c>
      <c r="AF1144" t="s">
        <v>74</v>
      </c>
      <c r="AG1144">
        <v>15</v>
      </c>
      <c r="AH1144">
        <v>4</v>
      </c>
      <c r="AI1144">
        <v>4</v>
      </c>
      <c r="AJ1144">
        <v>0</v>
      </c>
      <c r="AK1144">
        <v>12</v>
      </c>
      <c r="AL1144" t="s">
        <v>312</v>
      </c>
      <c r="AM1144" t="s">
        <v>313</v>
      </c>
      <c r="AN1144" t="s">
        <v>8926</v>
      </c>
      <c r="AO1144" t="s">
        <v>8927</v>
      </c>
      <c r="AP1144" t="s">
        <v>74</v>
      </c>
      <c r="AQ1144" t="s">
        <v>74</v>
      </c>
      <c r="AR1144" t="s">
        <v>8928</v>
      </c>
      <c r="AS1144" t="s">
        <v>74</v>
      </c>
      <c r="AT1144" t="s">
        <v>74</v>
      </c>
      <c r="AU1144">
        <v>2017</v>
      </c>
      <c r="AV1144">
        <v>238</v>
      </c>
      <c r="AW1144" t="s">
        <v>74</v>
      </c>
      <c r="AX1144" t="s">
        <v>74</v>
      </c>
      <c r="AY1144" t="s">
        <v>74</v>
      </c>
      <c r="AZ1144" t="s">
        <v>74</v>
      </c>
      <c r="BA1144" t="s">
        <v>74</v>
      </c>
      <c r="BB1144" t="s">
        <v>74</v>
      </c>
      <c r="BC1144" t="s">
        <v>74</v>
      </c>
      <c r="BD1144">
        <v>12004</v>
      </c>
      <c r="BE1144" t="s">
        <v>18357</v>
      </c>
      <c r="BF1144" t="str">
        <f>HYPERLINK("http://dx.doi.org/10.1088/1757-899X/238/1/012004","http://dx.doi.org/10.1088/1757-899X/238/1/012004")</f>
        <v>http://dx.doi.org/10.1088/1757-899X/238/1/012004</v>
      </c>
      <c r="BG1144" t="s">
        <v>74</v>
      </c>
      <c r="BH1144" t="s">
        <v>74</v>
      </c>
      <c r="BI1144">
        <v>7</v>
      </c>
      <c r="BJ1144" t="s">
        <v>241</v>
      </c>
      <c r="BK1144" t="s">
        <v>138</v>
      </c>
      <c r="BL1144" t="s">
        <v>242</v>
      </c>
      <c r="BM1144" t="s">
        <v>8930</v>
      </c>
      <c r="BN1144" t="s">
        <v>74</v>
      </c>
      <c r="BO1144" t="s">
        <v>244</v>
      </c>
      <c r="BP1144" t="s">
        <v>74</v>
      </c>
      <c r="BQ1144" t="s">
        <v>74</v>
      </c>
      <c r="BR1144" t="s">
        <v>104</v>
      </c>
      <c r="BS1144" t="s">
        <v>18358</v>
      </c>
      <c r="BT1144" t="str">
        <f>HYPERLINK("https%3A%2F%2Fwww.webofscience.com%2Fwos%2Fwoscc%2Ffull-record%2FWOS:000416874100004","View Full Record in Web of Science")</f>
        <v>View Full Record in Web of Science</v>
      </c>
    </row>
    <row r="1145" spans="1:72" x14ac:dyDescent="0.2">
      <c r="A1145" t="s">
        <v>106</v>
      </c>
      <c r="B1145" t="s">
        <v>18359</v>
      </c>
      <c r="C1145" t="s">
        <v>74</v>
      </c>
      <c r="D1145" t="s">
        <v>74</v>
      </c>
      <c r="E1145" t="s">
        <v>8908</v>
      </c>
      <c r="F1145" t="s">
        <v>18360</v>
      </c>
      <c r="G1145" t="s">
        <v>74</v>
      </c>
      <c r="H1145" t="s">
        <v>74</v>
      </c>
      <c r="I1145" t="s">
        <v>18361</v>
      </c>
      <c r="J1145" t="s">
        <v>8911</v>
      </c>
      <c r="K1145" t="s">
        <v>8912</v>
      </c>
      <c r="L1145" t="s">
        <v>74</v>
      </c>
      <c r="M1145" t="s">
        <v>78</v>
      </c>
      <c r="N1145" t="s">
        <v>113</v>
      </c>
      <c r="O1145" t="s">
        <v>8913</v>
      </c>
      <c r="P1145" t="s">
        <v>8914</v>
      </c>
      <c r="Q1145" t="s">
        <v>8915</v>
      </c>
      <c r="R1145" t="s">
        <v>74</v>
      </c>
      <c r="S1145" t="s">
        <v>8916</v>
      </c>
      <c r="T1145" t="s">
        <v>74</v>
      </c>
      <c r="U1145" t="s">
        <v>18362</v>
      </c>
      <c r="V1145" t="s">
        <v>18363</v>
      </c>
      <c r="W1145" t="s">
        <v>18364</v>
      </c>
      <c r="X1145" t="s">
        <v>9205</v>
      </c>
      <c r="Y1145" t="s">
        <v>18365</v>
      </c>
      <c r="Z1145" t="s">
        <v>18366</v>
      </c>
      <c r="AA1145" t="s">
        <v>18367</v>
      </c>
      <c r="AB1145" t="s">
        <v>2936</v>
      </c>
      <c r="AC1145" t="s">
        <v>18368</v>
      </c>
      <c r="AD1145" t="s">
        <v>18369</v>
      </c>
      <c r="AE1145" t="s">
        <v>18370</v>
      </c>
      <c r="AF1145" t="s">
        <v>74</v>
      </c>
      <c r="AG1145">
        <v>25</v>
      </c>
      <c r="AH1145">
        <v>11</v>
      </c>
      <c r="AI1145">
        <v>12</v>
      </c>
      <c r="AJ1145">
        <v>0</v>
      </c>
      <c r="AK1145">
        <v>4</v>
      </c>
      <c r="AL1145" t="s">
        <v>312</v>
      </c>
      <c r="AM1145" t="s">
        <v>313</v>
      </c>
      <c r="AN1145" t="s">
        <v>8926</v>
      </c>
      <c r="AO1145" t="s">
        <v>8927</v>
      </c>
      <c r="AP1145" t="s">
        <v>74</v>
      </c>
      <c r="AQ1145" t="s">
        <v>74</v>
      </c>
      <c r="AR1145" t="s">
        <v>8928</v>
      </c>
      <c r="AS1145" t="s">
        <v>74</v>
      </c>
      <c r="AT1145" t="s">
        <v>74</v>
      </c>
      <c r="AU1145">
        <v>2017</v>
      </c>
      <c r="AV1145">
        <v>238</v>
      </c>
      <c r="AW1145" t="s">
        <v>74</v>
      </c>
      <c r="AX1145" t="s">
        <v>74</v>
      </c>
      <c r="AY1145" t="s">
        <v>74</v>
      </c>
      <c r="AZ1145" t="s">
        <v>74</v>
      </c>
      <c r="BA1145" t="s">
        <v>74</v>
      </c>
      <c r="BB1145" t="s">
        <v>74</v>
      </c>
      <c r="BC1145" t="s">
        <v>74</v>
      </c>
      <c r="BD1145">
        <v>12008</v>
      </c>
      <c r="BE1145" t="s">
        <v>18371</v>
      </c>
      <c r="BF1145" t="str">
        <f>HYPERLINK("http://dx.doi.org/10.1088/1757-899X/238/1/012008","http://dx.doi.org/10.1088/1757-899X/238/1/012008")</f>
        <v>http://dx.doi.org/10.1088/1757-899X/238/1/012008</v>
      </c>
      <c r="BG1145" t="s">
        <v>74</v>
      </c>
      <c r="BH1145" t="s">
        <v>74</v>
      </c>
      <c r="BI1145">
        <v>9</v>
      </c>
      <c r="BJ1145" t="s">
        <v>241</v>
      </c>
      <c r="BK1145" t="s">
        <v>138</v>
      </c>
      <c r="BL1145" t="s">
        <v>242</v>
      </c>
      <c r="BM1145" t="s">
        <v>8930</v>
      </c>
      <c r="BN1145" t="s">
        <v>74</v>
      </c>
      <c r="BO1145" t="s">
        <v>244</v>
      </c>
      <c r="BP1145" t="s">
        <v>74</v>
      </c>
      <c r="BQ1145" t="s">
        <v>74</v>
      </c>
      <c r="BR1145" t="s">
        <v>104</v>
      </c>
      <c r="BS1145" t="s">
        <v>18372</v>
      </c>
      <c r="BT1145" t="str">
        <f>HYPERLINK("https%3A%2F%2Fwww.webofscience.com%2Fwos%2Fwoscc%2Ffull-record%2FWOS:000416874100008","View Full Record in Web of Science")</f>
        <v>View Full Record in Web of Science</v>
      </c>
    </row>
    <row r="1146" spans="1:72" x14ac:dyDescent="0.2">
      <c r="A1146" t="s">
        <v>106</v>
      </c>
      <c r="B1146" t="s">
        <v>18373</v>
      </c>
      <c r="C1146" t="s">
        <v>74</v>
      </c>
      <c r="D1146" t="s">
        <v>8972</v>
      </c>
      <c r="E1146" t="s">
        <v>74</v>
      </c>
      <c r="F1146" t="s">
        <v>18374</v>
      </c>
      <c r="G1146" t="s">
        <v>74</v>
      </c>
      <c r="H1146" t="s">
        <v>74</v>
      </c>
      <c r="I1146" t="s">
        <v>18375</v>
      </c>
      <c r="J1146" t="s">
        <v>8975</v>
      </c>
      <c r="K1146" t="s">
        <v>74</v>
      </c>
      <c r="L1146" t="s">
        <v>74</v>
      </c>
      <c r="M1146" t="s">
        <v>78</v>
      </c>
      <c r="N1146" t="s">
        <v>113</v>
      </c>
      <c r="O1146" t="s">
        <v>8976</v>
      </c>
      <c r="P1146" t="s">
        <v>8977</v>
      </c>
      <c r="Q1146" t="s">
        <v>8978</v>
      </c>
      <c r="R1146" t="s">
        <v>8979</v>
      </c>
      <c r="S1146" t="s">
        <v>74</v>
      </c>
      <c r="T1146" t="s">
        <v>18376</v>
      </c>
      <c r="U1146" t="s">
        <v>18377</v>
      </c>
      <c r="V1146" t="s">
        <v>18378</v>
      </c>
      <c r="W1146" t="s">
        <v>18379</v>
      </c>
      <c r="X1146" t="s">
        <v>18380</v>
      </c>
      <c r="Y1146" t="s">
        <v>18381</v>
      </c>
      <c r="Z1146" t="s">
        <v>74</v>
      </c>
      <c r="AA1146" t="s">
        <v>7739</v>
      </c>
      <c r="AB1146" t="s">
        <v>7740</v>
      </c>
      <c r="AC1146" t="s">
        <v>74</v>
      </c>
      <c r="AD1146" t="s">
        <v>74</v>
      </c>
      <c r="AE1146" t="s">
        <v>74</v>
      </c>
      <c r="AF1146" t="s">
        <v>74</v>
      </c>
      <c r="AG1146">
        <v>13</v>
      </c>
      <c r="AH1146">
        <v>8</v>
      </c>
      <c r="AI1146">
        <v>10</v>
      </c>
      <c r="AJ1146">
        <v>0</v>
      </c>
      <c r="AK1146">
        <v>8</v>
      </c>
      <c r="AL1146" t="s">
        <v>8984</v>
      </c>
      <c r="AM1146" t="s">
        <v>8985</v>
      </c>
      <c r="AN1146" t="s">
        <v>8986</v>
      </c>
      <c r="AO1146" t="s">
        <v>74</v>
      </c>
      <c r="AP1146" t="s">
        <v>74</v>
      </c>
      <c r="AQ1146" t="s">
        <v>8987</v>
      </c>
      <c r="AR1146" t="s">
        <v>74</v>
      </c>
      <c r="AS1146" t="s">
        <v>74</v>
      </c>
      <c r="AT1146" t="s">
        <v>74</v>
      </c>
      <c r="AU1146">
        <v>2013</v>
      </c>
      <c r="AV1146" t="s">
        <v>74</v>
      </c>
      <c r="AW1146" t="s">
        <v>74</v>
      </c>
      <c r="AX1146" t="s">
        <v>74</v>
      </c>
      <c r="AY1146" t="s">
        <v>74</v>
      </c>
      <c r="AZ1146" t="s">
        <v>74</v>
      </c>
      <c r="BA1146" t="s">
        <v>74</v>
      </c>
      <c r="BB1146">
        <v>15</v>
      </c>
      <c r="BC1146" t="s">
        <v>135</v>
      </c>
      <c r="BD1146" t="s">
        <v>74</v>
      </c>
      <c r="BE1146" t="s">
        <v>74</v>
      </c>
      <c r="BF1146" t="s">
        <v>74</v>
      </c>
      <c r="BG1146" t="s">
        <v>74</v>
      </c>
      <c r="BH1146" t="s">
        <v>74</v>
      </c>
      <c r="BI1146">
        <v>2</v>
      </c>
      <c r="BJ1146" t="s">
        <v>241</v>
      </c>
      <c r="BK1146" t="s">
        <v>138</v>
      </c>
      <c r="BL1146" t="s">
        <v>242</v>
      </c>
      <c r="BM1146" t="s">
        <v>8988</v>
      </c>
      <c r="BN1146" t="s">
        <v>74</v>
      </c>
      <c r="BO1146" t="s">
        <v>74</v>
      </c>
      <c r="BP1146" t="s">
        <v>74</v>
      </c>
      <c r="BQ1146" t="s">
        <v>74</v>
      </c>
      <c r="BR1146" t="s">
        <v>104</v>
      </c>
      <c r="BS1146" t="s">
        <v>18382</v>
      </c>
      <c r="BT1146" t="str">
        <f>HYPERLINK("https%3A%2F%2Fwww.webofscience.com%2Fwos%2Fwoscc%2Ffull-record%2FWOS:000347899800002","View Full Record in Web of Science")</f>
        <v>View Full Record in Web of Science</v>
      </c>
    </row>
    <row r="1147" spans="1:72" x14ac:dyDescent="0.2">
      <c r="A1147" t="s">
        <v>106</v>
      </c>
      <c r="B1147" t="s">
        <v>18383</v>
      </c>
      <c r="C1147" t="s">
        <v>74</v>
      </c>
      <c r="D1147" t="s">
        <v>5382</v>
      </c>
      <c r="E1147" t="s">
        <v>74</v>
      </c>
      <c r="F1147" t="s">
        <v>18384</v>
      </c>
      <c r="G1147" t="s">
        <v>74</v>
      </c>
      <c r="H1147" t="s">
        <v>74</v>
      </c>
      <c r="I1147" t="s">
        <v>18385</v>
      </c>
      <c r="J1147" t="s">
        <v>5385</v>
      </c>
      <c r="K1147" t="s">
        <v>74</v>
      </c>
      <c r="L1147" t="s">
        <v>74</v>
      </c>
      <c r="M1147" t="s">
        <v>78</v>
      </c>
      <c r="N1147" t="s">
        <v>113</v>
      </c>
      <c r="O1147" t="s">
        <v>5386</v>
      </c>
      <c r="P1147" t="s">
        <v>5387</v>
      </c>
      <c r="Q1147" t="s">
        <v>5388</v>
      </c>
      <c r="R1147" t="s">
        <v>5389</v>
      </c>
      <c r="S1147" t="s">
        <v>74</v>
      </c>
      <c r="T1147" t="s">
        <v>18386</v>
      </c>
      <c r="U1147" t="s">
        <v>2583</v>
      </c>
      <c r="V1147" t="s">
        <v>18387</v>
      </c>
      <c r="W1147" t="s">
        <v>18388</v>
      </c>
      <c r="X1147" t="s">
        <v>11881</v>
      </c>
      <c r="Y1147" t="s">
        <v>18389</v>
      </c>
      <c r="Z1147" t="s">
        <v>74</v>
      </c>
      <c r="AA1147" t="s">
        <v>11884</v>
      </c>
      <c r="AB1147" t="s">
        <v>11885</v>
      </c>
      <c r="AC1147" t="s">
        <v>74</v>
      </c>
      <c r="AD1147" t="s">
        <v>74</v>
      </c>
      <c r="AE1147" t="s">
        <v>74</v>
      </c>
      <c r="AF1147" t="s">
        <v>74</v>
      </c>
      <c r="AG1147">
        <v>8</v>
      </c>
      <c r="AH1147">
        <v>3</v>
      </c>
      <c r="AI1147">
        <v>4</v>
      </c>
      <c r="AJ1147">
        <v>0</v>
      </c>
      <c r="AK1147">
        <v>2</v>
      </c>
      <c r="AL1147" t="s">
        <v>5398</v>
      </c>
      <c r="AM1147" t="s">
        <v>5399</v>
      </c>
      <c r="AN1147" t="s">
        <v>5400</v>
      </c>
      <c r="AO1147" t="s">
        <v>74</v>
      </c>
      <c r="AP1147" t="s">
        <v>74</v>
      </c>
      <c r="AQ1147" t="s">
        <v>5401</v>
      </c>
      <c r="AR1147" t="s">
        <v>74</v>
      </c>
      <c r="AS1147" t="s">
        <v>74</v>
      </c>
      <c r="AT1147" t="s">
        <v>74</v>
      </c>
      <c r="AU1147">
        <v>2011</v>
      </c>
      <c r="AV1147" t="s">
        <v>74</v>
      </c>
      <c r="AW1147" t="s">
        <v>74</v>
      </c>
      <c r="AX1147" t="s">
        <v>74</v>
      </c>
      <c r="AY1147" t="s">
        <v>74</v>
      </c>
      <c r="AZ1147" t="s">
        <v>74</v>
      </c>
      <c r="BA1147" t="s">
        <v>74</v>
      </c>
      <c r="BB1147">
        <v>243</v>
      </c>
      <c r="BC1147">
        <v>251</v>
      </c>
      <c r="BD1147" t="s">
        <v>74</v>
      </c>
      <c r="BE1147" t="s">
        <v>74</v>
      </c>
      <c r="BF1147" t="s">
        <v>74</v>
      </c>
      <c r="BG1147" t="s">
        <v>74</v>
      </c>
      <c r="BH1147" t="s">
        <v>74</v>
      </c>
      <c r="BI1147">
        <v>9</v>
      </c>
      <c r="BJ1147" t="s">
        <v>294</v>
      </c>
      <c r="BK1147" t="s">
        <v>138</v>
      </c>
      <c r="BL1147" t="s">
        <v>294</v>
      </c>
      <c r="BM1147" t="s">
        <v>5402</v>
      </c>
      <c r="BN1147" t="s">
        <v>74</v>
      </c>
      <c r="BO1147" t="s">
        <v>74</v>
      </c>
      <c r="BP1147" t="s">
        <v>74</v>
      </c>
      <c r="BQ1147" t="s">
        <v>74</v>
      </c>
      <c r="BR1147" t="s">
        <v>104</v>
      </c>
      <c r="BS1147" t="s">
        <v>18390</v>
      </c>
      <c r="BT1147" t="str">
        <f>HYPERLINK("https%3A%2F%2Fwww.webofscience.com%2Fwos%2Fwoscc%2Ffull-record%2FWOS:000327403500030","View Full Record in Web of Science")</f>
        <v>View Full Record in Web of Science</v>
      </c>
    </row>
    <row r="1148" spans="1:72" x14ac:dyDescent="0.2">
      <c r="A1148" t="s">
        <v>72</v>
      </c>
      <c r="B1148" t="s">
        <v>18391</v>
      </c>
      <c r="C1148" t="s">
        <v>74</v>
      </c>
      <c r="D1148" t="s">
        <v>74</v>
      </c>
      <c r="E1148" t="s">
        <v>74</v>
      </c>
      <c r="F1148" t="s">
        <v>18392</v>
      </c>
      <c r="G1148" t="s">
        <v>74</v>
      </c>
      <c r="H1148" t="s">
        <v>74</v>
      </c>
      <c r="I1148" t="s">
        <v>18393</v>
      </c>
      <c r="J1148" t="s">
        <v>1003</v>
      </c>
      <c r="K1148" t="s">
        <v>74</v>
      </c>
      <c r="L1148" t="s">
        <v>74</v>
      </c>
      <c r="M1148" t="s">
        <v>78</v>
      </c>
      <c r="N1148" t="s">
        <v>79</v>
      </c>
      <c r="O1148" t="s">
        <v>74</v>
      </c>
      <c r="P1148" t="s">
        <v>74</v>
      </c>
      <c r="Q1148" t="s">
        <v>74</v>
      </c>
      <c r="R1148" t="s">
        <v>74</v>
      </c>
      <c r="S1148" t="s">
        <v>74</v>
      </c>
      <c r="T1148" t="s">
        <v>74</v>
      </c>
      <c r="U1148" t="s">
        <v>18394</v>
      </c>
      <c r="V1148" t="s">
        <v>18395</v>
      </c>
      <c r="W1148" t="s">
        <v>18396</v>
      </c>
      <c r="X1148" t="s">
        <v>1097</v>
      </c>
      <c r="Y1148" t="s">
        <v>18397</v>
      </c>
      <c r="Z1148" t="s">
        <v>11966</v>
      </c>
      <c r="AA1148" t="s">
        <v>74</v>
      </c>
      <c r="AB1148" t="s">
        <v>74</v>
      </c>
      <c r="AC1148" t="s">
        <v>16839</v>
      </c>
      <c r="AD1148" t="s">
        <v>16840</v>
      </c>
      <c r="AE1148" t="s">
        <v>18398</v>
      </c>
      <c r="AF1148" t="s">
        <v>74</v>
      </c>
      <c r="AG1148">
        <v>18</v>
      </c>
      <c r="AH1148">
        <v>58</v>
      </c>
      <c r="AI1148">
        <v>71</v>
      </c>
      <c r="AJ1148">
        <v>2</v>
      </c>
      <c r="AK1148">
        <v>65</v>
      </c>
      <c r="AL1148" t="s">
        <v>203</v>
      </c>
      <c r="AM1148" t="s">
        <v>873</v>
      </c>
      <c r="AN1148" t="s">
        <v>874</v>
      </c>
      <c r="AO1148" t="s">
        <v>1016</v>
      </c>
      <c r="AP1148" t="s">
        <v>1017</v>
      </c>
      <c r="AQ1148" t="s">
        <v>74</v>
      </c>
      <c r="AR1148" t="s">
        <v>1018</v>
      </c>
      <c r="AS1148" t="s">
        <v>1019</v>
      </c>
      <c r="AT1148" t="s">
        <v>895</v>
      </c>
      <c r="AU1148">
        <v>2010</v>
      </c>
      <c r="AV1148">
        <v>31</v>
      </c>
      <c r="AW1148">
        <v>8</v>
      </c>
      <c r="AX1148" t="s">
        <v>74</v>
      </c>
      <c r="AY1148" t="s">
        <v>74</v>
      </c>
      <c r="AZ1148" t="s">
        <v>74</v>
      </c>
      <c r="BA1148" t="s">
        <v>74</v>
      </c>
      <c r="BB1148">
        <v>3960</v>
      </c>
      <c r="BC1148">
        <v>3963</v>
      </c>
      <c r="BD1148" t="s">
        <v>74</v>
      </c>
      <c r="BE1148" t="s">
        <v>18399</v>
      </c>
      <c r="BF1148" t="str">
        <f>HYPERLINK("http://dx.doi.org/10.1016/j.matdes.2010.03.039","http://dx.doi.org/10.1016/j.matdes.2010.03.039")</f>
        <v>http://dx.doi.org/10.1016/j.matdes.2010.03.039</v>
      </c>
      <c r="BG1148" t="s">
        <v>74</v>
      </c>
      <c r="BH1148" t="s">
        <v>74</v>
      </c>
      <c r="BI1148">
        <v>4</v>
      </c>
      <c r="BJ1148" t="s">
        <v>320</v>
      </c>
      <c r="BK1148" t="s">
        <v>101</v>
      </c>
      <c r="BL1148" t="s">
        <v>321</v>
      </c>
      <c r="BM1148" t="s">
        <v>8389</v>
      </c>
      <c r="BN1148" t="s">
        <v>74</v>
      </c>
      <c r="BO1148" t="s">
        <v>74</v>
      </c>
      <c r="BP1148" t="s">
        <v>74</v>
      </c>
      <c r="BQ1148" t="s">
        <v>74</v>
      </c>
      <c r="BR1148" t="s">
        <v>104</v>
      </c>
      <c r="BS1148" t="s">
        <v>18400</v>
      </c>
      <c r="BT1148" t="str">
        <f>HYPERLINK("https%3A%2F%2Fwww.webofscience.com%2Fwos%2Fwoscc%2Ffull-record%2FWOS:000279118300051","View Full Record in Web of Science")</f>
        <v>View Full Record in Web of Science</v>
      </c>
    </row>
    <row r="1149" spans="1:72" x14ac:dyDescent="0.2">
      <c r="A1149" t="s">
        <v>106</v>
      </c>
      <c r="B1149" t="s">
        <v>18401</v>
      </c>
      <c r="C1149" t="s">
        <v>74</v>
      </c>
      <c r="D1149" t="s">
        <v>9358</v>
      </c>
      <c r="E1149" t="s">
        <v>74</v>
      </c>
      <c r="F1149" t="s">
        <v>18402</v>
      </c>
      <c r="G1149" t="s">
        <v>74</v>
      </c>
      <c r="H1149" t="s">
        <v>74</v>
      </c>
      <c r="I1149" t="s">
        <v>18403</v>
      </c>
      <c r="J1149" t="s">
        <v>9361</v>
      </c>
      <c r="K1149" t="s">
        <v>74</v>
      </c>
      <c r="L1149" t="s">
        <v>74</v>
      </c>
      <c r="M1149" t="s">
        <v>78</v>
      </c>
      <c r="N1149" t="s">
        <v>113</v>
      </c>
      <c r="O1149" t="s">
        <v>9362</v>
      </c>
      <c r="P1149" t="s">
        <v>9363</v>
      </c>
      <c r="Q1149" t="s">
        <v>9364</v>
      </c>
      <c r="R1149" t="s">
        <v>9365</v>
      </c>
      <c r="S1149" t="s">
        <v>74</v>
      </c>
      <c r="T1149" t="s">
        <v>74</v>
      </c>
      <c r="U1149" t="s">
        <v>18404</v>
      </c>
      <c r="V1149" t="s">
        <v>18405</v>
      </c>
      <c r="W1149" t="s">
        <v>18406</v>
      </c>
      <c r="X1149" t="s">
        <v>1211</v>
      </c>
      <c r="Y1149" t="s">
        <v>18407</v>
      </c>
      <c r="Z1149" t="s">
        <v>74</v>
      </c>
      <c r="AA1149" t="s">
        <v>74</v>
      </c>
      <c r="AB1149" t="s">
        <v>74</v>
      </c>
      <c r="AC1149" t="s">
        <v>74</v>
      </c>
      <c r="AD1149" t="s">
        <v>74</v>
      </c>
      <c r="AE1149" t="s">
        <v>74</v>
      </c>
      <c r="AF1149" t="s">
        <v>74</v>
      </c>
      <c r="AG1149">
        <v>22</v>
      </c>
      <c r="AH1149">
        <v>0</v>
      </c>
      <c r="AI1149">
        <v>0</v>
      </c>
      <c r="AJ1149">
        <v>0</v>
      </c>
      <c r="AK1149">
        <v>1</v>
      </c>
      <c r="AL1149" t="s">
        <v>398</v>
      </c>
      <c r="AM1149" t="s">
        <v>399</v>
      </c>
      <c r="AN1149" t="s">
        <v>400</v>
      </c>
      <c r="AO1149" t="s">
        <v>74</v>
      </c>
      <c r="AP1149" t="s">
        <v>74</v>
      </c>
      <c r="AQ1149" t="s">
        <v>9370</v>
      </c>
      <c r="AR1149" t="s">
        <v>74</v>
      </c>
      <c r="AS1149" t="s">
        <v>74</v>
      </c>
      <c r="AT1149" t="s">
        <v>74</v>
      </c>
      <c r="AU1149">
        <v>2006</v>
      </c>
      <c r="AV1149" t="s">
        <v>74</v>
      </c>
      <c r="AW1149" t="s">
        <v>74</v>
      </c>
      <c r="AX1149" t="s">
        <v>74</v>
      </c>
      <c r="AY1149" t="s">
        <v>74</v>
      </c>
      <c r="AZ1149" t="s">
        <v>74</v>
      </c>
      <c r="BA1149" t="s">
        <v>74</v>
      </c>
      <c r="BB1149">
        <v>413</v>
      </c>
      <c r="BC1149">
        <v>419</v>
      </c>
      <c r="BD1149" t="s">
        <v>74</v>
      </c>
      <c r="BE1149" t="s">
        <v>74</v>
      </c>
      <c r="BF1149" t="s">
        <v>74</v>
      </c>
      <c r="BG1149" t="s">
        <v>74</v>
      </c>
      <c r="BH1149" t="s">
        <v>74</v>
      </c>
      <c r="BI1149">
        <v>7</v>
      </c>
      <c r="BJ1149" t="s">
        <v>294</v>
      </c>
      <c r="BK1149" t="s">
        <v>138</v>
      </c>
      <c r="BL1149" t="s">
        <v>294</v>
      </c>
      <c r="BM1149" t="s">
        <v>9371</v>
      </c>
      <c r="BN1149" t="s">
        <v>74</v>
      </c>
      <c r="BO1149" t="s">
        <v>74</v>
      </c>
      <c r="BP1149" t="s">
        <v>74</v>
      </c>
      <c r="BQ1149" t="s">
        <v>74</v>
      </c>
      <c r="BR1149" t="s">
        <v>104</v>
      </c>
      <c r="BS1149" t="s">
        <v>18408</v>
      </c>
      <c r="BT1149" t="str">
        <f>HYPERLINK("https%3A%2F%2Fwww.webofscience.com%2Fwos%2Fwoscc%2Ffull-record%2FWOS:000279918300065","View Full Record in Web of Science")</f>
        <v>View Full Record in Web of Science</v>
      </c>
    </row>
    <row r="1150" spans="1:72" x14ac:dyDescent="0.2">
      <c r="A1150" t="s">
        <v>72</v>
      </c>
      <c r="B1150" t="s">
        <v>18409</v>
      </c>
      <c r="C1150" t="s">
        <v>74</v>
      </c>
      <c r="D1150" t="s">
        <v>74</v>
      </c>
      <c r="E1150" t="s">
        <v>74</v>
      </c>
      <c r="F1150" t="s">
        <v>18410</v>
      </c>
      <c r="G1150" t="s">
        <v>74</v>
      </c>
      <c r="H1150" t="s">
        <v>74</v>
      </c>
      <c r="I1150" t="s">
        <v>18411</v>
      </c>
      <c r="J1150" t="s">
        <v>1569</v>
      </c>
      <c r="K1150" t="s">
        <v>74</v>
      </c>
      <c r="L1150" t="s">
        <v>74</v>
      </c>
      <c r="M1150" t="s">
        <v>78</v>
      </c>
      <c r="N1150" t="s">
        <v>79</v>
      </c>
      <c r="O1150" t="s">
        <v>74</v>
      </c>
      <c r="P1150" t="s">
        <v>74</v>
      </c>
      <c r="Q1150" t="s">
        <v>74</v>
      </c>
      <c r="R1150" t="s">
        <v>74</v>
      </c>
      <c r="S1150" t="s">
        <v>74</v>
      </c>
      <c r="T1150" t="s">
        <v>18412</v>
      </c>
      <c r="U1150" t="s">
        <v>18413</v>
      </c>
      <c r="V1150" t="s">
        <v>18414</v>
      </c>
      <c r="W1150" t="s">
        <v>18415</v>
      </c>
      <c r="X1150" t="s">
        <v>18416</v>
      </c>
      <c r="Y1150" t="s">
        <v>18417</v>
      </c>
      <c r="Z1150" t="s">
        <v>1575</v>
      </c>
      <c r="AA1150" t="s">
        <v>1576</v>
      </c>
      <c r="AB1150" t="s">
        <v>74</v>
      </c>
      <c r="AC1150" t="s">
        <v>18418</v>
      </c>
      <c r="AD1150" t="s">
        <v>18419</v>
      </c>
      <c r="AE1150" t="s">
        <v>18420</v>
      </c>
      <c r="AF1150" t="s">
        <v>74</v>
      </c>
      <c r="AG1150">
        <v>41</v>
      </c>
      <c r="AH1150">
        <v>0</v>
      </c>
      <c r="AI1150">
        <v>0</v>
      </c>
      <c r="AJ1150">
        <v>3</v>
      </c>
      <c r="AK1150">
        <v>3</v>
      </c>
      <c r="AL1150" t="s">
        <v>1577</v>
      </c>
      <c r="AM1150" t="s">
        <v>1578</v>
      </c>
      <c r="AN1150" t="s">
        <v>1579</v>
      </c>
      <c r="AO1150" t="s">
        <v>1580</v>
      </c>
      <c r="AP1150" t="s">
        <v>1581</v>
      </c>
      <c r="AQ1150" t="s">
        <v>74</v>
      </c>
      <c r="AR1150" t="s">
        <v>1582</v>
      </c>
      <c r="AS1150" t="s">
        <v>1583</v>
      </c>
      <c r="AT1150" t="s">
        <v>18421</v>
      </c>
      <c r="AU1150">
        <v>2025</v>
      </c>
      <c r="AV1150">
        <v>67</v>
      </c>
      <c r="AW1150">
        <v>1</v>
      </c>
      <c r="AX1150" t="s">
        <v>74</v>
      </c>
      <c r="AY1150" t="s">
        <v>74</v>
      </c>
      <c r="AZ1150" t="s">
        <v>74</v>
      </c>
      <c r="BA1150" t="s">
        <v>74</v>
      </c>
      <c r="BB1150">
        <v>61</v>
      </c>
      <c r="BC1150">
        <v>77</v>
      </c>
      <c r="BD1150" t="s">
        <v>74</v>
      </c>
      <c r="BE1150" t="s">
        <v>18422</v>
      </c>
      <c r="BF1150" t="str">
        <f>HYPERLINK("http://dx.doi.org/10.1515/mt-2024-0175","http://dx.doi.org/10.1515/mt-2024-0175")</f>
        <v>http://dx.doi.org/10.1515/mt-2024-0175</v>
      </c>
      <c r="BG1150" t="s">
        <v>74</v>
      </c>
      <c r="BH1150" t="s">
        <v>74</v>
      </c>
      <c r="BI1150">
        <v>17</v>
      </c>
      <c r="BJ1150" t="s">
        <v>1586</v>
      </c>
      <c r="BK1150" t="s">
        <v>101</v>
      </c>
      <c r="BL1150" t="s">
        <v>321</v>
      </c>
      <c r="BM1150" t="s">
        <v>18423</v>
      </c>
      <c r="BN1150" t="s">
        <v>74</v>
      </c>
      <c r="BO1150" t="s">
        <v>74</v>
      </c>
      <c r="BP1150" t="s">
        <v>74</v>
      </c>
      <c r="BQ1150" t="s">
        <v>74</v>
      </c>
      <c r="BR1150" t="s">
        <v>104</v>
      </c>
      <c r="BS1150" t="s">
        <v>18424</v>
      </c>
      <c r="BT1150" t="str">
        <f>HYPERLINK("https%3A%2F%2Fwww.webofscience.com%2Fwos%2Fwoscc%2Ffull-record%2FWOS:001382288600005","View Full Record in Web of Science")</f>
        <v>View Full Record in Web of Science</v>
      </c>
    </row>
    <row r="1151" spans="1:72" x14ac:dyDescent="0.2">
      <c r="A1151" t="s">
        <v>72</v>
      </c>
      <c r="B1151" t="s">
        <v>18425</v>
      </c>
      <c r="C1151" t="s">
        <v>74</v>
      </c>
      <c r="D1151" t="s">
        <v>74</v>
      </c>
      <c r="E1151" t="s">
        <v>74</v>
      </c>
      <c r="F1151" t="s">
        <v>18426</v>
      </c>
      <c r="G1151" t="s">
        <v>74</v>
      </c>
      <c r="H1151" t="s">
        <v>74</v>
      </c>
      <c r="I1151" t="s">
        <v>18427</v>
      </c>
      <c r="J1151" t="s">
        <v>1447</v>
      </c>
      <c r="K1151" t="s">
        <v>74</v>
      </c>
      <c r="L1151" t="s">
        <v>74</v>
      </c>
      <c r="M1151" t="s">
        <v>78</v>
      </c>
      <c r="N1151" t="s">
        <v>1448</v>
      </c>
      <c r="O1151" t="s">
        <v>74</v>
      </c>
      <c r="P1151" t="s">
        <v>74</v>
      </c>
      <c r="Q1151" t="s">
        <v>74</v>
      </c>
      <c r="R1151" t="s">
        <v>74</v>
      </c>
      <c r="S1151" t="s">
        <v>74</v>
      </c>
      <c r="T1151" t="s">
        <v>18428</v>
      </c>
      <c r="U1151" t="s">
        <v>18429</v>
      </c>
      <c r="V1151" t="s">
        <v>18430</v>
      </c>
      <c r="W1151" t="s">
        <v>18431</v>
      </c>
      <c r="X1151" t="s">
        <v>18432</v>
      </c>
      <c r="Y1151" t="s">
        <v>18433</v>
      </c>
      <c r="Z1151" t="s">
        <v>18434</v>
      </c>
      <c r="AA1151" t="s">
        <v>18435</v>
      </c>
      <c r="AB1151" t="s">
        <v>74</v>
      </c>
      <c r="AC1151" t="s">
        <v>18436</v>
      </c>
      <c r="AD1151" t="s">
        <v>18437</v>
      </c>
      <c r="AE1151" t="s">
        <v>18438</v>
      </c>
      <c r="AF1151" t="s">
        <v>74</v>
      </c>
      <c r="AG1151">
        <v>32</v>
      </c>
      <c r="AH1151">
        <v>0</v>
      </c>
      <c r="AI1151">
        <v>0</v>
      </c>
      <c r="AJ1151">
        <v>2</v>
      </c>
      <c r="AK1151">
        <v>2</v>
      </c>
      <c r="AL1151" t="s">
        <v>1460</v>
      </c>
      <c r="AM1151" t="s">
        <v>367</v>
      </c>
      <c r="AN1151" t="s">
        <v>1461</v>
      </c>
      <c r="AO1151" t="s">
        <v>1462</v>
      </c>
      <c r="AP1151" t="s">
        <v>1463</v>
      </c>
      <c r="AQ1151" t="s">
        <v>74</v>
      </c>
      <c r="AR1151" t="s">
        <v>1464</v>
      </c>
      <c r="AS1151" t="s">
        <v>1465</v>
      </c>
      <c r="AT1151" t="s">
        <v>18439</v>
      </c>
      <c r="AU1151">
        <v>2024</v>
      </c>
      <c r="AV1151" t="s">
        <v>74</v>
      </c>
      <c r="AW1151" t="s">
        <v>74</v>
      </c>
      <c r="AX1151" t="s">
        <v>74</v>
      </c>
      <c r="AY1151" t="s">
        <v>74</v>
      </c>
      <c r="AZ1151" t="s">
        <v>74</v>
      </c>
      <c r="BA1151" t="s">
        <v>74</v>
      </c>
      <c r="BB1151" t="s">
        <v>74</v>
      </c>
      <c r="BC1151" t="s">
        <v>74</v>
      </c>
      <c r="BD1151" t="s">
        <v>74</v>
      </c>
      <c r="BE1151" t="s">
        <v>18440</v>
      </c>
      <c r="BF1151" t="str">
        <f>HYPERLINK("http://dx.doi.org/10.1007/s11665-024-10611-6","http://dx.doi.org/10.1007/s11665-024-10611-6")</f>
        <v>http://dx.doi.org/10.1007/s11665-024-10611-6</v>
      </c>
      <c r="BG1151" t="s">
        <v>74</v>
      </c>
      <c r="BH1151" t="s">
        <v>1468</v>
      </c>
      <c r="BI1151">
        <v>12</v>
      </c>
      <c r="BJ1151" t="s">
        <v>320</v>
      </c>
      <c r="BK1151" t="s">
        <v>101</v>
      </c>
      <c r="BL1151" t="s">
        <v>321</v>
      </c>
      <c r="BM1151" t="s">
        <v>18441</v>
      </c>
      <c r="BN1151" t="s">
        <v>74</v>
      </c>
      <c r="BO1151" t="s">
        <v>74</v>
      </c>
      <c r="BP1151" t="s">
        <v>74</v>
      </c>
      <c r="BQ1151" t="s">
        <v>74</v>
      </c>
      <c r="BR1151" t="s">
        <v>104</v>
      </c>
      <c r="BS1151" t="s">
        <v>18442</v>
      </c>
      <c r="BT1151" t="str">
        <f>HYPERLINK("https%3A%2F%2Fwww.webofscience.com%2Fwos%2Fwoscc%2Ffull-record%2FWOS:001385003300001","View Full Record in Web of Science")</f>
        <v>View Full Record in Web of Science</v>
      </c>
    </row>
    <row r="1152" spans="1:72" x14ac:dyDescent="0.2">
      <c r="A1152" t="s">
        <v>72</v>
      </c>
      <c r="B1152" t="s">
        <v>18409</v>
      </c>
      <c r="C1152" t="s">
        <v>74</v>
      </c>
      <c r="D1152" t="s">
        <v>74</v>
      </c>
      <c r="E1152" t="s">
        <v>74</v>
      </c>
      <c r="F1152" t="s">
        <v>18410</v>
      </c>
      <c r="G1152" t="s">
        <v>74</v>
      </c>
      <c r="H1152" t="s">
        <v>74</v>
      </c>
      <c r="I1152" t="s">
        <v>18411</v>
      </c>
      <c r="J1152" t="s">
        <v>1569</v>
      </c>
      <c r="K1152" t="s">
        <v>74</v>
      </c>
      <c r="L1152" t="s">
        <v>74</v>
      </c>
      <c r="M1152" t="s">
        <v>78</v>
      </c>
      <c r="N1152" t="s">
        <v>79</v>
      </c>
      <c r="O1152" t="s">
        <v>74</v>
      </c>
      <c r="P1152" t="s">
        <v>74</v>
      </c>
      <c r="Q1152" t="s">
        <v>74</v>
      </c>
      <c r="R1152" t="s">
        <v>74</v>
      </c>
      <c r="S1152" t="s">
        <v>74</v>
      </c>
      <c r="T1152" t="s">
        <v>18412</v>
      </c>
      <c r="U1152" t="s">
        <v>18413</v>
      </c>
      <c r="V1152" t="s">
        <v>18414</v>
      </c>
      <c r="W1152" t="s">
        <v>18415</v>
      </c>
      <c r="X1152" t="s">
        <v>18416</v>
      </c>
      <c r="Y1152" t="s">
        <v>18417</v>
      </c>
      <c r="Z1152" t="s">
        <v>1575</v>
      </c>
      <c r="AA1152" t="s">
        <v>1576</v>
      </c>
      <c r="AB1152" t="s">
        <v>74</v>
      </c>
      <c r="AC1152" t="s">
        <v>18418</v>
      </c>
      <c r="AD1152" t="s">
        <v>18419</v>
      </c>
      <c r="AE1152" t="s">
        <v>18420</v>
      </c>
      <c r="AF1152" t="s">
        <v>74</v>
      </c>
      <c r="AG1152">
        <v>41</v>
      </c>
      <c r="AH1152">
        <v>0</v>
      </c>
      <c r="AI1152">
        <v>0</v>
      </c>
      <c r="AJ1152">
        <v>3</v>
      </c>
      <c r="AK1152">
        <v>3</v>
      </c>
      <c r="AL1152" t="s">
        <v>1577</v>
      </c>
      <c r="AM1152" t="s">
        <v>1578</v>
      </c>
      <c r="AN1152" t="s">
        <v>1579</v>
      </c>
      <c r="AO1152" t="s">
        <v>1580</v>
      </c>
      <c r="AP1152" t="s">
        <v>1581</v>
      </c>
      <c r="AQ1152" t="s">
        <v>74</v>
      </c>
      <c r="AR1152" t="s">
        <v>1582</v>
      </c>
      <c r="AS1152" t="s">
        <v>1583</v>
      </c>
      <c r="AT1152" t="s">
        <v>18421</v>
      </c>
      <c r="AU1152">
        <v>2025</v>
      </c>
      <c r="AV1152">
        <v>67</v>
      </c>
      <c r="AW1152">
        <v>1</v>
      </c>
      <c r="AX1152" t="s">
        <v>74</v>
      </c>
      <c r="AY1152" t="s">
        <v>74</v>
      </c>
      <c r="AZ1152" t="s">
        <v>74</v>
      </c>
      <c r="BA1152" t="s">
        <v>74</v>
      </c>
      <c r="BB1152">
        <v>61</v>
      </c>
      <c r="BC1152">
        <v>77</v>
      </c>
      <c r="BD1152" t="s">
        <v>74</v>
      </c>
      <c r="BE1152" t="s">
        <v>18422</v>
      </c>
      <c r="BF1152" t="str">
        <f>HYPERLINK("http://dx.doi.org/10.1515/mt-2024-0175","http://dx.doi.org/10.1515/mt-2024-0175")</f>
        <v>http://dx.doi.org/10.1515/mt-2024-0175</v>
      </c>
      <c r="BG1152" t="s">
        <v>74</v>
      </c>
      <c r="BH1152" t="s">
        <v>1488</v>
      </c>
      <c r="BI1152">
        <v>17</v>
      </c>
      <c r="BJ1152" t="s">
        <v>1586</v>
      </c>
      <c r="BK1152" t="s">
        <v>101</v>
      </c>
      <c r="BL1152" t="s">
        <v>321</v>
      </c>
      <c r="BM1152" t="s">
        <v>18423</v>
      </c>
      <c r="BN1152" t="s">
        <v>74</v>
      </c>
      <c r="BO1152" t="s">
        <v>74</v>
      </c>
      <c r="BP1152" t="s">
        <v>74</v>
      </c>
      <c r="BQ1152" t="s">
        <v>74</v>
      </c>
      <c r="BR1152" t="s">
        <v>104</v>
      </c>
      <c r="BS1152" t="s">
        <v>18443</v>
      </c>
      <c r="BT1152" t="str">
        <f>HYPERLINK("https%3A%2F%2Fwww.webofscience.com%2Fwos%2Fwoscc%2Ffull-record%2FWOS:001363178600001","View Full Record in Web of Science")</f>
        <v>View Full Record in Web of Science</v>
      </c>
    </row>
    <row r="1153" spans="1:72" x14ac:dyDescent="0.2">
      <c r="A1153" t="s">
        <v>72</v>
      </c>
      <c r="B1153" t="s">
        <v>18444</v>
      </c>
      <c r="C1153" t="s">
        <v>74</v>
      </c>
      <c r="D1153" t="s">
        <v>74</v>
      </c>
      <c r="E1153" t="s">
        <v>74</v>
      </c>
      <c r="F1153" t="s">
        <v>18445</v>
      </c>
      <c r="G1153" t="s">
        <v>74</v>
      </c>
      <c r="H1153" t="s">
        <v>74</v>
      </c>
      <c r="I1153" t="s">
        <v>18446</v>
      </c>
      <c r="J1153" t="s">
        <v>353</v>
      </c>
      <c r="K1153" t="s">
        <v>74</v>
      </c>
      <c r="L1153" t="s">
        <v>74</v>
      </c>
      <c r="M1153" t="s">
        <v>78</v>
      </c>
      <c r="N1153" t="s">
        <v>79</v>
      </c>
      <c r="O1153" t="s">
        <v>74</v>
      </c>
      <c r="P1153" t="s">
        <v>74</v>
      </c>
      <c r="Q1153" t="s">
        <v>74</v>
      </c>
      <c r="R1153" t="s">
        <v>74</v>
      </c>
      <c r="S1153" t="s">
        <v>74</v>
      </c>
      <c r="T1153" t="s">
        <v>18447</v>
      </c>
      <c r="U1153" t="s">
        <v>18448</v>
      </c>
      <c r="V1153" t="s">
        <v>18449</v>
      </c>
      <c r="W1153" t="s">
        <v>18450</v>
      </c>
      <c r="X1153" t="s">
        <v>18451</v>
      </c>
      <c r="Y1153" t="s">
        <v>18452</v>
      </c>
      <c r="Z1153" t="s">
        <v>18453</v>
      </c>
      <c r="AA1153" t="s">
        <v>18454</v>
      </c>
      <c r="AB1153" t="s">
        <v>74</v>
      </c>
      <c r="AC1153" t="s">
        <v>18455</v>
      </c>
      <c r="AD1153" t="s">
        <v>18456</v>
      </c>
      <c r="AE1153" t="s">
        <v>18457</v>
      </c>
      <c r="AF1153" t="s">
        <v>74</v>
      </c>
      <c r="AG1153">
        <v>80</v>
      </c>
      <c r="AH1153">
        <v>0</v>
      </c>
      <c r="AI1153">
        <v>0</v>
      </c>
      <c r="AJ1153">
        <v>5</v>
      </c>
      <c r="AK1153">
        <v>5</v>
      </c>
      <c r="AL1153" t="s">
        <v>366</v>
      </c>
      <c r="AM1153" t="s">
        <v>367</v>
      </c>
      <c r="AN1153" t="s">
        <v>368</v>
      </c>
      <c r="AO1153" t="s">
        <v>369</v>
      </c>
      <c r="AP1153" t="s">
        <v>370</v>
      </c>
      <c r="AQ1153" t="s">
        <v>74</v>
      </c>
      <c r="AR1153" t="s">
        <v>371</v>
      </c>
      <c r="AS1153" t="s">
        <v>372</v>
      </c>
      <c r="AT1153" t="s">
        <v>720</v>
      </c>
      <c r="AU1153">
        <v>2024</v>
      </c>
      <c r="AV1153">
        <v>218</v>
      </c>
      <c r="AW1153" t="s">
        <v>74</v>
      </c>
      <c r="AX1153">
        <v>1</v>
      </c>
      <c r="AY1153" t="s">
        <v>74</v>
      </c>
      <c r="AZ1153" t="s">
        <v>74</v>
      </c>
      <c r="BA1153" t="s">
        <v>74</v>
      </c>
      <c r="BB1153" t="s">
        <v>74</v>
      </c>
      <c r="BC1153" t="s">
        <v>74</v>
      </c>
      <c r="BD1153">
        <v>114555</v>
      </c>
      <c r="BE1153" t="s">
        <v>18458</v>
      </c>
      <c r="BF1153" t="str">
        <f>HYPERLINK("http://dx.doi.org/10.1016/j.matchar.2024.114555","http://dx.doi.org/10.1016/j.matchar.2024.114555")</f>
        <v>http://dx.doi.org/10.1016/j.matchar.2024.114555</v>
      </c>
      <c r="BG1153" t="s">
        <v>74</v>
      </c>
      <c r="BH1153" t="s">
        <v>1488</v>
      </c>
      <c r="BI1153">
        <v>16</v>
      </c>
      <c r="BJ1153" t="s">
        <v>375</v>
      </c>
      <c r="BK1153" t="s">
        <v>101</v>
      </c>
      <c r="BL1153" t="s">
        <v>242</v>
      </c>
      <c r="BM1153" t="s">
        <v>18459</v>
      </c>
      <c r="BN1153" t="s">
        <v>74</v>
      </c>
      <c r="BO1153" t="s">
        <v>74</v>
      </c>
      <c r="BP1153" t="s">
        <v>74</v>
      </c>
      <c r="BQ1153" t="s">
        <v>74</v>
      </c>
      <c r="BR1153" t="s">
        <v>104</v>
      </c>
      <c r="BS1153" t="s">
        <v>18460</v>
      </c>
      <c r="BT1153" t="str">
        <f>HYPERLINK("https%3A%2F%2Fwww.webofscience.com%2Fwos%2Fwoscc%2Ffull-record%2FWOS:001361924100001","View Full Record in Web of Science")</f>
        <v>View Full Record in Web of Science</v>
      </c>
    </row>
    <row r="1154" spans="1:72" x14ac:dyDescent="0.2">
      <c r="A1154" t="s">
        <v>72</v>
      </c>
      <c r="B1154" t="s">
        <v>187</v>
      </c>
      <c r="C1154" t="s">
        <v>74</v>
      </c>
      <c r="D1154" t="s">
        <v>74</v>
      </c>
      <c r="E1154" t="s">
        <v>74</v>
      </c>
      <c r="F1154" t="s">
        <v>18461</v>
      </c>
      <c r="G1154" t="s">
        <v>74</v>
      </c>
      <c r="H1154" t="s">
        <v>74</v>
      </c>
      <c r="I1154" t="s">
        <v>18462</v>
      </c>
      <c r="J1154" t="s">
        <v>1447</v>
      </c>
      <c r="K1154" t="s">
        <v>74</v>
      </c>
      <c r="L1154" t="s">
        <v>74</v>
      </c>
      <c r="M1154" t="s">
        <v>78</v>
      </c>
      <c r="N1154" t="s">
        <v>1448</v>
      </c>
      <c r="O1154" t="s">
        <v>74</v>
      </c>
      <c r="P1154" t="s">
        <v>74</v>
      </c>
      <c r="Q1154" t="s">
        <v>74</v>
      </c>
      <c r="R1154" t="s">
        <v>74</v>
      </c>
      <c r="S1154" t="s">
        <v>74</v>
      </c>
      <c r="T1154" t="s">
        <v>18463</v>
      </c>
      <c r="U1154" t="s">
        <v>18464</v>
      </c>
      <c r="V1154" t="s">
        <v>18465</v>
      </c>
      <c r="W1154" t="s">
        <v>18466</v>
      </c>
      <c r="X1154" t="s">
        <v>195</v>
      </c>
      <c r="Y1154" t="s">
        <v>18467</v>
      </c>
      <c r="Z1154" t="s">
        <v>3806</v>
      </c>
      <c r="AA1154" t="s">
        <v>18468</v>
      </c>
      <c r="AB1154" t="s">
        <v>74</v>
      </c>
      <c r="AC1154" t="s">
        <v>200</v>
      </c>
      <c r="AD1154" t="s">
        <v>201</v>
      </c>
      <c r="AE1154" t="s">
        <v>18469</v>
      </c>
      <c r="AF1154" t="s">
        <v>74</v>
      </c>
      <c r="AG1154">
        <v>53</v>
      </c>
      <c r="AH1154">
        <v>1</v>
      </c>
      <c r="AI1154">
        <v>1</v>
      </c>
      <c r="AJ1154">
        <v>8</v>
      </c>
      <c r="AK1154">
        <v>8</v>
      </c>
      <c r="AL1154" t="s">
        <v>1460</v>
      </c>
      <c r="AM1154" t="s">
        <v>367</v>
      </c>
      <c r="AN1154" t="s">
        <v>1461</v>
      </c>
      <c r="AO1154" t="s">
        <v>1462</v>
      </c>
      <c r="AP1154" t="s">
        <v>1463</v>
      </c>
      <c r="AQ1154" t="s">
        <v>74</v>
      </c>
      <c r="AR1154" t="s">
        <v>1464</v>
      </c>
      <c r="AS1154" t="s">
        <v>1465</v>
      </c>
      <c r="AT1154" t="s">
        <v>18470</v>
      </c>
      <c r="AU1154">
        <v>2024</v>
      </c>
      <c r="AV1154" t="s">
        <v>74</v>
      </c>
      <c r="AW1154" t="s">
        <v>74</v>
      </c>
      <c r="AX1154" t="s">
        <v>74</v>
      </c>
      <c r="AY1154" t="s">
        <v>74</v>
      </c>
      <c r="AZ1154" t="s">
        <v>74</v>
      </c>
      <c r="BA1154" t="s">
        <v>74</v>
      </c>
      <c r="BB1154" t="s">
        <v>74</v>
      </c>
      <c r="BC1154" t="s">
        <v>74</v>
      </c>
      <c r="BD1154" t="s">
        <v>74</v>
      </c>
      <c r="BE1154" t="s">
        <v>18471</v>
      </c>
      <c r="BF1154" t="str">
        <f>HYPERLINK("http://dx.doi.org/10.1007/s11665-024-10374-0","http://dx.doi.org/10.1007/s11665-024-10374-0")</f>
        <v>http://dx.doi.org/10.1007/s11665-024-10374-0</v>
      </c>
      <c r="BG1154" t="s">
        <v>74</v>
      </c>
      <c r="BH1154" t="s">
        <v>1488</v>
      </c>
      <c r="BI1154">
        <v>18</v>
      </c>
      <c r="BJ1154" t="s">
        <v>320</v>
      </c>
      <c r="BK1154" t="s">
        <v>101</v>
      </c>
      <c r="BL1154" t="s">
        <v>321</v>
      </c>
      <c r="BM1154" t="s">
        <v>18472</v>
      </c>
      <c r="BN1154" t="s">
        <v>74</v>
      </c>
      <c r="BO1154" t="s">
        <v>74</v>
      </c>
      <c r="BP1154" t="s">
        <v>74</v>
      </c>
      <c r="BQ1154" t="s">
        <v>74</v>
      </c>
      <c r="BR1154" t="s">
        <v>104</v>
      </c>
      <c r="BS1154" t="s">
        <v>18473</v>
      </c>
      <c r="BT1154" t="str">
        <f>HYPERLINK("https%3A%2F%2Fwww.webofscience.com%2Fwos%2Fwoscc%2Ffull-record%2FWOS:001352848200001","View Full Record in Web of Science")</f>
        <v>View Full Record in Web of Science</v>
      </c>
    </row>
    <row r="1155" spans="1:72" x14ac:dyDescent="0.2">
      <c r="A1155" t="s">
        <v>72</v>
      </c>
      <c r="B1155" t="s">
        <v>18474</v>
      </c>
      <c r="C1155" t="s">
        <v>74</v>
      </c>
      <c r="D1155" t="s">
        <v>74</v>
      </c>
      <c r="E1155" t="s">
        <v>74</v>
      </c>
      <c r="F1155" t="s">
        <v>18475</v>
      </c>
      <c r="G1155" t="s">
        <v>74</v>
      </c>
      <c r="H1155" t="s">
        <v>74</v>
      </c>
      <c r="I1155" t="s">
        <v>18476</v>
      </c>
      <c r="J1155" t="s">
        <v>353</v>
      </c>
      <c r="K1155" t="s">
        <v>74</v>
      </c>
      <c r="L1155" t="s">
        <v>74</v>
      </c>
      <c r="M1155" t="s">
        <v>78</v>
      </c>
      <c r="N1155" t="s">
        <v>79</v>
      </c>
      <c r="O1155" t="s">
        <v>74</v>
      </c>
      <c r="P1155" t="s">
        <v>74</v>
      </c>
      <c r="Q1155" t="s">
        <v>74</v>
      </c>
      <c r="R1155" t="s">
        <v>74</v>
      </c>
      <c r="S1155" t="s">
        <v>74</v>
      </c>
      <c r="T1155" t="s">
        <v>18477</v>
      </c>
      <c r="U1155" t="s">
        <v>18478</v>
      </c>
      <c r="V1155" t="s">
        <v>18479</v>
      </c>
      <c r="W1155" t="s">
        <v>18480</v>
      </c>
      <c r="X1155" t="s">
        <v>6100</v>
      </c>
      <c r="Y1155" t="s">
        <v>18481</v>
      </c>
      <c r="Z1155" t="s">
        <v>18482</v>
      </c>
      <c r="AA1155" t="s">
        <v>18483</v>
      </c>
      <c r="AB1155" t="s">
        <v>18484</v>
      </c>
      <c r="AC1155" t="s">
        <v>18485</v>
      </c>
      <c r="AD1155" t="s">
        <v>12794</v>
      </c>
      <c r="AE1155" t="s">
        <v>18486</v>
      </c>
      <c r="AF1155" t="s">
        <v>74</v>
      </c>
      <c r="AG1155">
        <v>43</v>
      </c>
      <c r="AH1155">
        <v>0</v>
      </c>
      <c r="AI1155">
        <v>0</v>
      </c>
      <c r="AJ1155">
        <v>7</v>
      </c>
      <c r="AK1155">
        <v>7</v>
      </c>
      <c r="AL1155" t="s">
        <v>366</v>
      </c>
      <c r="AM1155" t="s">
        <v>367</v>
      </c>
      <c r="AN1155" t="s">
        <v>368</v>
      </c>
      <c r="AO1155" t="s">
        <v>369</v>
      </c>
      <c r="AP1155" t="s">
        <v>370</v>
      </c>
      <c r="AQ1155" t="s">
        <v>74</v>
      </c>
      <c r="AR1155" t="s">
        <v>371</v>
      </c>
      <c r="AS1155" t="s">
        <v>372</v>
      </c>
      <c r="AT1155" t="s">
        <v>292</v>
      </c>
      <c r="AU1155">
        <v>2024</v>
      </c>
      <c r="AV1155">
        <v>217</v>
      </c>
      <c r="AW1155" t="s">
        <v>74</v>
      </c>
      <c r="AX1155" t="s">
        <v>74</v>
      </c>
      <c r="AY1155" t="s">
        <v>74</v>
      </c>
      <c r="AZ1155" t="s">
        <v>74</v>
      </c>
      <c r="BA1155" t="s">
        <v>74</v>
      </c>
      <c r="BB1155" t="s">
        <v>74</v>
      </c>
      <c r="BC1155" t="s">
        <v>74</v>
      </c>
      <c r="BD1155">
        <v>114322</v>
      </c>
      <c r="BE1155" t="s">
        <v>18487</v>
      </c>
      <c r="BF1155" t="str">
        <f>HYPERLINK("http://dx.doi.org/10.1016/j.matchar.2024.114322","http://dx.doi.org/10.1016/j.matchar.2024.114322")</f>
        <v>http://dx.doi.org/10.1016/j.matchar.2024.114322</v>
      </c>
      <c r="BG1155" t="s">
        <v>74</v>
      </c>
      <c r="BH1155" t="s">
        <v>1527</v>
      </c>
      <c r="BI1155">
        <v>10</v>
      </c>
      <c r="BJ1155" t="s">
        <v>375</v>
      </c>
      <c r="BK1155" t="s">
        <v>101</v>
      </c>
      <c r="BL1155" t="s">
        <v>242</v>
      </c>
      <c r="BM1155" t="s">
        <v>18488</v>
      </c>
      <c r="BN1155" t="s">
        <v>74</v>
      </c>
      <c r="BO1155" t="s">
        <v>74</v>
      </c>
      <c r="BP1155" t="s">
        <v>74</v>
      </c>
      <c r="BQ1155" t="s">
        <v>74</v>
      </c>
      <c r="BR1155" t="s">
        <v>104</v>
      </c>
      <c r="BS1155" t="s">
        <v>18489</v>
      </c>
      <c r="BT1155" t="str">
        <f>HYPERLINK("https%3A%2F%2Fwww.webofscience.com%2Fwos%2Fwoscc%2Ffull-record%2FWOS:001314564300001","View Full Record in Web of Science")</f>
        <v>View Full Record in Web of Science</v>
      </c>
    </row>
    <row r="1156" spans="1:72" x14ac:dyDescent="0.2">
      <c r="A1156" t="s">
        <v>72</v>
      </c>
      <c r="B1156" t="s">
        <v>18490</v>
      </c>
      <c r="C1156" t="s">
        <v>74</v>
      </c>
      <c r="D1156" t="s">
        <v>74</v>
      </c>
      <c r="E1156" t="s">
        <v>74</v>
      </c>
      <c r="F1156" t="s">
        <v>18491</v>
      </c>
      <c r="G1156" t="s">
        <v>74</v>
      </c>
      <c r="H1156" t="s">
        <v>74</v>
      </c>
      <c r="I1156" t="s">
        <v>18492</v>
      </c>
      <c r="J1156" t="s">
        <v>18493</v>
      </c>
      <c r="K1156" t="s">
        <v>74</v>
      </c>
      <c r="L1156" t="s">
        <v>74</v>
      </c>
      <c r="M1156" t="s">
        <v>78</v>
      </c>
      <c r="N1156" t="s">
        <v>79</v>
      </c>
      <c r="O1156" t="s">
        <v>74</v>
      </c>
      <c r="P1156" t="s">
        <v>74</v>
      </c>
      <c r="Q1156" t="s">
        <v>74</v>
      </c>
      <c r="R1156" t="s">
        <v>74</v>
      </c>
      <c r="S1156" t="s">
        <v>74</v>
      </c>
      <c r="T1156" t="s">
        <v>18494</v>
      </c>
      <c r="U1156" t="s">
        <v>18495</v>
      </c>
      <c r="V1156" t="s">
        <v>18496</v>
      </c>
      <c r="W1156" t="s">
        <v>18497</v>
      </c>
      <c r="X1156" t="s">
        <v>6100</v>
      </c>
      <c r="Y1156" t="s">
        <v>18498</v>
      </c>
      <c r="Z1156" t="s">
        <v>18499</v>
      </c>
      <c r="AA1156" t="s">
        <v>18500</v>
      </c>
      <c r="AB1156" t="s">
        <v>18501</v>
      </c>
      <c r="AC1156" t="s">
        <v>18502</v>
      </c>
      <c r="AD1156" t="s">
        <v>18503</v>
      </c>
      <c r="AE1156" t="s">
        <v>18504</v>
      </c>
      <c r="AF1156" t="s">
        <v>74</v>
      </c>
      <c r="AG1156">
        <v>217</v>
      </c>
      <c r="AH1156">
        <v>3</v>
      </c>
      <c r="AI1156">
        <v>3</v>
      </c>
      <c r="AJ1156">
        <v>31</v>
      </c>
      <c r="AK1156">
        <v>31</v>
      </c>
      <c r="AL1156" t="s">
        <v>914</v>
      </c>
      <c r="AM1156" t="s">
        <v>873</v>
      </c>
      <c r="AN1156" t="s">
        <v>915</v>
      </c>
      <c r="AO1156" t="s">
        <v>18505</v>
      </c>
      <c r="AP1156" t="s">
        <v>18506</v>
      </c>
      <c r="AQ1156" t="s">
        <v>74</v>
      </c>
      <c r="AR1156" t="s">
        <v>18507</v>
      </c>
      <c r="AS1156" t="s">
        <v>18508</v>
      </c>
      <c r="AT1156" t="s">
        <v>292</v>
      </c>
      <c r="AU1156">
        <v>2024</v>
      </c>
      <c r="AV1156">
        <v>137</v>
      </c>
      <c r="AW1156" t="s">
        <v>74</v>
      </c>
      <c r="AX1156" t="s">
        <v>782</v>
      </c>
      <c r="AY1156" t="s">
        <v>74</v>
      </c>
      <c r="AZ1156" t="s">
        <v>74</v>
      </c>
      <c r="BA1156" t="s">
        <v>74</v>
      </c>
      <c r="BB1156" t="s">
        <v>74</v>
      </c>
      <c r="BC1156" t="s">
        <v>74</v>
      </c>
      <c r="BD1156">
        <v>109059</v>
      </c>
      <c r="BE1156" t="s">
        <v>18509</v>
      </c>
      <c r="BF1156" t="str">
        <f>HYPERLINK("http://dx.doi.org/10.1016/j.engappai.2024.109059","http://dx.doi.org/10.1016/j.engappai.2024.109059")</f>
        <v>http://dx.doi.org/10.1016/j.engappai.2024.109059</v>
      </c>
      <c r="BG1156" t="s">
        <v>74</v>
      </c>
      <c r="BH1156" t="s">
        <v>1545</v>
      </c>
      <c r="BI1156">
        <v>27</v>
      </c>
      <c r="BJ1156" t="s">
        <v>18510</v>
      </c>
      <c r="BK1156" t="s">
        <v>101</v>
      </c>
      <c r="BL1156" t="s">
        <v>18511</v>
      </c>
      <c r="BM1156" t="s">
        <v>18512</v>
      </c>
      <c r="BN1156" t="s">
        <v>74</v>
      </c>
      <c r="BO1156" t="s">
        <v>74</v>
      </c>
      <c r="BP1156" t="s">
        <v>74</v>
      </c>
      <c r="BQ1156" t="s">
        <v>74</v>
      </c>
      <c r="BR1156" t="s">
        <v>104</v>
      </c>
      <c r="BS1156" t="s">
        <v>18513</v>
      </c>
      <c r="BT1156" t="str">
        <f>HYPERLINK("https%3A%2F%2Fwww.webofscience.com%2Fwos%2Fwoscc%2Ffull-record%2FWOS:001295119200001","View Full Record in Web of Science")</f>
        <v>View Full Record in Web of Science</v>
      </c>
    </row>
    <row r="1157" spans="1:72" x14ac:dyDescent="0.2">
      <c r="A1157" t="s">
        <v>72</v>
      </c>
      <c r="B1157" t="s">
        <v>18514</v>
      </c>
      <c r="C1157" t="s">
        <v>74</v>
      </c>
      <c r="D1157" t="s">
        <v>74</v>
      </c>
      <c r="E1157" t="s">
        <v>74</v>
      </c>
      <c r="F1157" t="s">
        <v>18515</v>
      </c>
      <c r="G1157" t="s">
        <v>74</v>
      </c>
      <c r="H1157" t="s">
        <v>74</v>
      </c>
      <c r="I1157" t="s">
        <v>18516</v>
      </c>
      <c r="J1157" t="s">
        <v>1494</v>
      </c>
      <c r="K1157" t="s">
        <v>74</v>
      </c>
      <c r="L1157" t="s">
        <v>74</v>
      </c>
      <c r="M1157" t="s">
        <v>78</v>
      </c>
      <c r="N1157" t="s">
        <v>79</v>
      </c>
      <c r="O1157" t="s">
        <v>74</v>
      </c>
      <c r="P1157" t="s">
        <v>74</v>
      </c>
      <c r="Q1157" t="s">
        <v>74</v>
      </c>
      <c r="R1157" t="s">
        <v>74</v>
      </c>
      <c r="S1157" t="s">
        <v>74</v>
      </c>
      <c r="T1157" t="s">
        <v>18517</v>
      </c>
      <c r="U1157" t="s">
        <v>18518</v>
      </c>
      <c r="V1157" t="s">
        <v>18519</v>
      </c>
      <c r="W1157" t="s">
        <v>18520</v>
      </c>
      <c r="X1157" t="s">
        <v>18521</v>
      </c>
      <c r="Y1157" t="s">
        <v>18522</v>
      </c>
      <c r="Z1157" t="s">
        <v>18523</v>
      </c>
      <c r="AA1157" t="s">
        <v>18524</v>
      </c>
      <c r="AB1157" t="s">
        <v>18525</v>
      </c>
      <c r="AC1157" t="s">
        <v>74</v>
      </c>
      <c r="AD1157" t="s">
        <v>74</v>
      </c>
      <c r="AE1157" t="s">
        <v>74</v>
      </c>
      <c r="AF1157" t="s">
        <v>74</v>
      </c>
      <c r="AG1157">
        <v>50</v>
      </c>
      <c r="AH1157">
        <v>1</v>
      </c>
      <c r="AI1157">
        <v>1</v>
      </c>
      <c r="AJ1157">
        <v>7</v>
      </c>
      <c r="AK1157">
        <v>8</v>
      </c>
      <c r="AL1157" t="s">
        <v>467</v>
      </c>
      <c r="AM1157" t="s">
        <v>313</v>
      </c>
      <c r="AN1157" t="s">
        <v>314</v>
      </c>
      <c r="AO1157" t="s">
        <v>1503</v>
      </c>
      <c r="AP1157" t="s">
        <v>1504</v>
      </c>
      <c r="AQ1157" t="s">
        <v>74</v>
      </c>
      <c r="AR1157" t="s">
        <v>1505</v>
      </c>
      <c r="AS1157" t="s">
        <v>1506</v>
      </c>
      <c r="AT1157" t="s">
        <v>6044</v>
      </c>
      <c r="AU1157">
        <v>2024</v>
      </c>
      <c r="AV1157">
        <v>99</v>
      </c>
      <c r="AW1157">
        <v>8</v>
      </c>
      <c r="AX1157" t="s">
        <v>74</v>
      </c>
      <c r="AY1157" t="s">
        <v>74</v>
      </c>
      <c r="AZ1157" t="s">
        <v>74</v>
      </c>
      <c r="BA1157" t="s">
        <v>74</v>
      </c>
      <c r="BB1157" t="s">
        <v>74</v>
      </c>
      <c r="BC1157" t="s">
        <v>74</v>
      </c>
      <c r="BD1157">
        <v>85940</v>
      </c>
      <c r="BE1157" t="s">
        <v>18526</v>
      </c>
      <c r="BF1157" t="str">
        <f>HYPERLINK("http://dx.doi.org/10.1088/1402-4896/ad5e42","http://dx.doi.org/10.1088/1402-4896/ad5e42")</f>
        <v>http://dx.doi.org/10.1088/1402-4896/ad5e42</v>
      </c>
      <c r="BG1157" t="s">
        <v>74</v>
      </c>
      <c r="BH1157" t="s">
        <v>74</v>
      </c>
      <c r="BI1157">
        <v>15</v>
      </c>
      <c r="BJ1157" t="s">
        <v>1509</v>
      </c>
      <c r="BK1157" t="s">
        <v>101</v>
      </c>
      <c r="BL1157" t="s">
        <v>1510</v>
      </c>
      <c r="BM1157" t="s">
        <v>18527</v>
      </c>
      <c r="BN1157" t="s">
        <v>74</v>
      </c>
      <c r="BO1157" t="s">
        <v>74</v>
      </c>
      <c r="BP1157" t="s">
        <v>74</v>
      </c>
      <c r="BQ1157" t="s">
        <v>74</v>
      </c>
      <c r="BR1157" t="s">
        <v>104</v>
      </c>
      <c r="BS1157" t="s">
        <v>18528</v>
      </c>
      <c r="BT1157" t="str">
        <f>HYPERLINK("https%3A%2F%2Fwww.webofscience.com%2Fwos%2Fwoscc%2Ffull-record%2FWOS:001268656400001","View Full Record in Web of Science")</f>
        <v>View Full Record in Web of Science</v>
      </c>
    </row>
    <row r="1158" spans="1:72" x14ac:dyDescent="0.2">
      <c r="A1158" t="s">
        <v>72</v>
      </c>
      <c r="B1158" t="s">
        <v>18529</v>
      </c>
      <c r="C1158" t="s">
        <v>74</v>
      </c>
      <c r="D1158" t="s">
        <v>74</v>
      </c>
      <c r="E1158" t="s">
        <v>74</v>
      </c>
      <c r="F1158" t="s">
        <v>18530</v>
      </c>
      <c r="G1158" t="s">
        <v>74</v>
      </c>
      <c r="H1158" t="s">
        <v>74</v>
      </c>
      <c r="I1158" t="s">
        <v>18531</v>
      </c>
      <c r="J1158" t="s">
        <v>667</v>
      </c>
      <c r="K1158" t="s">
        <v>74</v>
      </c>
      <c r="L1158" t="s">
        <v>74</v>
      </c>
      <c r="M1158" t="s">
        <v>78</v>
      </c>
      <c r="N1158" t="s">
        <v>79</v>
      </c>
      <c r="O1158" t="s">
        <v>74</v>
      </c>
      <c r="P1158" t="s">
        <v>74</v>
      </c>
      <c r="Q1158" t="s">
        <v>74</v>
      </c>
      <c r="R1158" t="s">
        <v>74</v>
      </c>
      <c r="S1158" t="s">
        <v>74</v>
      </c>
      <c r="T1158" t="s">
        <v>18532</v>
      </c>
      <c r="U1158" t="s">
        <v>18533</v>
      </c>
      <c r="V1158" t="s">
        <v>18534</v>
      </c>
      <c r="W1158" t="s">
        <v>18535</v>
      </c>
      <c r="X1158" t="s">
        <v>5722</v>
      </c>
      <c r="Y1158" t="s">
        <v>18536</v>
      </c>
      <c r="Z1158" t="s">
        <v>5724</v>
      </c>
      <c r="AA1158" t="s">
        <v>74</v>
      </c>
      <c r="AB1158" t="s">
        <v>74</v>
      </c>
      <c r="AC1158" t="s">
        <v>18537</v>
      </c>
      <c r="AD1158" t="s">
        <v>18538</v>
      </c>
      <c r="AE1158" t="s">
        <v>18539</v>
      </c>
      <c r="AF1158" t="s">
        <v>74</v>
      </c>
      <c r="AG1158">
        <v>41</v>
      </c>
      <c r="AH1158">
        <v>0</v>
      </c>
      <c r="AI1158">
        <v>1</v>
      </c>
      <c r="AJ1158">
        <v>20</v>
      </c>
      <c r="AK1158">
        <v>26</v>
      </c>
      <c r="AL1158" t="s">
        <v>232</v>
      </c>
      <c r="AM1158" t="s">
        <v>233</v>
      </c>
      <c r="AN1158" t="s">
        <v>234</v>
      </c>
      <c r="AO1158" t="s">
        <v>74</v>
      </c>
      <c r="AP1158" t="s">
        <v>677</v>
      </c>
      <c r="AQ1158" t="s">
        <v>74</v>
      </c>
      <c r="AR1158" t="s">
        <v>678</v>
      </c>
      <c r="AS1158" t="s">
        <v>679</v>
      </c>
      <c r="AT1158" t="s">
        <v>1647</v>
      </c>
      <c r="AU1158">
        <v>2024</v>
      </c>
      <c r="AV1158">
        <v>39</v>
      </c>
      <c r="AW1158" t="s">
        <v>74</v>
      </c>
      <c r="AX1158" t="s">
        <v>74</v>
      </c>
      <c r="AY1158" t="s">
        <v>74</v>
      </c>
      <c r="AZ1158" t="s">
        <v>74</v>
      </c>
      <c r="BA1158" t="s">
        <v>74</v>
      </c>
      <c r="BB1158" t="s">
        <v>74</v>
      </c>
      <c r="BC1158" t="s">
        <v>74</v>
      </c>
      <c r="BD1158">
        <v>108813</v>
      </c>
      <c r="BE1158" t="s">
        <v>18540</v>
      </c>
      <c r="BF1158" t="str">
        <f>HYPERLINK("http://dx.doi.org/10.1016/j.mtcomm.2024.108813","http://dx.doi.org/10.1016/j.mtcomm.2024.108813")</f>
        <v>http://dx.doi.org/10.1016/j.mtcomm.2024.108813</v>
      </c>
      <c r="BG1158" t="s">
        <v>74</v>
      </c>
      <c r="BH1158" t="s">
        <v>74</v>
      </c>
      <c r="BI1158">
        <v>15</v>
      </c>
      <c r="BJ1158" t="s">
        <v>320</v>
      </c>
      <c r="BK1158" t="s">
        <v>101</v>
      </c>
      <c r="BL1158" t="s">
        <v>321</v>
      </c>
      <c r="BM1158" t="s">
        <v>18541</v>
      </c>
      <c r="BN1158" t="s">
        <v>74</v>
      </c>
      <c r="BO1158" t="s">
        <v>74</v>
      </c>
      <c r="BP1158" t="s">
        <v>74</v>
      </c>
      <c r="BQ1158" t="s">
        <v>74</v>
      </c>
      <c r="BR1158" t="s">
        <v>104</v>
      </c>
      <c r="BS1158" t="s">
        <v>18542</v>
      </c>
      <c r="BT1158" t="str">
        <f>HYPERLINK("https%3A%2F%2Fwww.webofscience.com%2Fwos%2Fwoscc%2Ffull-record%2FWOS:001225108000001","View Full Record in Web of Science")</f>
        <v>View Full Record in Web of Science</v>
      </c>
    </row>
    <row r="1159" spans="1:72" x14ac:dyDescent="0.2">
      <c r="A1159" t="s">
        <v>72</v>
      </c>
      <c r="B1159" t="s">
        <v>18543</v>
      </c>
      <c r="C1159" t="s">
        <v>74</v>
      </c>
      <c r="D1159" t="s">
        <v>74</v>
      </c>
      <c r="E1159" t="s">
        <v>74</v>
      </c>
      <c r="F1159" t="s">
        <v>18544</v>
      </c>
      <c r="G1159" t="s">
        <v>74</v>
      </c>
      <c r="H1159" t="s">
        <v>74</v>
      </c>
      <c r="I1159" t="s">
        <v>18545</v>
      </c>
      <c r="J1159" t="s">
        <v>249</v>
      </c>
      <c r="K1159" t="s">
        <v>74</v>
      </c>
      <c r="L1159" t="s">
        <v>74</v>
      </c>
      <c r="M1159" t="s">
        <v>78</v>
      </c>
      <c r="N1159" t="s">
        <v>79</v>
      </c>
      <c r="O1159" t="s">
        <v>74</v>
      </c>
      <c r="P1159" t="s">
        <v>74</v>
      </c>
      <c r="Q1159" t="s">
        <v>74</v>
      </c>
      <c r="R1159" t="s">
        <v>74</v>
      </c>
      <c r="S1159" t="s">
        <v>74</v>
      </c>
      <c r="T1159" t="s">
        <v>18546</v>
      </c>
      <c r="U1159" t="s">
        <v>18547</v>
      </c>
      <c r="V1159" t="s">
        <v>18548</v>
      </c>
      <c r="W1159" t="s">
        <v>18549</v>
      </c>
      <c r="X1159" t="s">
        <v>14675</v>
      </c>
      <c r="Y1159" t="s">
        <v>18550</v>
      </c>
      <c r="Z1159" t="s">
        <v>14677</v>
      </c>
      <c r="AA1159" t="s">
        <v>14678</v>
      </c>
      <c r="AB1159" t="s">
        <v>18551</v>
      </c>
      <c r="AC1159" t="s">
        <v>18552</v>
      </c>
      <c r="AD1159" t="s">
        <v>18552</v>
      </c>
      <c r="AE1159" t="s">
        <v>18553</v>
      </c>
      <c r="AF1159" t="s">
        <v>74</v>
      </c>
      <c r="AG1159">
        <v>38</v>
      </c>
      <c r="AH1159">
        <v>1</v>
      </c>
      <c r="AI1159">
        <v>1</v>
      </c>
      <c r="AJ1159">
        <v>6</v>
      </c>
      <c r="AK1159">
        <v>14</v>
      </c>
      <c r="AL1159" t="s">
        <v>260</v>
      </c>
      <c r="AM1159" t="s">
        <v>261</v>
      </c>
      <c r="AN1159" t="s">
        <v>262</v>
      </c>
      <c r="AO1159" t="s">
        <v>263</v>
      </c>
      <c r="AP1159" t="s">
        <v>264</v>
      </c>
      <c r="AQ1159" t="s">
        <v>74</v>
      </c>
      <c r="AR1159" t="s">
        <v>265</v>
      </c>
      <c r="AS1159" t="s">
        <v>266</v>
      </c>
      <c r="AT1159" t="s">
        <v>895</v>
      </c>
      <c r="AU1159">
        <v>2024</v>
      </c>
      <c r="AV1159">
        <v>30</v>
      </c>
      <c r="AW1159">
        <v>9</v>
      </c>
      <c r="AX1159" t="s">
        <v>74</v>
      </c>
      <c r="AY1159" t="s">
        <v>74</v>
      </c>
      <c r="AZ1159" t="s">
        <v>74</v>
      </c>
      <c r="BA1159" t="s">
        <v>74</v>
      </c>
      <c r="BB1159">
        <v>2386</v>
      </c>
      <c r="BC1159">
        <v>2396</v>
      </c>
      <c r="BD1159" t="s">
        <v>74</v>
      </c>
      <c r="BE1159" t="s">
        <v>18554</v>
      </c>
      <c r="BF1159" t="str">
        <f>HYPERLINK("http://dx.doi.org/10.1007/s12540-024-01648-2","http://dx.doi.org/10.1007/s12540-024-01648-2")</f>
        <v>http://dx.doi.org/10.1007/s12540-024-01648-2</v>
      </c>
      <c r="BG1159" t="s">
        <v>74</v>
      </c>
      <c r="BH1159" t="s">
        <v>212</v>
      </c>
      <c r="BI1159">
        <v>11</v>
      </c>
      <c r="BJ1159" t="s">
        <v>241</v>
      </c>
      <c r="BK1159" t="s">
        <v>101</v>
      </c>
      <c r="BL1159" t="s">
        <v>242</v>
      </c>
      <c r="BM1159" t="s">
        <v>18555</v>
      </c>
      <c r="BN1159" t="s">
        <v>74</v>
      </c>
      <c r="BO1159" t="s">
        <v>74</v>
      </c>
      <c r="BP1159" t="s">
        <v>74</v>
      </c>
      <c r="BQ1159" t="s">
        <v>74</v>
      </c>
      <c r="BR1159" t="s">
        <v>104</v>
      </c>
      <c r="BS1159" t="s">
        <v>18556</v>
      </c>
      <c r="BT1159" t="str">
        <f>HYPERLINK("https%3A%2F%2Fwww.webofscience.com%2Fwos%2Fwoscc%2Ffull-record%2FWOS:001178616600001","View Full Record in Web of Science")</f>
        <v>View Full Record in Web of Science</v>
      </c>
    </row>
    <row r="1160" spans="1:72" x14ac:dyDescent="0.2">
      <c r="A1160" t="s">
        <v>72</v>
      </c>
      <c r="B1160" t="s">
        <v>18557</v>
      </c>
      <c r="C1160" t="s">
        <v>74</v>
      </c>
      <c r="D1160" t="s">
        <v>74</v>
      </c>
      <c r="E1160" t="s">
        <v>74</v>
      </c>
      <c r="F1160" t="s">
        <v>18558</v>
      </c>
      <c r="G1160" t="s">
        <v>74</v>
      </c>
      <c r="H1160" t="s">
        <v>74</v>
      </c>
      <c r="I1160" t="s">
        <v>18559</v>
      </c>
      <c r="J1160" t="s">
        <v>18560</v>
      </c>
      <c r="K1160" t="s">
        <v>74</v>
      </c>
      <c r="L1160" t="s">
        <v>74</v>
      </c>
      <c r="M1160" t="s">
        <v>78</v>
      </c>
      <c r="N1160" t="s">
        <v>79</v>
      </c>
      <c r="O1160" t="s">
        <v>74</v>
      </c>
      <c r="P1160" t="s">
        <v>74</v>
      </c>
      <c r="Q1160" t="s">
        <v>74</v>
      </c>
      <c r="R1160" t="s">
        <v>74</v>
      </c>
      <c r="S1160" t="s">
        <v>74</v>
      </c>
      <c r="T1160" t="s">
        <v>18561</v>
      </c>
      <c r="U1160" t="s">
        <v>18562</v>
      </c>
      <c r="V1160" t="s">
        <v>18563</v>
      </c>
      <c r="W1160" t="s">
        <v>18564</v>
      </c>
      <c r="X1160" t="s">
        <v>18565</v>
      </c>
      <c r="Y1160" t="s">
        <v>1521</v>
      </c>
      <c r="Z1160" t="s">
        <v>18566</v>
      </c>
      <c r="AA1160" t="s">
        <v>18567</v>
      </c>
      <c r="AB1160" t="s">
        <v>18568</v>
      </c>
      <c r="AC1160" t="s">
        <v>74</v>
      </c>
      <c r="AD1160" t="s">
        <v>74</v>
      </c>
      <c r="AE1160" t="s">
        <v>74</v>
      </c>
      <c r="AF1160" t="s">
        <v>74</v>
      </c>
      <c r="AG1160">
        <v>47</v>
      </c>
      <c r="AH1160">
        <v>2</v>
      </c>
      <c r="AI1160">
        <v>2</v>
      </c>
      <c r="AJ1160">
        <v>0</v>
      </c>
      <c r="AK1160">
        <v>2</v>
      </c>
      <c r="AL1160" t="s">
        <v>2151</v>
      </c>
      <c r="AM1160" t="s">
        <v>2152</v>
      </c>
      <c r="AN1160" t="s">
        <v>2153</v>
      </c>
      <c r="AO1160" t="s">
        <v>18569</v>
      </c>
      <c r="AP1160" t="s">
        <v>18570</v>
      </c>
      <c r="AQ1160" t="s">
        <v>74</v>
      </c>
      <c r="AR1160" t="s">
        <v>18571</v>
      </c>
      <c r="AS1160" t="s">
        <v>18572</v>
      </c>
      <c r="AT1160" t="s">
        <v>895</v>
      </c>
      <c r="AU1160">
        <v>2024</v>
      </c>
      <c r="AV1160">
        <v>23</v>
      </c>
      <c r="AW1160">
        <v>3</v>
      </c>
      <c r="AX1160" t="s">
        <v>74</v>
      </c>
      <c r="AY1160" t="s">
        <v>74</v>
      </c>
      <c r="AZ1160" t="s">
        <v>74</v>
      </c>
      <c r="BA1160" t="s">
        <v>74</v>
      </c>
      <c r="BB1160">
        <v>637</v>
      </c>
      <c r="BC1160">
        <v>658</v>
      </c>
      <c r="BD1160" t="s">
        <v>74</v>
      </c>
      <c r="BE1160" t="s">
        <v>18573</v>
      </c>
      <c r="BF1160" t="str">
        <f>HYPERLINK("http://dx.doi.org/10.1142/S0219686724500276","http://dx.doi.org/10.1142/S0219686724500276")</f>
        <v>http://dx.doi.org/10.1142/S0219686724500276</v>
      </c>
      <c r="BG1160" t="s">
        <v>74</v>
      </c>
      <c r="BH1160" t="s">
        <v>1776</v>
      </c>
      <c r="BI1160">
        <v>22</v>
      </c>
      <c r="BJ1160" t="s">
        <v>213</v>
      </c>
      <c r="BK1160" t="s">
        <v>568</v>
      </c>
      <c r="BL1160" t="s">
        <v>214</v>
      </c>
      <c r="BM1160" t="s">
        <v>18574</v>
      </c>
      <c r="BN1160" t="s">
        <v>74</v>
      </c>
      <c r="BO1160" t="s">
        <v>74</v>
      </c>
      <c r="BP1160" t="s">
        <v>74</v>
      </c>
      <c r="BQ1160" t="s">
        <v>74</v>
      </c>
      <c r="BR1160" t="s">
        <v>104</v>
      </c>
      <c r="BS1160" t="s">
        <v>18575</v>
      </c>
      <c r="BT1160" t="str">
        <f>HYPERLINK("https%3A%2F%2Fwww.webofscience.com%2Fwos%2Fwoscc%2Ffull-record%2FWOS:001176034400001","View Full Record in Web of Science")</f>
        <v>View Full Record in Web of Science</v>
      </c>
    </row>
    <row r="1161" spans="1:72" x14ac:dyDescent="0.2">
      <c r="A1161" t="s">
        <v>72</v>
      </c>
      <c r="B1161" t="s">
        <v>18576</v>
      </c>
      <c r="C1161" t="s">
        <v>74</v>
      </c>
      <c r="D1161" t="s">
        <v>74</v>
      </c>
      <c r="E1161" t="s">
        <v>74</v>
      </c>
      <c r="F1161" t="s">
        <v>18577</v>
      </c>
      <c r="G1161" t="s">
        <v>74</v>
      </c>
      <c r="H1161" t="s">
        <v>74</v>
      </c>
      <c r="I1161" t="s">
        <v>18578</v>
      </c>
      <c r="J1161" t="s">
        <v>18579</v>
      </c>
      <c r="K1161" t="s">
        <v>74</v>
      </c>
      <c r="L1161" t="s">
        <v>74</v>
      </c>
      <c r="M1161" t="s">
        <v>78</v>
      </c>
      <c r="N1161" t="s">
        <v>79</v>
      </c>
      <c r="O1161" t="s">
        <v>74</v>
      </c>
      <c r="P1161" t="s">
        <v>74</v>
      </c>
      <c r="Q1161" t="s">
        <v>74</v>
      </c>
      <c r="R1161" t="s">
        <v>74</v>
      </c>
      <c r="S1161" t="s">
        <v>74</v>
      </c>
      <c r="T1161" t="s">
        <v>18580</v>
      </c>
      <c r="U1161" t="s">
        <v>18581</v>
      </c>
      <c r="V1161" t="s">
        <v>18582</v>
      </c>
      <c r="W1161" t="s">
        <v>18583</v>
      </c>
      <c r="X1161" t="s">
        <v>18584</v>
      </c>
      <c r="Y1161" t="s">
        <v>18585</v>
      </c>
      <c r="Z1161" t="s">
        <v>4215</v>
      </c>
      <c r="AA1161" t="s">
        <v>18586</v>
      </c>
      <c r="AB1161" t="s">
        <v>18587</v>
      </c>
      <c r="AC1161" t="s">
        <v>18588</v>
      </c>
      <c r="AD1161" t="s">
        <v>18589</v>
      </c>
      <c r="AE1161" t="s">
        <v>18590</v>
      </c>
      <c r="AF1161" t="s">
        <v>74</v>
      </c>
      <c r="AG1161">
        <v>28</v>
      </c>
      <c r="AH1161">
        <v>4</v>
      </c>
      <c r="AI1161">
        <v>4</v>
      </c>
      <c r="AJ1161">
        <v>7</v>
      </c>
      <c r="AK1161">
        <v>18</v>
      </c>
      <c r="AL1161" t="s">
        <v>18591</v>
      </c>
      <c r="AM1161" t="s">
        <v>18592</v>
      </c>
      <c r="AN1161" t="s">
        <v>18593</v>
      </c>
      <c r="AO1161" t="s">
        <v>18594</v>
      </c>
      <c r="AP1161" t="s">
        <v>18595</v>
      </c>
      <c r="AQ1161" t="s">
        <v>74</v>
      </c>
      <c r="AR1161" t="s">
        <v>18596</v>
      </c>
      <c r="AS1161" t="s">
        <v>18597</v>
      </c>
      <c r="AT1161" t="s">
        <v>267</v>
      </c>
      <c r="AU1161">
        <v>2024</v>
      </c>
      <c r="AV1161">
        <v>199</v>
      </c>
      <c r="AW1161" t="s">
        <v>74</v>
      </c>
      <c r="AX1161" t="s">
        <v>74</v>
      </c>
      <c r="AY1161" t="s">
        <v>74</v>
      </c>
      <c r="AZ1161" t="s">
        <v>74</v>
      </c>
      <c r="BA1161" t="s">
        <v>74</v>
      </c>
      <c r="BB1161" t="s">
        <v>74</v>
      </c>
      <c r="BC1161" t="s">
        <v>74</v>
      </c>
      <c r="BD1161">
        <v>108932</v>
      </c>
      <c r="BE1161" t="s">
        <v>18598</v>
      </c>
      <c r="BF1161" t="str">
        <f>HYPERLINK("http://dx.doi.org/10.1016/j.ijthermalsci.2024.108932","http://dx.doi.org/10.1016/j.ijthermalsci.2024.108932")</f>
        <v>http://dx.doi.org/10.1016/j.ijthermalsci.2024.108932</v>
      </c>
      <c r="BG1161" t="s">
        <v>74</v>
      </c>
      <c r="BH1161" t="s">
        <v>517</v>
      </c>
      <c r="BI1161">
        <v>16</v>
      </c>
      <c r="BJ1161" t="s">
        <v>18599</v>
      </c>
      <c r="BK1161" t="s">
        <v>101</v>
      </c>
      <c r="BL1161" t="s">
        <v>18600</v>
      </c>
      <c r="BM1161" t="s">
        <v>18601</v>
      </c>
      <c r="BN1161" t="s">
        <v>74</v>
      </c>
      <c r="BO1161" t="s">
        <v>74</v>
      </c>
      <c r="BP1161" t="s">
        <v>74</v>
      </c>
      <c r="BQ1161" t="s">
        <v>74</v>
      </c>
      <c r="BR1161" t="s">
        <v>104</v>
      </c>
      <c r="BS1161" t="s">
        <v>18602</v>
      </c>
      <c r="BT1161" t="str">
        <f>HYPERLINK("https%3A%2F%2Fwww.webofscience.com%2Fwos%2Fwoscc%2Ffull-record%2FWOS:001174177800001","View Full Record in Web of Science")</f>
        <v>View Full Record in Web of Science</v>
      </c>
    </row>
    <row r="1162" spans="1:72" x14ac:dyDescent="0.2">
      <c r="A1162" t="s">
        <v>72</v>
      </c>
      <c r="B1162" t="s">
        <v>18603</v>
      </c>
      <c r="C1162" t="s">
        <v>74</v>
      </c>
      <c r="D1162" t="s">
        <v>74</v>
      </c>
      <c r="E1162" t="s">
        <v>74</v>
      </c>
      <c r="F1162" t="s">
        <v>18604</v>
      </c>
      <c r="G1162" t="s">
        <v>74</v>
      </c>
      <c r="H1162" t="s">
        <v>74</v>
      </c>
      <c r="I1162" t="s">
        <v>18605</v>
      </c>
      <c r="J1162" t="s">
        <v>220</v>
      </c>
      <c r="K1162" t="s">
        <v>74</v>
      </c>
      <c r="L1162" t="s">
        <v>74</v>
      </c>
      <c r="M1162" t="s">
        <v>78</v>
      </c>
      <c r="N1162" t="s">
        <v>79</v>
      </c>
      <c r="O1162" t="s">
        <v>74</v>
      </c>
      <c r="P1162" t="s">
        <v>74</v>
      </c>
      <c r="Q1162" t="s">
        <v>74</v>
      </c>
      <c r="R1162" t="s">
        <v>74</v>
      </c>
      <c r="S1162" t="s">
        <v>74</v>
      </c>
      <c r="T1162" t="s">
        <v>18606</v>
      </c>
      <c r="U1162" t="s">
        <v>18607</v>
      </c>
      <c r="V1162" t="s">
        <v>18608</v>
      </c>
      <c r="W1162" t="s">
        <v>18609</v>
      </c>
      <c r="X1162" t="s">
        <v>18610</v>
      </c>
      <c r="Y1162" t="s">
        <v>17202</v>
      </c>
      <c r="Z1162" t="s">
        <v>17203</v>
      </c>
      <c r="AA1162" t="s">
        <v>18611</v>
      </c>
      <c r="AB1162" t="s">
        <v>18612</v>
      </c>
      <c r="AC1162" t="s">
        <v>18613</v>
      </c>
      <c r="AD1162" t="s">
        <v>18614</v>
      </c>
      <c r="AE1162" t="s">
        <v>18615</v>
      </c>
      <c r="AF1162" t="s">
        <v>74</v>
      </c>
      <c r="AG1162">
        <v>36</v>
      </c>
      <c r="AH1162">
        <v>11</v>
      </c>
      <c r="AI1162">
        <v>11</v>
      </c>
      <c r="AJ1162">
        <v>4</v>
      </c>
      <c r="AK1162">
        <v>9</v>
      </c>
      <c r="AL1162" t="s">
        <v>232</v>
      </c>
      <c r="AM1162" t="s">
        <v>233</v>
      </c>
      <c r="AN1162" t="s">
        <v>234</v>
      </c>
      <c r="AO1162" t="s">
        <v>235</v>
      </c>
      <c r="AP1162" t="s">
        <v>236</v>
      </c>
      <c r="AQ1162" t="s">
        <v>74</v>
      </c>
      <c r="AR1162" t="s">
        <v>237</v>
      </c>
      <c r="AS1162" t="s">
        <v>238</v>
      </c>
      <c r="AT1162" t="s">
        <v>3743</v>
      </c>
      <c r="AU1162">
        <v>2024</v>
      </c>
      <c r="AV1162">
        <v>28</v>
      </c>
      <c r="AW1162" t="s">
        <v>74</v>
      </c>
      <c r="AX1162" t="s">
        <v>74</v>
      </c>
      <c r="AY1162" t="s">
        <v>74</v>
      </c>
      <c r="AZ1162" t="s">
        <v>74</v>
      </c>
      <c r="BA1162" t="s">
        <v>74</v>
      </c>
      <c r="BB1162">
        <v>1891</v>
      </c>
      <c r="BC1162">
        <v>1899</v>
      </c>
      <c r="BD1162" t="s">
        <v>74</v>
      </c>
      <c r="BE1162" t="s">
        <v>18616</v>
      </c>
      <c r="BF1162" t="str">
        <f>HYPERLINK("http://dx.doi.org/10.1016/j.jmrt.2023.11.222","http://dx.doi.org/10.1016/j.jmrt.2023.11.222")</f>
        <v>http://dx.doi.org/10.1016/j.jmrt.2023.11.222</v>
      </c>
      <c r="BG1162" t="s">
        <v>74</v>
      </c>
      <c r="BH1162" t="s">
        <v>567</v>
      </c>
      <c r="BI1162">
        <v>9</v>
      </c>
      <c r="BJ1162" t="s">
        <v>241</v>
      </c>
      <c r="BK1162" t="s">
        <v>101</v>
      </c>
      <c r="BL1162" t="s">
        <v>242</v>
      </c>
      <c r="BM1162" t="s">
        <v>18617</v>
      </c>
      <c r="BN1162" t="s">
        <v>74</v>
      </c>
      <c r="BO1162" t="s">
        <v>244</v>
      </c>
      <c r="BP1162" t="s">
        <v>74</v>
      </c>
      <c r="BQ1162" t="s">
        <v>74</v>
      </c>
      <c r="BR1162" t="s">
        <v>104</v>
      </c>
      <c r="BS1162" t="s">
        <v>18618</v>
      </c>
      <c r="BT1162" t="str">
        <f>HYPERLINK("https%3A%2F%2Fwww.webofscience.com%2Fwos%2Fwoscc%2Ffull-record%2FWOS:001142667100001","View Full Record in Web of Science")</f>
        <v>View Full Record in Web of Science</v>
      </c>
    </row>
    <row r="1163" spans="1:72" x14ac:dyDescent="0.2">
      <c r="A1163" t="s">
        <v>72</v>
      </c>
      <c r="B1163" t="s">
        <v>18619</v>
      </c>
      <c r="C1163" t="s">
        <v>74</v>
      </c>
      <c r="D1163" t="s">
        <v>74</v>
      </c>
      <c r="E1163" t="s">
        <v>74</v>
      </c>
      <c r="F1163" t="s">
        <v>18620</v>
      </c>
      <c r="G1163" t="s">
        <v>74</v>
      </c>
      <c r="H1163" t="s">
        <v>74</v>
      </c>
      <c r="I1163" t="s">
        <v>18621</v>
      </c>
      <c r="J1163" t="s">
        <v>1447</v>
      </c>
      <c r="K1163" t="s">
        <v>74</v>
      </c>
      <c r="L1163" t="s">
        <v>74</v>
      </c>
      <c r="M1163" t="s">
        <v>78</v>
      </c>
      <c r="N1163" t="s">
        <v>1448</v>
      </c>
      <c r="O1163" t="s">
        <v>74</v>
      </c>
      <c r="P1163" t="s">
        <v>74</v>
      </c>
      <c r="Q1163" t="s">
        <v>74</v>
      </c>
      <c r="R1163" t="s">
        <v>74</v>
      </c>
      <c r="S1163" t="s">
        <v>74</v>
      </c>
      <c r="T1163" t="s">
        <v>18622</v>
      </c>
      <c r="U1163" t="s">
        <v>18623</v>
      </c>
      <c r="V1163" t="s">
        <v>18624</v>
      </c>
      <c r="W1163" t="s">
        <v>18625</v>
      </c>
      <c r="X1163" t="s">
        <v>6068</v>
      </c>
      <c r="Y1163" t="s">
        <v>18626</v>
      </c>
      <c r="Z1163" t="s">
        <v>18627</v>
      </c>
      <c r="AA1163" t="s">
        <v>18628</v>
      </c>
      <c r="AB1163" t="s">
        <v>18629</v>
      </c>
      <c r="AC1163" t="s">
        <v>18630</v>
      </c>
      <c r="AD1163" t="s">
        <v>18630</v>
      </c>
      <c r="AE1163" t="s">
        <v>18631</v>
      </c>
      <c r="AF1163" t="s">
        <v>74</v>
      </c>
      <c r="AG1163">
        <v>20</v>
      </c>
      <c r="AH1163">
        <v>0</v>
      </c>
      <c r="AI1163">
        <v>0</v>
      </c>
      <c r="AJ1163">
        <v>4</v>
      </c>
      <c r="AK1163">
        <v>11</v>
      </c>
      <c r="AL1163" t="s">
        <v>1460</v>
      </c>
      <c r="AM1163" t="s">
        <v>367</v>
      </c>
      <c r="AN1163" t="s">
        <v>1461</v>
      </c>
      <c r="AO1163" t="s">
        <v>1462</v>
      </c>
      <c r="AP1163" t="s">
        <v>1463</v>
      </c>
      <c r="AQ1163" t="s">
        <v>74</v>
      </c>
      <c r="AR1163" t="s">
        <v>1464</v>
      </c>
      <c r="AS1163" t="s">
        <v>1465</v>
      </c>
      <c r="AT1163" t="s">
        <v>18632</v>
      </c>
      <c r="AU1163">
        <v>2023</v>
      </c>
      <c r="AV1163" t="s">
        <v>74</v>
      </c>
      <c r="AW1163" t="s">
        <v>74</v>
      </c>
      <c r="AX1163" t="s">
        <v>74</v>
      </c>
      <c r="AY1163" t="s">
        <v>74</v>
      </c>
      <c r="AZ1163" t="s">
        <v>74</v>
      </c>
      <c r="BA1163" t="s">
        <v>74</v>
      </c>
      <c r="BB1163" t="s">
        <v>74</v>
      </c>
      <c r="BC1163" t="s">
        <v>74</v>
      </c>
      <c r="BD1163" t="s">
        <v>74</v>
      </c>
      <c r="BE1163" t="s">
        <v>18633</v>
      </c>
      <c r="BF1163" t="str">
        <f>HYPERLINK("http://dx.doi.org/10.1007/s11665-023-08975-2","http://dx.doi.org/10.1007/s11665-023-08975-2")</f>
        <v>http://dx.doi.org/10.1007/s11665-023-08975-2</v>
      </c>
      <c r="BG1163" t="s">
        <v>74</v>
      </c>
      <c r="BH1163" t="s">
        <v>567</v>
      </c>
      <c r="BI1163">
        <v>7</v>
      </c>
      <c r="BJ1163" t="s">
        <v>320</v>
      </c>
      <c r="BK1163" t="s">
        <v>101</v>
      </c>
      <c r="BL1163" t="s">
        <v>321</v>
      </c>
      <c r="BM1163" t="s">
        <v>18634</v>
      </c>
      <c r="BN1163" t="s">
        <v>74</v>
      </c>
      <c r="BO1163" t="s">
        <v>74</v>
      </c>
      <c r="BP1163" t="s">
        <v>74</v>
      </c>
      <c r="BQ1163" t="s">
        <v>74</v>
      </c>
      <c r="BR1163" t="s">
        <v>104</v>
      </c>
      <c r="BS1163" t="s">
        <v>18635</v>
      </c>
      <c r="BT1163" t="str">
        <f>HYPERLINK("https%3A%2F%2Fwww.webofscience.com%2Fwos%2Fwoscc%2Ffull-record%2FWOS:001117612500002","View Full Record in Web of Science")</f>
        <v>View Full Record in Web of Science</v>
      </c>
    </row>
    <row r="1164" spans="1:72" x14ac:dyDescent="0.2">
      <c r="A1164" t="s">
        <v>72</v>
      </c>
      <c r="B1164" t="s">
        <v>18636</v>
      </c>
      <c r="C1164" t="s">
        <v>74</v>
      </c>
      <c r="D1164" t="s">
        <v>74</v>
      </c>
      <c r="E1164" t="s">
        <v>74</v>
      </c>
      <c r="F1164" t="s">
        <v>18637</v>
      </c>
      <c r="G1164" t="s">
        <v>74</v>
      </c>
      <c r="H1164" t="s">
        <v>74</v>
      </c>
      <c r="I1164" t="s">
        <v>18638</v>
      </c>
      <c r="J1164" t="s">
        <v>1447</v>
      </c>
      <c r="K1164" t="s">
        <v>74</v>
      </c>
      <c r="L1164" t="s">
        <v>74</v>
      </c>
      <c r="M1164" t="s">
        <v>78</v>
      </c>
      <c r="N1164" t="s">
        <v>1448</v>
      </c>
      <c r="O1164" t="s">
        <v>74</v>
      </c>
      <c r="P1164" t="s">
        <v>74</v>
      </c>
      <c r="Q1164" t="s">
        <v>74</v>
      </c>
      <c r="R1164" t="s">
        <v>74</v>
      </c>
      <c r="S1164" t="s">
        <v>74</v>
      </c>
      <c r="T1164" t="s">
        <v>18639</v>
      </c>
      <c r="U1164" t="s">
        <v>18640</v>
      </c>
      <c r="V1164" t="s">
        <v>18641</v>
      </c>
      <c r="W1164" t="s">
        <v>18642</v>
      </c>
      <c r="X1164" t="s">
        <v>18643</v>
      </c>
      <c r="Y1164" t="s">
        <v>18644</v>
      </c>
      <c r="Z1164" t="s">
        <v>18645</v>
      </c>
      <c r="AA1164" t="s">
        <v>18646</v>
      </c>
      <c r="AB1164" t="s">
        <v>18647</v>
      </c>
      <c r="AC1164" t="s">
        <v>74</v>
      </c>
      <c r="AD1164" t="s">
        <v>74</v>
      </c>
      <c r="AE1164" t="s">
        <v>74</v>
      </c>
      <c r="AF1164" t="s">
        <v>74</v>
      </c>
      <c r="AG1164">
        <v>52</v>
      </c>
      <c r="AH1164">
        <v>0</v>
      </c>
      <c r="AI1164">
        <v>0</v>
      </c>
      <c r="AJ1164">
        <v>2</v>
      </c>
      <c r="AK1164">
        <v>6</v>
      </c>
      <c r="AL1164" t="s">
        <v>1460</v>
      </c>
      <c r="AM1164" t="s">
        <v>367</v>
      </c>
      <c r="AN1164" t="s">
        <v>1461</v>
      </c>
      <c r="AO1164" t="s">
        <v>1462</v>
      </c>
      <c r="AP1164" t="s">
        <v>1463</v>
      </c>
      <c r="AQ1164" t="s">
        <v>74</v>
      </c>
      <c r="AR1164" t="s">
        <v>1464</v>
      </c>
      <c r="AS1164" t="s">
        <v>1465</v>
      </c>
      <c r="AT1164" t="s">
        <v>18648</v>
      </c>
      <c r="AU1164">
        <v>2023</v>
      </c>
      <c r="AV1164" t="s">
        <v>74</v>
      </c>
      <c r="AW1164" t="s">
        <v>74</v>
      </c>
      <c r="AX1164" t="s">
        <v>74</v>
      </c>
      <c r="AY1164" t="s">
        <v>74</v>
      </c>
      <c r="AZ1164" t="s">
        <v>74</v>
      </c>
      <c r="BA1164" t="s">
        <v>74</v>
      </c>
      <c r="BB1164" t="s">
        <v>74</v>
      </c>
      <c r="BC1164" t="s">
        <v>74</v>
      </c>
      <c r="BD1164" t="s">
        <v>74</v>
      </c>
      <c r="BE1164" t="s">
        <v>18649</v>
      </c>
      <c r="BF1164" t="str">
        <f>HYPERLINK("http://dx.doi.org/10.1007/s11665-023-08999-8","http://dx.doi.org/10.1007/s11665-023-08999-8")</f>
        <v>http://dx.doi.org/10.1007/s11665-023-08999-8</v>
      </c>
      <c r="BG1164" t="s">
        <v>74</v>
      </c>
      <c r="BH1164" t="s">
        <v>567</v>
      </c>
      <c r="BI1164">
        <v>12</v>
      </c>
      <c r="BJ1164" t="s">
        <v>320</v>
      </c>
      <c r="BK1164" t="s">
        <v>101</v>
      </c>
      <c r="BL1164" t="s">
        <v>321</v>
      </c>
      <c r="BM1164" t="s">
        <v>18650</v>
      </c>
      <c r="BN1164" t="s">
        <v>74</v>
      </c>
      <c r="BO1164" t="s">
        <v>74</v>
      </c>
      <c r="BP1164" t="s">
        <v>74</v>
      </c>
      <c r="BQ1164" t="s">
        <v>74</v>
      </c>
      <c r="BR1164" t="s">
        <v>104</v>
      </c>
      <c r="BS1164" t="s">
        <v>18651</v>
      </c>
      <c r="BT1164" t="str">
        <f>HYPERLINK("https%3A%2F%2Fwww.webofscience.com%2Fwos%2Fwoscc%2Ffull-record%2FWOS:001114834100002","View Full Record in Web of Science")</f>
        <v>View Full Record in Web of Science</v>
      </c>
    </row>
    <row r="1165" spans="1:72" x14ac:dyDescent="0.2">
      <c r="A1165" t="s">
        <v>72</v>
      </c>
      <c r="B1165" t="s">
        <v>18652</v>
      </c>
      <c r="C1165" t="s">
        <v>74</v>
      </c>
      <c r="D1165" t="s">
        <v>74</v>
      </c>
      <c r="E1165" t="s">
        <v>74</v>
      </c>
      <c r="F1165" t="s">
        <v>18653</v>
      </c>
      <c r="G1165" t="s">
        <v>74</v>
      </c>
      <c r="H1165" t="s">
        <v>74</v>
      </c>
      <c r="I1165" t="s">
        <v>18654</v>
      </c>
      <c r="J1165" t="s">
        <v>11555</v>
      </c>
      <c r="K1165" t="s">
        <v>74</v>
      </c>
      <c r="L1165" t="s">
        <v>74</v>
      </c>
      <c r="M1165" t="s">
        <v>78</v>
      </c>
      <c r="N1165" t="s">
        <v>79</v>
      </c>
      <c r="O1165" t="s">
        <v>74</v>
      </c>
      <c r="P1165" t="s">
        <v>74</v>
      </c>
      <c r="Q1165" t="s">
        <v>74</v>
      </c>
      <c r="R1165" t="s">
        <v>74</v>
      </c>
      <c r="S1165" t="s">
        <v>74</v>
      </c>
      <c r="T1165" t="s">
        <v>18655</v>
      </c>
      <c r="U1165" t="s">
        <v>18656</v>
      </c>
      <c r="V1165" t="s">
        <v>18657</v>
      </c>
      <c r="W1165" t="s">
        <v>18658</v>
      </c>
      <c r="X1165" t="s">
        <v>18659</v>
      </c>
      <c r="Y1165" t="s">
        <v>18660</v>
      </c>
      <c r="Z1165" t="s">
        <v>18661</v>
      </c>
      <c r="AA1165" t="s">
        <v>18662</v>
      </c>
      <c r="AB1165" t="s">
        <v>18663</v>
      </c>
      <c r="AC1165" t="s">
        <v>18664</v>
      </c>
      <c r="AD1165" t="s">
        <v>18664</v>
      </c>
      <c r="AE1165" t="s">
        <v>18665</v>
      </c>
      <c r="AF1165" t="s">
        <v>74</v>
      </c>
      <c r="AG1165">
        <v>49</v>
      </c>
      <c r="AH1165">
        <v>2</v>
      </c>
      <c r="AI1165">
        <v>2</v>
      </c>
      <c r="AJ1165">
        <v>13</v>
      </c>
      <c r="AK1165">
        <v>33</v>
      </c>
      <c r="AL1165" t="s">
        <v>1577</v>
      </c>
      <c r="AM1165" t="s">
        <v>1578</v>
      </c>
      <c r="AN1165" t="s">
        <v>1579</v>
      </c>
      <c r="AO1165" t="s">
        <v>11562</v>
      </c>
      <c r="AP1165" t="s">
        <v>11563</v>
      </c>
      <c r="AQ1165" t="s">
        <v>74</v>
      </c>
      <c r="AR1165" t="s">
        <v>11564</v>
      </c>
      <c r="AS1165" t="s">
        <v>11565</v>
      </c>
      <c r="AT1165" t="s">
        <v>18421</v>
      </c>
      <c r="AU1165">
        <v>2024</v>
      </c>
      <c r="AV1165">
        <v>115</v>
      </c>
      <c r="AW1165">
        <v>1</v>
      </c>
      <c r="AX1165" t="s">
        <v>74</v>
      </c>
      <c r="AY1165" t="s">
        <v>74</v>
      </c>
      <c r="AZ1165" t="s">
        <v>74</v>
      </c>
      <c r="BA1165" t="s">
        <v>74</v>
      </c>
      <c r="BB1165">
        <v>69</v>
      </c>
      <c r="BC1165">
        <v>80</v>
      </c>
      <c r="BD1165" t="s">
        <v>74</v>
      </c>
      <c r="BE1165" t="s">
        <v>18666</v>
      </c>
      <c r="BF1165" t="str">
        <f>HYPERLINK("http://dx.doi.org/10.1515/ijmr-2021-8690","http://dx.doi.org/10.1515/ijmr-2021-8690")</f>
        <v>http://dx.doi.org/10.1515/ijmr-2021-8690</v>
      </c>
      <c r="BG1165" t="s">
        <v>74</v>
      </c>
      <c r="BH1165" t="s">
        <v>11117</v>
      </c>
      <c r="BI1165">
        <v>12</v>
      </c>
      <c r="BJ1165" t="s">
        <v>294</v>
      </c>
      <c r="BK1165" t="s">
        <v>101</v>
      </c>
      <c r="BL1165" t="s">
        <v>294</v>
      </c>
      <c r="BM1165" t="s">
        <v>18667</v>
      </c>
      <c r="BN1165" t="s">
        <v>74</v>
      </c>
      <c r="BO1165" t="s">
        <v>74</v>
      </c>
      <c r="BP1165" t="s">
        <v>74</v>
      </c>
      <c r="BQ1165" t="s">
        <v>74</v>
      </c>
      <c r="BR1165" t="s">
        <v>104</v>
      </c>
      <c r="BS1165" t="s">
        <v>18668</v>
      </c>
      <c r="BT1165" t="str">
        <f>HYPERLINK("https%3A%2F%2Fwww.webofscience.com%2Fwos%2Fwoscc%2Ffull-record%2FWOS:001109948300001","View Full Record in Web of Science")</f>
        <v>View Full Record in Web of Science</v>
      </c>
    </row>
    <row r="1166" spans="1:72" x14ac:dyDescent="0.2">
      <c r="A1166" t="s">
        <v>72</v>
      </c>
      <c r="B1166" t="s">
        <v>18669</v>
      </c>
      <c r="C1166" t="s">
        <v>74</v>
      </c>
      <c r="D1166" t="s">
        <v>74</v>
      </c>
      <c r="E1166" t="s">
        <v>74</v>
      </c>
      <c r="F1166" t="s">
        <v>18670</v>
      </c>
      <c r="G1166" t="s">
        <v>74</v>
      </c>
      <c r="H1166" t="s">
        <v>74</v>
      </c>
      <c r="I1166" t="s">
        <v>18671</v>
      </c>
      <c r="J1166" t="s">
        <v>220</v>
      </c>
      <c r="K1166" t="s">
        <v>74</v>
      </c>
      <c r="L1166" t="s">
        <v>74</v>
      </c>
      <c r="M1166" t="s">
        <v>78</v>
      </c>
      <c r="N1166" t="s">
        <v>12769</v>
      </c>
      <c r="O1166" t="s">
        <v>74</v>
      </c>
      <c r="P1166" t="s">
        <v>74</v>
      </c>
      <c r="Q1166" t="s">
        <v>74</v>
      </c>
      <c r="R1166" t="s">
        <v>74</v>
      </c>
      <c r="S1166" t="s">
        <v>74</v>
      </c>
      <c r="T1166" t="s">
        <v>18672</v>
      </c>
      <c r="U1166" t="s">
        <v>18673</v>
      </c>
      <c r="V1166" t="s">
        <v>18674</v>
      </c>
      <c r="W1166" t="s">
        <v>18675</v>
      </c>
      <c r="X1166" t="s">
        <v>18676</v>
      </c>
      <c r="Y1166" t="s">
        <v>18677</v>
      </c>
      <c r="Z1166" t="s">
        <v>18678</v>
      </c>
      <c r="AA1166" t="s">
        <v>18679</v>
      </c>
      <c r="AB1166" t="s">
        <v>18680</v>
      </c>
      <c r="AC1166" t="s">
        <v>18681</v>
      </c>
      <c r="AD1166" t="s">
        <v>18682</v>
      </c>
      <c r="AE1166" t="s">
        <v>18683</v>
      </c>
      <c r="AF1166" t="s">
        <v>74</v>
      </c>
      <c r="AG1166">
        <v>201</v>
      </c>
      <c r="AH1166">
        <v>48</v>
      </c>
      <c r="AI1166">
        <v>48</v>
      </c>
      <c r="AJ1166">
        <v>20</v>
      </c>
      <c r="AK1166">
        <v>47</v>
      </c>
      <c r="AL1166" t="s">
        <v>232</v>
      </c>
      <c r="AM1166" t="s">
        <v>233</v>
      </c>
      <c r="AN1166" t="s">
        <v>234</v>
      </c>
      <c r="AO1166" t="s">
        <v>235</v>
      </c>
      <c r="AP1166" t="s">
        <v>236</v>
      </c>
      <c r="AQ1166" t="s">
        <v>74</v>
      </c>
      <c r="AR1166" t="s">
        <v>237</v>
      </c>
      <c r="AS1166" t="s">
        <v>238</v>
      </c>
      <c r="AT1166" t="s">
        <v>2255</v>
      </c>
      <c r="AU1166">
        <v>2023</v>
      </c>
      <c r="AV1166">
        <v>27</v>
      </c>
      <c r="AW1166" t="s">
        <v>74</v>
      </c>
      <c r="AX1166" t="s">
        <v>74</v>
      </c>
      <c r="AY1166" t="s">
        <v>74</v>
      </c>
      <c r="AZ1166" t="s">
        <v>74</v>
      </c>
      <c r="BA1166" t="s">
        <v>74</v>
      </c>
      <c r="BB1166">
        <v>4595</v>
      </c>
      <c r="BC1166">
        <v>4624</v>
      </c>
      <c r="BD1166" t="s">
        <v>74</v>
      </c>
      <c r="BE1166" t="s">
        <v>18684</v>
      </c>
      <c r="BF1166" t="str">
        <f>HYPERLINK("http://dx.doi.org/10.1016/j.jmrt.2023.10.158","http://dx.doi.org/10.1016/j.jmrt.2023.10.158")</f>
        <v>http://dx.doi.org/10.1016/j.jmrt.2023.10.158</v>
      </c>
      <c r="BG1166" t="s">
        <v>74</v>
      </c>
      <c r="BH1166" t="s">
        <v>11117</v>
      </c>
      <c r="BI1166">
        <v>30</v>
      </c>
      <c r="BJ1166" t="s">
        <v>241</v>
      </c>
      <c r="BK1166" t="s">
        <v>101</v>
      </c>
      <c r="BL1166" t="s">
        <v>242</v>
      </c>
      <c r="BM1166" t="s">
        <v>18685</v>
      </c>
      <c r="BN1166" t="s">
        <v>74</v>
      </c>
      <c r="BO1166" t="s">
        <v>244</v>
      </c>
      <c r="BP1166" t="s">
        <v>74</v>
      </c>
      <c r="BQ1166" t="s">
        <v>74</v>
      </c>
      <c r="BR1166" t="s">
        <v>104</v>
      </c>
      <c r="BS1166" t="s">
        <v>18686</v>
      </c>
      <c r="BT1166" t="str">
        <f>HYPERLINK("https%3A%2F%2Fwww.webofscience.com%2Fwos%2Fwoscc%2Ffull-record%2FWOS:001147007500001","View Full Record in Web of Science")</f>
        <v>View Full Record in Web of Science</v>
      </c>
    </row>
    <row r="1167" spans="1:72" x14ac:dyDescent="0.2">
      <c r="A1167" t="s">
        <v>72</v>
      </c>
      <c r="B1167" t="s">
        <v>18687</v>
      </c>
      <c r="C1167" t="s">
        <v>74</v>
      </c>
      <c r="D1167" t="s">
        <v>74</v>
      </c>
      <c r="E1167" t="s">
        <v>74</v>
      </c>
      <c r="F1167" t="s">
        <v>18688</v>
      </c>
      <c r="G1167" t="s">
        <v>74</v>
      </c>
      <c r="H1167" t="s">
        <v>74</v>
      </c>
      <c r="I1167" t="s">
        <v>18689</v>
      </c>
      <c r="J1167" t="s">
        <v>4592</v>
      </c>
      <c r="K1167" t="s">
        <v>74</v>
      </c>
      <c r="L1167" t="s">
        <v>74</v>
      </c>
      <c r="M1167" t="s">
        <v>78</v>
      </c>
      <c r="N1167" t="s">
        <v>79</v>
      </c>
      <c r="O1167" t="s">
        <v>74</v>
      </c>
      <c r="P1167" t="s">
        <v>74</v>
      </c>
      <c r="Q1167" t="s">
        <v>74</v>
      </c>
      <c r="R1167" t="s">
        <v>74</v>
      </c>
      <c r="S1167" t="s">
        <v>74</v>
      </c>
      <c r="T1167" t="s">
        <v>18690</v>
      </c>
      <c r="U1167" t="s">
        <v>18691</v>
      </c>
      <c r="V1167" t="s">
        <v>18692</v>
      </c>
      <c r="W1167" t="s">
        <v>18693</v>
      </c>
      <c r="X1167" t="s">
        <v>6343</v>
      </c>
      <c r="Y1167" t="s">
        <v>18694</v>
      </c>
      <c r="Z1167" t="s">
        <v>18695</v>
      </c>
      <c r="AA1167" t="s">
        <v>18696</v>
      </c>
      <c r="AB1167" t="s">
        <v>74</v>
      </c>
      <c r="AC1167" t="s">
        <v>18697</v>
      </c>
      <c r="AD1167" t="s">
        <v>18697</v>
      </c>
      <c r="AE1167" t="s">
        <v>18698</v>
      </c>
      <c r="AF1167" t="s">
        <v>74</v>
      </c>
      <c r="AG1167">
        <v>26</v>
      </c>
      <c r="AH1167">
        <v>1</v>
      </c>
      <c r="AI1167">
        <v>1</v>
      </c>
      <c r="AJ1167">
        <v>4</v>
      </c>
      <c r="AK1167">
        <v>18</v>
      </c>
      <c r="AL1167" t="s">
        <v>18699</v>
      </c>
      <c r="AM1167" t="s">
        <v>15334</v>
      </c>
      <c r="AN1167" t="s">
        <v>18700</v>
      </c>
      <c r="AO1167" t="s">
        <v>4603</v>
      </c>
      <c r="AP1167" t="s">
        <v>4604</v>
      </c>
      <c r="AQ1167" t="s">
        <v>74</v>
      </c>
      <c r="AR1167" t="s">
        <v>4605</v>
      </c>
      <c r="AS1167" t="s">
        <v>4606</v>
      </c>
      <c r="AT1167" t="s">
        <v>18701</v>
      </c>
      <c r="AU1167">
        <v>2023</v>
      </c>
      <c r="AV1167">
        <v>42</v>
      </c>
      <c r="AW1167">
        <v>1</v>
      </c>
      <c r="AX1167" t="s">
        <v>74</v>
      </c>
      <c r="AY1167" t="s">
        <v>74</v>
      </c>
      <c r="AZ1167" t="s">
        <v>74</v>
      </c>
      <c r="BA1167" t="s">
        <v>74</v>
      </c>
      <c r="BB1167" t="s">
        <v>74</v>
      </c>
      <c r="BC1167" t="s">
        <v>74</v>
      </c>
      <c r="BD1167">
        <v>20220292</v>
      </c>
      <c r="BE1167" t="s">
        <v>18702</v>
      </c>
      <c r="BF1167" t="str">
        <f>HYPERLINK("http://dx.doi.org/10.1515/htmp-2022-0292","http://dx.doi.org/10.1515/htmp-2022-0292")</f>
        <v>http://dx.doi.org/10.1515/htmp-2022-0292</v>
      </c>
      <c r="BG1167" t="s">
        <v>74</v>
      </c>
      <c r="BH1167" t="s">
        <v>74</v>
      </c>
      <c r="BI1167">
        <v>13</v>
      </c>
      <c r="BJ1167" t="s">
        <v>320</v>
      </c>
      <c r="BK1167" t="s">
        <v>101</v>
      </c>
      <c r="BL1167" t="s">
        <v>321</v>
      </c>
      <c r="BM1167" t="s">
        <v>18703</v>
      </c>
      <c r="BN1167" t="s">
        <v>74</v>
      </c>
      <c r="BO1167" t="s">
        <v>244</v>
      </c>
      <c r="BP1167" t="s">
        <v>74</v>
      </c>
      <c r="BQ1167" t="s">
        <v>74</v>
      </c>
      <c r="BR1167" t="s">
        <v>104</v>
      </c>
      <c r="BS1167" t="s">
        <v>18704</v>
      </c>
      <c r="BT1167" t="str">
        <f>HYPERLINK("https%3A%2F%2Fwww.webofscience.com%2Fwos%2Fwoscc%2Ffull-record%2FWOS:001087398800001","View Full Record in Web of Science")</f>
        <v>View Full Record in Web of Science</v>
      </c>
    </row>
    <row r="1168" spans="1:72" x14ac:dyDescent="0.2">
      <c r="A1168" t="s">
        <v>72</v>
      </c>
      <c r="B1168" t="s">
        <v>18705</v>
      </c>
      <c r="C1168" t="s">
        <v>74</v>
      </c>
      <c r="D1168" t="s">
        <v>74</v>
      </c>
      <c r="E1168" t="s">
        <v>74</v>
      </c>
      <c r="F1168" t="s">
        <v>18706</v>
      </c>
      <c r="G1168" t="s">
        <v>74</v>
      </c>
      <c r="H1168" t="s">
        <v>74</v>
      </c>
      <c r="I1168" t="s">
        <v>18707</v>
      </c>
      <c r="J1168" t="s">
        <v>548</v>
      </c>
      <c r="K1168" t="s">
        <v>74</v>
      </c>
      <c r="L1168" t="s">
        <v>74</v>
      </c>
      <c r="M1168" t="s">
        <v>78</v>
      </c>
      <c r="N1168" t="s">
        <v>79</v>
      </c>
      <c r="O1168" t="s">
        <v>74</v>
      </c>
      <c r="P1168" t="s">
        <v>74</v>
      </c>
      <c r="Q1168" t="s">
        <v>74</v>
      </c>
      <c r="R1168" t="s">
        <v>74</v>
      </c>
      <c r="S1168" t="s">
        <v>74</v>
      </c>
      <c r="T1168" t="s">
        <v>18708</v>
      </c>
      <c r="U1168" t="s">
        <v>18709</v>
      </c>
      <c r="V1168" t="s">
        <v>18710</v>
      </c>
      <c r="W1168" t="s">
        <v>18711</v>
      </c>
      <c r="X1168" t="s">
        <v>18712</v>
      </c>
      <c r="Y1168" t="s">
        <v>18713</v>
      </c>
      <c r="Z1168" t="s">
        <v>18714</v>
      </c>
      <c r="AA1168" t="s">
        <v>18715</v>
      </c>
      <c r="AB1168" t="s">
        <v>18716</v>
      </c>
      <c r="AC1168" t="s">
        <v>18717</v>
      </c>
      <c r="AD1168" t="s">
        <v>18718</v>
      </c>
      <c r="AE1168" t="s">
        <v>18719</v>
      </c>
      <c r="AF1168" t="s">
        <v>74</v>
      </c>
      <c r="AG1168">
        <v>30</v>
      </c>
      <c r="AH1168">
        <v>9</v>
      </c>
      <c r="AI1168">
        <v>9</v>
      </c>
      <c r="AJ1168">
        <v>0</v>
      </c>
      <c r="AK1168">
        <v>0</v>
      </c>
      <c r="AL1168" t="s">
        <v>559</v>
      </c>
      <c r="AM1168" t="s">
        <v>560</v>
      </c>
      <c r="AN1168" t="s">
        <v>561</v>
      </c>
      <c r="AO1168" t="s">
        <v>562</v>
      </c>
      <c r="AP1168" t="s">
        <v>563</v>
      </c>
      <c r="AQ1168" t="s">
        <v>74</v>
      </c>
      <c r="AR1168" t="s">
        <v>564</v>
      </c>
      <c r="AS1168" t="s">
        <v>565</v>
      </c>
      <c r="AT1168" t="s">
        <v>98</v>
      </c>
      <c r="AU1168">
        <v>2025</v>
      </c>
      <c r="AV1168">
        <v>19</v>
      </c>
      <c r="AW1168">
        <v>1</v>
      </c>
      <c r="AX1168" t="s">
        <v>74</v>
      </c>
      <c r="AY1168" t="s">
        <v>74</v>
      </c>
      <c r="AZ1168" t="s">
        <v>74</v>
      </c>
      <c r="BA1168" t="s">
        <v>74</v>
      </c>
      <c r="BB1168">
        <v>127</v>
      </c>
      <c r="BC1168">
        <v>141</v>
      </c>
      <c r="BD1168" t="s">
        <v>74</v>
      </c>
      <c r="BE1168" t="s">
        <v>18720</v>
      </c>
      <c r="BF1168" t="str">
        <f>HYPERLINK("http://dx.doi.org/10.1007/s12008-023-01597-x","http://dx.doi.org/10.1007/s12008-023-01597-x")</f>
        <v>http://dx.doi.org/10.1007/s12008-023-01597-x</v>
      </c>
      <c r="BG1168" t="s">
        <v>74</v>
      </c>
      <c r="BH1168" t="s">
        <v>586</v>
      </c>
      <c r="BI1168">
        <v>15</v>
      </c>
      <c r="BJ1168" t="s">
        <v>213</v>
      </c>
      <c r="BK1168" t="s">
        <v>568</v>
      </c>
      <c r="BL1168" t="s">
        <v>214</v>
      </c>
      <c r="BM1168" t="s">
        <v>569</v>
      </c>
      <c r="BN1168" t="s">
        <v>74</v>
      </c>
      <c r="BO1168" t="s">
        <v>74</v>
      </c>
      <c r="BP1168" t="s">
        <v>74</v>
      </c>
      <c r="BQ1168" t="s">
        <v>74</v>
      </c>
      <c r="BR1168" t="s">
        <v>104</v>
      </c>
      <c r="BS1168" t="s">
        <v>18721</v>
      </c>
      <c r="BT1168" t="str">
        <f>HYPERLINK("https%3A%2F%2Fwww.webofscience.com%2Fwos%2Fwoscc%2Ffull-record%2FWOS:001084104000001","View Full Record in Web of Science")</f>
        <v>View Full Record in Web of Science</v>
      </c>
    </row>
    <row r="1169" spans="1:72" x14ac:dyDescent="0.2">
      <c r="A1169" t="s">
        <v>72</v>
      </c>
      <c r="B1169" t="s">
        <v>18722</v>
      </c>
      <c r="C1169" t="s">
        <v>74</v>
      </c>
      <c r="D1169" t="s">
        <v>74</v>
      </c>
      <c r="E1169" t="s">
        <v>74</v>
      </c>
      <c r="F1169" t="s">
        <v>18723</v>
      </c>
      <c r="G1169" t="s">
        <v>74</v>
      </c>
      <c r="H1169" t="s">
        <v>74</v>
      </c>
      <c r="I1169" t="s">
        <v>18724</v>
      </c>
      <c r="J1169" t="s">
        <v>548</v>
      </c>
      <c r="K1169" t="s">
        <v>74</v>
      </c>
      <c r="L1169" t="s">
        <v>74</v>
      </c>
      <c r="M1169" t="s">
        <v>78</v>
      </c>
      <c r="N1169" t="s">
        <v>79</v>
      </c>
      <c r="O1169" t="s">
        <v>74</v>
      </c>
      <c r="P1169" t="s">
        <v>74</v>
      </c>
      <c r="Q1169" t="s">
        <v>74</v>
      </c>
      <c r="R1169" t="s">
        <v>74</v>
      </c>
      <c r="S1169" t="s">
        <v>74</v>
      </c>
      <c r="T1169" t="s">
        <v>18725</v>
      </c>
      <c r="U1169" t="s">
        <v>18726</v>
      </c>
      <c r="V1169" t="s">
        <v>18727</v>
      </c>
      <c r="W1169" t="s">
        <v>18728</v>
      </c>
      <c r="X1169" t="s">
        <v>18712</v>
      </c>
      <c r="Y1169" t="s">
        <v>18729</v>
      </c>
      <c r="Z1169" t="s">
        <v>18730</v>
      </c>
      <c r="AA1169" t="s">
        <v>18731</v>
      </c>
      <c r="AB1169" t="s">
        <v>18732</v>
      </c>
      <c r="AC1169" t="s">
        <v>74</v>
      </c>
      <c r="AD1169" t="s">
        <v>74</v>
      </c>
      <c r="AE1169" t="s">
        <v>74</v>
      </c>
      <c r="AF1169" t="s">
        <v>74</v>
      </c>
      <c r="AG1169">
        <v>27</v>
      </c>
      <c r="AH1169">
        <v>1</v>
      </c>
      <c r="AI1169">
        <v>1</v>
      </c>
      <c r="AJ1169">
        <v>0</v>
      </c>
      <c r="AK1169">
        <v>0</v>
      </c>
      <c r="AL1169" t="s">
        <v>559</v>
      </c>
      <c r="AM1169" t="s">
        <v>560</v>
      </c>
      <c r="AN1169" t="s">
        <v>561</v>
      </c>
      <c r="AO1169" t="s">
        <v>562</v>
      </c>
      <c r="AP1169" t="s">
        <v>563</v>
      </c>
      <c r="AQ1169" t="s">
        <v>74</v>
      </c>
      <c r="AR1169" t="s">
        <v>564</v>
      </c>
      <c r="AS1169" t="s">
        <v>565</v>
      </c>
      <c r="AT1169" t="s">
        <v>98</v>
      </c>
      <c r="AU1169">
        <v>2025</v>
      </c>
      <c r="AV1169">
        <v>19</v>
      </c>
      <c r="AW1169">
        <v>1</v>
      </c>
      <c r="AX1169" t="s">
        <v>74</v>
      </c>
      <c r="AY1169" t="s">
        <v>74</v>
      </c>
      <c r="AZ1169" t="s">
        <v>74</v>
      </c>
      <c r="BA1169" t="s">
        <v>74</v>
      </c>
      <c r="BB1169">
        <v>67</v>
      </c>
      <c r="BC1169">
        <v>81</v>
      </c>
      <c r="BD1169" t="s">
        <v>74</v>
      </c>
      <c r="BE1169" t="s">
        <v>18733</v>
      </c>
      <c r="BF1169" t="str">
        <f>HYPERLINK("http://dx.doi.org/10.1007/s12008-023-01501-7","http://dx.doi.org/10.1007/s12008-023-01501-7")</f>
        <v>http://dx.doi.org/10.1007/s12008-023-01501-7</v>
      </c>
      <c r="BG1169" t="s">
        <v>74</v>
      </c>
      <c r="BH1169" t="s">
        <v>3831</v>
      </c>
      <c r="BI1169">
        <v>15</v>
      </c>
      <c r="BJ1169" t="s">
        <v>213</v>
      </c>
      <c r="BK1169" t="s">
        <v>568</v>
      </c>
      <c r="BL1169" t="s">
        <v>214</v>
      </c>
      <c r="BM1169" t="s">
        <v>569</v>
      </c>
      <c r="BN1169" t="s">
        <v>74</v>
      </c>
      <c r="BO1169" t="s">
        <v>74</v>
      </c>
      <c r="BP1169" t="s">
        <v>74</v>
      </c>
      <c r="BQ1169" t="s">
        <v>74</v>
      </c>
      <c r="BR1169" t="s">
        <v>104</v>
      </c>
      <c r="BS1169" t="s">
        <v>18734</v>
      </c>
      <c r="BT1169" t="str">
        <f>HYPERLINK("https%3A%2F%2Fwww.webofscience.com%2Fwos%2Fwoscc%2Ffull-record%2FWOS:001059901600004","View Full Record in Web of Science")</f>
        <v>View Full Record in Web of Science</v>
      </c>
    </row>
    <row r="1170" spans="1:72" x14ac:dyDescent="0.2">
      <c r="A1170" t="s">
        <v>72</v>
      </c>
      <c r="B1170" t="s">
        <v>18735</v>
      </c>
      <c r="C1170" t="s">
        <v>74</v>
      </c>
      <c r="D1170" t="s">
        <v>74</v>
      </c>
      <c r="E1170" t="s">
        <v>74</v>
      </c>
      <c r="F1170" t="s">
        <v>18736</v>
      </c>
      <c r="G1170" t="s">
        <v>74</v>
      </c>
      <c r="H1170" t="s">
        <v>74</v>
      </c>
      <c r="I1170" t="s">
        <v>18737</v>
      </c>
      <c r="J1170" t="s">
        <v>1898</v>
      </c>
      <c r="K1170" t="s">
        <v>74</v>
      </c>
      <c r="L1170" t="s">
        <v>74</v>
      </c>
      <c r="M1170" t="s">
        <v>78</v>
      </c>
      <c r="N1170" t="s">
        <v>79</v>
      </c>
      <c r="O1170" t="s">
        <v>74</v>
      </c>
      <c r="P1170" t="s">
        <v>74</v>
      </c>
      <c r="Q1170" t="s">
        <v>74</v>
      </c>
      <c r="R1170" t="s">
        <v>74</v>
      </c>
      <c r="S1170" t="s">
        <v>74</v>
      </c>
      <c r="T1170" t="s">
        <v>18738</v>
      </c>
      <c r="U1170" t="s">
        <v>18739</v>
      </c>
      <c r="V1170" t="s">
        <v>18740</v>
      </c>
      <c r="W1170" t="s">
        <v>18741</v>
      </c>
      <c r="X1170" t="s">
        <v>18742</v>
      </c>
      <c r="Y1170" t="s">
        <v>18743</v>
      </c>
      <c r="Z1170" t="s">
        <v>18744</v>
      </c>
      <c r="AA1170" t="s">
        <v>74</v>
      </c>
      <c r="AB1170" t="s">
        <v>74</v>
      </c>
      <c r="AC1170" t="s">
        <v>18745</v>
      </c>
      <c r="AD1170" t="s">
        <v>18746</v>
      </c>
      <c r="AE1170" t="s">
        <v>18747</v>
      </c>
      <c r="AF1170" t="s">
        <v>74</v>
      </c>
      <c r="AG1170">
        <v>46</v>
      </c>
      <c r="AH1170">
        <v>21</v>
      </c>
      <c r="AI1170">
        <v>22</v>
      </c>
      <c r="AJ1170">
        <v>7</v>
      </c>
      <c r="AK1170">
        <v>33</v>
      </c>
      <c r="AL1170" t="s">
        <v>1909</v>
      </c>
      <c r="AM1170" t="s">
        <v>1341</v>
      </c>
      <c r="AN1170" t="s">
        <v>1910</v>
      </c>
      <c r="AO1170" t="s">
        <v>1911</v>
      </c>
      <c r="AP1170" t="s">
        <v>74</v>
      </c>
      <c r="AQ1170" t="s">
        <v>74</v>
      </c>
      <c r="AR1170" t="s">
        <v>1912</v>
      </c>
      <c r="AS1170" t="s">
        <v>1913</v>
      </c>
      <c r="AT1170" t="s">
        <v>895</v>
      </c>
      <c r="AU1170">
        <v>2023</v>
      </c>
      <c r="AV1170">
        <v>11</v>
      </c>
      <c r="AW1170">
        <v>9</v>
      </c>
      <c r="AX1170" t="s">
        <v>74</v>
      </c>
      <c r="AY1170" t="s">
        <v>74</v>
      </c>
      <c r="AZ1170" t="s">
        <v>74</v>
      </c>
      <c r="BA1170" t="s">
        <v>74</v>
      </c>
      <c r="BB1170">
        <v>3151</v>
      </c>
      <c r="BC1170">
        <v>3160</v>
      </c>
      <c r="BD1170" t="s">
        <v>74</v>
      </c>
      <c r="BE1170" t="s">
        <v>18748</v>
      </c>
      <c r="BF1170" t="str">
        <f>HYPERLINK("http://dx.doi.org/10.1016/j.jma.2022.01.007","http://dx.doi.org/10.1016/j.jma.2022.01.007")</f>
        <v>http://dx.doi.org/10.1016/j.jma.2022.01.007</v>
      </c>
      <c r="BG1170" t="s">
        <v>74</v>
      </c>
      <c r="BH1170" t="s">
        <v>74</v>
      </c>
      <c r="BI1170">
        <v>10</v>
      </c>
      <c r="BJ1170" t="s">
        <v>294</v>
      </c>
      <c r="BK1170" t="s">
        <v>101</v>
      </c>
      <c r="BL1170" t="s">
        <v>294</v>
      </c>
      <c r="BM1170" t="s">
        <v>18749</v>
      </c>
      <c r="BN1170" t="s">
        <v>74</v>
      </c>
      <c r="BO1170" t="s">
        <v>244</v>
      </c>
      <c r="BP1170" t="s">
        <v>74</v>
      </c>
      <c r="BQ1170" t="s">
        <v>74</v>
      </c>
      <c r="BR1170" t="s">
        <v>104</v>
      </c>
      <c r="BS1170" t="s">
        <v>18750</v>
      </c>
      <c r="BT1170" t="str">
        <f>HYPERLINK("https%3A%2F%2Fwww.webofscience.com%2Fwos%2Fwoscc%2Ffull-record%2FWOS:001107585100001","View Full Record in Web of Science")</f>
        <v>View Full Record in Web of Science</v>
      </c>
    </row>
    <row r="1171" spans="1:72" x14ac:dyDescent="0.2">
      <c r="A1171" t="s">
        <v>72</v>
      </c>
      <c r="B1171" t="s">
        <v>18751</v>
      </c>
      <c r="C1171" t="s">
        <v>74</v>
      </c>
      <c r="D1171" t="s">
        <v>74</v>
      </c>
      <c r="E1171" t="s">
        <v>74</v>
      </c>
      <c r="F1171" t="s">
        <v>18752</v>
      </c>
      <c r="G1171" t="s">
        <v>74</v>
      </c>
      <c r="H1171" t="s">
        <v>74</v>
      </c>
      <c r="I1171" t="s">
        <v>18753</v>
      </c>
      <c r="J1171" t="s">
        <v>789</v>
      </c>
      <c r="K1171" t="s">
        <v>74</v>
      </c>
      <c r="L1171" t="s">
        <v>74</v>
      </c>
      <c r="M1171" t="s">
        <v>78</v>
      </c>
      <c r="N1171" t="s">
        <v>1448</v>
      </c>
      <c r="O1171" t="s">
        <v>74</v>
      </c>
      <c r="P1171" t="s">
        <v>74</v>
      </c>
      <c r="Q1171" t="s">
        <v>74</v>
      </c>
      <c r="R1171" t="s">
        <v>74</v>
      </c>
      <c r="S1171" t="s">
        <v>74</v>
      </c>
      <c r="T1171" t="s">
        <v>18754</v>
      </c>
      <c r="U1171" t="s">
        <v>18755</v>
      </c>
      <c r="V1171" t="s">
        <v>18756</v>
      </c>
      <c r="W1171" t="s">
        <v>18757</v>
      </c>
      <c r="X1171" t="s">
        <v>18758</v>
      </c>
      <c r="Y1171" t="s">
        <v>18759</v>
      </c>
      <c r="Z1171" t="s">
        <v>18760</v>
      </c>
      <c r="AA1171" t="s">
        <v>18761</v>
      </c>
      <c r="AB1171" t="s">
        <v>18762</v>
      </c>
      <c r="AC1171" t="s">
        <v>74</v>
      </c>
      <c r="AD1171" t="s">
        <v>74</v>
      </c>
      <c r="AE1171" t="s">
        <v>74</v>
      </c>
      <c r="AF1171" t="s">
        <v>74</v>
      </c>
      <c r="AG1171">
        <v>62</v>
      </c>
      <c r="AH1171">
        <v>7</v>
      </c>
      <c r="AI1171">
        <v>7</v>
      </c>
      <c r="AJ1171">
        <v>5</v>
      </c>
      <c r="AK1171">
        <v>12</v>
      </c>
      <c r="AL1171" t="s">
        <v>799</v>
      </c>
      <c r="AM1171" t="s">
        <v>800</v>
      </c>
      <c r="AN1171" t="s">
        <v>801</v>
      </c>
      <c r="AO1171" t="s">
        <v>802</v>
      </c>
      <c r="AP1171" t="s">
        <v>803</v>
      </c>
      <c r="AQ1171" t="s">
        <v>74</v>
      </c>
      <c r="AR1171" t="s">
        <v>804</v>
      </c>
      <c r="AS1171" t="s">
        <v>805</v>
      </c>
      <c r="AT1171" t="s">
        <v>18763</v>
      </c>
      <c r="AU1171">
        <v>2023</v>
      </c>
      <c r="AV1171" t="s">
        <v>74</v>
      </c>
      <c r="AW1171" t="s">
        <v>74</v>
      </c>
      <c r="AX1171" t="s">
        <v>74</v>
      </c>
      <c r="AY1171" t="s">
        <v>74</v>
      </c>
      <c r="AZ1171" t="s">
        <v>74</v>
      </c>
      <c r="BA1171" t="s">
        <v>74</v>
      </c>
      <c r="BB1171" t="s">
        <v>74</v>
      </c>
      <c r="BC1171" t="s">
        <v>74</v>
      </c>
      <c r="BD1171" t="s">
        <v>74</v>
      </c>
      <c r="BE1171" t="s">
        <v>18764</v>
      </c>
      <c r="BF1171" t="str">
        <f>HYPERLINK("http://dx.doi.org/10.1177/09544089231195444","http://dx.doi.org/10.1177/09544089231195444")</f>
        <v>http://dx.doi.org/10.1177/09544089231195444</v>
      </c>
      <c r="BG1171" t="s">
        <v>74</v>
      </c>
      <c r="BH1171" t="s">
        <v>5743</v>
      </c>
      <c r="BI1171">
        <v>14</v>
      </c>
      <c r="BJ1171" t="s">
        <v>808</v>
      </c>
      <c r="BK1171" t="s">
        <v>101</v>
      </c>
      <c r="BL1171" t="s">
        <v>214</v>
      </c>
      <c r="BM1171" t="s">
        <v>18765</v>
      </c>
      <c r="BN1171" t="s">
        <v>74</v>
      </c>
      <c r="BO1171" t="s">
        <v>74</v>
      </c>
      <c r="BP1171" t="s">
        <v>74</v>
      </c>
      <c r="BQ1171" t="s">
        <v>74</v>
      </c>
      <c r="BR1171" t="s">
        <v>104</v>
      </c>
      <c r="BS1171" t="s">
        <v>18766</v>
      </c>
      <c r="BT1171" t="str">
        <f>HYPERLINK("https%3A%2F%2Fwww.webofscience.com%2Fwos%2Fwoscc%2Ffull-record%2FWOS:001060577500001","View Full Record in Web of Science")</f>
        <v>View Full Record in Web of Science</v>
      </c>
    </row>
    <row r="1172" spans="1:72" x14ac:dyDescent="0.2">
      <c r="A1172" t="s">
        <v>72</v>
      </c>
      <c r="B1172" t="s">
        <v>18767</v>
      </c>
      <c r="C1172" t="s">
        <v>74</v>
      </c>
      <c r="D1172" t="s">
        <v>74</v>
      </c>
      <c r="E1172" t="s">
        <v>74</v>
      </c>
      <c r="F1172" t="s">
        <v>18768</v>
      </c>
      <c r="G1172" t="s">
        <v>74</v>
      </c>
      <c r="H1172" t="s">
        <v>74</v>
      </c>
      <c r="I1172" t="s">
        <v>18769</v>
      </c>
      <c r="J1172" t="s">
        <v>6846</v>
      </c>
      <c r="K1172" t="s">
        <v>74</v>
      </c>
      <c r="L1172" t="s">
        <v>74</v>
      </c>
      <c r="M1172" t="s">
        <v>78</v>
      </c>
      <c r="N1172" t="s">
        <v>79</v>
      </c>
      <c r="O1172" t="s">
        <v>74</v>
      </c>
      <c r="P1172" t="s">
        <v>74</v>
      </c>
      <c r="Q1172" t="s">
        <v>74</v>
      </c>
      <c r="R1172" t="s">
        <v>74</v>
      </c>
      <c r="S1172" t="s">
        <v>74</v>
      </c>
      <c r="T1172" t="s">
        <v>18770</v>
      </c>
      <c r="U1172" t="s">
        <v>18771</v>
      </c>
      <c r="V1172" t="s">
        <v>18772</v>
      </c>
      <c r="W1172" t="s">
        <v>18773</v>
      </c>
      <c r="X1172" t="s">
        <v>18774</v>
      </c>
      <c r="Y1172" t="s">
        <v>18775</v>
      </c>
      <c r="Z1172" t="s">
        <v>18776</v>
      </c>
      <c r="AA1172" t="s">
        <v>18777</v>
      </c>
      <c r="AB1172" t="s">
        <v>74</v>
      </c>
      <c r="AC1172" t="s">
        <v>18778</v>
      </c>
      <c r="AD1172" t="s">
        <v>18779</v>
      </c>
      <c r="AE1172" t="s">
        <v>18780</v>
      </c>
      <c r="AF1172" t="s">
        <v>74</v>
      </c>
      <c r="AG1172">
        <v>16</v>
      </c>
      <c r="AH1172">
        <v>0</v>
      </c>
      <c r="AI1172">
        <v>0</v>
      </c>
      <c r="AJ1172">
        <v>6</v>
      </c>
      <c r="AK1172">
        <v>19</v>
      </c>
      <c r="AL1172" t="s">
        <v>6856</v>
      </c>
      <c r="AM1172" t="s">
        <v>6857</v>
      </c>
      <c r="AN1172" t="s">
        <v>6858</v>
      </c>
      <c r="AO1172" t="s">
        <v>6859</v>
      </c>
      <c r="AP1172" t="s">
        <v>6860</v>
      </c>
      <c r="AQ1172" t="s">
        <v>74</v>
      </c>
      <c r="AR1172" t="s">
        <v>6861</v>
      </c>
      <c r="AS1172" t="s">
        <v>6862</v>
      </c>
      <c r="AT1172" t="s">
        <v>1647</v>
      </c>
      <c r="AU1172">
        <v>2023</v>
      </c>
      <c r="AV1172">
        <v>38</v>
      </c>
      <c r="AW1172">
        <v>4</v>
      </c>
      <c r="AX1172" t="s">
        <v>74</v>
      </c>
      <c r="AY1172" t="s">
        <v>74</v>
      </c>
      <c r="AZ1172" t="s">
        <v>74</v>
      </c>
      <c r="BA1172" t="s">
        <v>74</v>
      </c>
      <c r="BB1172">
        <v>917</v>
      </c>
      <c r="BC1172">
        <v>923</v>
      </c>
      <c r="BD1172" t="s">
        <v>74</v>
      </c>
      <c r="BE1172" t="s">
        <v>18781</v>
      </c>
      <c r="BF1172" t="str">
        <f>HYPERLINK("http://dx.doi.org/10.1007/s11595-023-2777-2","http://dx.doi.org/10.1007/s11595-023-2777-2")</f>
        <v>http://dx.doi.org/10.1007/s11595-023-2777-2</v>
      </c>
      <c r="BG1172" t="s">
        <v>74</v>
      </c>
      <c r="BH1172" t="s">
        <v>74</v>
      </c>
      <c r="BI1172">
        <v>7</v>
      </c>
      <c r="BJ1172" t="s">
        <v>320</v>
      </c>
      <c r="BK1172" t="s">
        <v>101</v>
      </c>
      <c r="BL1172" t="s">
        <v>321</v>
      </c>
      <c r="BM1172" t="s">
        <v>18782</v>
      </c>
      <c r="BN1172" t="s">
        <v>74</v>
      </c>
      <c r="BO1172" t="s">
        <v>74</v>
      </c>
      <c r="BP1172" t="s">
        <v>74</v>
      </c>
      <c r="BQ1172" t="s">
        <v>74</v>
      </c>
      <c r="BR1172" t="s">
        <v>104</v>
      </c>
      <c r="BS1172" t="s">
        <v>18783</v>
      </c>
      <c r="BT1172" t="str">
        <f>HYPERLINK("https%3A%2F%2Fwww.webofscience.com%2Fwos%2Fwoscc%2Ffull-record%2FWOS:001032134200026","View Full Record in Web of Science")</f>
        <v>View Full Record in Web of Science</v>
      </c>
    </row>
    <row r="1173" spans="1:72" x14ac:dyDescent="0.2">
      <c r="A1173" t="s">
        <v>72</v>
      </c>
      <c r="B1173" t="s">
        <v>18784</v>
      </c>
      <c r="C1173" t="s">
        <v>74</v>
      </c>
      <c r="D1173" t="s">
        <v>74</v>
      </c>
      <c r="E1173" t="s">
        <v>74</v>
      </c>
      <c r="F1173" t="s">
        <v>18785</v>
      </c>
      <c r="G1173" t="s">
        <v>74</v>
      </c>
      <c r="H1173" t="s">
        <v>74</v>
      </c>
      <c r="I1173" t="s">
        <v>18786</v>
      </c>
      <c r="J1173" t="s">
        <v>220</v>
      </c>
      <c r="K1173" t="s">
        <v>74</v>
      </c>
      <c r="L1173" t="s">
        <v>74</v>
      </c>
      <c r="M1173" t="s">
        <v>78</v>
      </c>
      <c r="N1173" t="s">
        <v>79</v>
      </c>
      <c r="O1173" t="s">
        <v>74</v>
      </c>
      <c r="P1173" t="s">
        <v>74</v>
      </c>
      <c r="Q1173" t="s">
        <v>74</v>
      </c>
      <c r="R1173" t="s">
        <v>74</v>
      </c>
      <c r="S1173" t="s">
        <v>74</v>
      </c>
      <c r="T1173" t="s">
        <v>18787</v>
      </c>
      <c r="U1173" t="s">
        <v>18788</v>
      </c>
      <c r="V1173" t="s">
        <v>18789</v>
      </c>
      <c r="W1173" t="s">
        <v>18790</v>
      </c>
      <c r="X1173" t="s">
        <v>280</v>
      </c>
      <c r="Y1173" t="s">
        <v>18791</v>
      </c>
      <c r="Z1173" t="s">
        <v>18792</v>
      </c>
      <c r="AA1173" t="s">
        <v>18793</v>
      </c>
      <c r="AB1173" t="s">
        <v>74</v>
      </c>
      <c r="AC1173" t="s">
        <v>18794</v>
      </c>
      <c r="AD1173" t="s">
        <v>18795</v>
      </c>
      <c r="AE1173" t="s">
        <v>18796</v>
      </c>
      <c r="AF1173" t="s">
        <v>74</v>
      </c>
      <c r="AG1173">
        <v>43</v>
      </c>
      <c r="AH1173">
        <v>9</v>
      </c>
      <c r="AI1173">
        <v>10</v>
      </c>
      <c r="AJ1173">
        <v>4</v>
      </c>
      <c r="AK1173">
        <v>26</v>
      </c>
      <c r="AL1173" t="s">
        <v>232</v>
      </c>
      <c r="AM1173" t="s">
        <v>233</v>
      </c>
      <c r="AN1173" t="s">
        <v>234</v>
      </c>
      <c r="AO1173" t="s">
        <v>235</v>
      </c>
      <c r="AP1173" t="s">
        <v>236</v>
      </c>
      <c r="AQ1173" t="s">
        <v>74</v>
      </c>
      <c r="AR1173" t="s">
        <v>237</v>
      </c>
      <c r="AS1173" t="s">
        <v>238</v>
      </c>
      <c r="AT1173" t="s">
        <v>4202</v>
      </c>
      <c r="AU1173">
        <v>2023</v>
      </c>
      <c r="AV1173">
        <v>24</v>
      </c>
      <c r="AW1173" t="s">
        <v>74</v>
      </c>
      <c r="AX1173" t="s">
        <v>74</v>
      </c>
      <c r="AY1173" t="s">
        <v>74</v>
      </c>
      <c r="AZ1173" t="s">
        <v>74</v>
      </c>
      <c r="BA1173" t="s">
        <v>74</v>
      </c>
      <c r="BB1173">
        <v>9141</v>
      </c>
      <c r="BC1173">
        <v>9155</v>
      </c>
      <c r="BD1173" t="s">
        <v>74</v>
      </c>
      <c r="BE1173" t="s">
        <v>18797</v>
      </c>
      <c r="BF1173" t="str">
        <f>HYPERLINK("http://dx.doi.org/10.1016/j.jmrt.2023.05.140","http://dx.doi.org/10.1016/j.jmrt.2023.05.140")</f>
        <v>http://dx.doi.org/10.1016/j.jmrt.2023.05.140</v>
      </c>
      <c r="BG1173" t="s">
        <v>74</v>
      </c>
      <c r="BH1173" t="s">
        <v>1892</v>
      </c>
      <c r="BI1173">
        <v>15</v>
      </c>
      <c r="BJ1173" t="s">
        <v>241</v>
      </c>
      <c r="BK1173" t="s">
        <v>101</v>
      </c>
      <c r="BL1173" t="s">
        <v>242</v>
      </c>
      <c r="BM1173" t="s">
        <v>18798</v>
      </c>
      <c r="BN1173" t="s">
        <v>74</v>
      </c>
      <c r="BO1173" t="s">
        <v>244</v>
      </c>
      <c r="BP1173" t="s">
        <v>74</v>
      </c>
      <c r="BQ1173" t="s">
        <v>74</v>
      </c>
      <c r="BR1173" t="s">
        <v>104</v>
      </c>
      <c r="BS1173" t="s">
        <v>18799</v>
      </c>
      <c r="BT1173" t="str">
        <f>HYPERLINK("https%3A%2F%2Fwww.webofscience.com%2Fwos%2Fwoscc%2Ffull-record%2FWOS:001017412400001","View Full Record in Web of Science")</f>
        <v>View Full Record in Web of Science</v>
      </c>
    </row>
    <row r="1174" spans="1:72" x14ac:dyDescent="0.2">
      <c r="A1174" t="s">
        <v>72</v>
      </c>
      <c r="B1174" t="s">
        <v>18800</v>
      </c>
      <c r="C1174" t="s">
        <v>74</v>
      </c>
      <c r="D1174" t="s">
        <v>74</v>
      </c>
      <c r="E1174" t="s">
        <v>74</v>
      </c>
      <c r="F1174" t="s">
        <v>18801</v>
      </c>
      <c r="G1174" t="s">
        <v>74</v>
      </c>
      <c r="H1174" t="s">
        <v>74</v>
      </c>
      <c r="I1174" t="s">
        <v>18802</v>
      </c>
      <c r="J1174" t="s">
        <v>667</v>
      </c>
      <c r="K1174" t="s">
        <v>74</v>
      </c>
      <c r="L1174" t="s">
        <v>74</v>
      </c>
      <c r="M1174" t="s">
        <v>78</v>
      </c>
      <c r="N1174" t="s">
        <v>79</v>
      </c>
      <c r="O1174" t="s">
        <v>74</v>
      </c>
      <c r="P1174" t="s">
        <v>74</v>
      </c>
      <c r="Q1174" t="s">
        <v>74</v>
      </c>
      <c r="R1174" t="s">
        <v>74</v>
      </c>
      <c r="S1174" t="s">
        <v>74</v>
      </c>
      <c r="T1174" t="s">
        <v>18803</v>
      </c>
      <c r="U1174" t="s">
        <v>18804</v>
      </c>
      <c r="V1174" t="s">
        <v>18805</v>
      </c>
      <c r="W1174" t="s">
        <v>18806</v>
      </c>
      <c r="X1174" t="s">
        <v>5722</v>
      </c>
      <c r="Y1174" t="s">
        <v>18807</v>
      </c>
      <c r="Z1174" t="s">
        <v>5724</v>
      </c>
      <c r="AA1174" t="s">
        <v>74</v>
      </c>
      <c r="AB1174" t="s">
        <v>74</v>
      </c>
      <c r="AC1174" t="s">
        <v>18537</v>
      </c>
      <c r="AD1174" t="s">
        <v>18538</v>
      </c>
      <c r="AE1174" t="s">
        <v>18808</v>
      </c>
      <c r="AF1174" t="s">
        <v>74</v>
      </c>
      <c r="AG1174">
        <v>37</v>
      </c>
      <c r="AH1174">
        <v>5</v>
      </c>
      <c r="AI1174">
        <v>5</v>
      </c>
      <c r="AJ1174">
        <v>2</v>
      </c>
      <c r="AK1174">
        <v>16</v>
      </c>
      <c r="AL1174" t="s">
        <v>232</v>
      </c>
      <c r="AM1174" t="s">
        <v>233</v>
      </c>
      <c r="AN1174" t="s">
        <v>234</v>
      </c>
      <c r="AO1174" t="s">
        <v>74</v>
      </c>
      <c r="AP1174" t="s">
        <v>677</v>
      </c>
      <c r="AQ1174" t="s">
        <v>74</v>
      </c>
      <c r="AR1174" t="s">
        <v>678</v>
      </c>
      <c r="AS1174" t="s">
        <v>679</v>
      </c>
      <c r="AT1174" t="s">
        <v>1647</v>
      </c>
      <c r="AU1174">
        <v>2023</v>
      </c>
      <c r="AV1174">
        <v>35</v>
      </c>
      <c r="AW1174" t="s">
        <v>74</v>
      </c>
      <c r="AX1174" t="s">
        <v>74</v>
      </c>
      <c r="AY1174" t="s">
        <v>74</v>
      </c>
      <c r="AZ1174" t="s">
        <v>74</v>
      </c>
      <c r="BA1174" t="s">
        <v>74</v>
      </c>
      <c r="BB1174" t="s">
        <v>74</v>
      </c>
      <c r="BC1174" t="s">
        <v>74</v>
      </c>
      <c r="BD1174">
        <v>106116</v>
      </c>
      <c r="BE1174" t="s">
        <v>18809</v>
      </c>
      <c r="BF1174" t="str">
        <f>HYPERLINK("http://dx.doi.org/10.1016/j.mtcomm.2023.106116","http://dx.doi.org/10.1016/j.mtcomm.2023.106116")</f>
        <v>http://dx.doi.org/10.1016/j.mtcomm.2023.106116</v>
      </c>
      <c r="BG1174" t="s">
        <v>74</v>
      </c>
      <c r="BH1174" t="s">
        <v>1892</v>
      </c>
      <c r="BI1174">
        <v>15</v>
      </c>
      <c r="BJ1174" t="s">
        <v>320</v>
      </c>
      <c r="BK1174" t="s">
        <v>101</v>
      </c>
      <c r="BL1174" t="s">
        <v>321</v>
      </c>
      <c r="BM1174" t="s">
        <v>18810</v>
      </c>
      <c r="BN1174" t="s">
        <v>74</v>
      </c>
      <c r="BO1174" t="s">
        <v>74</v>
      </c>
      <c r="BP1174" t="s">
        <v>74</v>
      </c>
      <c r="BQ1174" t="s">
        <v>74</v>
      </c>
      <c r="BR1174" t="s">
        <v>104</v>
      </c>
      <c r="BS1174" t="s">
        <v>18811</v>
      </c>
      <c r="BT1174" t="str">
        <f>HYPERLINK("https%3A%2F%2Fwww.webofscience.com%2Fwos%2Fwoscc%2Ffull-record%2FWOS:001040337100001","View Full Record in Web of Science")</f>
        <v>View Full Record in Web of Science</v>
      </c>
    </row>
    <row r="1175" spans="1:72" x14ac:dyDescent="0.2">
      <c r="A1175" t="s">
        <v>72</v>
      </c>
      <c r="B1175" t="s">
        <v>18812</v>
      </c>
      <c r="C1175" t="s">
        <v>74</v>
      </c>
      <c r="D1175" t="s">
        <v>74</v>
      </c>
      <c r="E1175" t="s">
        <v>74</v>
      </c>
      <c r="F1175" t="s">
        <v>18813</v>
      </c>
      <c r="G1175" t="s">
        <v>74</v>
      </c>
      <c r="H1175" t="s">
        <v>74</v>
      </c>
      <c r="I1175" t="s">
        <v>18814</v>
      </c>
      <c r="J1175" t="s">
        <v>11915</v>
      </c>
      <c r="K1175" t="s">
        <v>74</v>
      </c>
      <c r="L1175" t="s">
        <v>74</v>
      </c>
      <c r="M1175" t="s">
        <v>78</v>
      </c>
      <c r="N1175" t="s">
        <v>79</v>
      </c>
      <c r="O1175" t="s">
        <v>74</v>
      </c>
      <c r="P1175" t="s">
        <v>74</v>
      </c>
      <c r="Q1175" t="s">
        <v>74</v>
      </c>
      <c r="R1175" t="s">
        <v>74</v>
      </c>
      <c r="S1175" t="s">
        <v>74</v>
      </c>
      <c r="T1175" t="s">
        <v>18815</v>
      </c>
      <c r="U1175" t="s">
        <v>18816</v>
      </c>
      <c r="V1175" t="s">
        <v>18817</v>
      </c>
      <c r="W1175" t="s">
        <v>18818</v>
      </c>
      <c r="X1175" t="s">
        <v>18819</v>
      </c>
      <c r="Y1175" t="s">
        <v>18820</v>
      </c>
      <c r="Z1175" t="s">
        <v>9073</v>
      </c>
      <c r="AA1175" t="s">
        <v>18821</v>
      </c>
      <c r="AB1175" t="s">
        <v>18822</v>
      </c>
      <c r="AC1175" t="s">
        <v>74</v>
      </c>
      <c r="AD1175" t="s">
        <v>74</v>
      </c>
      <c r="AE1175" t="s">
        <v>74</v>
      </c>
      <c r="AF1175" t="s">
        <v>74</v>
      </c>
      <c r="AG1175">
        <v>43</v>
      </c>
      <c r="AH1175">
        <v>5</v>
      </c>
      <c r="AI1175">
        <v>5</v>
      </c>
      <c r="AJ1175">
        <v>3</v>
      </c>
      <c r="AK1175">
        <v>7</v>
      </c>
      <c r="AL1175" t="s">
        <v>1577</v>
      </c>
      <c r="AM1175" t="s">
        <v>1578</v>
      </c>
      <c r="AN1175" t="s">
        <v>1579</v>
      </c>
      <c r="AO1175" t="s">
        <v>11921</v>
      </c>
      <c r="AP1175" t="s">
        <v>18823</v>
      </c>
      <c r="AQ1175" t="s">
        <v>74</v>
      </c>
      <c r="AR1175" t="s">
        <v>11922</v>
      </c>
      <c r="AS1175" t="s">
        <v>11923</v>
      </c>
      <c r="AT1175" t="s">
        <v>18824</v>
      </c>
      <c r="AU1175">
        <v>2023</v>
      </c>
      <c r="AV1175">
        <v>60</v>
      </c>
      <c r="AW1175">
        <v>5</v>
      </c>
      <c r="AX1175" t="s">
        <v>74</v>
      </c>
      <c r="AY1175" t="s">
        <v>74</v>
      </c>
      <c r="AZ1175" t="s">
        <v>74</v>
      </c>
      <c r="BA1175" t="s">
        <v>74</v>
      </c>
      <c r="BB1175">
        <v>289</v>
      </c>
      <c r="BC1175">
        <v>318</v>
      </c>
      <c r="BD1175" t="s">
        <v>74</v>
      </c>
      <c r="BE1175" t="s">
        <v>18825</v>
      </c>
      <c r="BF1175" t="str">
        <f>HYPERLINK("http://dx.doi.org/10.1515/pm-2022-1029","http://dx.doi.org/10.1515/pm-2022-1029")</f>
        <v>http://dx.doi.org/10.1515/pm-2022-1029</v>
      </c>
      <c r="BG1175" t="s">
        <v>74</v>
      </c>
      <c r="BH1175" t="s">
        <v>74</v>
      </c>
      <c r="BI1175">
        <v>30</v>
      </c>
      <c r="BJ1175" t="s">
        <v>294</v>
      </c>
      <c r="BK1175" t="s">
        <v>101</v>
      </c>
      <c r="BL1175" t="s">
        <v>294</v>
      </c>
      <c r="BM1175" t="s">
        <v>18826</v>
      </c>
      <c r="BN1175" t="s">
        <v>74</v>
      </c>
      <c r="BO1175" t="s">
        <v>74</v>
      </c>
      <c r="BP1175" t="s">
        <v>74</v>
      </c>
      <c r="BQ1175" t="s">
        <v>74</v>
      </c>
      <c r="BR1175" t="s">
        <v>104</v>
      </c>
      <c r="BS1175" t="s">
        <v>18827</v>
      </c>
      <c r="BT1175" t="str">
        <f>HYPERLINK("https%3A%2F%2Fwww.webofscience.com%2Fwos%2Fwoscc%2Ffull-record%2FWOS:000975415900002","View Full Record in Web of Science")</f>
        <v>View Full Record in Web of Science</v>
      </c>
    </row>
    <row r="1176" spans="1:72" x14ac:dyDescent="0.2">
      <c r="A1176" t="s">
        <v>72</v>
      </c>
      <c r="B1176" t="s">
        <v>18828</v>
      </c>
      <c r="C1176" t="s">
        <v>74</v>
      </c>
      <c r="D1176" t="s">
        <v>74</v>
      </c>
      <c r="E1176" t="s">
        <v>74</v>
      </c>
      <c r="F1176" t="s">
        <v>18829</v>
      </c>
      <c r="G1176" t="s">
        <v>74</v>
      </c>
      <c r="H1176" t="s">
        <v>74</v>
      </c>
      <c r="I1176" t="s">
        <v>18830</v>
      </c>
      <c r="J1176" t="s">
        <v>353</v>
      </c>
      <c r="K1176" t="s">
        <v>74</v>
      </c>
      <c r="L1176" t="s">
        <v>74</v>
      </c>
      <c r="M1176" t="s">
        <v>78</v>
      </c>
      <c r="N1176" t="s">
        <v>79</v>
      </c>
      <c r="O1176" t="s">
        <v>74</v>
      </c>
      <c r="P1176" t="s">
        <v>74</v>
      </c>
      <c r="Q1176" t="s">
        <v>74</v>
      </c>
      <c r="R1176" t="s">
        <v>74</v>
      </c>
      <c r="S1176" t="s">
        <v>74</v>
      </c>
      <c r="T1176" t="s">
        <v>18831</v>
      </c>
      <c r="U1176" t="s">
        <v>18832</v>
      </c>
      <c r="V1176" t="s">
        <v>18833</v>
      </c>
      <c r="W1176" t="s">
        <v>18834</v>
      </c>
      <c r="X1176" t="s">
        <v>14949</v>
      </c>
      <c r="Y1176" t="s">
        <v>14950</v>
      </c>
      <c r="Z1176" t="s">
        <v>14951</v>
      </c>
      <c r="AA1176" t="s">
        <v>18835</v>
      </c>
      <c r="AB1176" t="s">
        <v>18836</v>
      </c>
      <c r="AC1176" t="s">
        <v>18837</v>
      </c>
      <c r="AD1176" t="s">
        <v>18838</v>
      </c>
      <c r="AE1176" t="s">
        <v>18839</v>
      </c>
      <c r="AF1176" t="s">
        <v>74</v>
      </c>
      <c r="AG1176">
        <v>57</v>
      </c>
      <c r="AH1176">
        <v>8</v>
      </c>
      <c r="AI1176">
        <v>8</v>
      </c>
      <c r="AJ1176">
        <v>10</v>
      </c>
      <c r="AK1176">
        <v>38</v>
      </c>
      <c r="AL1176" t="s">
        <v>366</v>
      </c>
      <c r="AM1176" t="s">
        <v>367</v>
      </c>
      <c r="AN1176" t="s">
        <v>368</v>
      </c>
      <c r="AO1176" t="s">
        <v>369</v>
      </c>
      <c r="AP1176" t="s">
        <v>370</v>
      </c>
      <c r="AQ1176" t="s">
        <v>74</v>
      </c>
      <c r="AR1176" t="s">
        <v>371</v>
      </c>
      <c r="AS1176" t="s">
        <v>372</v>
      </c>
      <c r="AT1176" t="s">
        <v>267</v>
      </c>
      <c r="AU1176">
        <v>2023</v>
      </c>
      <c r="AV1176">
        <v>199</v>
      </c>
      <c r="AW1176" t="s">
        <v>74</v>
      </c>
      <c r="AX1176" t="s">
        <v>74</v>
      </c>
      <c r="AY1176" t="s">
        <v>74</v>
      </c>
      <c r="AZ1176" t="s">
        <v>74</v>
      </c>
      <c r="BA1176" t="s">
        <v>74</v>
      </c>
      <c r="BB1176" t="s">
        <v>74</v>
      </c>
      <c r="BC1176" t="s">
        <v>74</v>
      </c>
      <c r="BD1176">
        <v>112826</v>
      </c>
      <c r="BE1176" t="s">
        <v>18840</v>
      </c>
      <c r="BF1176" t="str">
        <f>HYPERLINK("http://dx.doi.org/10.1016/j.matchar.2023.112826","http://dx.doi.org/10.1016/j.matchar.2023.112826")</f>
        <v>http://dx.doi.org/10.1016/j.matchar.2023.112826</v>
      </c>
      <c r="BG1176" t="s">
        <v>74</v>
      </c>
      <c r="BH1176" t="s">
        <v>643</v>
      </c>
      <c r="BI1176">
        <v>17</v>
      </c>
      <c r="BJ1176" t="s">
        <v>375</v>
      </c>
      <c r="BK1176" t="s">
        <v>101</v>
      </c>
      <c r="BL1176" t="s">
        <v>242</v>
      </c>
      <c r="BM1176" t="s">
        <v>18841</v>
      </c>
      <c r="BN1176" t="s">
        <v>74</v>
      </c>
      <c r="BO1176" t="s">
        <v>74</v>
      </c>
      <c r="BP1176" t="s">
        <v>74</v>
      </c>
      <c r="BQ1176" t="s">
        <v>74</v>
      </c>
      <c r="BR1176" t="s">
        <v>104</v>
      </c>
      <c r="BS1176" t="s">
        <v>18842</v>
      </c>
      <c r="BT1176" t="str">
        <f>HYPERLINK("https%3A%2F%2Fwww.webofscience.com%2Fwos%2Fwoscc%2Ffull-record%2FWOS:001007131200001","View Full Record in Web of Science")</f>
        <v>View Full Record in Web of Science</v>
      </c>
    </row>
    <row r="1177" spans="1:72" x14ac:dyDescent="0.2">
      <c r="A1177" t="s">
        <v>72</v>
      </c>
      <c r="B1177" t="s">
        <v>18843</v>
      </c>
      <c r="C1177" t="s">
        <v>74</v>
      </c>
      <c r="D1177" t="s">
        <v>74</v>
      </c>
      <c r="E1177" t="s">
        <v>74</v>
      </c>
      <c r="F1177" t="s">
        <v>18844</v>
      </c>
      <c r="G1177" t="s">
        <v>74</v>
      </c>
      <c r="H1177" t="s">
        <v>74</v>
      </c>
      <c r="I1177" t="s">
        <v>18845</v>
      </c>
      <c r="J1177" t="s">
        <v>667</v>
      </c>
      <c r="K1177" t="s">
        <v>74</v>
      </c>
      <c r="L1177" t="s">
        <v>74</v>
      </c>
      <c r="M1177" t="s">
        <v>78</v>
      </c>
      <c r="N1177" t="s">
        <v>79</v>
      </c>
      <c r="O1177" t="s">
        <v>74</v>
      </c>
      <c r="P1177" t="s">
        <v>74</v>
      </c>
      <c r="Q1177" t="s">
        <v>74</v>
      </c>
      <c r="R1177" t="s">
        <v>74</v>
      </c>
      <c r="S1177" t="s">
        <v>74</v>
      </c>
      <c r="T1177" t="s">
        <v>18846</v>
      </c>
      <c r="U1177" t="s">
        <v>18847</v>
      </c>
      <c r="V1177" t="s">
        <v>18848</v>
      </c>
      <c r="W1177" t="s">
        <v>18849</v>
      </c>
      <c r="X1177" t="s">
        <v>18850</v>
      </c>
      <c r="Y1177" t="s">
        <v>18851</v>
      </c>
      <c r="Z1177" t="s">
        <v>18852</v>
      </c>
      <c r="AA1177" t="s">
        <v>18853</v>
      </c>
      <c r="AB1177" t="s">
        <v>18663</v>
      </c>
      <c r="AC1177" t="s">
        <v>18854</v>
      </c>
      <c r="AD1177" t="s">
        <v>18855</v>
      </c>
      <c r="AE1177" t="s">
        <v>18856</v>
      </c>
      <c r="AF1177" t="s">
        <v>74</v>
      </c>
      <c r="AG1177">
        <v>51</v>
      </c>
      <c r="AH1177">
        <v>12</v>
      </c>
      <c r="AI1177">
        <v>12</v>
      </c>
      <c r="AJ1177">
        <v>9</v>
      </c>
      <c r="AK1177">
        <v>39</v>
      </c>
      <c r="AL1177" t="s">
        <v>232</v>
      </c>
      <c r="AM1177" t="s">
        <v>233</v>
      </c>
      <c r="AN1177" t="s">
        <v>234</v>
      </c>
      <c r="AO1177" t="s">
        <v>74</v>
      </c>
      <c r="AP1177" t="s">
        <v>677</v>
      </c>
      <c r="AQ1177" t="s">
        <v>74</v>
      </c>
      <c r="AR1177" t="s">
        <v>678</v>
      </c>
      <c r="AS1177" t="s">
        <v>679</v>
      </c>
      <c r="AT1177" t="s">
        <v>1647</v>
      </c>
      <c r="AU1177">
        <v>2023</v>
      </c>
      <c r="AV1177">
        <v>35</v>
      </c>
      <c r="AW1177" t="s">
        <v>74</v>
      </c>
      <c r="AX1177" t="s">
        <v>74</v>
      </c>
      <c r="AY1177" t="s">
        <v>74</v>
      </c>
      <c r="AZ1177" t="s">
        <v>74</v>
      </c>
      <c r="BA1177" t="s">
        <v>74</v>
      </c>
      <c r="BB1177" t="s">
        <v>74</v>
      </c>
      <c r="BC1177" t="s">
        <v>74</v>
      </c>
      <c r="BD1177">
        <v>105509</v>
      </c>
      <c r="BE1177" t="s">
        <v>18857</v>
      </c>
      <c r="BF1177" t="str">
        <f>HYPERLINK("http://dx.doi.org/10.1016/j.mtcomm.2023.105509","http://dx.doi.org/10.1016/j.mtcomm.2023.105509")</f>
        <v>http://dx.doi.org/10.1016/j.mtcomm.2023.105509</v>
      </c>
      <c r="BG1177" t="s">
        <v>74</v>
      </c>
      <c r="BH1177" t="s">
        <v>3871</v>
      </c>
      <c r="BI1177">
        <v>15</v>
      </c>
      <c r="BJ1177" t="s">
        <v>320</v>
      </c>
      <c r="BK1177" t="s">
        <v>101</v>
      </c>
      <c r="BL1177" t="s">
        <v>321</v>
      </c>
      <c r="BM1177" t="s">
        <v>18858</v>
      </c>
      <c r="BN1177" t="s">
        <v>74</v>
      </c>
      <c r="BO1177" t="s">
        <v>74</v>
      </c>
      <c r="BP1177" t="s">
        <v>74</v>
      </c>
      <c r="BQ1177" t="s">
        <v>74</v>
      </c>
      <c r="BR1177" t="s">
        <v>104</v>
      </c>
      <c r="BS1177" t="s">
        <v>18859</v>
      </c>
      <c r="BT1177" t="str">
        <f>HYPERLINK("https%3A%2F%2Fwww.webofscience.com%2Fwos%2Fwoscc%2Ffull-record%2FWOS:001002706400001","View Full Record in Web of Science")</f>
        <v>View Full Record in Web of Science</v>
      </c>
    </row>
    <row r="1178" spans="1:72" x14ac:dyDescent="0.2">
      <c r="A1178" t="s">
        <v>72</v>
      </c>
      <c r="B1178" t="s">
        <v>18860</v>
      </c>
      <c r="C1178" t="s">
        <v>74</v>
      </c>
      <c r="D1178" t="s">
        <v>74</v>
      </c>
      <c r="E1178" t="s">
        <v>74</v>
      </c>
      <c r="F1178" t="s">
        <v>18861</v>
      </c>
      <c r="G1178" t="s">
        <v>74</v>
      </c>
      <c r="H1178" t="s">
        <v>74</v>
      </c>
      <c r="I1178" t="s">
        <v>18862</v>
      </c>
      <c r="J1178" t="s">
        <v>1239</v>
      </c>
      <c r="K1178" t="s">
        <v>74</v>
      </c>
      <c r="L1178" t="s">
        <v>74</v>
      </c>
      <c r="M1178" t="s">
        <v>78</v>
      </c>
      <c r="N1178" t="s">
        <v>79</v>
      </c>
      <c r="O1178" t="s">
        <v>74</v>
      </c>
      <c r="P1178" t="s">
        <v>74</v>
      </c>
      <c r="Q1178" t="s">
        <v>74</v>
      </c>
      <c r="R1178" t="s">
        <v>74</v>
      </c>
      <c r="S1178" t="s">
        <v>74</v>
      </c>
      <c r="T1178" t="s">
        <v>18863</v>
      </c>
      <c r="U1178" t="s">
        <v>18864</v>
      </c>
      <c r="V1178" t="s">
        <v>18865</v>
      </c>
      <c r="W1178" t="s">
        <v>18866</v>
      </c>
      <c r="X1178" t="s">
        <v>18742</v>
      </c>
      <c r="Y1178" t="s">
        <v>18867</v>
      </c>
      <c r="Z1178" t="s">
        <v>18868</v>
      </c>
      <c r="AA1178" t="s">
        <v>18869</v>
      </c>
      <c r="AB1178" t="s">
        <v>74</v>
      </c>
      <c r="AC1178" t="s">
        <v>18870</v>
      </c>
      <c r="AD1178" t="s">
        <v>18871</v>
      </c>
      <c r="AE1178" t="s">
        <v>18872</v>
      </c>
      <c r="AF1178" t="s">
        <v>74</v>
      </c>
      <c r="AG1178">
        <v>34</v>
      </c>
      <c r="AH1178">
        <v>22</v>
      </c>
      <c r="AI1178">
        <v>23</v>
      </c>
      <c r="AJ1178">
        <v>10</v>
      </c>
      <c r="AK1178">
        <v>51</v>
      </c>
      <c r="AL1178" t="s">
        <v>92</v>
      </c>
      <c r="AM1178" t="s">
        <v>93</v>
      </c>
      <c r="AN1178" t="s">
        <v>94</v>
      </c>
      <c r="AO1178" t="s">
        <v>1252</v>
      </c>
      <c r="AP1178" t="s">
        <v>1253</v>
      </c>
      <c r="AQ1178" t="s">
        <v>74</v>
      </c>
      <c r="AR1178" t="s">
        <v>1254</v>
      </c>
      <c r="AS1178" t="s">
        <v>1255</v>
      </c>
      <c r="AT1178" t="s">
        <v>18873</v>
      </c>
      <c r="AU1178">
        <v>2023</v>
      </c>
      <c r="AV1178">
        <v>864</v>
      </c>
      <c r="AW1178" t="s">
        <v>74</v>
      </c>
      <c r="AX1178" t="s">
        <v>74</v>
      </c>
      <c r="AY1178" t="s">
        <v>74</v>
      </c>
      <c r="AZ1178" t="s">
        <v>74</v>
      </c>
      <c r="BA1178" t="s">
        <v>74</v>
      </c>
      <c r="BB1178" t="s">
        <v>74</v>
      </c>
      <c r="BC1178" t="s">
        <v>74</v>
      </c>
      <c r="BD1178">
        <v>144539</v>
      </c>
      <c r="BE1178" t="s">
        <v>18874</v>
      </c>
      <c r="BF1178" t="str">
        <f>HYPERLINK("http://dx.doi.org/10.1016/j.msea.2022.144539","http://dx.doi.org/10.1016/j.msea.2022.144539")</f>
        <v>http://dx.doi.org/10.1016/j.msea.2022.144539</v>
      </c>
      <c r="BG1178" t="s">
        <v>74</v>
      </c>
      <c r="BH1178" t="s">
        <v>681</v>
      </c>
      <c r="BI1178">
        <v>11</v>
      </c>
      <c r="BJ1178" t="s">
        <v>1258</v>
      </c>
      <c r="BK1178" t="s">
        <v>101</v>
      </c>
      <c r="BL1178" t="s">
        <v>1259</v>
      </c>
      <c r="BM1178" t="s">
        <v>18875</v>
      </c>
      <c r="BN1178" t="s">
        <v>74</v>
      </c>
      <c r="BO1178" t="s">
        <v>74</v>
      </c>
      <c r="BP1178" t="s">
        <v>74</v>
      </c>
      <c r="BQ1178" t="s">
        <v>74</v>
      </c>
      <c r="BR1178" t="s">
        <v>104</v>
      </c>
      <c r="BS1178" t="s">
        <v>18876</v>
      </c>
      <c r="BT1178" t="str">
        <f>HYPERLINK("https%3A%2F%2Fwww.webofscience.com%2Fwos%2Fwoscc%2Ffull-record%2FWOS:000976855500001","View Full Record in Web of Science")</f>
        <v>View Full Record in Web of Science</v>
      </c>
    </row>
    <row r="1179" spans="1:72" x14ac:dyDescent="0.2">
      <c r="A1179" t="s">
        <v>72</v>
      </c>
      <c r="B1179" t="s">
        <v>18877</v>
      </c>
      <c r="C1179" t="s">
        <v>74</v>
      </c>
      <c r="D1179" t="s">
        <v>74</v>
      </c>
      <c r="E1179" t="s">
        <v>74</v>
      </c>
      <c r="F1179" t="s">
        <v>18878</v>
      </c>
      <c r="G1179" t="s">
        <v>74</v>
      </c>
      <c r="H1179" t="s">
        <v>74</v>
      </c>
      <c r="I1179" t="s">
        <v>18879</v>
      </c>
      <c r="J1179" t="s">
        <v>1671</v>
      </c>
      <c r="K1179" t="s">
        <v>74</v>
      </c>
      <c r="L1179" t="s">
        <v>74</v>
      </c>
      <c r="M1179" t="s">
        <v>78</v>
      </c>
      <c r="N1179" t="s">
        <v>79</v>
      </c>
      <c r="O1179" t="s">
        <v>74</v>
      </c>
      <c r="P1179" t="s">
        <v>74</v>
      </c>
      <c r="Q1179" t="s">
        <v>74</v>
      </c>
      <c r="R1179" t="s">
        <v>74</v>
      </c>
      <c r="S1179" t="s">
        <v>74</v>
      </c>
      <c r="T1179" t="s">
        <v>18880</v>
      </c>
      <c r="U1179" t="s">
        <v>18881</v>
      </c>
      <c r="V1179" t="s">
        <v>18882</v>
      </c>
      <c r="W1179" t="s">
        <v>18883</v>
      </c>
      <c r="X1179" t="s">
        <v>18884</v>
      </c>
      <c r="Y1179" t="s">
        <v>18885</v>
      </c>
      <c r="Z1179" t="s">
        <v>18886</v>
      </c>
      <c r="AA1179" t="s">
        <v>18887</v>
      </c>
      <c r="AB1179" t="s">
        <v>18888</v>
      </c>
      <c r="AC1179" t="s">
        <v>18889</v>
      </c>
      <c r="AD1179" t="s">
        <v>18890</v>
      </c>
      <c r="AE1179" t="s">
        <v>18891</v>
      </c>
      <c r="AF1179" t="s">
        <v>74</v>
      </c>
      <c r="AG1179">
        <v>47</v>
      </c>
      <c r="AH1179">
        <v>10</v>
      </c>
      <c r="AI1179">
        <v>10</v>
      </c>
      <c r="AJ1179">
        <v>9</v>
      </c>
      <c r="AK1179">
        <v>72</v>
      </c>
      <c r="AL1179" t="s">
        <v>1681</v>
      </c>
      <c r="AM1179" t="s">
        <v>1682</v>
      </c>
      <c r="AN1179" t="s">
        <v>1683</v>
      </c>
      <c r="AO1179" t="s">
        <v>1684</v>
      </c>
      <c r="AP1179" t="s">
        <v>1685</v>
      </c>
      <c r="AQ1179" t="s">
        <v>74</v>
      </c>
      <c r="AR1179" t="s">
        <v>1686</v>
      </c>
      <c r="AS1179" t="s">
        <v>1687</v>
      </c>
      <c r="AT1179" t="s">
        <v>6612</v>
      </c>
      <c r="AU1179">
        <v>2023</v>
      </c>
      <c r="AV1179">
        <v>147</v>
      </c>
      <c r="AW1179" t="s">
        <v>74</v>
      </c>
      <c r="AX1179" t="s">
        <v>74</v>
      </c>
      <c r="AY1179" t="s">
        <v>74</v>
      </c>
      <c r="AZ1179" t="s">
        <v>74</v>
      </c>
      <c r="BA1179" t="s">
        <v>74</v>
      </c>
      <c r="BB1179">
        <v>197</v>
      </c>
      <c r="BC1179">
        <v>206</v>
      </c>
      <c r="BD1179" t="s">
        <v>74</v>
      </c>
      <c r="BE1179" t="s">
        <v>18892</v>
      </c>
      <c r="BF1179" t="str">
        <f>HYPERLINK("http://dx.doi.org/10.1016/j.jmst.2022.10.065","http://dx.doi.org/10.1016/j.jmst.2022.10.065")</f>
        <v>http://dx.doi.org/10.1016/j.jmst.2022.10.065</v>
      </c>
      <c r="BG1179" t="s">
        <v>74</v>
      </c>
      <c r="BH1179" t="s">
        <v>681</v>
      </c>
      <c r="BI1179">
        <v>10</v>
      </c>
      <c r="BJ1179" t="s">
        <v>241</v>
      </c>
      <c r="BK1179" t="s">
        <v>101</v>
      </c>
      <c r="BL1179" t="s">
        <v>242</v>
      </c>
      <c r="BM1179" t="s">
        <v>18893</v>
      </c>
      <c r="BN1179" t="s">
        <v>74</v>
      </c>
      <c r="BO1179" t="s">
        <v>74</v>
      </c>
      <c r="BP1179" t="s">
        <v>74</v>
      </c>
      <c r="BQ1179" t="s">
        <v>74</v>
      </c>
      <c r="BR1179" t="s">
        <v>104</v>
      </c>
      <c r="BS1179" t="s">
        <v>18894</v>
      </c>
      <c r="BT1179" t="str">
        <f>HYPERLINK("https%3A%2F%2Fwww.webofscience.com%2Fwos%2Fwoscc%2Ffull-record%2FWOS:000921139600001","View Full Record in Web of Science")</f>
        <v>View Full Record in Web of Science</v>
      </c>
    </row>
    <row r="1180" spans="1:72" x14ac:dyDescent="0.2">
      <c r="A1180" t="s">
        <v>72</v>
      </c>
      <c r="B1180" t="s">
        <v>18895</v>
      </c>
      <c r="C1180" t="s">
        <v>74</v>
      </c>
      <c r="D1180" t="s">
        <v>74</v>
      </c>
      <c r="E1180" t="s">
        <v>74</v>
      </c>
      <c r="F1180" t="s">
        <v>18896</v>
      </c>
      <c r="G1180" t="s">
        <v>74</v>
      </c>
      <c r="H1180" t="s">
        <v>74</v>
      </c>
      <c r="I1180" t="s">
        <v>18897</v>
      </c>
      <c r="J1180" t="s">
        <v>687</v>
      </c>
      <c r="K1180" t="s">
        <v>74</v>
      </c>
      <c r="L1180" t="s">
        <v>74</v>
      </c>
      <c r="M1180" t="s">
        <v>78</v>
      </c>
      <c r="N1180" t="s">
        <v>79</v>
      </c>
      <c r="O1180" t="s">
        <v>74</v>
      </c>
      <c r="P1180" t="s">
        <v>74</v>
      </c>
      <c r="Q1180" t="s">
        <v>74</v>
      </c>
      <c r="R1180" t="s">
        <v>74</v>
      </c>
      <c r="S1180" t="s">
        <v>74</v>
      </c>
      <c r="T1180" t="s">
        <v>18898</v>
      </c>
      <c r="U1180" t="s">
        <v>2834</v>
      </c>
      <c r="V1180" t="s">
        <v>18899</v>
      </c>
      <c r="W1180" t="s">
        <v>18900</v>
      </c>
      <c r="X1180" t="s">
        <v>18901</v>
      </c>
      <c r="Y1180" t="s">
        <v>18902</v>
      </c>
      <c r="Z1180" t="s">
        <v>18903</v>
      </c>
      <c r="AA1180" t="s">
        <v>74</v>
      </c>
      <c r="AB1180" t="s">
        <v>18904</v>
      </c>
      <c r="AC1180" t="s">
        <v>18905</v>
      </c>
      <c r="AD1180" t="s">
        <v>18906</v>
      </c>
      <c r="AE1180" t="s">
        <v>18907</v>
      </c>
      <c r="AF1180" t="s">
        <v>74</v>
      </c>
      <c r="AG1180">
        <v>18</v>
      </c>
      <c r="AH1180">
        <v>2</v>
      </c>
      <c r="AI1180">
        <v>2</v>
      </c>
      <c r="AJ1180">
        <v>3</v>
      </c>
      <c r="AK1180">
        <v>27</v>
      </c>
      <c r="AL1180" t="s">
        <v>559</v>
      </c>
      <c r="AM1180" t="s">
        <v>560</v>
      </c>
      <c r="AN1180" t="s">
        <v>561</v>
      </c>
      <c r="AO1180" t="s">
        <v>696</v>
      </c>
      <c r="AP1180" t="s">
        <v>697</v>
      </c>
      <c r="AQ1180" t="s">
        <v>74</v>
      </c>
      <c r="AR1180" t="s">
        <v>698</v>
      </c>
      <c r="AS1180" t="s">
        <v>699</v>
      </c>
      <c r="AT1180" t="s">
        <v>515</v>
      </c>
      <c r="AU1180">
        <v>2023</v>
      </c>
      <c r="AV1180">
        <v>67</v>
      </c>
      <c r="AW1180">
        <v>2</v>
      </c>
      <c r="AX1180" t="s">
        <v>74</v>
      </c>
      <c r="AY1180" t="s">
        <v>74</v>
      </c>
      <c r="AZ1180" t="s">
        <v>74</v>
      </c>
      <c r="BA1180" t="s">
        <v>74</v>
      </c>
      <c r="BB1180">
        <v>541</v>
      </c>
      <c r="BC1180">
        <v>548</v>
      </c>
      <c r="BD1180" t="s">
        <v>74</v>
      </c>
      <c r="BE1180" t="s">
        <v>18908</v>
      </c>
      <c r="BF1180" t="str">
        <f>HYPERLINK("http://dx.doi.org/10.1007/s40194-022-01458-3","http://dx.doi.org/10.1007/s40194-022-01458-3")</f>
        <v>http://dx.doi.org/10.1007/s40194-022-01458-3</v>
      </c>
      <c r="BG1180" t="s">
        <v>74</v>
      </c>
      <c r="BH1180" t="s">
        <v>681</v>
      </c>
      <c r="BI1180">
        <v>8</v>
      </c>
      <c r="BJ1180" t="s">
        <v>294</v>
      </c>
      <c r="BK1180" t="s">
        <v>101</v>
      </c>
      <c r="BL1180" t="s">
        <v>294</v>
      </c>
      <c r="BM1180" t="s">
        <v>702</v>
      </c>
      <c r="BN1180" t="s">
        <v>74</v>
      </c>
      <c r="BO1180" t="s">
        <v>74</v>
      </c>
      <c r="BP1180" t="s">
        <v>74</v>
      </c>
      <c r="BQ1180" t="s">
        <v>74</v>
      </c>
      <c r="BR1180" t="s">
        <v>104</v>
      </c>
      <c r="BS1180" t="s">
        <v>18909</v>
      </c>
      <c r="BT1180" t="str">
        <f>HYPERLINK("https%3A%2F%2Fwww.webofscience.com%2Fwos%2Fwoscc%2Ffull-record%2FWOS:000907746800001","View Full Record in Web of Science")</f>
        <v>View Full Record in Web of Science</v>
      </c>
    </row>
    <row r="1181" spans="1:72" x14ac:dyDescent="0.2">
      <c r="A1181" t="s">
        <v>72</v>
      </c>
      <c r="B1181" t="s">
        <v>18910</v>
      </c>
      <c r="C1181" t="s">
        <v>74</v>
      </c>
      <c r="D1181" t="s">
        <v>74</v>
      </c>
      <c r="E1181" t="s">
        <v>74</v>
      </c>
      <c r="F1181" t="s">
        <v>18911</v>
      </c>
      <c r="G1181" t="s">
        <v>74</v>
      </c>
      <c r="H1181" t="s">
        <v>74</v>
      </c>
      <c r="I1181" t="s">
        <v>18912</v>
      </c>
      <c r="J1181" t="s">
        <v>300</v>
      </c>
      <c r="K1181" t="s">
        <v>74</v>
      </c>
      <c r="L1181" t="s">
        <v>74</v>
      </c>
      <c r="M1181" t="s">
        <v>78</v>
      </c>
      <c r="N1181" t="s">
        <v>79</v>
      </c>
      <c r="O1181" t="s">
        <v>74</v>
      </c>
      <c r="P1181" t="s">
        <v>74</v>
      </c>
      <c r="Q1181" t="s">
        <v>74</v>
      </c>
      <c r="R1181" t="s">
        <v>74</v>
      </c>
      <c r="S1181" t="s">
        <v>74</v>
      </c>
      <c r="T1181" t="s">
        <v>18913</v>
      </c>
      <c r="U1181" t="s">
        <v>18914</v>
      </c>
      <c r="V1181" t="s">
        <v>18915</v>
      </c>
      <c r="W1181" t="s">
        <v>18916</v>
      </c>
      <c r="X1181" t="s">
        <v>1749</v>
      </c>
      <c r="Y1181" t="s">
        <v>18917</v>
      </c>
      <c r="Z1181" t="s">
        <v>18918</v>
      </c>
      <c r="AA1181" t="s">
        <v>18919</v>
      </c>
      <c r="AB1181" t="s">
        <v>18920</v>
      </c>
      <c r="AC1181" t="s">
        <v>74</v>
      </c>
      <c r="AD1181" t="s">
        <v>74</v>
      </c>
      <c r="AE1181" t="s">
        <v>74</v>
      </c>
      <c r="AF1181" t="s">
        <v>74</v>
      </c>
      <c r="AG1181">
        <v>47</v>
      </c>
      <c r="AH1181">
        <v>1</v>
      </c>
      <c r="AI1181">
        <v>1</v>
      </c>
      <c r="AJ1181">
        <v>0</v>
      </c>
      <c r="AK1181">
        <v>10</v>
      </c>
      <c r="AL1181" t="s">
        <v>467</v>
      </c>
      <c r="AM1181" t="s">
        <v>313</v>
      </c>
      <c r="AN1181" t="s">
        <v>314</v>
      </c>
      <c r="AO1181" t="s">
        <v>74</v>
      </c>
      <c r="AP1181" t="s">
        <v>315</v>
      </c>
      <c r="AQ1181" t="s">
        <v>74</v>
      </c>
      <c r="AR1181" t="s">
        <v>316</v>
      </c>
      <c r="AS1181" t="s">
        <v>317</v>
      </c>
      <c r="AT1181" t="s">
        <v>5453</v>
      </c>
      <c r="AU1181">
        <v>2022</v>
      </c>
      <c r="AV1181">
        <v>9</v>
      </c>
      <c r="AW1181">
        <v>12</v>
      </c>
      <c r="AX1181" t="s">
        <v>74</v>
      </c>
      <c r="AY1181" t="s">
        <v>74</v>
      </c>
      <c r="AZ1181" t="s">
        <v>74</v>
      </c>
      <c r="BA1181" t="s">
        <v>74</v>
      </c>
      <c r="BB1181" t="s">
        <v>74</v>
      </c>
      <c r="BC1181" t="s">
        <v>74</v>
      </c>
      <c r="BD1181">
        <v>126507</v>
      </c>
      <c r="BE1181" t="s">
        <v>18921</v>
      </c>
      <c r="BF1181" t="str">
        <f>HYPERLINK("http://dx.doi.org/10.1088/2053-1591/aca6c7","http://dx.doi.org/10.1088/2053-1591/aca6c7")</f>
        <v>http://dx.doi.org/10.1088/2053-1591/aca6c7</v>
      </c>
      <c r="BG1181" t="s">
        <v>74</v>
      </c>
      <c r="BH1181" t="s">
        <v>74</v>
      </c>
      <c r="BI1181">
        <v>15</v>
      </c>
      <c r="BJ1181" t="s">
        <v>320</v>
      </c>
      <c r="BK1181" t="s">
        <v>101</v>
      </c>
      <c r="BL1181" t="s">
        <v>321</v>
      </c>
      <c r="BM1181" t="s">
        <v>18922</v>
      </c>
      <c r="BN1181" t="s">
        <v>74</v>
      </c>
      <c r="BO1181" t="s">
        <v>244</v>
      </c>
      <c r="BP1181" t="s">
        <v>74</v>
      </c>
      <c r="BQ1181" t="s">
        <v>74</v>
      </c>
      <c r="BR1181" t="s">
        <v>104</v>
      </c>
      <c r="BS1181" t="s">
        <v>18923</v>
      </c>
      <c r="BT1181" t="str">
        <f>HYPERLINK("https%3A%2F%2Fwww.webofscience.com%2Fwos%2Fwoscc%2Ffull-record%2FWOS:000897966300001","View Full Record in Web of Science")</f>
        <v>View Full Record in Web of Science</v>
      </c>
    </row>
    <row r="1182" spans="1:72" x14ac:dyDescent="0.2">
      <c r="A1182" t="s">
        <v>72</v>
      </c>
      <c r="B1182" t="s">
        <v>18924</v>
      </c>
      <c r="C1182" t="s">
        <v>74</v>
      </c>
      <c r="D1182" t="s">
        <v>74</v>
      </c>
      <c r="E1182" t="s">
        <v>74</v>
      </c>
      <c r="F1182" t="s">
        <v>18925</v>
      </c>
      <c r="G1182" t="s">
        <v>74</v>
      </c>
      <c r="H1182" t="s">
        <v>74</v>
      </c>
      <c r="I1182" t="s">
        <v>18926</v>
      </c>
      <c r="J1182" t="s">
        <v>1372</v>
      </c>
      <c r="K1182" t="s">
        <v>74</v>
      </c>
      <c r="L1182" t="s">
        <v>74</v>
      </c>
      <c r="M1182" t="s">
        <v>1373</v>
      </c>
      <c r="N1182" t="s">
        <v>79</v>
      </c>
      <c r="O1182" t="s">
        <v>74</v>
      </c>
      <c r="P1182" t="s">
        <v>74</v>
      </c>
      <c r="Q1182" t="s">
        <v>74</v>
      </c>
      <c r="R1182" t="s">
        <v>74</v>
      </c>
      <c r="S1182" t="s">
        <v>74</v>
      </c>
      <c r="T1182" t="s">
        <v>18927</v>
      </c>
      <c r="U1182" t="s">
        <v>18928</v>
      </c>
      <c r="V1182" t="s">
        <v>18929</v>
      </c>
      <c r="W1182" t="s">
        <v>18930</v>
      </c>
      <c r="X1182" t="s">
        <v>7114</v>
      </c>
      <c r="Y1182" t="s">
        <v>18931</v>
      </c>
      <c r="Z1182" t="s">
        <v>18932</v>
      </c>
      <c r="AA1182" t="s">
        <v>18933</v>
      </c>
      <c r="AB1182" t="s">
        <v>74</v>
      </c>
      <c r="AC1182" t="s">
        <v>74</v>
      </c>
      <c r="AD1182" t="s">
        <v>74</v>
      </c>
      <c r="AE1182" t="s">
        <v>74</v>
      </c>
      <c r="AF1182" t="s">
        <v>74</v>
      </c>
      <c r="AG1182">
        <v>78</v>
      </c>
      <c r="AH1182">
        <v>1</v>
      </c>
      <c r="AI1182">
        <v>1</v>
      </c>
      <c r="AJ1182">
        <v>5</v>
      </c>
      <c r="AK1182">
        <v>28</v>
      </c>
      <c r="AL1182" t="s">
        <v>1379</v>
      </c>
      <c r="AM1182" t="s">
        <v>1380</v>
      </c>
      <c r="AN1182" t="s">
        <v>1381</v>
      </c>
      <c r="AO1182" t="s">
        <v>1382</v>
      </c>
      <c r="AP1182" t="s">
        <v>74</v>
      </c>
      <c r="AQ1182" t="s">
        <v>74</v>
      </c>
      <c r="AR1182" t="s">
        <v>1383</v>
      </c>
      <c r="AS1182" t="s">
        <v>1384</v>
      </c>
      <c r="AT1182" t="s">
        <v>720</v>
      </c>
      <c r="AU1182">
        <v>2022</v>
      </c>
      <c r="AV1182">
        <v>51</v>
      </c>
      <c r="AW1182">
        <v>12</v>
      </c>
      <c r="AX1182" t="s">
        <v>74</v>
      </c>
      <c r="AY1182" t="s">
        <v>74</v>
      </c>
      <c r="AZ1182" t="s">
        <v>74</v>
      </c>
      <c r="BA1182" t="s">
        <v>74</v>
      </c>
      <c r="BB1182">
        <v>4757</v>
      </c>
      <c r="BC1182">
        <v>4772</v>
      </c>
      <c r="BD1182" t="s">
        <v>74</v>
      </c>
      <c r="BE1182" t="s">
        <v>74</v>
      </c>
      <c r="BF1182" t="s">
        <v>74</v>
      </c>
      <c r="BG1182" t="s">
        <v>74</v>
      </c>
      <c r="BH1182" t="s">
        <v>74</v>
      </c>
      <c r="BI1182">
        <v>16</v>
      </c>
      <c r="BJ1182" t="s">
        <v>241</v>
      </c>
      <c r="BK1182" t="s">
        <v>101</v>
      </c>
      <c r="BL1182" t="s">
        <v>242</v>
      </c>
      <c r="BM1182" t="s">
        <v>18934</v>
      </c>
      <c r="BN1182" t="s">
        <v>74</v>
      </c>
      <c r="BO1182" t="s">
        <v>74</v>
      </c>
      <c r="BP1182" t="s">
        <v>74</v>
      </c>
      <c r="BQ1182" t="s">
        <v>74</v>
      </c>
      <c r="BR1182" t="s">
        <v>104</v>
      </c>
      <c r="BS1182" t="s">
        <v>18935</v>
      </c>
      <c r="BT1182" t="str">
        <f>HYPERLINK("https%3A%2F%2Fwww.webofscience.com%2Fwos%2Fwoscc%2Ffull-record%2FWOS:000950210800047","View Full Record in Web of Science")</f>
        <v>View Full Record in Web of Science</v>
      </c>
    </row>
    <row r="1183" spans="1:72" x14ac:dyDescent="0.2">
      <c r="A1183" t="s">
        <v>72</v>
      </c>
      <c r="B1183" t="s">
        <v>18936</v>
      </c>
      <c r="C1183" t="s">
        <v>74</v>
      </c>
      <c r="D1183" t="s">
        <v>74</v>
      </c>
      <c r="E1183" t="s">
        <v>74</v>
      </c>
      <c r="F1183" t="s">
        <v>18937</v>
      </c>
      <c r="G1183" t="s">
        <v>74</v>
      </c>
      <c r="H1183" t="s">
        <v>74</v>
      </c>
      <c r="I1183" t="s">
        <v>18938</v>
      </c>
      <c r="J1183" t="s">
        <v>524</v>
      </c>
      <c r="K1183" t="s">
        <v>74</v>
      </c>
      <c r="L1183" t="s">
        <v>74</v>
      </c>
      <c r="M1183" t="s">
        <v>78</v>
      </c>
      <c r="N1183" t="s">
        <v>79</v>
      </c>
      <c r="O1183" t="s">
        <v>74</v>
      </c>
      <c r="P1183" t="s">
        <v>74</v>
      </c>
      <c r="Q1183" t="s">
        <v>74</v>
      </c>
      <c r="R1183" t="s">
        <v>74</v>
      </c>
      <c r="S1183" t="s">
        <v>74</v>
      </c>
      <c r="T1183" t="s">
        <v>18939</v>
      </c>
      <c r="U1183" t="s">
        <v>18940</v>
      </c>
      <c r="V1183" t="s">
        <v>18941</v>
      </c>
      <c r="W1183" t="s">
        <v>18942</v>
      </c>
      <c r="X1183" t="s">
        <v>18943</v>
      </c>
      <c r="Y1183" t="s">
        <v>17569</v>
      </c>
      <c r="Z1183" t="s">
        <v>18944</v>
      </c>
      <c r="AA1183" t="s">
        <v>18945</v>
      </c>
      <c r="AB1183" t="s">
        <v>18946</v>
      </c>
      <c r="AC1183" t="s">
        <v>18947</v>
      </c>
      <c r="AD1183" t="s">
        <v>18948</v>
      </c>
      <c r="AE1183" t="s">
        <v>18949</v>
      </c>
      <c r="AF1183" t="s">
        <v>74</v>
      </c>
      <c r="AG1183">
        <v>44</v>
      </c>
      <c r="AH1183">
        <v>0</v>
      </c>
      <c r="AI1183">
        <v>1</v>
      </c>
      <c r="AJ1183">
        <v>2</v>
      </c>
      <c r="AK1183">
        <v>34</v>
      </c>
      <c r="AL1183" t="s">
        <v>536</v>
      </c>
      <c r="AM1183" t="s">
        <v>537</v>
      </c>
      <c r="AN1183" t="s">
        <v>538</v>
      </c>
      <c r="AO1183" t="s">
        <v>74</v>
      </c>
      <c r="AP1183" t="s">
        <v>539</v>
      </c>
      <c r="AQ1183" t="s">
        <v>74</v>
      </c>
      <c r="AR1183" t="s">
        <v>540</v>
      </c>
      <c r="AS1183" t="s">
        <v>541</v>
      </c>
      <c r="AT1183" t="s">
        <v>1647</v>
      </c>
      <c r="AU1183">
        <v>2022</v>
      </c>
      <c r="AV1183">
        <v>12</v>
      </c>
      <c r="AW1183">
        <v>6</v>
      </c>
      <c r="AX1183" t="s">
        <v>74</v>
      </c>
      <c r="AY1183" t="s">
        <v>74</v>
      </c>
      <c r="AZ1183" t="s">
        <v>74</v>
      </c>
      <c r="BA1183" t="s">
        <v>74</v>
      </c>
      <c r="BB1183" t="s">
        <v>74</v>
      </c>
      <c r="BC1183" t="s">
        <v>74</v>
      </c>
      <c r="BD1183">
        <v>909</v>
      </c>
      <c r="BE1183" t="s">
        <v>18950</v>
      </c>
      <c r="BF1183" t="str">
        <f>HYPERLINK("http://dx.doi.org/10.3390/met12060909","http://dx.doi.org/10.3390/met12060909")</f>
        <v>http://dx.doi.org/10.3390/met12060909</v>
      </c>
      <c r="BG1183" t="s">
        <v>74</v>
      </c>
      <c r="BH1183" t="s">
        <v>74</v>
      </c>
      <c r="BI1183">
        <v>14</v>
      </c>
      <c r="BJ1183" t="s">
        <v>241</v>
      </c>
      <c r="BK1183" t="s">
        <v>101</v>
      </c>
      <c r="BL1183" t="s">
        <v>242</v>
      </c>
      <c r="BM1183" t="s">
        <v>18951</v>
      </c>
      <c r="BN1183" t="s">
        <v>74</v>
      </c>
      <c r="BO1183" t="s">
        <v>244</v>
      </c>
      <c r="BP1183" t="s">
        <v>74</v>
      </c>
      <c r="BQ1183" t="s">
        <v>74</v>
      </c>
      <c r="BR1183" t="s">
        <v>104</v>
      </c>
      <c r="BS1183" t="s">
        <v>18952</v>
      </c>
      <c r="BT1183" t="str">
        <f>HYPERLINK("https%3A%2F%2Fwww.webofscience.com%2Fwos%2Fwoscc%2Ffull-record%2FWOS:000816269400001","View Full Record in Web of Science")</f>
        <v>View Full Record in Web of Science</v>
      </c>
    </row>
    <row r="1184" spans="1:72" x14ac:dyDescent="0.2">
      <c r="A1184" t="s">
        <v>72</v>
      </c>
      <c r="B1184" t="s">
        <v>18953</v>
      </c>
      <c r="C1184" t="s">
        <v>74</v>
      </c>
      <c r="D1184" t="s">
        <v>74</v>
      </c>
      <c r="E1184" t="s">
        <v>74</v>
      </c>
      <c r="F1184" t="s">
        <v>18954</v>
      </c>
      <c r="G1184" t="s">
        <v>74</v>
      </c>
      <c r="H1184" t="s">
        <v>74</v>
      </c>
      <c r="I1184" t="s">
        <v>18955</v>
      </c>
      <c r="J1184" t="s">
        <v>1003</v>
      </c>
      <c r="K1184" t="s">
        <v>74</v>
      </c>
      <c r="L1184" t="s">
        <v>74</v>
      </c>
      <c r="M1184" t="s">
        <v>78</v>
      </c>
      <c r="N1184" t="s">
        <v>79</v>
      </c>
      <c r="O1184" t="s">
        <v>74</v>
      </c>
      <c r="P1184" t="s">
        <v>74</v>
      </c>
      <c r="Q1184" t="s">
        <v>74</v>
      </c>
      <c r="R1184" t="s">
        <v>74</v>
      </c>
      <c r="S1184" t="s">
        <v>74</v>
      </c>
      <c r="T1184" t="s">
        <v>18956</v>
      </c>
      <c r="U1184" t="s">
        <v>18957</v>
      </c>
      <c r="V1184" t="s">
        <v>18958</v>
      </c>
      <c r="W1184" t="s">
        <v>18959</v>
      </c>
      <c r="X1184" t="s">
        <v>529</v>
      </c>
      <c r="Y1184" t="s">
        <v>18960</v>
      </c>
      <c r="Z1184" t="s">
        <v>18961</v>
      </c>
      <c r="AA1184" t="s">
        <v>10662</v>
      </c>
      <c r="AB1184" t="s">
        <v>74</v>
      </c>
      <c r="AC1184" t="s">
        <v>18962</v>
      </c>
      <c r="AD1184" t="s">
        <v>18963</v>
      </c>
      <c r="AE1184" t="s">
        <v>18964</v>
      </c>
      <c r="AF1184" t="s">
        <v>74</v>
      </c>
      <c r="AG1184">
        <v>25</v>
      </c>
      <c r="AH1184">
        <v>13</v>
      </c>
      <c r="AI1184">
        <v>13</v>
      </c>
      <c r="AJ1184">
        <v>3</v>
      </c>
      <c r="AK1184">
        <v>46</v>
      </c>
      <c r="AL1184" t="s">
        <v>203</v>
      </c>
      <c r="AM1184" t="s">
        <v>204</v>
      </c>
      <c r="AN1184" t="s">
        <v>205</v>
      </c>
      <c r="AO1184" t="s">
        <v>1016</v>
      </c>
      <c r="AP1184" t="s">
        <v>1017</v>
      </c>
      <c r="AQ1184" t="s">
        <v>74</v>
      </c>
      <c r="AR1184" t="s">
        <v>1018</v>
      </c>
      <c r="AS1184" t="s">
        <v>1019</v>
      </c>
      <c r="AT1184" t="s">
        <v>623</v>
      </c>
      <c r="AU1184">
        <v>2022</v>
      </c>
      <c r="AV1184">
        <v>219</v>
      </c>
      <c r="AW1184" t="s">
        <v>74</v>
      </c>
      <c r="AX1184" t="s">
        <v>74</v>
      </c>
      <c r="AY1184" t="s">
        <v>74</v>
      </c>
      <c r="AZ1184" t="s">
        <v>74</v>
      </c>
      <c r="BA1184" t="s">
        <v>74</v>
      </c>
      <c r="BB1184" t="s">
        <v>74</v>
      </c>
      <c r="BC1184" t="s">
        <v>74</v>
      </c>
      <c r="BD1184">
        <v>110763</v>
      </c>
      <c r="BE1184" t="s">
        <v>18965</v>
      </c>
      <c r="BF1184" t="str">
        <f>HYPERLINK("http://dx.doi.org/10.1016/j.matdes.2022.110763","http://dx.doi.org/10.1016/j.matdes.2022.110763")</f>
        <v>http://dx.doi.org/10.1016/j.matdes.2022.110763</v>
      </c>
      <c r="BG1184" t="s">
        <v>74</v>
      </c>
      <c r="BH1184" t="s">
        <v>6017</v>
      </c>
      <c r="BI1184">
        <v>12</v>
      </c>
      <c r="BJ1184" t="s">
        <v>320</v>
      </c>
      <c r="BK1184" t="s">
        <v>101</v>
      </c>
      <c r="BL1184" t="s">
        <v>321</v>
      </c>
      <c r="BM1184" t="s">
        <v>18966</v>
      </c>
      <c r="BN1184" t="s">
        <v>74</v>
      </c>
      <c r="BO1184" t="s">
        <v>244</v>
      </c>
      <c r="BP1184" t="s">
        <v>74</v>
      </c>
      <c r="BQ1184" t="s">
        <v>74</v>
      </c>
      <c r="BR1184" t="s">
        <v>104</v>
      </c>
      <c r="BS1184" t="s">
        <v>18967</v>
      </c>
      <c r="BT1184" t="str">
        <f>HYPERLINK("https%3A%2F%2Fwww.webofscience.com%2Fwos%2Fwoscc%2Ffull-record%2FWOS:000807110300005","View Full Record in Web of Science")</f>
        <v>View Full Record in Web of Science</v>
      </c>
    </row>
    <row r="1185" spans="1:72" x14ac:dyDescent="0.2">
      <c r="A1185" t="s">
        <v>72</v>
      </c>
      <c r="B1185" t="s">
        <v>18968</v>
      </c>
      <c r="C1185" t="s">
        <v>74</v>
      </c>
      <c r="D1185" t="s">
        <v>74</v>
      </c>
      <c r="E1185" t="s">
        <v>74</v>
      </c>
      <c r="F1185" t="s">
        <v>18969</v>
      </c>
      <c r="G1185" t="s">
        <v>74</v>
      </c>
      <c r="H1185" t="s">
        <v>74</v>
      </c>
      <c r="I1185" t="s">
        <v>18970</v>
      </c>
      <c r="J1185" t="s">
        <v>2731</v>
      </c>
      <c r="K1185" t="s">
        <v>74</v>
      </c>
      <c r="L1185" t="s">
        <v>74</v>
      </c>
      <c r="M1185" t="s">
        <v>78</v>
      </c>
      <c r="N1185" t="s">
        <v>12769</v>
      </c>
      <c r="O1185" t="s">
        <v>74</v>
      </c>
      <c r="P1185" t="s">
        <v>74</v>
      </c>
      <c r="Q1185" t="s">
        <v>74</v>
      </c>
      <c r="R1185" t="s">
        <v>74</v>
      </c>
      <c r="S1185" t="s">
        <v>74</v>
      </c>
      <c r="T1185" t="s">
        <v>18971</v>
      </c>
      <c r="U1185" t="s">
        <v>18972</v>
      </c>
      <c r="V1185" t="s">
        <v>18973</v>
      </c>
      <c r="W1185" t="s">
        <v>18974</v>
      </c>
      <c r="X1185" t="s">
        <v>13260</v>
      </c>
      <c r="Y1185" t="s">
        <v>18975</v>
      </c>
      <c r="Z1185" t="s">
        <v>18976</v>
      </c>
      <c r="AA1185" t="s">
        <v>18977</v>
      </c>
      <c r="AB1185" t="s">
        <v>74</v>
      </c>
      <c r="AC1185" t="s">
        <v>18978</v>
      </c>
      <c r="AD1185" t="s">
        <v>619</v>
      </c>
      <c r="AE1185" t="s">
        <v>18979</v>
      </c>
      <c r="AF1185" t="s">
        <v>74</v>
      </c>
      <c r="AG1185">
        <v>106</v>
      </c>
      <c r="AH1185">
        <v>9</v>
      </c>
      <c r="AI1185">
        <v>10</v>
      </c>
      <c r="AJ1185">
        <v>9</v>
      </c>
      <c r="AK1185">
        <v>99</v>
      </c>
      <c r="AL1185" t="s">
        <v>3866</v>
      </c>
      <c r="AM1185" t="s">
        <v>3867</v>
      </c>
      <c r="AN1185" t="s">
        <v>3868</v>
      </c>
      <c r="AO1185" t="s">
        <v>2743</v>
      </c>
      <c r="AP1185" t="s">
        <v>2744</v>
      </c>
      <c r="AQ1185" t="s">
        <v>74</v>
      </c>
      <c r="AR1185" t="s">
        <v>2745</v>
      </c>
      <c r="AS1185" t="s">
        <v>2746</v>
      </c>
      <c r="AT1185" t="s">
        <v>18980</v>
      </c>
      <c r="AU1185">
        <v>2022</v>
      </c>
      <c r="AV1185">
        <v>38</v>
      </c>
      <c r="AW1185">
        <v>9</v>
      </c>
      <c r="AX1185" t="s">
        <v>74</v>
      </c>
      <c r="AY1185" t="s">
        <v>74</v>
      </c>
      <c r="AZ1185" t="s">
        <v>74</v>
      </c>
      <c r="BA1185" t="s">
        <v>74</v>
      </c>
      <c r="BB1185">
        <v>517</v>
      </c>
      <c r="BC1185">
        <v>534</v>
      </c>
      <c r="BD1185" t="s">
        <v>74</v>
      </c>
      <c r="BE1185" t="s">
        <v>18981</v>
      </c>
      <c r="BF1185" t="str">
        <f>HYPERLINK("http://dx.doi.org/10.1080/02670836.2022.2062642","http://dx.doi.org/10.1080/02670836.2022.2062642")</f>
        <v>http://dx.doi.org/10.1080/02670836.2022.2062642</v>
      </c>
      <c r="BG1185" t="s">
        <v>74</v>
      </c>
      <c r="BH1185" t="s">
        <v>2180</v>
      </c>
      <c r="BI1185">
        <v>18</v>
      </c>
      <c r="BJ1185" t="s">
        <v>241</v>
      </c>
      <c r="BK1185" t="s">
        <v>101</v>
      </c>
      <c r="BL1185" t="s">
        <v>242</v>
      </c>
      <c r="BM1185" t="s">
        <v>18982</v>
      </c>
      <c r="BN1185" t="s">
        <v>74</v>
      </c>
      <c r="BO1185" t="s">
        <v>74</v>
      </c>
      <c r="BP1185" t="s">
        <v>74</v>
      </c>
      <c r="BQ1185" t="s">
        <v>74</v>
      </c>
      <c r="BR1185" t="s">
        <v>104</v>
      </c>
      <c r="BS1185" t="s">
        <v>18983</v>
      </c>
      <c r="BT1185" t="str">
        <f>HYPERLINK("https%3A%2F%2Fwww.webofscience.com%2Fwos%2Fwoscc%2Ffull-record%2FWOS:000782722700001","View Full Record in Web of Science")</f>
        <v>View Full Record in Web of Science</v>
      </c>
    </row>
    <row r="1186" spans="1:72" x14ac:dyDescent="0.2">
      <c r="A1186" t="s">
        <v>72</v>
      </c>
      <c r="B1186" t="s">
        <v>18984</v>
      </c>
      <c r="C1186" t="s">
        <v>74</v>
      </c>
      <c r="D1186" t="s">
        <v>74</v>
      </c>
      <c r="E1186" t="s">
        <v>74</v>
      </c>
      <c r="F1186" t="s">
        <v>18985</v>
      </c>
      <c r="G1186" t="s">
        <v>74</v>
      </c>
      <c r="H1186" t="s">
        <v>74</v>
      </c>
      <c r="I1186" t="s">
        <v>18986</v>
      </c>
      <c r="J1186" t="s">
        <v>220</v>
      </c>
      <c r="K1186" t="s">
        <v>74</v>
      </c>
      <c r="L1186" t="s">
        <v>74</v>
      </c>
      <c r="M1186" t="s">
        <v>78</v>
      </c>
      <c r="N1186" t="s">
        <v>79</v>
      </c>
      <c r="O1186" t="s">
        <v>74</v>
      </c>
      <c r="P1186" t="s">
        <v>74</v>
      </c>
      <c r="Q1186" t="s">
        <v>74</v>
      </c>
      <c r="R1186" t="s">
        <v>74</v>
      </c>
      <c r="S1186" t="s">
        <v>74</v>
      </c>
      <c r="T1186" t="s">
        <v>18987</v>
      </c>
      <c r="U1186" t="s">
        <v>18988</v>
      </c>
      <c r="V1186" t="s">
        <v>18989</v>
      </c>
      <c r="W1186" t="s">
        <v>18990</v>
      </c>
      <c r="X1186" t="s">
        <v>18991</v>
      </c>
      <c r="Y1186" t="s">
        <v>4618</v>
      </c>
      <c r="Z1186" t="s">
        <v>4619</v>
      </c>
      <c r="AA1186" t="s">
        <v>18992</v>
      </c>
      <c r="AB1186" t="s">
        <v>18993</v>
      </c>
      <c r="AC1186" t="s">
        <v>18994</v>
      </c>
      <c r="AD1186" t="s">
        <v>18995</v>
      </c>
      <c r="AE1186" t="s">
        <v>18996</v>
      </c>
      <c r="AF1186" t="s">
        <v>74</v>
      </c>
      <c r="AG1186">
        <v>53</v>
      </c>
      <c r="AH1186">
        <v>25</v>
      </c>
      <c r="AI1186">
        <v>26</v>
      </c>
      <c r="AJ1186">
        <v>3</v>
      </c>
      <c r="AK1186">
        <v>42</v>
      </c>
      <c r="AL1186" t="s">
        <v>232</v>
      </c>
      <c r="AM1186" t="s">
        <v>233</v>
      </c>
      <c r="AN1186" t="s">
        <v>234</v>
      </c>
      <c r="AO1186" t="s">
        <v>235</v>
      </c>
      <c r="AP1186" t="s">
        <v>236</v>
      </c>
      <c r="AQ1186" t="s">
        <v>74</v>
      </c>
      <c r="AR1186" t="s">
        <v>237</v>
      </c>
      <c r="AS1186" t="s">
        <v>238</v>
      </c>
      <c r="AT1186" t="s">
        <v>4202</v>
      </c>
      <c r="AU1186">
        <v>2022</v>
      </c>
      <c r="AV1186">
        <v>18</v>
      </c>
      <c r="AW1186" t="s">
        <v>74</v>
      </c>
      <c r="AX1186" t="s">
        <v>74</v>
      </c>
      <c r="AY1186" t="s">
        <v>74</v>
      </c>
      <c r="AZ1186" t="s">
        <v>74</v>
      </c>
      <c r="BA1186" t="s">
        <v>74</v>
      </c>
      <c r="BB1186">
        <v>2608</v>
      </c>
      <c r="BC1186">
        <v>2619</v>
      </c>
      <c r="BD1186" t="s">
        <v>74</v>
      </c>
      <c r="BE1186" t="s">
        <v>18997</v>
      </c>
      <c r="BF1186" t="str">
        <f>HYPERLINK("http://dx.doi.org/10.1016/j.jmrt.2022.03.160","http://dx.doi.org/10.1016/j.jmrt.2022.03.160")</f>
        <v>http://dx.doi.org/10.1016/j.jmrt.2022.03.160</v>
      </c>
      <c r="BG1186" t="s">
        <v>74</v>
      </c>
      <c r="BH1186" t="s">
        <v>2180</v>
      </c>
      <c r="BI1186">
        <v>12</v>
      </c>
      <c r="BJ1186" t="s">
        <v>241</v>
      </c>
      <c r="BK1186" t="s">
        <v>101</v>
      </c>
      <c r="BL1186" t="s">
        <v>242</v>
      </c>
      <c r="BM1186" t="s">
        <v>18998</v>
      </c>
      <c r="BN1186" t="s">
        <v>74</v>
      </c>
      <c r="BO1186" t="s">
        <v>244</v>
      </c>
      <c r="BP1186" t="s">
        <v>74</v>
      </c>
      <c r="BQ1186" t="s">
        <v>74</v>
      </c>
      <c r="BR1186" t="s">
        <v>104</v>
      </c>
      <c r="BS1186" t="s">
        <v>18999</v>
      </c>
      <c r="BT1186" t="str">
        <f>HYPERLINK("https%3A%2F%2Fwww.webofscience.com%2Fwos%2Fwoscc%2Ffull-record%2FWOS:000795580900005","View Full Record in Web of Science")</f>
        <v>View Full Record in Web of Science</v>
      </c>
    </row>
    <row r="1187" spans="1:72" x14ac:dyDescent="0.2">
      <c r="A1187" t="s">
        <v>72</v>
      </c>
      <c r="B1187" t="s">
        <v>19000</v>
      </c>
      <c r="C1187" t="s">
        <v>74</v>
      </c>
      <c r="D1187" t="s">
        <v>74</v>
      </c>
      <c r="E1187" t="s">
        <v>74</v>
      </c>
      <c r="F1187" t="s">
        <v>19001</v>
      </c>
      <c r="G1187" t="s">
        <v>74</v>
      </c>
      <c r="H1187" t="s">
        <v>74</v>
      </c>
      <c r="I1187" t="s">
        <v>19002</v>
      </c>
      <c r="J1187" t="s">
        <v>1858</v>
      </c>
      <c r="K1187" t="s">
        <v>74</v>
      </c>
      <c r="L1187" t="s">
        <v>74</v>
      </c>
      <c r="M1187" t="s">
        <v>78</v>
      </c>
      <c r="N1187" t="s">
        <v>79</v>
      </c>
      <c r="O1187" t="s">
        <v>74</v>
      </c>
      <c r="P1187" t="s">
        <v>74</v>
      </c>
      <c r="Q1187" t="s">
        <v>74</v>
      </c>
      <c r="R1187" t="s">
        <v>74</v>
      </c>
      <c r="S1187" t="s">
        <v>74</v>
      </c>
      <c r="T1187" t="s">
        <v>19003</v>
      </c>
      <c r="U1187" t="s">
        <v>19004</v>
      </c>
      <c r="V1187" t="s">
        <v>19005</v>
      </c>
      <c r="W1187" t="s">
        <v>19006</v>
      </c>
      <c r="X1187" t="s">
        <v>19007</v>
      </c>
      <c r="Y1187" t="s">
        <v>19008</v>
      </c>
      <c r="Z1187" t="s">
        <v>19009</v>
      </c>
      <c r="AA1187" t="s">
        <v>19010</v>
      </c>
      <c r="AB1187" t="s">
        <v>19011</v>
      </c>
      <c r="AC1187" t="s">
        <v>19012</v>
      </c>
      <c r="AD1187" t="s">
        <v>19013</v>
      </c>
      <c r="AE1187" t="s">
        <v>19014</v>
      </c>
      <c r="AF1187" t="s">
        <v>74</v>
      </c>
      <c r="AG1187">
        <v>30</v>
      </c>
      <c r="AH1187">
        <v>3</v>
      </c>
      <c r="AI1187">
        <v>5</v>
      </c>
      <c r="AJ1187">
        <v>0</v>
      </c>
      <c r="AK1187">
        <v>22</v>
      </c>
      <c r="AL1187" t="s">
        <v>1865</v>
      </c>
      <c r="AM1187" t="s">
        <v>800</v>
      </c>
      <c r="AN1187" t="s">
        <v>1866</v>
      </c>
      <c r="AO1187" t="s">
        <v>1867</v>
      </c>
      <c r="AP1187" t="s">
        <v>1868</v>
      </c>
      <c r="AQ1187" t="s">
        <v>74</v>
      </c>
      <c r="AR1187" t="s">
        <v>1869</v>
      </c>
      <c r="AS1187" t="s">
        <v>1870</v>
      </c>
      <c r="AT1187" t="s">
        <v>1647</v>
      </c>
      <c r="AU1187">
        <v>2022</v>
      </c>
      <c r="AV1187">
        <v>120</v>
      </c>
      <c r="AW1187" t="s">
        <v>14251</v>
      </c>
      <c r="AX1187" t="s">
        <v>74</v>
      </c>
      <c r="AY1187" t="s">
        <v>74</v>
      </c>
      <c r="AZ1187" t="s">
        <v>74</v>
      </c>
      <c r="BA1187" t="s">
        <v>74</v>
      </c>
      <c r="BB1187">
        <v>6315</v>
      </c>
      <c r="BC1187">
        <v>6323</v>
      </c>
      <c r="BD1187" t="s">
        <v>74</v>
      </c>
      <c r="BE1187" t="s">
        <v>19015</v>
      </c>
      <c r="BF1187" t="str">
        <f>HYPERLINK("http://dx.doi.org/10.1007/s00170-022-09140-0","http://dx.doi.org/10.1007/s00170-022-09140-0")</f>
        <v>http://dx.doi.org/10.1007/s00170-022-09140-0</v>
      </c>
      <c r="BG1187" t="s">
        <v>74</v>
      </c>
      <c r="BH1187" t="s">
        <v>2180</v>
      </c>
      <c r="BI1187">
        <v>9</v>
      </c>
      <c r="BJ1187" t="s">
        <v>1874</v>
      </c>
      <c r="BK1187" t="s">
        <v>101</v>
      </c>
      <c r="BL1187" t="s">
        <v>1875</v>
      </c>
      <c r="BM1187" t="s">
        <v>19016</v>
      </c>
      <c r="BN1187" t="s">
        <v>74</v>
      </c>
      <c r="BO1187" t="s">
        <v>74</v>
      </c>
      <c r="BP1187" t="s">
        <v>74</v>
      </c>
      <c r="BQ1187" t="s">
        <v>74</v>
      </c>
      <c r="BR1187" t="s">
        <v>104</v>
      </c>
      <c r="BS1187" t="s">
        <v>19017</v>
      </c>
      <c r="BT1187" t="str">
        <f>HYPERLINK("https%3A%2F%2Fwww.webofscience.com%2Fwos%2Fwoscc%2Ffull-record%2FWOS:000779261200004","View Full Record in Web of Science")</f>
        <v>View Full Record in Web of Science</v>
      </c>
    </row>
    <row r="1188" spans="1:72" x14ac:dyDescent="0.2">
      <c r="A1188" t="s">
        <v>72</v>
      </c>
      <c r="B1188" t="s">
        <v>19018</v>
      </c>
      <c r="C1188" t="s">
        <v>74</v>
      </c>
      <c r="D1188" t="s">
        <v>74</v>
      </c>
      <c r="E1188" t="s">
        <v>74</v>
      </c>
      <c r="F1188" t="s">
        <v>19019</v>
      </c>
      <c r="G1188" t="s">
        <v>74</v>
      </c>
      <c r="H1188" t="s">
        <v>74</v>
      </c>
      <c r="I1188" t="s">
        <v>19020</v>
      </c>
      <c r="J1188" t="s">
        <v>610</v>
      </c>
      <c r="K1188" t="s">
        <v>74</v>
      </c>
      <c r="L1188" t="s">
        <v>74</v>
      </c>
      <c r="M1188" t="s">
        <v>78</v>
      </c>
      <c r="N1188" t="s">
        <v>79</v>
      </c>
      <c r="O1188" t="s">
        <v>74</v>
      </c>
      <c r="P1188" t="s">
        <v>74</v>
      </c>
      <c r="Q1188" t="s">
        <v>74</v>
      </c>
      <c r="R1188" t="s">
        <v>74</v>
      </c>
      <c r="S1188" t="s">
        <v>74</v>
      </c>
      <c r="T1188" t="s">
        <v>19021</v>
      </c>
      <c r="U1188" t="s">
        <v>19022</v>
      </c>
      <c r="V1188" t="s">
        <v>19023</v>
      </c>
      <c r="W1188" t="s">
        <v>19024</v>
      </c>
      <c r="X1188" t="s">
        <v>19025</v>
      </c>
      <c r="Y1188" t="s">
        <v>19026</v>
      </c>
      <c r="Z1188" t="s">
        <v>19027</v>
      </c>
      <c r="AA1188" t="s">
        <v>19028</v>
      </c>
      <c r="AB1188" t="s">
        <v>19029</v>
      </c>
      <c r="AC1188" t="s">
        <v>19030</v>
      </c>
      <c r="AD1188" t="s">
        <v>19031</v>
      </c>
      <c r="AE1188" t="s">
        <v>19032</v>
      </c>
      <c r="AF1188" t="s">
        <v>74</v>
      </c>
      <c r="AG1188">
        <v>47</v>
      </c>
      <c r="AH1188">
        <v>17</v>
      </c>
      <c r="AI1188">
        <v>18</v>
      </c>
      <c r="AJ1188">
        <v>3</v>
      </c>
      <c r="AK1188">
        <v>33</v>
      </c>
      <c r="AL1188" t="s">
        <v>536</v>
      </c>
      <c r="AM1188" t="s">
        <v>537</v>
      </c>
      <c r="AN1188" t="s">
        <v>538</v>
      </c>
      <c r="AO1188" t="s">
        <v>74</v>
      </c>
      <c r="AP1188" t="s">
        <v>621</v>
      </c>
      <c r="AQ1188" t="s">
        <v>74</v>
      </c>
      <c r="AR1188" t="s">
        <v>610</v>
      </c>
      <c r="AS1188" t="s">
        <v>622</v>
      </c>
      <c r="AT1188" t="s">
        <v>98</v>
      </c>
      <c r="AU1188">
        <v>2022</v>
      </c>
      <c r="AV1188">
        <v>15</v>
      </c>
      <c r="AW1188">
        <v>1</v>
      </c>
      <c r="AX1188" t="s">
        <v>74</v>
      </c>
      <c r="AY1188" t="s">
        <v>74</v>
      </c>
      <c r="AZ1188" t="s">
        <v>74</v>
      </c>
      <c r="BA1188" t="s">
        <v>74</v>
      </c>
      <c r="BB1188" t="s">
        <v>74</v>
      </c>
      <c r="BC1188" t="s">
        <v>74</v>
      </c>
      <c r="BD1188">
        <v>40</v>
      </c>
      <c r="BE1188" t="s">
        <v>19033</v>
      </c>
      <c r="BF1188" t="str">
        <f>HYPERLINK("http://dx.doi.org/10.3390/ma15010040","http://dx.doi.org/10.3390/ma15010040")</f>
        <v>http://dx.doi.org/10.3390/ma15010040</v>
      </c>
      <c r="BG1188" t="s">
        <v>74</v>
      </c>
      <c r="BH1188" t="s">
        <v>74</v>
      </c>
      <c r="BI1188">
        <v>15</v>
      </c>
      <c r="BJ1188" t="s">
        <v>625</v>
      </c>
      <c r="BK1188" t="s">
        <v>101</v>
      </c>
      <c r="BL1188" t="s">
        <v>626</v>
      </c>
      <c r="BM1188" t="s">
        <v>19034</v>
      </c>
      <c r="BN1188">
        <v>35009187</v>
      </c>
      <c r="BO1188" t="s">
        <v>628</v>
      </c>
      <c r="BP1188" t="s">
        <v>74</v>
      </c>
      <c r="BQ1188" t="s">
        <v>74</v>
      </c>
      <c r="BR1188" t="s">
        <v>104</v>
      </c>
      <c r="BS1188" t="s">
        <v>19035</v>
      </c>
      <c r="BT1188" t="str">
        <f>HYPERLINK("https%3A%2F%2Fwww.webofscience.com%2Fwos%2Fwoscc%2Ffull-record%2FWOS:000752551600001","View Full Record in Web of Science")</f>
        <v>View Full Record in Web of Science</v>
      </c>
    </row>
    <row r="1189" spans="1:72" x14ac:dyDescent="0.2">
      <c r="A1189" t="s">
        <v>72</v>
      </c>
      <c r="B1189" t="s">
        <v>19036</v>
      </c>
      <c r="C1189" t="s">
        <v>74</v>
      </c>
      <c r="D1189" t="s">
        <v>74</v>
      </c>
      <c r="E1189" t="s">
        <v>74</v>
      </c>
      <c r="F1189" t="s">
        <v>19037</v>
      </c>
      <c r="G1189" t="s">
        <v>74</v>
      </c>
      <c r="H1189" t="s">
        <v>74</v>
      </c>
      <c r="I1189" t="s">
        <v>19038</v>
      </c>
      <c r="J1189" t="s">
        <v>19039</v>
      </c>
      <c r="K1189" t="s">
        <v>74</v>
      </c>
      <c r="L1189" t="s">
        <v>74</v>
      </c>
      <c r="M1189" t="s">
        <v>78</v>
      </c>
      <c r="N1189" t="s">
        <v>12769</v>
      </c>
      <c r="O1189" t="s">
        <v>74</v>
      </c>
      <c r="P1189" t="s">
        <v>74</v>
      </c>
      <c r="Q1189" t="s">
        <v>74</v>
      </c>
      <c r="R1189" t="s">
        <v>74</v>
      </c>
      <c r="S1189" t="s">
        <v>74</v>
      </c>
      <c r="T1189" t="s">
        <v>19040</v>
      </c>
      <c r="U1189" t="s">
        <v>19041</v>
      </c>
      <c r="V1189" t="s">
        <v>19042</v>
      </c>
      <c r="W1189" t="s">
        <v>19043</v>
      </c>
      <c r="X1189" t="s">
        <v>14901</v>
      </c>
      <c r="Y1189" t="s">
        <v>19044</v>
      </c>
      <c r="Z1189" t="s">
        <v>19045</v>
      </c>
      <c r="AA1189" t="s">
        <v>74</v>
      </c>
      <c r="AB1189" t="s">
        <v>14904</v>
      </c>
      <c r="AC1189" t="s">
        <v>74</v>
      </c>
      <c r="AD1189" t="s">
        <v>74</v>
      </c>
      <c r="AE1189" t="s">
        <v>74</v>
      </c>
      <c r="AF1189" t="s">
        <v>74</v>
      </c>
      <c r="AG1189">
        <v>315</v>
      </c>
      <c r="AH1189">
        <v>10</v>
      </c>
      <c r="AI1189">
        <v>10</v>
      </c>
      <c r="AJ1189">
        <v>8</v>
      </c>
      <c r="AK1189">
        <v>119</v>
      </c>
      <c r="AL1189" t="s">
        <v>2294</v>
      </c>
      <c r="AM1189" t="s">
        <v>2295</v>
      </c>
      <c r="AN1189" t="s">
        <v>2296</v>
      </c>
      <c r="AO1189" t="s">
        <v>19046</v>
      </c>
      <c r="AP1189" t="s">
        <v>19047</v>
      </c>
      <c r="AQ1189" t="s">
        <v>74</v>
      </c>
      <c r="AR1189" t="s">
        <v>19048</v>
      </c>
      <c r="AS1189" t="s">
        <v>19049</v>
      </c>
      <c r="AT1189" t="s">
        <v>1087</v>
      </c>
      <c r="AU1189">
        <v>2022</v>
      </c>
      <c r="AV1189">
        <v>93</v>
      </c>
      <c r="AW1189">
        <v>4</v>
      </c>
      <c r="AX1189" t="s">
        <v>74</v>
      </c>
      <c r="AY1189" t="s">
        <v>74</v>
      </c>
      <c r="AZ1189" t="s">
        <v>74</v>
      </c>
      <c r="BA1189" t="s">
        <v>74</v>
      </c>
      <c r="BB1189" t="s">
        <v>74</v>
      </c>
      <c r="BC1189" t="s">
        <v>74</v>
      </c>
      <c r="BD1189">
        <v>2100427</v>
      </c>
      <c r="BE1189" t="s">
        <v>19050</v>
      </c>
      <c r="BF1189" t="str">
        <f>HYPERLINK("http://dx.doi.org/10.1002/srin.202100427","http://dx.doi.org/10.1002/srin.202100427")</f>
        <v>http://dx.doi.org/10.1002/srin.202100427</v>
      </c>
      <c r="BG1189" t="s">
        <v>74</v>
      </c>
      <c r="BH1189" t="s">
        <v>4407</v>
      </c>
      <c r="BI1189">
        <v>42</v>
      </c>
      <c r="BJ1189" t="s">
        <v>294</v>
      </c>
      <c r="BK1189" t="s">
        <v>101</v>
      </c>
      <c r="BL1189" t="s">
        <v>294</v>
      </c>
      <c r="BM1189" t="s">
        <v>19051</v>
      </c>
      <c r="BN1189" t="s">
        <v>74</v>
      </c>
      <c r="BO1189" t="s">
        <v>74</v>
      </c>
      <c r="BP1189" t="s">
        <v>74</v>
      </c>
      <c r="BQ1189" t="s">
        <v>74</v>
      </c>
      <c r="BR1189" t="s">
        <v>104</v>
      </c>
      <c r="BS1189" t="s">
        <v>19052</v>
      </c>
      <c r="BT1189" t="str">
        <f>HYPERLINK("https%3A%2F%2Fwww.webofscience.com%2Fwos%2Fwoscc%2Ffull-record%2FWOS:000711747500001","View Full Record in Web of Science")</f>
        <v>View Full Record in Web of Science</v>
      </c>
    </row>
    <row r="1190" spans="1:72" x14ac:dyDescent="0.2">
      <c r="A1190" t="s">
        <v>72</v>
      </c>
      <c r="B1190" t="s">
        <v>19053</v>
      </c>
      <c r="C1190" t="s">
        <v>74</v>
      </c>
      <c r="D1190" t="s">
        <v>74</v>
      </c>
      <c r="E1190" t="s">
        <v>74</v>
      </c>
      <c r="F1190" t="s">
        <v>19054</v>
      </c>
      <c r="G1190" t="s">
        <v>74</v>
      </c>
      <c r="H1190" t="s">
        <v>74</v>
      </c>
      <c r="I1190" t="s">
        <v>19055</v>
      </c>
      <c r="J1190" t="s">
        <v>19056</v>
      </c>
      <c r="K1190" t="s">
        <v>74</v>
      </c>
      <c r="L1190" t="s">
        <v>74</v>
      </c>
      <c r="M1190" t="s">
        <v>78</v>
      </c>
      <c r="N1190" t="s">
        <v>12769</v>
      </c>
      <c r="O1190" t="s">
        <v>74</v>
      </c>
      <c r="P1190" t="s">
        <v>74</v>
      </c>
      <c r="Q1190" t="s">
        <v>74</v>
      </c>
      <c r="R1190" t="s">
        <v>74</v>
      </c>
      <c r="S1190" t="s">
        <v>74</v>
      </c>
      <c r="T1190" t="s">
        <v>19057</v>
      </c>
      <c r="U1190" t="s">
        <v>19058</v>
      </c>
      <c r="V1190" t="s">
        <v>19059</v>
      </c>
      <c r="W1190" t="s">
        <v>19060</v>
      </c>
      <c r="X1190" t="s">
        <v>74</v>
      </c>
      <c r="Y1190" t="s">
        <v>19061</v>
      </c>
      <c r="Z1190" t="s">
        <v>19062</v>
      </c>
      <c r="AA1190" t="s">
        <v>19063</v>
      </c>
      <c r="AB1190" t="s">
        <v>19064</v>
      </c>
      <c r="AC1190" t="s">
        <v>74</v>
      </c>
      <c r="AD1190" t="s">
        <v>74</v>
      </c>
      <c r="AE1190" t="s">
        <v>74</v>
      </c>
      <c r="AF1190" t="s">
        <v>74</v>
      </c>
      <c r="AG1190">
        <v>76</v>
      </c>
      <c r="AH1190">
        <v>9</v>
      </c>
      <c r="AI1190">
        <v>9</v>
      </c>
      <c r="AJ1190">
        <v>1</v>
      </c>
      <c r="AK1190">
        <v>13</v>
      </c>
      <c r="AL1190" t="s">
        <v>232</v>
      </c>
      <c r="AM1190" t="s">
        <v>233</v>
      </c>
      <c r="AN1190" t="s">
        <v>234</v>
      </c>
      <c r="AO1190" t="s">
        <v>19065</v>
      </c>
      <c r="AP1190" t="s">
        <v>19066</v>
      </c>
      <c r="AQ1190" t="s">
        <v>74</v>
      </c>
      <c r="AR1190" t="s">
        <v>19067</v>
      </c>
      <c r="AS1190" t="s">
        <v>19068</v>
      </c>
      <c r="AT1190" t="s">
        <v>895</v>
      </c>
      <c r="AU1190">
        <v>2021</v>
      </c>
      <c r="AV1190">
        <v>12</v>
      </c>
      <c r="AW1190">
        <v>3</v>
      </c>
      <c r="AX1190" t="s">
        <v>74</v>
      </c>
      <c r="AY1190" t="s">
        <v>74</v>
      </c>
      <c r="AZ1190" t="s">
        <v>74</v>
      </c>
      <c r="BA1190" t="s">
        <v>74</v>
      </c>
      <c r="BB1190">
        <v>3339</v>
      </c>
      <c r="BC1190">
        <v>3351</v>
      </c>
      <c r="BD1190" t="s">
        <v>74</v>
      </c>
      <c r="BE1190" t="s">
        <v>19069</v>
      </c>
      <c r="BF1190" t="str">
        <f>HYPERLINK("http://dx.doi.org/10.1016/j.asej.2020.11.013","http://dx.doi.org/10.1016/j.asej.2020.11.013")</f>
        <v>http://dx.doi.org/10.1016/j.asej.2020.11.013</v>
      </c>
      <c r="BG1190" t="s">
        <v>74</v>
      </c>
      <c r="BH1190" t="s">
        <v>6242</v>
      </c>
      <c r="BI1190">
        <v>13</v>
      </c>
      <c r="BJ1190" t="s">
        <v>1971</v>
      </c>
      <c r="BK1190" t="s">
        <v>101</v>
      </c>
      <c r="BL1190" t="s">
        <v>214</v>
      </c>
      <c r="BM1190" t="s">
        <v>19070</v>
      </c>
      <c r="BN1190" t="s">
        <v>74</v>
      </c>
      <c r="BO1190" t="s">
        <v>244</v>
      </c>
      <c r="BP1190" t="s">
        <v>74</v>
      </c>
      <c r="BQ1190" t="s">
        <v>74</v>
      </c>
      <c r="BR1190" t="s">
        <v>104</v>
      </c>
      <c r="BS1190" t="s">
        <v>19071</v>
      </c>
      <c r="BT1190" t="str">
        <f>HYPERLINK("https%3A%2F%2Fwww.webofscience.com%2Fwos%2Fwoscc%2Ffull-record%2FWOS:000700775300004","View Full Record in Web of Science")</f>
        <v>View Full Record in Web of Science</v>
      </c>
    </row>
    <row r="1191" spans="1:72" x14ac:dyDescent="0.2">
      <c r="A1191" t="s">
        <v>72</v>
      </c>
      <c r="B1191" t="s">
        <v>19072</v>
      </c>
      <c r="C1191" t="s">
        <v>74</v>
      </c>
      <c r="D1191" t="s">
        <v>74</v>
      </c>
      <c r="E1191" t="s">
        <v>74</v>
      </c>
      <c r="F1191" t="s">
        <v>19073</v>
      </c>
      <c r="G1191" t="s">
        <v>74</v>
      </c>
      <c r="H1191" t="s">
        <v>74</v>
      </c>
      <c r="I1191" t="s">
        <v>19074</v>
      </c>
      <c r="J1191" t="s">
        <v>14408</v>
      </c>
      <c r="K1191" t="s">
        <v>74</v>
      </c>
      <c r="L1191" t="s">
        <v>74</v>
      </c>
      <c r="M1191" t="s">
        <v>78</v>
      </c>
      <c r="N1191" t="s">
        <v>79</v>
      </c>
      <c r="O1191" t="s">
        <v>74</v>
      </c>
      <c r="P1191" t="s">
        <v>74</v>
      </c>
      <c r="Q1191" t="s">
        <v>74</v>
      </c>
      <c r="R1191" t="s">
        <v>74</v>
      </c>
      <c r="S1191" t="s">
        <v>74</v>
      </c>
      <c r="T1191" t="s">
        <v>19075</v>
      </c>
      <c r="U1191" t="s">
        <v>19076</v>
      </c>
      <c r="V1191" t="s">
        <v>19077</v>
      </c>
      <c r="W1191" t="s">
        <v>19078</v>
      </c>
      <c r="X1191" t="s">
        <v>19079</v>
      </c>
      <c r="Y1191" t="s">
        <v>19080</v>
      </c>
      <c r="Z1191" t="s">
        <v>6364</v>
      </c>
      <c r="AA1191" t="s">
        <v>19081</v>
      </c>
      <c r="AB1191" t="s">
        <v>19082</v>
      </c>
      <c r="AC1191" t="s">
        <v>19083</v>
      </c>
      <c r="AD1191" t="s">
        <v>19084</v>
      </c>
      <c r="AE1191" t="s">
        <v>19085</v>
      </c>
      <c r="AF1191" t="s">
        <v>74</v>
      </c>
      <c r="AG1191">
        <v>42</v>
      </c>
      <c r="AH1191">
        <v>28</v>
      </c>
      <c r="AI1191">
        <v>29</v>
      </c>
      <c r="AJ1191">
        <v>3</v>
      </c>
      <c r="AK1191">
        <v>51</v>
      </c>
      <c r="AL1191" t="s">
        <v>914</v>
      </c>
      <c r="AM1191" t="s">
        <v>873</v>
      </c>
      <c r="AN1191" t="s">
        <v>915</v>
      </c>
      <c r="AO1191" t="s">
        <v>14415</v>
      </c>
      <c r="AP1191" t="s">
        <v>19086</v>
      </c>
      <c r="AQ1191" t="s">
        <v>74</v>
      </c>
      <c r="AR1191" t="s">
        <v>14416</v>
      </c>
      <c r="AS1191" t="s">
        <v>14417</v>
      </c>
      <c r="AT1191" t="s">
        <v>740</v>
      </c>
      <c r="AU1191">
        <v>2021</v>
      </c>
      <c r="AV1191">
        <v>203</v>
      </c>
      <c r="AW1191" t="s">
        <v>74</v>
      </c>
      <c r="AX1191" t="s">
        <v>74</v>
      </c>
      <c r="AY1191" t="s">
        <v>74</v>
      </c>
      <c r="AZ1191" t="s">
        <v>74</v>
      </c>
      <c r="BA1191" t="s">
        <v>74</v>
      </c>
      <c r="BB1191" t="s">
        <v>74</v>
      </c>
      <c r="BC1191" t="s">
        <v>74</v>
      </c>
      <c r="BD1191">
        <v>114113</v>
      </c>
      <c r="BE1191" t="s">
        <v>19087</v>
      </c>
      <c r="BF1191" t="str">
        <f>HYPERLINK("http://dx.doi.org/10.1016/j.scriptamat.2021.114113","http://dx.doi.org/10.1016/j.scriptamat.2021.114113")</f>
        <v>http://dx.doi.org/10.1016/j.scriptamat.2021.114113</v>
      </c>
      <c r="BG1191" t="s">
        <v>74</v>
      </c>
      <c r="BH1191" t="s">
        <v>2277</v>
      </c>
      <c r="BI1191">
        <v>6</v>
      </c>
      <c r="BJ1191" t="s">
        <v>1258</v>
      </c>
      <c r="BK1191" t="s">
        <v>101</v>
      </c>
      <c r="BL1191" t="s">
        <v>1259</v>
      </c>
      <c r="BM1191" t="s">
        <v>19088</v>
      </c>
      <c r="BN1191" t="s">
        <v>74</v>
      </c>
      <c r="BO1191" t="s">
        <v>519</v>
      </c>
      <c r="BP1191" t="s">
        <v>74</v>
      </c>
      <c r="BQ1191" t="s">
        <v>74</v>
      </c>
      <c r="BR1191" t="s">
        <v>104</v>
      </c>
      <c r="BS1191" t="s">
        <v>19089</v>
      </c>
      <c r="BT1191" t="str">
        <f>HYPERLINK("https%3A%2F%2Fwww.webofscience.com%2Fwos%2Fwoscc%2Ffull-record%2FWOS:000687338200003","View Full Record in Web of Science")</f>
        <v>View Full Record in Web of Science</v>
      </c>
    </row>
    <row r="1192" spans="1:72" x14ac:dyDescent="0.2">
      <c r="A1192" t="s">
        <v>72</v>
      </c>
      <c r="B1192" t="s">
        <v>19090</v>
      </c>
      <c r="C1192" t="s">
        <v>74</v>
      </c>
      <c r="D1192" t="s">
        <v>74</v>
      </c>
      <c r="E1192" t="s">
        <v>74</v>
      </c>
      <c r="F1192" t="s">
        <v>19091</v>
      </c>
      <c r="G1192" t="s">
        <v>74</v>
      </c>
      <c r="H1192" t="s">
        <v>74</v>
      </c>
      <c r="I1192" t="s">
        <v>19092</v>
      </c>
      <c r="J1192" t="s">
        <v>3429</v>
      </c>
      <c r="K1192" t="s">
        <v>74</v>
      </c>
      <c r="L1192" t="s">
        <v>74</v>
      </c>
      <c r="M1192" t="s">
        <v>78</v>
      </c>
      <c r="N1192" t="s">
        <v>79</v>
      </c>
      <c r="O1192" t="s">
        <v>74</v>
      </c>
      <c r="P1192" t="s">
        <v>74</v>
      </c>
      <c r="Q1192" t="s">
        <v>74</v>
      </c>
      <c r="R1192" t="s">
        <v>74</v>
      </c>
      <c r="S1192" t="s">
        <v>74</v>
      </c>
      <c r="T1192" t="s">
        <v>19093</v>
      </c>
      <c r="U1192" t="s">
        <v>19094</v>
      </c>
      <c r="V1192" t="s">
        <v>19095</v>
      </c>
      <c r="W1192" t="s">
        <v>19096</v>
      </c>
      <c r="X1192" t="s">
        <v>19097</v>
      </c>
      <c r="Y1192" t="s">
        <v>19098</v>
      </c>
      <c r="Z1192" t="s">
        <v>19099</v>
      </c>
      <c r="AA1192" t="s">
        <v>19100</v>
      </c>
      <c r="AB1192" t="s">
        <v>19101</v>
      </c>
      <c r="AC1192" t="s">
        <v>19102</v>
      </c>
      <c r="AD1192" t="s">
        <v>19103</v>
      </c>
      <c r="AE1192" t="s">
        <v>19104</v>
      </c>
      <c r="AF1192" t="s">
        <v>74</v>
      </c>
      <c r="AG1192">
        <v>37</v>
      </c>
      <c r="AH1192">
        <v>10</v>
      </c>
      <c r="AI1192">
        <v>10</v>
      </c>
      <c r="AJ1192">
        <v>1</v>
      </c>
      <c r="AK1192">
        <v>16</v>
      </c>
      <c r="AL1192" t="s">
        <v>799</v>
      </c>
      <c r="AM1192" t="s">
        <v>800</v>
      </c>
      <c r="AN1192" t="s">
        <v>801</v>
      </c>
      <c r="AO1192" t="s">
        <v>3437</v>
      </c>
      <c r="AP1192" t="s">
        <v>3438</v>
      </c>
      <c r="AQ1192" t="s">
        <v>74</v>
      </c>
      <c r="AR1192" t="s">
        <v>3439</v>
      </c>
      <c r="AS1192" t="s">
        <v>3440</v>
      </c>
      <c r="AT1192" t="s">
        <v>292</v>
      </c>
      <c r="AU1192">
        <v>2021</v>
      </c>
      <c r="AV1192">
        <v>235</v>
      </c>
      <c r="AW1192">
        <v>13</v>
      </c>
      <c r="AX1192" t="s">
        <v>74</v>
      </c>
      <c r="AY1192" t="s">
        <v>74</v>
      </c>
      <c r="AZ1192" t="s">
        <v>74</v>
      </c>
      <c r="BA1192" t="s">
        <v>74</v>
      </c>
      <c r="BB1192">
        <v>2143</v>
      </c>
      <c r="BC1192">
        <v>2154</v>
      </c>
      <c r="BD1192">
        <v>9544054211014464</v>
      </c>
      <c r="BE1192" t="s">
        <v>19105</v>
      </c>
      <c r="BF1192" t="str">
        <f>HYPERLINK("http://dx.doi.org/10.1177/09544054211014465","http://dx.doi.org/10.1177/09544054211014465")</f>
        <v>http://dx.doi.org/10.1177/09544054211014465</v>
      </c>
      <c r="BG1192" t="s">
        <v>74</v>
      </c>
      <c r="BH1192" t="s">
        <v>9854</v>
      </c>
      <c r="BI1192">
        <v>12</v>
      </c>
      <c r="BJ1192" t="s">
        <v>2849</v>
      </c>
      <c r="BK1192" t="s">
        <v>101</v>
      </c>
      <c r="BL1192" t="s">
        <v>214</v>
      </c>
      <c r="BM1192" t="s">
        <v>19106</v>
      </c>
      <c r="BN1192" t="s">
        <v>74</v>
      </c>
      <c r="BO1192" t="s">
        <v>74</v>
      </c>
      <c r="BP1192" t="s">
        <v>74</v>
      </c>
      <c r="BQ1192" t="s">
        <v>74</v>
      </c>
      <c r="BR1192" t="s">
        <v>104</v>
      </c>
      <c r="BS1192" t="s">
        <v>19107</v>
      </c>
      <c r="BT1192" t="str">
        <f>HYPERLINK("https%3A%2F%2Fwww.webofscience.com%2Fwos%2Fwoscc%2Ffull-record%2FWOS:000681118200001","View Full Record in Web of Science")</f>
        <v>View Full Record in Web of Science</v>
      </c>
    </row>
    <row r="1193" spans="1:72" x14ac:dyDescent="0.2">
      <c r="A1193" t="s">
        <v>72</v>
      </c>
      <c r="B1193" t="s">
        <v>17504</v>
      </c>
      <c r="C1193" t="s">
        <v>74</v>
      </c>
      <c r="D1193" t="s">
        <v>74</v>
      </c>
      <c r="E1193" t="s">
        <v>74</v>
      </c>
      <c r="F1193" t="s">
        <v>17505</v>
      </c>
      <c r="G1193" t="s">
        <v>74</v>
      </c>
      <c r="H1193" t="s">
        <v>74</v>
      </c>
      <c r="I1193" t="s">
        <v>19108</v>
      </c>
      <c r="J1193" t="s">
        <v>3456</v>
      </c>
      <c r="K1193" t="s">
        <v>74</v>
      </c>
      <c r="L1193" t="s">
        <v>74</v>
      </c>
      <c r="M1193" t="s">
        <v>78</v>
      </c>
      <c r="N1193" t="s">
        <v>79</v>
      </c>
      <c r="O1193" t="s">
        <v>74</v>
      </c>
      <c r="P1193" t="s">
        <v>74</v>
      </c>
      <c r="Q1193" t="s">
        <v>74</v>
      </c>
      <c r="R1193" t="s">
        <v>74</v>
      </c>
      <c r="S1193" t="s">
        <v>74</v>
      </c>
      <c r="T1193" t="s">
        <v>19109</v>
      </c>
      <c r="U1193" t="s">
        <v>19110</v>
      </c>
      <c r="V1193" t="s">
        <v>19111</v>
      </c>
      <c r="W1193" t="s">
        <v>19112</v>
      </c>
      <c r="X1193" t="s">
        <v>17512</v>
      </c>
      <c r="Y1193" t="s">
        <v>19113</v>
      </c>
      <c r="Z1193" t="s">
        <v>17514</v>
      </c>
      <c r="AA1193" t="s">
        <v>74</v>
      </c>
      <c r="AB1193" t="s">
        <v>19114</v>
      </c>
      <c r="AC1193" t="s">
        <v>17515</v>
      </c>
      <c r="AD1193" t="s">
        <v>17515</v>
      </c>
      <c r="AE1193" t="s">
        <v>19115</v>
      </c>
      <c r="AF1193" t="s">
        <v>74</v>
      </c>
      <c r="AG1193">
        <v>53</v>
      </c>
      <c r="AH1193">
        <v>2</v>
      </c>
      <c r="AI1193">
        <v>2</v>
      </c>
      <c r="AJ1193">
        <v>0</v>
      </c>
      <c r="AK1193">
        <v>10</v>
      </c>
      <c r="AL1193" t="s">
        <v>2294</v>
      </c>
      <c r="AM1193" t="s">
        <v>2295</v>
      </c>
      <c r="AN1193" t="s">
        <v>2296</v>
      </c>
      <c r="AO1193" t="s">
        <v>3465</v>
      </c>
      <c r="AP1193" t="s">
        <v>3466</v>
      </c>
      <c r="AQ1193" t="s">
        <v>74</v>
      </c>
      <c r="AR1193" t="s">
        <v>3467</v>
      </c>
      <c r="AS1193" t="s">
        <v>3468</v>
      </c>
      <c r="AT1193" t="s">
        <v>267</v>
      </c>
      <c r="AU1193">
        <v>2021</v>
      </c>
      <c r="AV1193">
        <v>52</v>
      </c>
      <c r="AW1193">
        <v>5</v>
      </c>
      <c r="AX1193" t="s">
        <v>74</v>
      </c>
      <c r="AY1193" t="s">
        <v>74</v>
      </c>
      <c r="AZ1193" t="s">
        <v>74</v>
      </c>
      <c r="BA1193" t="s">
        <v>74</v>
      </c>
      <c r="BB1193">
        <v>492</v>
      </c>
      <c r="BC1193">
        <v>502</v>
      </c>
      <c r="BD1193" t="s">
        <v>74</v>
      </c>
      <c r="BE1193" t="s">
        <v>19116</v>
      </c>
      <c r="BF1193" t="str">
        <f>HYPERLINK("http://dx.doi.org/10.1002/mawe.202000238","http://dx.doi.org/10.1002/mawe.202000238")</f>
        <v>http://dx.doi.org/10.1002/mawe.202000238</v>
      </c>
      <c r="BG1193" t="s">
        <v>74</v>
      </c>
      <c r="BH1193" t="s">
        <v>74</v>
      </c>
      <c r="BI1193">
        <v>11</v>
      </c>
      <c r="BJ1193" t="s">
        <v>320</v>
      </c>
      <c r="BK1193" t="s">
        <v>101</v>
      </c>
      <c r="BL1193" t="s">
        <v>321</v>
      </c>
      <c r="BM1193" t="s">
        <v>19117</v>
      </c>
      <c r="BN1193" t="s">
        <v>74</v>
      </c>
      <c r="BO1193" t="s">
        <v>74</v>
      </c>
      <c r="BP1193" t="s">
        <v>74</v>
      </c>
      <c r="BQ1193" t="s">
        <v>74</v>
      </c>
      <c r="BR1193" t="s">
        <v>104</v>
      </c>
      <c r="BS1193" t="s">
        <v>19118</v>
      </c>
      <c r="BT1193" t="str">
        <f>HYPERLINK("https%3A%2F%2Fwww.webofscience.com%2Fwos%2Fwoscc%2Ffull-record%2FWOS:000650289700001","View Full Record in Web of Science")</f>
        <v>View Full Record in Web of Science</v>
      </c>
    </row>
    <row r="1194" spans="1:72" x14ac:dyDescent="0.2">
      <c r="A1194" t="s">
        <v>72</v>
      </c>
      <c r="B1194" t="s">
        <v>19119</v>
      </c>
      <c r="C1194" t="s">
        <v>74</v>
      </c>
      <c r="D1194" t="s">
        <v>74</v>
      </c>
      <c r="E1194" t="s">
        <v>74</v>
      </c>
      <c r="F1194" t="s">
        <v>19120</v>
      </c>
      <c r="G1194" t="s">
        <v>74</v>
      </c>
      <c r="H1194" t="s">
        <v>74</v>
      </c>
      <c r="I1194" t="s">
        <v>19121</v>
      </c>
      <c r="J1194" t="s">
        <v>6267</v>
      </c>
      <c r="K1194" t="s">
        <v>74</v>
      </c>
      <c r="L1194" t="s">
        <v>74</v>
      </c>
      <c r="M1194" t="s">
        <v>78</v>
      </c>
      <c r="N1194" t="s">
        <v>79</v>
      </c>
      <c r="O1194" t="s">
        <v>74</v>
      </c>
      <c r="P1194" t="s">
        <v>74</v>
      </c>
      <c r="Q1194" t="s">
        <v>74</v>
      </c>
      <c r="R1194" t="s">
        <v>74</v>
      </c>
      <c r="S1194" t="s">
        <v>74</v>
      </c>
      <c r="T1194" t="s">
        <v>19122</v>
      </c>
      <c r="U1194" t="s">
        <v>19123</v>
      </c>
      <c r="V1194" t="s">
        <v>19124</v>
      </c>
      <c r="W1194" t="s">
        <v>19125</v>
      </c>
      <c r="X1194" t="s">
        <v>84</v>
      </c>
      <c r="Y1194" t="s">
        <v>19126</v>
      </c>
      <c r="Z1194" t="s">
        <v>19127</v>
      </c>
      <c r="AA1194" t="s">
        <v>19128</v>
      </c>
      <c r="AB1194" t="s">
        <v>19129</v>
      </c>
      <c r="AC1194" t="s">
        <v>12208</v>
      </c>
      <c r="AD1194" t="s">
        <v>619</v>
      </c>
      <c r="AE1194" t="s">
        <v>12209</v>
      </c>
      <c r="AF1194" t="s">
        <v>74</v>
      </c>
      <c r="AG1194">
        <v>33</v>
      </c>
      <c r="AH1194">
        <v>7</v>
      </c>
      <c r="AI1194">
        <v>9</v>
      </c>
      <c r="AJ1194">
        <v>1</v>
      </c>
      <c r="AK1194">
        <v>32</v>
      </c>
      <c r="AL1194" t="s">
        <v>6278</v>
      </c>
      <c r="AM1194" t="s">
        <v>1682</v>
      </c>
      <c r="AN1194" t="s">
        <v>6279</v>
      </c>
      <c r="AO1194" t="s">
        <v>6280</v>
      </c>
      <c r="AP1194" t="s">
        <v>6281</v>
      </c>
      <c r="AQ1194" t="s">
        <v>74</v>
      </c>
      <c r="AR1194" t="s">
        <v>6282</v>
      </c>
      <c r="AS1194" t="s">
        <v>6283</v>
      </c>
      <c r="AT1194" t="s">
        <v>740</v>
      </c>
      <c r="AU1194">
        <v>2021</v>
      </c>
      <c r="AV1194">
        <v>34</v>
      </c>
      <c r="AW1194">
        <v>10</v>
      </c>
      <c r="AX1194" t="s">
        <v>74</v>
      </c>
      <c r="AY1194" t="s">
        <v>74</v>
      </c>
      <c r="AZ1194" t="s">
        <v>74</v>
      </c>
      <c r="BA1194" t="s">
        <v>74</v>
      </c>
      <c r="BB1194">
        <v>1345</v>
      </c>
      <c r="BC1194">
        <v>1360</v>
      </c>
      <c r="BD1194" t="s">
        <v>74</v>
      </c>
      <c r="BE1194" t="s">
        <v>19130</v>
      </c>
      <c r="BF1194" t="str">
        <f>HYPERLINK("http://dx.doi.org/10.1007/s40195-021-01223-3","http://dx.doi.org/10.1007/s40195-021-01223-3")</f>
        <v>http://dx.doi.org/10.1007/s40195-021-01223-3</v>
      </c>
      <c r="BG1194" t="s">
        <v>74</v>
      </c>
      <c r="BH1194" t="s">
        <v>2302</v>
      </c>
      <c r="BI1194">
        <v>16</v>
      </c>
      <c r="BJ1194" t="s">
        <v>294</v>
      </c>
      <c r="BK1194" t="s">
        <v>101</v>
      </c>
      <c r="BL1194" t="s">
        <v>294</v>
      </c>
      <c r="BM1194" t="s">
        <v>19131</v>
      </c>
      <c r="BN1194" t="s">
        <v>74</v>
      </c>
      <c r="BO1194" t="s">
        <v>924</v>
      </c>
      <c r="BP1194" t="s">
        <v>74</v>
      </c>
      <c r="BQ1194" t="s">
        <v>74</v>
      </c>
      <c r="BR1194" t="s">
        <v>104</v>
      </c>
      <c r="BS1194" t="s">
        <v>19132</v>
      </c>
      <c r="BT1194" t="str">
        <f>HYPERLINK("https%3A%2F%2Fwww.webofscience.com%2Fwos%2Fwoscc%2Ffull-record%2FWOS:000629926700001","View Full Record in Web of Science")</f>
        <v>View Full Record in Web of Science</v>
      </c>
    </row>
    <row r="1195" spans="1:72" x14ac:dyDescent="0.2">
      <c r="A1195" t="s">
        <v>72</v>
      </c>
      <c r="B1195" t="s">
        <v>19133</v>
      </c>
      <c r="C1195" t="s">
        <v>74</v>
      </c>
      <c r="D1195" t="s">
        <v>74</v>
      </c>
      <c r="E1195" t="s">
        <v>74</v>
      </c>
      <c r="F1195" t="s">
        <v>19134</v>
      </c>
      <c r="G1195" t="s">
        <v>74</v>
      </c>
      <c r="H1195" t="s">
        <v>74</v>
      </c>
      <c r="I1195" t="s">
        <v>19135</v>
      </c>
      <c r="J1195" t="s">
        <v>1239</v>
      </c>
      <c r="K1195" t="s">
        <v>74</v>
      </c>
      <c r="L1195" t="s">
        <v>74</v>
      </c>
      <c r="M1195" t="s">
        <v>78</v>
      </c>
      <c r="N1195" t="s">
        <v>79</v>
      </c>
      <c r="O1195" t="s">
        <v>74</v>
      </c>
      <c r="P1195" t="s">
        <v>74</v>
      </c>
      <c r="Q1195" t="s">
        <v>74</v>
      </c>
      <c r="R1195" t="s">
        <v>74</v>
      </c>
      <c r="S1195" t="s">
        <v>74</v>
      </c>
      <c r="T1195" t="s">
        <v>19136</v>
      </c>
      <c r="U1195" t="s">
        <v>19137</v>
      </c>
      <c r="V1195" t="s">
        <v>19138</v>
      </c>
      <c r="W1195" t="s">
        <v>19139</v>
      </c>
      <c r="X1195" t="s">
        <v>19140</v>
      </c>
      <c r="Y1195" t="s">
        <v>19141</v>
      </c>
      <c r="Z1195" t="s">
        <v>6345</v>
      </c>
      <c r="AA1195" t="s">
        <v>3949</v>
      </c>
      <c r="AB1195" t="s">
        <v>19142</v>
      </c>
      <c r="AC1195" t="s">
        <v>19143</v>
      </c>
      <c r="AD1195" t="s">
        <v>19144</v>
      </c>
      <c r="AE1195" t="s">
        <v>19145</v>
      </c>
      <c r="AF1195" t="s">
        <v>74</v>
      </c>
      <c r="AG1195">
        <v>33</v>
      </c>
      <c r="AH1195">
        <v>34</v>
      </c>
      <c r="AI1195">
        <v>34</v>
      </c>
      <c r="AJ1195">
        <v>1</v>
      </c>
      <c r="AK1195">
        <v>32</v>
      </c>
      <c r="AL1195" t="s">
        <v>92</v>
      </c>
      <c r="AM1195" t="s">
        <v>93</v>
      </c>
      <c r="AN1195" t="s">
        <v>94</v>
      </c>
      <c r="AO1195" t="s">
        <v>1252</v>
      </c>
      <c r="AP1195" t="s">
        <v>1253</v>
      </c>
      <c r="AQ1195" t="s">
        <v>74</v>
      </c>
      <c r="AR1195" t="s">
        <v>1254</v>
      </c>
      <c r="AS1195" t="s">
        <v>1255</v>
      </c>
      <c r="AT1195" t="s">
        <v>19146</v>
      </c>
      <c r="AU1195">
        <v>2021</v>
      </c>
      <c r="AV1195">
        <v>809</v>
      </c>
      <c r="AW1195" t="s">
        <v>74</v>
      </c>
      <c r="AX1195" t="s">
        <v>74</v>
      </c>
      <c r="AY1195" t="s">
        <v>74</v>
      </c>
      <c r="AZ1195" t="s">
        <v>74</v>
      </c>
      <c r="BA1195" t="s">
        <v>74</v>
      </c>
      <c r="BB1195" t="s">
        <v>74</v>
      </c>
      <c r="BC1195" t="s">
        <v>74</v>
      </c>
      <c r="BD1195">
        <v>140992</v>
      </c>
      <c r="BE1195" t="s">
        <v>19147</v>
      </c>
      <c r="BF1195" t="str">
        <f>HYPERLINK("http://dx.doi.org/10.1016/j.msea.2021.140992","http://dx.doi.org/10.1016/j.msea.2021.140992")</f>
        <v>http://dx.doi.org/10.1016/j.msea.2021.140992</v>
      </c>
      <c r="BG1195" t="s">
        <v>74</v>
      </c>
      <c r="BH1195" t="s">
        <v>2302</v>
      </c>
      <c r="BI1195">
        <v>10</v>
      </c>
      <c r="BJ1195" t="s">
        <v>1258</v>
      </c>
      <c r="BK1195" t="s">
        <v>101</v>
      </c>
      <c r="BL1195" t="s">
        <v>1259</v>
      </c>
      <c r="BM1195" t="s">
        <v>19148</v>
      </c>
      <c r="BN1195" t="s">
        <v>74</v>
      </c>
      <c r="BO1195" t="s">
        <v>74</v>
      </c>
      <c r="BP1195" t="s">
        <v>74</v>
      </c>
      <c r="BQ1195" t="s">
        <v>74</v>
      </c>
      <c r="BR1195" t="s">
        <v>104</v>
      </c>
      <c r="BS1195" t="s">
        <v>19149</v>
      </c>
      <c r="BT1195" t="str">
        <f>HYPERLINK("https%3A%2F%2Fwww.webofscience.com%2Fwos%2Fwoscc%2Ffull-record%2FWOS:000665076400015","View Full Record in Web of Science")</f>
        <v>View Full Record in Web of Science</v>
      </c>
    </row>
    <row r="1196" spans="1:72" x14ac:dyDescent="0.2">
      <c r="A1196" t="s">
        <v>72</v>
      </c>
      <c r="B1196" t="s">
        <v>19150</v>
      </c>
      <c r="C1196" t="s">
        <v>74</v>
      </c>
      <c r="D1196" t="s">
        <v>74</v>
      </c>
      <c r="E1196" t="s">
        <v>74</v>
      </c>
      <c r="F1196" t="s">
        <v>19151</v>
      </c>
      <c r="G1196" t="s">
        <v>74</v>
      </c>
      <c r="H1196" t="s">
        <v>74</v>
      </c>
      <c r="I1196" t="s">
        <v>19152</v>
      </c>
      <c r="J1196" t="s">
        <v>4763</v>
      </c>
      <c r="K1196" t="s">
        <v>74</v>
      </c>
      <c r="L1196" t="s">
        <v>74</v>
      </c>
      <c r="M1196" t="s">
        <v>78</v>
      </c>
      <c r="N1196" t="s">
        <v>79</v>
      </c>
      <c r="O1196" t="s">
        <v>74</v>
      </c>
      <c r="P1196" t="s">
        <v>74</v>
      </c>
      <c r="Q1196" t="s">
        <v>74</v>
      </c>
      <c r="R1196" t="s">
        <v>74</v>
      </c>
      <c r="S1196" t="s">
        <v>74</v>
      </c>
      <c r="T1196" t="s">
        <v>19153</v>
      </c>
      <c r="U1196" t="s">
        <v>19154</v>
      </c>
      <c r="V1196" t="s">
        <v>19155</v>
      </c>
      <c r="W1196" t="s">
        <v>19156</v>
      </c>
      <c r="X1196" t="s">
        <v>19157</v>
      </c>
      <c r="Y1196" t="s">
        <v>19158</v>
      </c>
      <c r="Z1196" t="s">
        <v>19159</v>
      </c>
      <c r="AA1196" t="s">
        <v>9247</v>
      </c>
      <c r="AB1196" t="s">
        <v>10003</v>
      </c>
      <c r="AC1196" t="s">
        <v>74</v>
      </c>
      <c r="AD1196" t="s">
        <v>74</v>
      </c>
      <c r="AE1196" t="s">
        <v>74</v>
      </c>
      <c r="AF1196" t="s">
        <v>74</v>
      </c>
      <c r="AG1196">
        <v>55</v>
      </c>
      <c r="AH1196">
        <v>54</v>
      </c>
      <c r="AI1196">
        <v>54</v>
      </c>
      <c r="AJ1196">
        <v>5</v>
      </c>
      <c r="AK1196">
        <v>46</v>
      </c>
      <c r="AL1196" t="s">
        <v>1460</v>
      </c>
      <c r="AM1196" t="s">
        <v>367</v>
      </c>
      <c r="AN1196" t="s">
        <v>1461</v>
      </c>
      <c r="AO1196" t="s">
        <v>4774</v>
      </c>
      <c r="AP1196" t="s">
        <v>4775</v>
      </c>
      <c r="AQ1196" t="s">
        <v>74</v>
      </c>
      <c r="AR1196" t="s">
        <v>4776</v>
      </c>
      <c r="AS1196" t="s">
        <v>4777</v>
      </c>
      <c r="AT1196" t="s">
        <v>373</v>
      </c>
      <c r="AU1196">
        <v>2021</v>
      </c>
      <c r="AV1196">
        <v>28</v>
      </c>
      <c r="AW1196">
        <v>3</v>
      </c>
      <c r="AX1196" t="s">
        <v>74</v>
      </c>
      <c r="AY1196" t="s">
        <v>74</v>
      </c>
      <c r="AZ1196" t="s">
        <v>74</v>
      </c>
      <c r="BA1196" t="s">
        <v>74</v>
      </c>
      <c r="BB1196">
        <v>450</v>
      </c>
      <c r="BC1196">
        <v>461</v>
      </c>
      <c r="BD1196" t="s">
        <v>74</v>
      </c>
      <c r="BE1196" t="s">
        <v>19160</v>
      </c>
      <c r="BF1196" t="str">
        <f>HYPERLINK("http://dx.doi.org/10.1007/s12613-020-2085-1","http://dx.doi.org/10.1007/s12613-020-2085-1")</f>
        <v>http://dx.doi.org/10.1007/s12613-020-2085-1</v>
      </c>
      <c r="BG1196" t="s">
        <v>74</v>
      </c>
      <c r="BH1196" t="s">
        <v>74</v>
      </c>
      <c r="BI1196">
        <v>12</v>
      </c>
      <c r="BJ1196" t="s">
        <v>4779</v>
      </c>
      <c r="BK1196" t="s">
        <v>101</v>
      </c>
      <c r="BL1196" t="s">
        <v>4780</v>
      </c>
      <c r="BM1196" t="s">
        <v>19161</v>
      </c>
      <c r="BN1196" t="s">
        <v>74</v>
      </c>
      <c r="BO1196" t="s">
        <v>74</v>
      </c>
      <c r="BP1196" t="s">
        <v>74</v>
      </c>
      <c r="BQ1196" t="s">
        <v>74</v>
      </c>
      <c r="BR1196" t="s">
        <v>104</v>
      </c>
      <c r="BS1196" t="s">
        <v>19162</v>
      </c>
      <c r="BT1196" t="str">
        <f>HYPERLINK("https%3A%2F%2Fwww.webofscience.com%2Fwos%2Fwoscc%2Ffull-record%2FWOS:000627802100014","View Full Record in Web of Science")</f>
        <v>View Full Record in Web of Science</v>
      </c>
    </row>
    <row r="1197" spans="1:72" x14ac:dyDescent="0.2">
      <c r="A1197" t="s">
        <v>72</v>
      </c>
      <c r="B1197" t="s">
        <v>19163</v>
      </c>
      <c r="C1197" t="s">
        <v>74</v>
      </c>
      <c r="D1197" t="s">
        <v>74</v>
      </c>
      <c r="E1197" t="s">
        <v>74</v>
      </c>
      <c r="F1197" t="s">
        <v>19164</v>
      </c>
      <c r="G1197" t="s">
        <v>74</v>
      </c>
      <c r="H1197" t="s">
        <v>74</v>
      </c>
      <c r="I1197" t="s">
        <v>19165</v>
      </c>
      <c r="J1197" t="s">
        <v>19166</v>
      </c>
      <c r="K1197" t="s">
        <v>74</v>
      </c>
      <c r="L1197" t="s">
        <v>74</v>
      </c>
      <c r="M1197" t="s">
        <v>78</v>
      </c>
      <c r="N1197" t="s">
        <v>79</v>
      </c>
      <c r="O1197" t="s">
        <v>74</v>
      </c>
      <c r="P1197" t="s">
        <v>74</v>
      </c>
      <c r="Q1197" t="s">
        <v>74</v>
      </c>
      <c r="R1197" t="s">
        <v>74</v>
      </c>
      <c r="S1197" t="s">
        <v>74</v>
      </c>
      <c r="T1197" t="s">
        <v>19167</v>
      </c>
      <c r="U1197" t="s">
        <v>19168</v>
      </c>
      <c r="V1197" t="s">
        <v>19169</v>
      </c>
      <c r="W1197" t="s">
        <v>19170</v>
      </c>
      <c r="X1197" t="s">
        <v>19171</v>
      </c>
      <c r="Y1197" t="s">
        <v>19172</v>
      </c>
      <c r="Z1197" t="s">
        <v>19173</v>
      </c>
      <c r="AA1197" t="s">
        <v>74</v>
      </c>
      <c r="AB1197" t="s">
        <v>74</v>
      </c>
      <c r="AC1197" t="s">
        <v>74</v>
      </c>
      <c r="AD1197" t="s">
        <v>74</v>
      </c>
      <c r="AE1197" t="s">
        <v>74</v>
      </c>
      <c r="AF1197" t="s">
        <v>74</v>
      </c>
      <c r="AG1197">
        <v>36</v>
      </c>
      <c r="AH1197">
        <v>18</v>
      </c>
      <c r="AI1197">
        <v>19</v>
      </c>
      <c r="AJ1197">
        <v>5</v>
      </c>
      <c r="AK1197">
        <v>75</v>
      </c>
      <c r="AL1197" t="s">
        <v>232</v>
      </c>
      <c r="AM1197" t="s">
        <v>233</v>
      </c>
      <c r="AN1197" t="s">
        <v>234</v>
      </c>
      <c r="AO1197" t="s">
        <v>19174</v>
      </c>
      <c r="AP1197" t="s">
        <v>74</v>
      </c>
      <c r="AQ1197" t="s">
        <v>74</v>
      </c>
      <c r="AR1197" t="s">
        <v>19175</v>
      </c>
      <c r="AS1197" t="s">
        <v>19176</v>
      </c>
      <c r="AT1197" t="s">
        <v>7889</v>
      </c>
      <c r="AU1197">
        <v>2021</v>
      </c>
      <c r="AV1197">
        <v>22</v>
      </c>
      <c r="AW1197" t="s">
        <v>74</v>
      </c>
      <c r="AX1197" t="s">
        <v>74</v>
      </c>
      <c r="AY1197" t="s">
        <v>74</v>
      </c>
      <c r="AZ1197" t="s">
        <v>74</v>
      </c>
      <c r="BA1197" t="s">
        <v>74</v>
      </c>
      <c r="BB1197" t="s">
        <v>74</v>
      </c>
      <c r="BC1197" t="s">
        <v>74</v>
      </c>
      <c r="BD1197">
        <v>100838</v>
      </c>
      <c r="BE1197" t="s">
        <v>19177</v>
      </c>
      <c r="BF1197" t="str">
        <f>HYPERLINK("http://dx.doi.org/10.1016/j.tsep.2020.100838","http://dx.doi.org/10.1016/j.tsep.2020.100838")</f>
        <v>http://dx.doi.org/10.1016/j.tsep.2020.100838</v>
      </c>
      <c r="BG1197" t="s">
        <v>74</v>
      </c>
      <c r="BH1197" t="s">
        <v>4480</v>
      </c>
      <c r="BI1197">
        <v>14</v>
      </c>
      <c r="BJ1197" t="s">
        <v>19178</v>
      </c>
      <c r="BK1197" t="s">
        <v>101</v>
      </c>
      <c r="BL1197" t="s">
        <v>19179</v>
      </c>
      <c r="BM1197" t="s">
        <v>19180</v>
      </c>
      <c r="BN1197" t="s">
        <v>74</v>
      </c>
      <c r="BO1197" t="s">
        <v>74</v>
      </c>
      <c r="BP1197" t="s">
        <v>74</v>
      </c>
      <c r="BQ1197" t="s">
        <v>74</v>
      </c>
      <c r="BR1197" t="s">
        <v>104</v>
      </c>
      <c r="BS1197" t="s">
        <v>19181</v>
      </c>
      <c r="BT1197" t="str">
        <f>HYPERLINK("https%3A%2F%2Fwww.webofscience.com%2Fwos%2Fwoscc%2Ffull-record%2FWOS:000624915700036","View Full Record in Web of Science")</f>
        <v>View Full Record in Web of Science</v>
      </c>
    </row>
    <row r="1198" spans="1:72" x14ac:dyDescent="0.2">
      <c r="A1198" t="s">
        <v>72</v>
      </c>
      <c r="B1198" t="s">
        <v>18409</v>
      </c>
      <c r="C1198" t="s">
        <v>74</v>
      </c>
      <c r="D1198" t="s">
        <v>74</v>
      </c>
      <c r="E1198" t="s">
        <v>74</v>
      </c>
      <c r="F1198" t="s">
        <v>18410</v>
      </c>
      <c r="G1198" t="s">
        <v>74</v>
      </c>
      <c r="H1198" t="s">
        <v>74</v>
      </c>
      <c r="I1198" t="s">
        <v>19182</v>
      </c>
      <c r="J1198" t="s">
        <v>5984</v>
      </c>
      <c r="K1198" t="s">
        <v>74</v>
      </c>
      <c r="L1198" t="s">
        <v>74</v>
      </c>
      <c r="M1198" t="s">
        <v>78</v>
      </c>
      <c r="N1198" t="s">
        <v>79</v>
      </c>
      <c r="O1198" t="s">
        <v>74</v>
      </c>
      <c r="P1198" t="s">
        <v>74</v>
      </c>
      <c r="Q1198" t="s">
        <v>74</v>
      </c>
      <c r="R1198" t="s">
        <v>74</v>
      </c>
      <c r="S1198" t="s">
        <v>74</v>
      </c>
      <c r="T1198" t="s">
        <v>19183</v>
      </c>
      <c r="U1198" t="s">
        <v>19184</v>
      </c>
      <c r="V1198" t="s">
        <v>19185</v>
      </c>
      <c r="W1198" t="s">
        <v>19186</v>
      </c>
      <c r="X1198" t="s">
        <v>19187</v>
      </c>
      <c r="Y1198" t="s">
        <v>19188</v>
      </c>
      <c r="Z1198" t="s">
        <v>19189</v>
      </c>
      <c r="AA1198" t="s">
        <v>1576</v>
      </c>
      <c r="AB1198" t="s">
        <v>74</v>
      </c>
      <c r="AC1198" t="s">
        <v>19190</v>
      </c>
      <c r="AD1198" t="s">
        <v>19191</v>
      </c>
      <c r="AE1198" t="s">
        <v>19192</v>
      </c>
      <c r="AF1198" t="s">
        <v>74</v>
      </c>
      <c r="AG1198">
        <v>63</v>
      </c>
      <c r="AH1198">
        <v>3</v>
      </c>
      <c r="AI1198">
        <v>3</v>
      </c>
      <c r="AJ1198">
        <v>0</v>
      </c>
      <c r="AK1198">
        <v>21</v>
      </c>
      <c r="AL1198" t="s">
        <v>5994</v>
      </c>
      <c r="AM1198" t="s">
        <v>5995</v>
      </c>
      <c r="AN1198" t="s">
        <v>5996</v>
      </c>
      <c r="AO1198" t="s">
        <v>5997</v>
      </c>
      <c r="AP1198" t="s">
        <v>5998</v>
      </c>
      <c r="AQ1198" t="s">
        <v>74</v>
      </c>
      <c r="AR1198" t="s">
        <v>5999</v>
      </c>
      <c r="AS1198" t="s">
        <v>6000</v>
      </c>
      <c r="AT1198" t="s">
        <v>1824</v>
      </c>
      <c r="AU1198">
        <v>2021</v>
      </c>
      <c r="AV1198">
        <v>118</v>
      </c>
      <c r="AW1198">
        <v>1</v>
      </c>
      <c r="AX1198" t="s">
        <v>74</v>
      </c>
      <c r="AY1198" t="s">
        <v>74</v>
      </c>
      <c r="AZ1198" t="s">
        <v>74</v>
      </c>
      <c r="BA1198" t="s">
        <v>74</v>
      </c>
      <c r="BB1198" t="s">
        <v>74</v>
      </c>
      <c r="BC1198" t="s">
        <v>74</v>
      </c>
      <c r="BD1198">
        <v>110</v>
      </c>
      <c r="BE1198" t="s">
        <v>19193</v>
      </c>
      <c r="BF1198" t="str">
        <f>HYPERLINK("http://dx.doi.org/10.1051/metal/2020093","http://dx.doi.org/10.1051/metal/2020093")</f>
        <v>http://dx.doi.org/10.1051/metal/2020093</v>
      </c>
      <c r="BG1198" t="s">
        <v>74</v>
      </c>
      <c r="BH1198" t="s">
        <v>74</v>
      </c>
      <c r="BI1198">
        <v>20</v>
      </c>
      <c r="BJ1198" t="s">
        <v>294</v>
      </c>
      <c r="BK1198" t="s">
        <v>101</v>
      </c>
      <c r="BL1198" t="s">
        <v>294</v>
      </c>
      <c r="BM1198" t="s">
        <v>19194</v>
      </c>
      <c r="BN1198" t="s">
        <v>74</v>
      </c>
      <c r="BO1198" t="s">
        <v>74</v>
      </c>
      <c r="BP1198" t="s">
        <v>74</v>
      </c>
      <c r="BQ1198" t="s">
        <v>74</v>
      </c>
      <c r="BR1198" t="s">
        <v>104</v>
      </c>
      <c r="BS1198" t="s">
        <v>19195</v>
      </c>
      <c r="BT1198" t="str">
        <f>HYPERLINK("https%3A%2F%2Fwww.webofscience.com%2Fwos%2Fwoscc%2Ffull-record%2FWOS:000612437900001","View Full Record in Web of Science")</f>
        <v>View Full Record in Web of Science</v>
      </c>
    </row>
    <row r="1199" spans="1:72" x14ac:dyDescent="0.2">
      <c r="A1199" t="s">
        <v>72</v>
      </c>
      <c r="B1199" t="s">
        <v>19196</v>
      </c>
      <c r="C1199" t="s">
        <v>74</v>
      </c>
      <c r="D1199" t="s">
        <v>74</v>
      </c>
      <c r="E1199" t="s">
        <v>74</v>
      </c>
      <c r="F1199" t="s">
        <v>19197</v>
      </c>
      <c r="G1199" t="s">
        <v>74</v>
      </c>
      <c r="H1199" t="s">
        <v>74</v>
      </c>
      <c r="I1199" t="s">
        <v>19198</v>
      </c>
      <c r="J1199" t="s">
        <v>1239</v>
      </c>
      <c r="K1199" t="s">
        <v>74</v>
      </c>
      <c r="L1199" t="s">
        <v>74</v>
      </c>
      <c r="M1199" t="s">
        <v>78</v>
      </c>
      <c r="N1199" t="s">
        <v>79</v>
      </c>
      <c r="O1199" t="s">
        <v>74</v>
      </c>
      <c r="P1199" t="s">
        <v>74</v>
      </c>
      <c r="Q1199" t="s">
        <v>74</v>
      </c>
      <c r="R1199" t="s">
        <v>74</v>
      </c>
      <c r="S1199" t="s">
        <v>74</v>
      </c>
      <c r="T1199" t="s">
        <v>19199</v>
      </c>
      <c r="U1199" t="s">
        <v>19200</v>
      </c>
      <c r="V1199" t="s">
        <v>19201</v>
      </c>
      <c r="W1199" t="s">
        <v>19202</v>
      </c>
      <c r="X1199" t="s">
        <v>19203</v>
      </c>
      <c r="Y1199" t="s">
        <v>19204</v>
      </c>
      <c r="Z1199" t="s">
        <v>19205</v>
      </c>
      <c r="AA1199" t="s">
        <v>19206</v>
      </c>
      <c r="AB1199" t="s">
        <v>74</v>
      </c>
      <c r="AC1199" t="s">
        <v>19207</v>
      </c>
      <c r="AD1199" t="s">
        <v>19208</v>
      </c>
      <c r="AE1199" t="s">
        <v>19209</v>
      </c>
      <c r="AF1199" t="s">
        <v>74</v>
      </c>
      <c r="AG1199">
        <v>54</v>
      </c>
      <c r="AH1199">
        <v>19</v>
      </c>
      <c r="AI1199">
        <v>20</v>
      </c>
      <c r="AJ1199">
        <v>3</v>
      </c>
      <c r="AK1199">
        <v>63</v>
      </c>
      <c r="AL1199" t="s">
        <v>92</v>
      </c>
      <c r="AM1199" t="s">
        <v>93</v>
      </c>
      <c r="AN1199" t="s">
        <v>94</v>
      </c>
      <c r="AO1199" t="s">
        <v>1252</v>
      </c>
      <c r="AP1199" t="s">
        <v>1253</v>
      </c>
      <c r="AQ1199" t="s">
        <v>74</v>
      </c>
      <c r="AR1199" t="s">
        <v>1254</v>
      </c>
      <c r="AS1199" t="s">
        <v>1255</v>
      </c>
      <c r="AT1199" t="s">
        <v>1794</v>
      </c>
      <c r="AU1199">
        <v>2021</v>
      </c>
      <c r="AV1199">
        <v>799</v>
      </c>
      <c r="AW1199" t="s">
        <v>74</v>
      </c>
      <c r="AX1199" t="s">
        <v>74</v>
      </c>
      <c r="AY1199" t="s">
        <v>74</v>
      </c>
      <c r="AZ1199" t="s">
        <v>74</v>
      </c>
      <c r="BA1199" t="s">
        <v>74</v>
      </c>
      <c r="BB1199" t="s">
        <v>74</v>
      </c>
      <c r="BC1199" t="s">
        <v>74</v>
      </c>
      <c r="BD1199">
        <v>140090</v>
      </c>
      <c r="BE1199" t="s">
        <v>19210</v>
      </c>
      <c r="BF1199" t="str">
        <f>HYPERLINK("http://dx.doi.org/10.1016/j.msea.2020.140090","http://dx.doi.org/10.1016/j.msea.2020.140090")</f>
        <v>http://dx.doi.org/10.1016/j.msea.2020.140090</v>
      </c>
      <c r="BG1199" t="s">
        <v>74</v>
      </c>
      <c r="BH1199" t="s">
        <v>74</v>
      </c>
      <c r="BI1199">
        <v>15</v>
      </c>
      <c r="BJ1199" t="s">
        <v>1258</v>
      </c>
      <c r="BK1199" t="s">
        <v>101</v>
      </c>
      <c r="BL1199" t="s">
        <v>1259</v>
      </c>
      <c r="BM1199" t="s">
        <v>19211</v>
      </c>
      <c r="BN1199" t="s">
        <v>74</v>
      </c>
      <c r="BO1199" t="s">
        <v>74</v>
      </c>
      <c r="BP1199" t="s">
        <v>74</v>
      </c>
      <c r="BQ1199" t="s">
        <v>74</v>
      </c>
      <c r="BR1199" t="s">
        <v>104</v>
      </c>
      <c r="BS1199" t="s">
        <v>19212</v>
      </c>
      <c r="BT1199" t="str">
        <f>HYPERLINK("https%3A%2F%2Fwww.webofscience.com%2Fwos%2Fwoscc%2Ffull-record%2FWOS:000588251700002","View Full Record in Web of Science")</f>
        <v>View Full Record in Web of Science</v>
      </c>
    </row>
    <row r="1200" spans="1:72" x14ac:dyDescent="0.2">
      <c r="A1200" t="s">
        <v>72</v>
      </c>
      <c r="B1200" t="s">
        <v>19213</v>
      </c>
      <c r="C1200" t="s">
        <v>74</v>
      </c>
      <c r="D1200" t="s">
        <v>74</v>
      </c>
      <c r="E1200" t="s">
        <v>74</v>
      </c>
      <c r="F1200" t="s">
        <v>19214</v>
      </c>
      <c r="G1200" t="s">
        <v>74</v>
      </c>
      <c r="H1200" t="s">
        <v>74</v>
      </c>
      <c r="I1200" t="s">
        <v>19215</v>
      </c>
      <c r="J1200" t="s">
        <v>14874</v>
      </c>
      <c r="K1200" t="s">
        <v>74</v>
      </c>
      <c r="L1200" t="s">
        <v>74</v>
      </c>
      <c r="M1200" t="s">
        <v>78</v>
      </c>
      <c r="N1200" t="s">
        <v>79</v>
      </c>
      <c r="O1200" t="s">
        <v>74</v>
      </c>
      <c r="P1200" t="s">
        <v>74</v>
      </c>
      <c r="Q1200" t="s">
        <v>74</v>
      </c>
      <c r="R1200" t="s">
        <v>74</v>
      </c>
      <c r="S1200" t="s">
        <v>74</v>
      </c>
      <c r="T1200" t="s">
        <v>19216</v>
      </c>
      <c r="U1200" t="s">
        <v>19217</v>
      </c>
      <c r="V1200" t="s">
        <v>19218</v>
      </c>
      <c r="W1200" t="s">
        <v>19219</v>
      </c>
      <c r="X1200" t="s">
        <v>19220</v>
      </c>
      <c r="Y1200" t="s">
        <v>19221</v>
      </c>
      <c r="Z1200" t="s">
        <v>19222</v>
      </c>
      <c r="AA1200" t="s">
        <v>19223</v>
      </c>
      <c r="AB1200" t="s">
        <v>19224</v>
      </c>
      <c r="AC1200" t="s">
        <v>19225</v>
      </c>
      <c r="AD1200" t="s">
        <v>19226</v>
      </c>
      <c r="AE1200" t="s">
        <v>19227</v>
      </c>
      <c r="AF1200" t="s">
        <v>74</v>
      </c>
      <c r="AG1200">
        <v>45</v>
      </c>
      <c r="AH1200">
        <v>11</v>
      </c>
      <c r="AI1200">
        <v>12</v>
      </c>
      <c r="AJ1200">
        <v>0</v>
      </c>
      <c r="AK1200">
        <v>8</v>
      </c>
      <c r="AL1200" t="s">
        <v>14884</v>
      </c>
      <c r="AM1200" t="s">
        <v>14885</v>
      </c>
      <c r="AN1200" t="s">
        <v>19228</v>
      </c>
      <c r="AO1200" t="s">
        <v>14887</v>
      </c>
      <c r="AP1200" t="s">
        <v>14888</v>
      </c>
      <c r="AQ1200" t="s">
        <v>74</v>
      </c>
      <c r="AR1200" t="s">
        <v>14889</v>
      </c>
      <c r="AS1200" t="s">
        <v>14890</v>
      </c>
      <c r="AT1200" t="s">
        <v>74</v>
      </c>
      <c r="AU1200">
        <v>2021</v>
      </c>
      <c r="AV1200">
        <v>15</v>
      </c>
      <c r="AW1200">
        <v>2</v>
      </c>
      <c r="AX1200" t="s">
        <v>74</v>
      </c>
      <c r="AY1200" t="s">
        <v>74</v>
      </c>
      <c r="AZ1200" t="s">
        <v>74</v>
      </c>
      <c r="BA1200" t="s">
        <v>74</v>
      </c>
      <c r="BB1200">
        <v>57</v>
      </c>
      <c r="BC1200">
        <v>64</v>
      </c>
      <c r="BD1200" t="s">
        <v>74</v>
      </c>
      <c r="BE1200" t="s">
        <v>19229</v>
      </c>
      <c r="BF1200" t="str">
        <f>HYPERLINK("http://dx.doi.org/10.12913/22998624/135979","http://dx.doi.org/10.12913/22998624/135979")</f>
        <v>http://dx.doi.org/10.12913/22998624/135979</v>
      </c>
      <c r="BG1200" t="s">
        <v>74</v>
      </c>
      <c r="BH1200" t="s">
        <v>74</v>
      </c>
      <c r="BI1200">
        <v>8</v>
      </c>
      <c r="BJ1200" t="s">
        <v>1971</v>
      </c>
      <c r="BK1200" t="s">
        <v>568</v>
      </c>
      <c r="BL1200" t="s">
        <v>214</v>
      </c>
      <c r="BM1200" t="s">
        <v>19230</v>
      </c>
      <c r="BN1200" t="s">
        <v>74</v>
      </c>
      <c r="BO1200" t="s">
        <v>244</v>
      </c>
      <c r="BP1200" t="s">
        <v>74</v>
      </c>
      <c r="BQ1200" t="s">
        <v>74</v>
      </c>
      <c r="BR1200" t="s">
        <v>104</v>
      </c>
      <c r="BS1200" t="s">
        <v>19231</v>
      </c>
      <c r="BT1200" t="str">
        <f>HYPERLINK("https%3A%2F%2Fwww.webofscience.com%2Fwos%2Fwoscc%2Ffull-record%2FWOS:000657258000007","View Full Record in Web of Science")</f>
        <v>View Full Record in Web of Science</v>
      </c>
    </row>
    <row r="1201" spans="1:72" x14ac:dyDescent="0.2">
      <c r="A1201" t="s">
        <v>72</v>
      </c>
      <c r="B1201" t="s">
        <v>19232</v>
      </c>
      <c r="C1201" t="s">
        <v>74</v>
      </c>
      <c r="D1201" t="s">
        <v>74</v>
      </c>
      <c r="E1201" t="s">
        <v>74</v>
      </c>
      <c r="F1201" t="s">
        <v>19233</v>
      </c>
      <c r="G1201" t="s">
        <v>74</v>
      </c>
      <c r="H1201" t="s">
        <v>74</v>
      </c>
      <c r="I1201" t="s">
        <v>19234</v>
      </c>
      <c r="J1201" t="s">
        <v>610</v>
      </c>
      <c r="K1201" t="s">
        <v>74</v>
      </c>
      <c r="L1201" t="s">
        <v>74</v>
      </c>
      <c r="M1201" t="s">
        <v>78</v>
      </c>
      <c r="N1201" t="s">
        <v>12769</v>
      </c>
      <c r="O1201" t="s">
        <v>74</v>
      </c>
      <c r="P1201" t="s">
        <v>74</v>
      </c>
      <c r="Q1201" t="s">
        <v>74</v>
      </c>
      <c r="R1201" t="s">
        <v>74</v>
      </c>
      <c r="S1201" t="s">
        <v>74</v>
      </c>
      <c r="T1201" t="s">
        <v>19235</v>
      </c>
      <c r="U1201" t="s">
        <v>19236</v>
      </c>
      <c r="V1201" t="s">
        <v>19237</v>
      </c>
      <c r="W1201" t="s">
        <v>19238</v>
      </c>
      <c r="X1201" t="s">
        <v>19239</v>
      </c>
      <c r="Y1201" t="s">
        <v>19240</v>
      </c>
      <c r="Z1201" t="s">
        <v>19241</v>
      </c>
      <c r="AA1201" t="s">
        <v>19242</v>
      </c>
      <c r="AB1201" t="s">
        <v>19243</v>
      </c>
      <c r="AC1201" t="s">
        <v>74</v>
      </c>
      <c r="AD1201" t="s">
        <v>74</v>
      </c>
      <c r="AE1201" t="s">
        <v>74</v>
      </c>
      <c r="AF1201" t="s">
        <v>74</v>
      </c>
      <c r="AG1201">
        <v>257</v>
      </c>
      <c r="AH1201">
        <v>23</v>
      </c>
      <c r="AI1201">
        <v>23</v>
      </c>
      <c r="AJ1201">
        <v>15</v>
      </c>
      <c r="AK1201">
        <v>71</v>
      </c>
      <c r="AL1201" t="s">
        <v>536</v>
      </c>
      <c r="AM1201" t="s">
        <v>537</v>
      </c>
      <c r="AN1201" t="s">
        <v>538</v>
      </c>
      <c r="AO1201" t="s">
        <v>74</v>
      </c>
      <c r="AP1201" t="s">
        <v>621</v>
      </c>
      <c r="AQ1201" t="s">
        <v>74</v>
      </c>
      <c r="AR1201" t="s">
        <v>610</v>
      </c>
      <c r="AS1201" t="s">
        <v>622</v>
      </c>
      <c r="AT1201" t="s">
        <v>292</v>
      </c>
      <c r="AU1201">
        <v>2020</v>
      </c>
      <c r="AV1201">
        <v>13</v>
      </c>
      <c r="AW1201">
        <v>21</v>
      </c>
      <c r="AX1201" t="s">
        <v>74</v>
      </c>
      <c r="AY1201" t="s">
        <v>74</v>
      </c>
      <c r="AZ1201" t="s">
        <v>74</v>
      </c>
      <c r="BA1201" t="s">
        <v>74</v>
      </c>
      <c r="BB1201" t="s">
        <v>74</v>
      </c>
      <c r="BC1201" t="s">
        <v>74</v>
      </c>
      <c r="BD1201">
        <v>4940</v>
      </c>
      <c r="BE1201" t="s">
        <v>19244</v>
      </c>
      <c r="BF1201" t="str">
        <f>HYPERLINK("http://dx.doi.org/10.3390/ma13214940","http://dx.doi.org/10.3390/ma13214940")</f>
        <v>http://dx.doi.org/10.3390/ma13214940</v>
      </c>
      <c r="BG1201" t="s">
        <v>74</v>
      </c>
      <c r="BH1201" t="s">
        <v>74</v>
      </c>
      <c r="BI1201">
        <v>46</v>
      </c>
      <c r="BJ1201" t="s">
        <v>625</v>
      </c>
      <c r="BK1201" t="s">
        <v>101</v>
      </c>
      <c r="BL1201" t="s">
        <v>626</v>
      </c>
      <c r="BM1201" t="s">
        <v>19245</v>
      </c>
      <c r="BN1201">
        <v>33153147</v>
      </c>
      <c r="BO1201" t="s">
        <v>628</v>
      </c>
      <c r="BP1201" t="s">
        <v>74</v>
      </c>
      <c r="BQ1201" t="s">
        <v>74</v>
      </c>
      <c r="BR1201" t="s">
        <v>104</v>
      </c>
      <c r="BS1201" t="s">
        <v>19246</v>
      </c>
      <c r="BT1201" t="str">
        <f>HYPERLINK("https%3A%2F%2Fwww.webofscience.com%2Fwos%2Fwoscc%2Ffull-record%2FWOS:000589195200001","View Full Record in Web of Science")</f>
        <v>View Full Record in Web of Science</v>
      </c>
    </row>
    <row r="1202" spans="1:72" x14ac:dyDescent="0.2">
      <c r="A1202" t="s">
        <v>72</v>
      </c>
      <c r="B1202" t="s">
        <v>19247</v>
      </c>
      <c r="C1202" t="s">
        <v>74</v>
      </c>
      <c r="D1202" t="s">
        <v>74</v>
      </c>
      <c r="E1202" t="s">
        <v>74</v>
      </c>
      <c r="F1202" t="s">
        <v>19248</v>
      </c>
      <c r="G1202" t="s">
        <v>74</v>
      </c>
      <c r="H1202" t="s">
        <v>74</v>
      </c>
      <c r="I1202" t="s">
        <v>19249</v>
      </c>
      <c r="J1202" t="s">
        <v>19250</v>
      </c>
      <c r="K1202" t="s">
        <v>74</v>
      </c>
      <c r="L1202" t="s">
        <v>74</v>
      </c>
      <c r="M1202" t="s">
        <v>78</v>
      </c>
      <c r="N1202" t="s">
        <v>79</v>
      </c>
      <c r="O1202" t="s">
        <v>74</v>
      </c>
      <c r="P1202" t="s">
        <v>74</v>
      </c>
      <c r="Q1202" t="s">
        <v>74</v>
      </c>
      <c r="R1202" t="s">
        <v>74</v>
      </c>
      <c r="S1202" t="s">
        <v>74</v>
      </c>
      <c r="T1202" t="s">
        <v>19251</v>
      </c>
      <c r="U1202" t="s">
        <v>19252</v>
      </c>
      <c r="V1202" t="s">
        <v>19253</v>
      </c>
      <c r="W1202" t="s">
        <v>19254</v>
      </c>
      <c r="X1202" t="s">
        <v>19255</v>
      </c>
      <c r="Y1202" t="s">
        <v>19256</v>
      </c>
      <c r="Z1202" t="s">
        <v>19257</v>
      </c>
      <c r="AA1202" t="s">
        <v>19258</v>
      </c>
      <c r="AB1202" t="s">
        <v>19259</v>
      </c>
      <c r="AC1202" t="s">
        <v>74</v>
      </c>
      <c r="AD1202" t="s">
        <v>74</v>
      </c>
      <c r="AE1202" t="s">
        <v>74</v>
      </c>
      <c r="AF1202" t="s">
        <v>74</v>
      </c>
      <c r="AG1202">
        <v>40</v>
      </c>
      <c r="AH1202">
        <v>27</v>
      </c>
      <c r="AI1202">
        <v>28</v>
      </c>
      <c r="AJ1202">
        <v>1</v>
      </c>
      <c r="AK1202">
        <v>11</v>
      </c>
      <c r="AL1202" t="s">
        <v>1460</v>
      </c>
      <c r="AM1202" t="s">
        <v>19260</v>
      </c>
      <c r="AN1202" t="s">
        <v>19261</v>
      </c>
      <c r="AO1202" t="s">
        <v>19262</v>
      </c>
      <c r="AP1202" t="s">
        <v>19263</v>
      </c>
      <c r="AQ1202" t="s">
        <v>74</v>
      </c>
      <c r="AR1202" t="s">
        <v>19264</v>
      </c>
      <c r="AS1202" t="s">
        <v>19265</v>
      </c>
      <c r="AT1202" t="s">
        <v>740</v>
      </c>
      <c r="AU1202">
        <v>2021</v>
      </c>
      <c r="AV1202">
        <v>13</v>
      </c>
      <c r="AW1202">
        <v>10</v>
      </c>
      <c r="AX1202" t="s">
        <v>74</v>
      </c>
      <c r="AY1202" t="s">
        <v>74</v>
      </c>
      <c r="AZ1202" t="s">
        <v>74</v>
      </c>
      <c r="BA1202" t="s">
        <v>74</v>
      </c>
      <c r="BB1202">
        <v>3399</v>
      </c>
      <c r="BC1202">
        <v>3412</v>
      </c>
      <c r="BD1202" t="s">
        <v>74</v>
      </c>
      <c r="BE1202" t="s">
        <v>19266</v>
      </c>
      <c r="BF1202" t="str">
        <f>HYPERLINK("http://dx.doi.org/10.1007/s12633-020-00751-4","http://dx.doi.org/10.1007/s12633-020-00751-4")</f>
        <v>http://dx.doi.org/10.1007/s12633-020-00751-4</v>
      </c>
      <c r="BG1202" t="s">
        <v>74</v>
      </c>
      <c r="BH1202" t="s">
        <v>10501</v>
      </c>
      <c r="BI1202">
        <v>14</v>
      </c>
      <c r="BJ1202" t="s">
        <v>19267</v>
      </c>
      <c r="BK1202" t="s">
        <v>101</v>
      </c>
      <c r="BL1202" t="s">
        <v>19268</v>
      </c>
      <c r="BM1202" t="s">
        <v>19269</v>
      </c>
      <c r="BN1202" t="s">
        <v>74</v>
      </c>
      <c r="BO1202" t="s">
        <v>74</v>
      </c>
      <c r="BP1202" t="s">
        <v>74</v>
      </c>
      <c r="BQ1202" t="s">
        <v>74</v>
      </c>
      <c r="BR1202" t="s">
        <v>104</v>
      </c>
      <c r="BS1202" t="s">
        <v>19270</v>
      </c>
      <c r="BT1202" t="str">
        <f>HYPERLINK("https%3A%2F%2Fwww.webofscience.com%2Fwos%2Fwoscc%2Ffull-record%2FWOS:000587028200001","View Full Record in Web of Science")</f>
        <v>View Full Record in Web of Science</v>
      </c>
    </row>
    <row r="1203" spans="1:72" x14ac:dyDescent="0.2">
      <c r="A1203" t="s">
        <v>72</v>
      </c>
      <c r="B1203" t="s">
        <v>19271</v>
      </c>
      <c r="C1203" t="s">
        <v>74</v>
      </c>
      <c r="D1203" t="s">
        <v>74</v>
      </c>
      <c r="E1203" t="s">
        <v>74</v>
      </c>
      <c r="F1203" t="s">
        <v>19272</v>
      </c>
      <c r="G1203" t="s">
        <v>74</v>
      </c>
      <c r="H1203" t="s">
        <v>74</v>
      </c>
      <c r="I1203" t="s">
        <v>19273</v>
      </c>
      <c r="J1203" t="s">
        <v>2556</v>
      </c>
      <c r="K1203" t="s">
        <v>74</v>
      </c>
      <c r="L1203" t="s">
        <v>74</v>
      </c>
      <c r="M1203" t="s">
        <v>78</v>
      </c>
      <c r="N1203" t="s">
        <v>79</v>
      </c>
      <c r="O1203" t="s">
        <v>74</v>
      </c>
      <c r="P1203" t="s">
        <v>74</v>
      </c>
      <c r="Q1203" t="s">
        <v>74</v>
      </c>
      <c r="R1203" t="s">
        <v>74</v>
      </c>
      <c r="S1203" t="s">
        <v>74</v>
      </c>
      <c r="T1203" t="s">
        <v>19274</v>
      </c>
      <c r="U1203" t="s">
        <v>19275</v>
      </c>
      <c r="V1203" t="s">
        <v>19276</v>
      </c>
      <c r="W1203" t="s">
        <v>19277</v>
      </c>
      <c r="X1203" t="s">
        <v>19278</v>
      </c>
      <c r="Y1203" t="s">
        <v>19279</v>
      </c>
      <c r="Z1203" t="s">
        <v>10496</v>
      </c>
      <c r="AA1203" t="s">
        <v>74</v>
      </c>
      <c r="AB1203" t="s">
        <v>74</v>
      </c>
      <c r="AC1203" t="s">
        <v>19280</v>
      </c>
      <c r="AD1203" t="s">
        <v>19281</v>
      </c>
      <c r="AE1203" t="s">
        <v>19282</v>
      </c>
      <c r="AF1203" t="s">
        <v>74</v>
      </c>
      <c r="AG1203">
        <v>32</v>
      </c>
      <c r="AH1203">
        <v>53</v>
      </c>
      <c r="AI1203">
        <v>56</v>
      </c>
      <c r="AJ1203">
        <v>2</v>
      </c>
      <c r="AK1203">
        <v>59</v>
      </c>
      <c r="AL1203" t="s">
        <v>92</v>
      </c>
      <c r="AM1203" t="s">
        <v>93</v>
      </c>
      <c r="AN1203" t="s">
        <v>94</v>
      </c>
      <c r="AO1203" t="s">
        <v>2568</v>
      </c>
      <c r="AP1203" t="s">
        <v>2569</v>
      </c>
      <c r="AQ1203" t="s">
        <v>74</v>
      </c>
      <c r="AR1203" t="s">
        <v>2570</v>
      </c>
      <c r="AS1203" t="s">
        <v>2571</v>
      </c>
      <c r="AT1203" t="s">
        <v>1663</v>
      </c>
      <c r="AU1203">
        <v>2020</v>
      </c>
      <c r="AV1203">
        <v>829</v>
      </c>
      <c r="AW1203" t="s">
        <v>74</v>
      </c>
      <c r="AX1203" t="s">
        <v>74</v>
      </c>
      <c r="AY1203" t="s">
        <v>74</v>
      </c>
      <c r="AZ1203" t="s">
        <v>74</v>
      </c>
      <c r="BA1203" t="s">
        <v>74</v>
      </c>
      <c r="BB1203" t="s">
        <v>74</v>
      </c>
      <c r="BC1203" t="s">
        <v>74</v>
      </c>
      <c r="BD1203">
        <v>154452</v>
      </c>
      <c r="BE1203" t="s">
        <v>19283</v>
      </c>
      <c r="BF1203" t="str">
        <f>HYPERLINK("http://dx.doi.org/10.1016/j.jallcom.2020.154452","http://dx.doi.org/10.1016/j.jallcom.2020.154452")</f>
        <v>http://dx.doi.org/10.1016/j.jallcom.2020.154452</v>
      </c>
      <c r="BG1203" t="s">
        <v>74</v>
      </c>
      <c r="BH1203" t="s">
        <v>74</v>
      </c>
      <c r="BI1203">
        <v>9</v>
      </c>
      <c r="BJ1203" t="s">
        <v>2574</v>
      </c>
      <c r="BK1203" t="s">
        <v>101</v>
      </c>
      <c r="BL1203" t="s">
        <v>2575</v>
      </c>
      <c r="BM1203" t="s">
        <v>19284</v>
      </c>
      <c r="BN1203" t="s">
        <v>74</v>
      </c>
      <c r="BO1203" t="s">
        <v>74</v>
      </c>
      <c r="BP1203" t="s">
        <v>74</v>
      </c>
      <c r="BQ1203" t="s">
        <v>74</v>
      </c>
      <c r="BR1203" t="s">
        <v>104</v>
      </c>
      <c r="BS1203" t="s">
        <v>19285</v>
      </c>
      <c r="BT1203" t="str">
        <f>HYPERLINK("https%3A%2F%2Fwww.webofscience.com%2Fwos%2Fwoscc%2Ffull-record%2FWOS:000523555300051","View Full Record in Web of Science")</f>
        <v>View Full Record in Web of Science</v>
      </c>
    </row>
    <row r="1204" spans="1:72" x14ac:dyDescent="0.2">
      <c r="A1204" t="s">
        <v>72</v>
      </c>
      <c r="B1204" t="s">
        <v>786</v>
      </c>
      <c r="C1204" t="s">
        <v>74</v>
      </c>
      <c r="D1204" t="s">
        <v>74</v>
      </c>
      <c r="E1204" t="s">
        <v>74</v>
      </c>
      <c r="F1204" t="s">
        <v>787</v>
      </c>
      <c r="G1204" t="s">
        <v>74</v>
      </c>
      <c r="H1204" t="s">
        <v>74</v>
      </c>
      <c r="I1204" t="s">
        <v>19286</v>
      </c>
      <c r="J1204" t="s">
        <v>19287</v>
      </c>
      <c r="K1204" t="s">
        <v>74</v>
      </c>
      <c r="L1204" t="s">
        <v>74</v>
      </c>
      <c r="M1204" t="s">
        <v>78</v>
      </c>
      <c r="N1204" t="s">
        <v>79</v>
      </c>
      <c r="O1204" t="s">
        <v>74</v>
      </c>
      <c r="P1204" t="s">
        <v>74</v>
      </c>
      <c r="Q1204" t="s">
        <v>74</v>
      </c>
      <c r="R1204" t="s">
        <v>74</v>
      </c>
      <c r="S1204" t="s">
        <v>74</v>
      </c>
      <c r="T1204" t="s">
        <v>19288</v>
      </c>
      <c r="U1204" t="s">
        <v>19289</v>
      </c>
      <c r="V1204" t="s">
        <v>19290</v>
      </c>
      <c r="W1204" t="s">
        <v>19291</v>
      </c>
      <c r="X1204" t="s">
        <v>794</v>
      </c>
      <c r="Y1204" t="s">
        <v>19292</v>
      </c>
      <c r="Z1204" t="s">
        <v>796</v>
      </c>
      <c r="AA1204" t="s">
        <v>797</v>
      </c>
      <c r="AB1204" t="s">
        <v>798</v>
      </c>
      <c r="AC1204" t="s">
        <v>74</v>
      </c>
      <c r="AD1204" t="s">
        <v>74</v>
      </c>
      <c r="AE1204" t="s">
        <v>74</v>
      </c>
      <c r="AF1204" t="s">
        <v>74</v>
      </c>
      <c r="AG1204">
        <v>57</v>
      </c>
      <c r="AH1204">
        <v>4</v>
      </c>
      <c r="AI1204">
        <v>4</v>
      </c>
      <c r="AJ1204">
        <v>2</v>
      </c>
      <c r="AK1204">
        <v>8</v>
      </c>
      <c r="AL1204" t="s">
        <v>17517</v>
      </c>
      <c r="AM1204" t="s">
        <v>17518</v>
      </c>
      <c r="AN1204" t="s">
        <v>17519</v>
      </c>
      <c r="AO1204" t="s">
        <v>19293</v>
      </c>
      <c r="AP1204" t="s">
        <v>19294</v>
      </c>
      <c r="AQ1204" t="s">
        <v>74</v>
      </c>
      <c r="AR1204" t="s">
        <v>19295</v>
      </c>
      <c r="AS1204" t="s">
        <v>19296</v>
      </c>
      <c r="AT1204" t="s">
        <v>13826</v>
      </c>
      <c r="AU1204">
        <v>2020</v>
      </c>
      <c r="AV1204">
        <v>17</v>
      </c>
      <c r="AW1204">
        <v>3</v>
      </c>
      <c r="AX1204" t="s">
        <v>74</v>
      </c>
      <c r="AY1204" t="s">
        <v>74</v>
      </c>
      <c r="AZ1204" t="s">
        <v>74</v>
      </c>
      <c r="BA1204" t="s">
        <v>74</v>
      </c>
      <c r="BB1204">
        <v>8150</v>
      </c>
      <c r="BC1204">
        <v>8159</v>
      </c>
      <c r="BD1204" t="s">
        <v>74</v>
      </c>
      <c r="BE1204" t="s">
        <v>19297</v>
      </c>
      <c r="BF1204" t="str">
        <f>HYPERLINK("http://dx.doi.org/10.15282/ijame.17.3.2020.08.0612","http://dx.doi.org/10.15282/ijame.17.3.2020.08.0612")</f>
        <v>http://dx.doi.org/10.15282/ijame.17.3.2020.08.0612</v>
      </c>
      <c r="BG1204" t="s">
        <v>74</v>
      </c>
      <c r="BH1204" t="s">
        <v>74</v>
      </c>
      <c r="BI1204">
        <v>10</v>
      </c>
      <c r="BJ1204" t="s">
        <v>808</v>
      </c>
      <c r="BK1204" t="s">
        <v>568</v>
      </c>
      <c r="BL1204" t="s">
        <v>214</v>
      </c>
      <c r="BM1204" t="s">
        <v>19298</v>
      </c>
      <c r="BN1204" t="s">
        <v>74</v>
      </c>
      <c r="BO1204" t="s">
        <v>74</v>
      </c>
      <c r="BP1204" t="s">
        <v>74</v>
      </c>
      <c r="BQ1204" t="s">
        <v>74</v>
      </c>
      <c r="BR1204" t="s">
        <v>104</v>
      </c>
      <c r="BS1204" t="s">
        <v>19299</v>
      </c>
      <c r="BT1204" t="str">
        <f>HYPERLINK("https%3A%2F%2Fwww.webofscience.com%2Fwos%2Fwoscc%2Ffull-record%2FWOS:000582876900008","View Full Record in Web of Science")</f>
        <v>View Full Record in Web of Science</v>
      </c>
    </row>
    <row r="1205" spans="1:72" x14ac:dyDescent="0.2">
      <c r="A1205" t="s">
        <v>72</v>
      </c>
      <c r="B1205" t="s">
        <v>19300</v>
      </c>
      <c r="C1205" t="s">
        <v>74</v>
      </c>
      <c r="D1205" t="s">
        <v>74</v>
      </c>
      <c r="E1205" t="s">
        <v>74</v>
      </c>
      <c r="F1205" t="s">
        <v>19301</v>
      </c>
      <c r="G1205" t="s">
        <v>74</v>
      </c>
      <c r="H1205" t="s">
        <v>74</v>
      </c>
      <c r="I1205" t="s">
        <v>19302</v>
      </c>
      <c r="J1205" t="s">
        <v>1858</v>
      </c>
      <c r="K1205" t="s">
        <v>74</v>
      </c>
      <c r="L1205" t="s">
        <v>74</v>
      </c>
      <c r="M1205" t="s">
        <v>78</v>
      </c>
      <c r="N1205" t="s">
        <v>79</v>
      </c>
      <c r="O1205" t="s">
        <v>74</v>
      </c>
      <c r="P1205" t="s">
        <v>74</v>
      </c>
      <c r="Q1205" t="s">
        <v>74</v>
      </c>
      <c r="R1205" t="s">
        <v>74</v>
      </c>
      <c r="S1205" t="s">
        <v>74</v>
      </c>
      <c r="T1205" t="s">
        <v>19303</v>
      </c>
      <c r="U1205" t="s">
        <v>19304</v>
      </c>
      <c r="V1205" t="s">
        <v>19305</v>
      </c>
      <c r="W1205" t="s">
        <v>19306</v>
      </c>
      <c r="X1205" t="s">
        <v>19307</v>
      </c>
      <c r="Y1205" t="s">
        <v>19308</v>
      </c>
      <c r="Z1205" t="s">
        <v>19309</v>
      </c>
      <c r="AA1205" t="s">
        <v>19310</v>
      </c>
      <c r="AB1205" t="s">
        <v>74</v>
      </c>
      <c r="AC1205" t="s">
        <v>74</v>
      </c>
      <c r="AD1205" t="s">
        <v>74</v>
      </c>
      <c r="AE1205" t="s">
        <v>74</v>
      </c>
      <c r="AF1205" t="s">
        <v>74</v>
      </c>
      <c r="AG1205">
        <v>47</v>
      </c>
      <c r="AH1205">
        <v>12</v>
      </c>
      <c r="AI1205">
        <v>12</v>
      </c>
      <c r="AJ1205">
        <v>2</v>
      </c>
      <c r="AK1205">
        <v>20</v>
      </c>
      <c r="AL1205" t="s">
        <v>1865</v>
      </c>
      <c r="AM1205" t="s">
        <v>800</v>
      </c>
      <c r="AN1205" t="s">
        <v>1866</v>
      </c>
      <c r="AO1205" t="s">
        <v>1867</v>
      </c>
      <c r="AP1205" t="s">
        <v>1868</v>
      </c>
      <c r="AQ1205" t="s">
        <v>74</v>
      </c>
      <c r="AR1205" t="s">
        <v>1869</v>
      </c>
      <c r="AS1205" t="s">
        <v>1870</v>
      </c>
      <c r="AT1205" t="s">
        <v>267</v>
      </c>
      <c r="AU1205">
        <v>2020</v>
      </c>
      <c r="AV1205">
        <v>108</v>
      </c>
      <c r="AW1205" t="s">
        <v>1871</v>
      </c>
      <c r="AX1205" t="s">
        <v>74</v>
      </c>
      <c r="AY1205" t="s">
        <v>74</v>
      </c>
      <c r="AZ1205" t="s">
        <v>74</v>
      </c>
      <c r="BA1205" t="s">
        <v>74</v>
      </c>
      <c r="BB1205">
        <v>1613</v>
      </c>
      <c r="BC1205">
        <v>1629</v>
      </c>
      <c r="BD1205" t="s">
        <v>74</v>
      </c>
      <c r="BE1205" t="s">
        <v>19311</v>
      </c>
      <c r="BF1205" t="str">
        <f>HYPERLINK("http://dx.doi.org/10.1007/s00170-020-05498-1","http://dx.doi.org/10.1007/s00170-020-05498-1")</f>
        <v>http://dx.doi.org/10.1007/s00170-020-05498-1</v>
      </c>
      <c r="BG1205" t="s">
        <v>74</v>
      </c>
      <c r="BH1205" t="s">
        <v>74</v>
      </c>
      <c r="BI1205">
        <v>17</v>
      </c>
      <c r="BJ1205" t="s">
        <v>1874</v>
      </c>
      <c r="BK1205" t="s">
        <v>101</v>
      </c>
      <c r="BL1205" t="s">
        <v>1875</v>
      </c>
      <c r="BM1205" t="s">
        <v>19312</v>
      </c>
      <c r="BN1205" t="s">
        <v>74</v>
      </c>
      <c r="BO1205" t="s">
        <v>74</v>
      </c>
      <c r="BP1205" t="s">
        <v>74</v>
      </c>
      <c r="BQ1205" t="s">
        <v>74</v>
      </c>
      <c r="BR1205" t="s">
        <v>104</v>
      </c>
      <c r="BS1205" t="s">
        <v>19313</v>
      </c>
      <c r="BT1205" t="str">
        <f>HYPERLINK("https%3A%2F%2Fwww.webofscience.com%2Fwos%2Fwoscc%2Ffull-record%2FWOS:000540345900024","View Full Record in Web of Science")</f>
        <v>View Full Record in Web of Science</v>
      </c>
    </row>
    <row r="1206" spans="1:72" x14ac:dyDescent="0.2">
      <c r="A1206" t="s">
        <v>72</v>
      </c>
      <c r="B1206" t="s">
        <v>19314</v>
      </c>
      <c r="C1206" t="s">
        <v>74</v>
      </c>
      <c r="D1206" t="s">
        <v>74</v>
      </c>
      <c r="E1206" t="s">
        <v>74</v>
      </c>
      <c r="F1206" t="s">
        <v>19315</v>
      </c>
      <c r="G1206" t="s">
        <v>74</v>
      </c>
      <c r="H1206" t="s">
        <v>74</v>
      </c>
      <c r="I1206" t="s">
        <v>19316</v>
      </c>
      <c r="J1206" t="s">
        <v>300</v>
      </c>
      <c r="K1206" t="s">
        <v>74</v>
      </c>
      <c r="L1206" t="s">
        <v>74</v>
      </c>
      <c r="M1206" t="s">
        <v>78</v>
      </c>
      <c r="N1206" t="s">
        <v>79</v>
      </c>
      <c r="O1206" t="s">
        <v>74</v>
      </c>
      <c r="P1206" t="s">
        <v>74</v>
      </c>
      <c r="Q1206" t="s">
        <v>74</v>
      </c>
      <c r="R1206" t="s">
        <v>74</v>
      </c>
      <c r="S1206" t="s">
        <v>74</v>
      </c>
      <c r="T1206" t="s">
        <v>19317</v>
      </c>
      <c r="U1206" t="s">
        <v>19318</v>
      </c>
      <c r="V1206" t="s">
        <v>19319</v>
      </c>
      <c r="W1206" t="s">
        <v>19320</v>
      </c>
      <c r="X1206" t="s">
        <v>19321</v>
      </c>
      <c r="Y1206" t="s">
        <v>19322</v>
      </c>
      <c r="Z1206" t="s">
        <v>19323</v>
      </c>
      <c r="AA1206" t="s">
        <v>19324</v>
      </c>
      <c r="AB1206" t="s">
        <v>74</v>
      </c>
      <c r="AC1206" t="s">
        <v>19325</v>
      </c>
      <c r="AD1206" t="s">
        <v>19326</v>
      </c>
      <c r="AE1206" t="s">
        <v>19327</v>
      </c>
      <c r="AF1206" t="s">
        <v>74</v>
      </c>
      <c r="AG1206">
        <v>22</v>
      </c>
      <c r="AH1206">
        <v>0</v>
      </c>
      <c r="AI1206">
        <v>0</v>
      </c>
      <c r="AJ1206">
        <v>2</v>
      </c>
      <c r="AK1206">
        <v>15</v>
      </c>
      <c r="AL1206" t="s">
        <v>312</v>
      </c>
      <c r="AM1206" t="s">
        <v>313</v>
      </c>
      <c r="AN1206" t="s">
        <v>314</v>
      </c>
      <c r="AO1206" t="s">
        <v>74</v>
      </c>
      <c r="AP1206" t="s">
        <v>315</v>
      </c>
      <c r="AQ1206" t="s">
        <v>74</v>
      </c>
      <c r="AR1206" t="s">
        <v>316</v>
      </c>
      <c r="AS1206" t="s">
        <v>317</v>
      </c>
      <c r="AT1206" t="s">
        <v>515</v>
      </c>
      <c r="AU1206">
        <v>2020</v>
      </c>
      <c r="AV1206">
        <v>7</v>
      </c>
      <c r="AW1206">
        <v>2</v>
      </c>
      <c r="AX1206" t="s">
        <v>74</v>
      </c>
      <c r="AY1206" t="s">
        <v>74</v>
      </c>
      <c r="AZ1206" t="s">
        <v>74</v>
      </c>
      <c r="BA1206" t="s">
        <v>74</v>
      </c>
      <c r="BB1206" t="s">
        <v>74</v>
      </c>
      <c r="BC1206" t="s">
        <v>74</v>
      </c>
      <c r="BD1206">
        <v>26552</v>
      </c>
      <c r="BE1206" t="s">
        <v>19328</v>
      </c>
      <c r="BF1206" t="str">
        <f>HYPERLINK("http://dx.doi.org/10.1088/2053-1591/ab7408","http://dx.doi.org/10.1088/2053-1591/ab7408")</f>
        <v>http://dx.doi.org/10.1088/2053-1591/ab7408</v>
      </c>
      <c r="BG1206" t="s">
        <v>74</v>
      </c>
      <c r="BH1206" t="s">
        <v>74</v>
      </c>
      <c r="BI1206">
        <v>9</v>
      </c>
      <c r="BJ1206" t="s">
        <v>320</v>
      </c>
      <c r="BK1206" t="s">
        <v>101</v>
      </c>
      <c r="BL1206" t="s">
        <v>321</v>
      </c>
      <c r="BM1206" t="s">
        <v>19329</v>
      </c>
      <c r="BN1206" t="s">
        <v>74</v>
      </c>
      <c r="BO1206" t="s">
        <v>244</v>
      </c>
      <c r="BP1206" t="s">
        <v>74</v>
      </c>
      <c r="BQ1206" t="s">
        <v>74</v>
      </c>
      <c r="BR1206" t="s">
        <v>104</v>
      </c>
      <c r="BS1206" t="s">
        <v>19330</v>
      </c>
      <c r="BT1206" t="str">
        <f>HYPERLINK("https%3A%2F%2Fwww.webofscience.com%2Fwos%2Fwoscc%2Ffull-record%2FWOS:000535225600005","View Full Record in Web of Science")</f>
        <v>View Full Record in Web of Science</v>
      </c>
    </row>
    <row r="1207" spans="1:72" x14ac:dyDescent="0.2">
      <c r="A1207" t="s">
        <v>72</v>
      </c>
      <c r="B1207" t="s">
        <v>19331</v>
      </c>
      <c r="C1207" t="s">
        <v>74</v>
      </c>
      <c r="D1207" t="s">
        <v>74</v>
      </c>
      <c r="E1207" t="s">
        <v>74</v>
      </c>
      <c r="F1207" t="s">
        <v>19332</v>
      </c>
      <c r="G1207" t="s">
        <v>74</v>
      </c>
      <c r="H1207" t="s">
        <v>74</v>
      </c>
      <c r="I1207" t="s">
        <v>19333</v>
      </c>
      <c r="J1207" t="s">
        <v>19334</v>
      </c>
      <c r="K1207" t="s">
        <v>74</v>
      </c>
      <c r="L1207" t="s">
        <v>74</v>
      </c>
      <c r="M1207" t="s">
        <v>78</v>
      </c>
      <c r="N1207" t="s">
        <v>12769</v>
      </c>
      <c r="O1207" t="s">
        <v>74</v>
      </c>
      <c r="P1207" t="s">
        <v>74</v>
      </c>
      <c r="Q1207" t="s">
        <v>74</v>
      </c>
      <c r="R1207" t="s">
        <v>74</v>
      </c>
      <c r="S1207" t="s">
        <v>74</v>
      </c>
      <c r="T1207" t="s">
        <v>19335</v>
      </c>
      <c r="U1207" t="s">
        <v>19336</v>
      </c>
      <c r="V1207" t="s">
        <v>19337</v>
      </c>
      <c r="W1207" t="s">
        <v>19338</v>
      </c>
      <c r="X1207" t="s">
        <v>19339</v>
      </c>
      <c r="Y1207" t="s">
        <v>19340</v>
      </c>
      <c r="Z1207" t="s">
        <v>19341</v>
      </c>
      <c r="AA1207" t="s">
        <v>10748</v>
      </c>
      <c r="AB1207" t="s">
        <v>74</v>
      </c>
      <c r="AC1207" t="s">
        <v>19342</v>
      </c>
      <c r="AD1207" t="s">
        <v>12794</v>
      </c>
      <c r="AE1207" t="s">
        <v>19343</v>
      </c>
      <c r="AF1207" t="s">
        <v>74</v>
      </c>
      <c r="AG1207">
        <v>84</v>
      </c>
      <c r="AH1207">
        <v>6</v>
      </c>
      <c r="AI1207">
        <v>6</v>
      </c>
      <c r="AJ1207">
        <v>5</v>
      </c>
      <c r="AK1207">
        <v>52</v>
      </c>
      <c r="AL1207" t="s">
        <v>14659</v>
      </c>
      <c r="AM1207" t="s">
        <v>93</v>
      </c>
      <c r="AN1207" t="s">
        <v>14660</v>
      </c>
      <c r="AO1207" t="s">
        <v>19344</v>
      </c>
      <c r="AP1207" t="s">
        <v>74</v>
      </c>
      <c r="AQ1207" t="s">
        <v>74</v>
      </c>
      <c r="AR1207" t="s">
        <v>19345</v>
      </c>
      <c r="AS1207" t="s">
        <v>19346</v>
      </c>
      <c r="AT1207" t="s">
        <v>19347</v>
      </c>
      <c r="AU1207">
        <v>2020</v>
      </c>
      <c r="AV1207">
        <v>6</v>
      </c>
      <c r="AW1207" t="s">
        <v>74</v>
      </c>
      <c r="AX1207" t="s">
        <v>74</v>
      </c>
      <c r="AY1207" t="s">
        <v>74</v>
      </c>
      <c r="AZ1207" t="s">
        <v>74</v>
      </c>
      <c r="BA1207" t="s">
        <v>74</v>
      </c>
      <c r="BB1207" t="s">
        <v>74</v>
      </c>
      <c r="BC1207" t="s">
        <v>74</v>
      </c>
      <c r="BD1207">
        <v>339</v>
      </c>
      <c r="BE1207" t="s">
        <v>19348</v>
      </c>
      <c r="BF1207" t="str">
        <f>HYPERLINK("http://dx.doi.org/10.3389/fmats.2019.00339","http://dx.doi.org/10.3389/fmats.2019.00339")</f>
        <v>http://dx.doi.org/10.3389/fmats.2019.00339</v>
      </c>
      <c r="BG1207" t="s">
        <v>74</v>
      </c>
      <c r="BH1207" t="s">
        <v>74</v>
      </c>
      <c r="BI1207">
        <v>10</v>
      </c>
      <c r="BJ1207" t="s">
        <v>320</v>
      </c>
      <c r="BK1207" t="s">
        <v>101</v>
      </c>
      <c r="BL1207" t="s">
        <v>321</v>
      </c>
      <c r="BM1207" t="s">
        <v>19349</v>
      </c>
      <c r="BN1207" t="s">
        <v>74</v>
      </c>
      <c r="BO1207" t="s">
        <v>244</v>
      </c>
      <c r="BP1207" t="s">
        <v>74</v>
      </c>
      <c r="BQ1207" t="s">
        <v>74</v>
      </c>
      <c r="BR1207" t="s">
        <v>104</v>
      </c>
      <c r="BS1207" t="s">
        <v>19350</v>
      </c>
      <c r="BT1207" t="str">
        <f>HYPERLINK("https%3A%2F%2Fwww.webofscience.com%2Fwos%2Fwoscc%2Ffull-record%2FWOS:000508834200001","View Full Record in Web of Science")</f>
        <v>View Full Record in Web of Science</v>
      </c>
    </row>
    <row r="1208" spans="1:72" x14ac:dyDescent="0.2">
      <c r="A1208" t="s">
        <v>72</v>
      </c>
      <c r="B1208" t="s">
        <v>19351</v>
      </c>
      <c r="C1208" t="s">
        <v>74</v>
      </c>
      <c r="D1208" t="s">
        <v>74</v>
      </c>
      <c r="E1208" t="s">
        <v>74</v>
      </c>
      <c r="F1208" t="s">
        <v>19352</v>
      </c>
      <c r="G1208" t="s">
        <v>74</v>
      </c>
      <c r="H1208" t="s">
        <v>74</v>
      </c>
      <c r="I1208" t="s">
        <v>19353</v>
      </c>
      <c r="J1208" t="s">
        <v>18235</v>
      </c>
      <c r="K1208" t="s">
        <v>74</v>
      </c>
      <c r="L1208" t="s">
        <v>74</v>
      </c>
      <c r="M1208" t="s">
        <v>78</v>
      </c>
      <c r="N1208" t="s">
        <v>79</v>
      </c>
      <c r="O1208" t="s">
        <v>74</v>
      </c>
      <c r="P1208" t="s">
        <v>74</v>
      </c>
      <c r="Q1208" t="s">
        <v>74</v>
      </c>
      <c r="R1208" t="s">
        <v>74</v>
      </c>
      <c r="S1208" t="s">
        <v>74</v>
      </c>
      <c r="T1208" t="s">
        <v>19354</v>
      </c>
      <c r="U1208" t="s">
        <v>19355</v>
      </c>
      <c r="V1208" t="s">
        <v>19356</v>
      </c>
      <c r="W1208" t="s">
        <v>19357</v>
      </c>
      <c r="X1208" t="s">
        <v>19358</v>
      </c>
      <c r="Y1208" t="s">
        <v>19158</v>
      </c>
      <c r="Z1208" t="s">
        <v>19359</v>
      </c>
      <c r="AA1208" t="s">
        <v>19360</v>
      </c>
      <c r="AB1208" t="s">
        <v>74</v>
      </c>
      <c r="AC1208" t="s">
        <v>74</v>
      </c>
      <c r="AD1208" t="s">
        <v>74</v>
      </c>
      <c r="AE1208" t="s">
        <v>74</v>
      </c>
      <c r="AF1208" t="s">
        <v>74</v>
      </c>
      <c r="AG1208">
        <v>63</v>
      </c>
      <c r="AH1208">
        <v>23</v>
      </c>
      <c r="AI1208">
        <v>23</v>
      </c>
      <c r="AJ1208">
        <v>0</v>
      </c>
      <c r="AK1208">
        <v>9</v>
      </c>
      <c r="AL1208" t="s">
        <v>1460</v>
      </c>
      <c r="AM1208" t="s">
        <v>367</v>
      </c>
      <c r="AN1208" t="s">
        <v>1461</v>
      </c>
      <c r="AO1208" t="s">
        <v>18245</v>
      </c>
      <c r="AP1208" t="s">
        <v>18246</v>
      </c>
      <c r="AQ1208" t="s">
        <v>74</v>
      </c>
      <c r="AR1208" t="s">
        <v>18247</v>
      </c>
      <c r="AS1208" t="s">
        <v>18248</v>
      </c>
      <c r="AT1208" t="s">
        <v>515</v>
      </c>
      <c r="AU1208">
        <v>2020</v>
      </c>
      <c r="AV1208">
        <v>9</v>
      </c>
      <c r="AW1208">
        <v>1</v>
      </c>
      <c r="AX1208" t="s">
        <v>74</v>
      </c>
      <c r="AY1208" t="s">
        <v>74</v>
      </c>
      <c r="AZ1208" t="s">
        <v>74</v>
      </c>
      <c r="BA1208" t="s">
        <v>74</v>
      </c>
      <c r="BB1208">
        <v>33</v>
      </c>
      <c r="BC1208">
        <v>46</v>
      </c>
      <c r="BD1208" t="s">
        <v>74</v>
      </c>
      <c r="BE1208" t="s">
        <v>19361</v>
      </c>
      <c r="BF1208" t="str">
        <f>HYPERLINK("http://dx.doi.org/10.1007/s13632-019-00606-4","http://dx.doi.org/10.1007/s13632-019-00606-4")</f>
        <v>http://dx.doi.org/10.1007/s13632-019-00606-4</v>
      </c>
      <c r="BG1208" t="s">
        <v>74</v>
      </c>
      <c r="BH1208" t="s">
        <v>19362</v>
      </c>
      <c r="BI1208">
        <v>14</v>
      </c>
      <c r="BJ1208" t="s">
        <v>294</v>
      </c>
      <c r="BK1208" t="s">
        <v>568</v>
      </c>
      <c r="BL1208" t="s">
        <v>294</v>
      </c>
      <c r="BM1208" t="s">
        <v>19363</v>
      </c>
      <c r="BN1208" t="s">
        <v>74</v>
      </c>
      <c r="BO1208" t="s">
        <v>74</v>
      </c>
      <c r="BP1208" t="s">
        <v>74</v>
      </c>
      <c r="BQ1208" t="s">
        <v>74</v>
      </c>
      <c r="BR1208" t="s">
        <v>104</v>
      </c>
      <c r="BS1208" t="s">
        <v>19364</v>
      </c>
      <c r="BT1208" t="str">
        <f>HYPERLINK("https%3A%2F%2Fwww.webofscience.com%2Fwos%2Fwoscc%2Ffull-record%2FWOS:000505390300002","View Full Record in Web of Science")</f>
        <v>View Full Record in Web of Science</v>
      </c>
    </row>
    <row r="1209" spans="1:72" x14ac:dyDescent="0.2">
      <c r="A1209" t="s">
        <v>72</v>
      </c>
      <c r="B1209" t="s">
        <v>19365</v>
      </c>
      <c r="C1209" t="s">
        <v>74</v>
      </c>
      <c r="D1209" t="s">
        <v>74</v>
      </c>
      <c r="E1209" t="s">
        <v>74</v>
      </c>
      <c r="F1209" t="s">
        <v>19366</v>
      </c>
      <c r="G1209" t="s">
        <v>74</v>
      </c>
      <c r="H1209" t="s">
        <v>74</v>
      </c>
      <c r="I1209" t="s">
        <v>19367</v>
      </c>
      <c r="J1209" t="s">
        <v>19368</v>
      </c>
      <c r="K1209" t="s">
        <v>74</v>
      </c>
      <c r="L1209" t="s">
        <v>74</v>
      </c>
      <c r="M1209" t="s">
        <v>78</v>
      </c>
      <c r="N1209" t="s">
        <v>79</v>
      </c>
      <c r="O1209" t="s">
        <v>74</v>
      </c>
      <c r="P1209" t="s">
        <v>74</v>
      </c>
      <c r="Q1209" t="s">
        <v>74</v>
      </c>
      <c r="R1209" t="s">
        <v>74</v>
      </c>
      <c r="S1209" t="s">
        <v>74</v>
      </c>
      <c r="T1209" t="s">
        <v>19369</v>
      </c>
      <c r="U1209" t="s">
        <v>19370</v>
      </c>
      <c r="V1209" t="s">
        <v>19371</v>
      </c>
      <c r="W1209" t="s">
        <v>19372</v>
      </c>
      <c r="X1209" t="s">
        <v>1616</v>
      </c>
      <c r="Y1209" t="s">
        <v>19373</v>
      </c>
      <c r="Z1209" t="s">
        <v>19374</v>
      </c>
      <c r="AA1209" t="s">
        <v>19375</v>
      </c>
      <c r="AB1209" t="s">
        <v>19376</v>
      </c>
      <c r="AC1209" t="s">
        <v>74</v>
      </c>
      <c r="AD1209" t="s">
        <v>74</v>
      </c>
      <c r="AE1209" t="s">
        <v>74</v>
      </c>
      <c r="AF1209" t="s">
        <v>74</v>
      </c>
      <c r="AG1209">
        <v>15</v>
      </c>
      <c r="AH1209">
        <v>0</v>
      </c>
      <c r="AI1209">
        <v>0</v>
      </c>
      <c r="AJ1209">
        <v>0</v>
      </c>
      <c r="AK1209">
        <v>2</v>
      </c>
      <c r="AL1209" t="s">
        <v>19377</v>
      </c>
      <c r="AM1209" t="s">
        <v>19378</v>
      </c>
      <c r="AN1209" t="s">
        <v>19379</v>
      </c>
      <c r="AO1209" t="s">
        <v>19380</v>
      </c>
      <c r="AP1209" t="s">
        <v>19381</v>
      </c>
      <c r="AQ1209" t="s">
        <v>74</v>
      </c>
      <c r="AR1209" t="s">
        <v>19382</v>
      </c>
      <c r="AS1209" t="s">
        <v>19383</v>
      </c>
      <c r="AT1209" t="s">
        <v>74</v>
      </c>
      <c r="AU1209">
        <v>2020</v>
      </c>
      <c r="AV1209">
        <v>40</v>
      </c>
      <c r="AW1209">
        <v>1</v>
      </c>
      <c r="AX1209" t="s">
        <v>74</v>
      </c>
      <c r="AY1209" t="s">
        <v>74</v>
      </c>
      <c r="AZ1209" t="s">
        <v>74</v>
      </c>
      <c r="BA1209" t="s">
        <v>74</v>
      </c>
      <c r="BB1209">
        <v>67</v>
      </c>
      <c r="BC1209">
        <v>74</v>
      </c>
      <c r="BD1209" t="s">
        <v>74</v>
      </c>
      <c r="BE1209" t="s">
        <v>19384</v>
      </c>
      <c r="BF1209" t="str">
        <f>HYPERLINK("http://dx.doi.org/10.30765/er.40.1.09","http://dx.doi.org/10.30765/er.40.1.09")</f>
        <v>http://dx.doi.org/10.30765/er.40.1.09</v>
      </c>
      <c r="BG1209" t="s">
        <v>74</v>
      </c>
      <c r="BH1209" t="s">
        <v>74</v>
      </c>
      <c r="BI1209">
        <v>8</v>
      </c>
      <c r="BJ1209" t="s">
        <v>1971</v>
      </c>
      <c r="BK1209" t="s">
        <v>568</v>
      </c>
      <c r="BL1209" t="s">
        <v>214</v>
      </c>
      <c r="BM1209" t="s">
        <v>19385</v>
      </c>
      <c r="BN1209" t="s">
        <v>74</v>
      </c>
      <c r="BO1209" t="s">
        <v>244</v>
      </c>
      <c r="BP1209" t="s">
        <v>74</v>
      </c>
      <c r="BQ1209" t="s">
        <v>74</v>
      </c>
      <c r="BR1209" t="s">
        <v>104</v>
      </c>
      <c r="BS1209" t="s">
        <v>19386</v>
      </c>
      <c r="BT1209" t="str">
        <f>HYPERLINK("https%3A%2F%2Fwww.webofscience.com%2Fwos%2Fwoscc%2Ffull-record%2FWOS:000511879800009","View Full Record in Web of Science")</f>
        <v>View Full Record in Web of Science</v>
      </c>
    </row>
    <row r="1210" spans="1:72" x14ac:dyDescent="0.2">
      <c r="A1210" t="s">
        <v>72</v>
      </c>
      <c r="B1210" t="s">
        <v>19387</v>
      </c>
      <c r="C1210" t="s">
        <v>74</v>
      </c>
      <c r="D1210" t="s">
        <v>74</v>
      </c>
      <c r="E1210" t="s">
        <v>74</v>
      </c>
      <c r="F1210" t="s">
        <v>19388</v>
      </c>
      <c r="G1210" t="s">
        <v>74</v>
      </c>
      <c r="H1210" t="s">
        <v>74</v>
      </c>
      <c r="I1210" t="s">
        <v>19389</v>
      </c>
      <c r="J1210" t="s">
        <v>15230</v>
      </c>
      <c r="K1210" t="s">
        <v>74</v>
      </c>
      <c r="L1210" t="s">
        <v>74</v>
      </c>
      <c r="M1210" t="s">
        <v>78</v>
      </c>
      <c r="N1210" t="s">
        <v>79</v>
      </c>
      <c r="O1210" t="s">
        <v>74</v>
      </c>
      <c r="P1210" t="s">
        <v>74</v>
      </c>
      <c r="Q1210" t="s">
        <v>74</v>
      </c>
      <c r="R1210" t="s">
        <v>74</v>
      </c>
      <c r="S1210" t="s">
        <v>74</v>
      </c>
      <c r="T1210" t="s">
        <v>19390</v>
      </c>
      <c r="U1210" t="s">
        <v>19391</v>
      </c>
      <c r="V1210" t="s">
        <v>19392</v>
      </c>
      <c r="W1210" t="s">
        <v>19393</v>
      </c>
      <c r="X1210" t="s">
        <v>19394</v>
      </c>
      <c r="Y1210" t="s">
        <v>19395</v>
      </c>
      <c r="Z1210" t="s">
        <v>2588</v>
      </c>
      <c r="AA1210" t="s">
        <v>19396</v>
      </c>
      <c r="AB1210" t="s">
        <v>19397</v>
      </c>
      <c r="AC1210" t="s">
        <v>74</v>
      </c>
      <c r="AD1210" t="s">
        <v>74</v>
      </c>
      <c r="AE1210" t="s">
        <v>74</v>
      </c>
      <c r="AF1210" t="s">
        <v>74</v>
      </c>
      <c r="AG1210">
        <v>32</v>
      </c>
      <c r="AH1210">
        <v>5</v>
      </c>
      <c r="AI1210">
        <v>5</v>
      </c>
      <c r="AJ1210">
        <v>1</v>
      </c>
      <c r="AK1210">
        <v>28</v>
      </c>
      <c r="AL1210" t="s">
        <v>559</v>
      </c>
      <c r="AM1210" t="s">
        <v>560</v>
      </c>
      <c r="AN1210" t="s">
        <v>561</v>
      </c>
      <c r="AO1210" t="s">
        <v>15239</v>
      </c>
      <c r="AP1210" t="s">
        <v>15240</v>
      </c>
      <c r="AQ1210" t="s">
        <v>74</v>
      </c>
      <c r="AR1210" t="s">
        <v>15241</v>
      </c>
      <c r="AS1210" t="s">
        <v>15242</v>
      </c>
      <c r="AT1210" t="s">
        <v>19398</v>
      </c>
      <c r="AU1210">
        <v>2019</v>
      </c>
      <c r="AV1210">
        <v>42</v>
      </c>
      <c r="AW1210">
        <v>1</v>
      </c>
      <c r="AX1210" t="s">
        <v>74</v>
      </c>
      <c r="AY1210" t="s">
        <v>74</v>
      </c>
      <c r="AZ1210" t="s">
        <v>74</v>
      </c>
      <c r="BA1210" t="s">
        <v>74</v>
      </c>
      <c r="BB1210" t="s">
        <v>74</v>
      </c>
      <c r="BC1210" t="s">
        <v>74</v>
      </c>
      <c r="BD1210" t="s">
        <v>74</v>
      </c>
      <c r="BE1210" t="s">
        <v>19399</v>
      </c>
      <c r="BF1210" t="str">
        <f>HYPERLINK("http://dx.doi.org/10.1007/s40430-019-2146-4","http://dx.doi.org/10.1007/s40430-019-2146-4")</f>
        <v>http://dx.doi.org/10.1007/s40430-019-2146-4</v>
      </c>
      <c r="BG1210" t="s">
        <v>74</v>
      </c>
      <c r="BH1210" t="s">
        <v>74</v>
      </c>
      <c r="BI1210">
        <v>11</v>
      </c>
      <c r="BJ1210" t="s">
        <v>808</v>
      </c>
      <c r="BK1210" t="s">
        <v>101</v>
      </c>
      <c r="BL1210" t="s">
        <v>214</v>
      </c>
      <c r="BM1210" t="s">
        <v>19400</v>
      </c>
      <c r="BN1210" t="s">
        <v>74</v>
      </c>
      <c r="BO1210" t="s">
        <v>74</v>
      </c>
      <c r="BP1210" t="s">
        <v>74</v>
      </c>
      <c r="BQ1210" t="s">
        <v>74</v>
      </c>
      <c r="BR1210" t="s">
        <v>104</v>
      </c>
      <c r="BS1210" t="s">
        <v>19401</v>
      </c>
      <c r="BT1210" t="str">
        <f>HYPERLINK("https%3A%2F%2Fwww.webofscience.com%2Fwos%2Fwoscc%2Ffull-record%2FWOS:000521179900004","View Full Record in Web of Science")</f>
        <v>View Full Record in Web of Science</v>
      </c>
    </row>
    <row r="1211" spans="1:72" x14ac:dyDescent="0.2">
      <c r="A1211" t="s">
        <v>72</v>
      </c>
      <c r="B1211" t="s">
        <v>19402</v>
      </c>
      <c r="C1211" t="s">
        <v>74</v>
      </c>
      <c r="D1211" t="s">
        <v>74</v>
      </c>
      <c r="E1211" t="s">
        <v>74</v>
      </c>
      <c r="F1211" t="s">
        <v>19403</v>
      </c>
      <c r="G1211" t="s">
        <v>74</v>
      </c>
      <c r="H1211" t="s">
        <v>74</v>
      </c>
      <c r="I1211" t="s">
        <v>19404</v>
      </c>
      <c r="J1211" t="s">
        <v>275</v>
      </c>
      <c r="K1211" t="s">
        <v>74</v>
      </c>
      <c r="L1211" t="s">
        <v>74</v>
      </c>
      <c r="M1211" t="s">
        <v>78</v>
      </c>
      <c r="N1211" t="s">
        <v>79</v>
      </c>
      <c r="O1211" t="s">
        <v>74</v>
      </c>
      <c r="P1211" t="s">
        <v>74</v>
      </c>
      <c r="Q1211" t="s">
        <v>74</v>
      </c>
      <c r="R1211" t="s">
        <v>74</v>
      </c>
      <c r="S1211" t="s">
        <v>74</v>
      </c>
      <c r="T1211" t="s">
        <v>19405</v>
      </c>
      <c r="U1211" t="s">
        <v>19406</v>
      </c>
      <c r="V1211" t="s">
        <v>19407</v>
      </c>
      <c r="W1211" t="s">
        <v>19408</v>
      </c>
      <c r="X1211" t="s">
        <v>19409</v>
      </c>
      <c r="Y1211" t="s">
        <v>19410</v>
      </c>
      <c r="Z1211" t="s">
        <v>19411</v>
      </c>
      <c r="AA1211" t="s">
        <v>74</v>
      </c>
      <c r="AB1211" t="s">
        <v>19412</v>
      </c>
      <c r="AC1211" t="s">
        <v>74</v>
      </c>
      <c r="AD1211" t="s">
        <v>74</v>
      </c>
      <c r="AE1211" t="s">
        <v>74</v>
      </c>
      <c r="AF1211" t="s">
        <v>74</v>
      </c>
      <c r="AG1211">
        <v>51</v>
      </c>
      <c r="AH1211">
        <v>22</v>
      </c>
      <c r="AI1211">
        <v>24</v>
      </c>
      <c r="AJ1211">
        <v>6</v>
      </c>
      <c r="AK1211">
        <v>48</v>
      </c>
      <c r="AL1211" t="s">
        <v>232</v>
      </c>
      <c r="AM1211" t="s">
        <v>233</v>
      </c>
      <c r="AN1211" t="s">
        <v>234</v>
      </c>
      <c r="AO1211" t="s">
        <v>288</v>
      </c>
      <c r="AP1211" t="s">
        <v>289</v>
      </c>
      <c r="AQ1211" t="s">
        <v>74</v>
      </c>
      <c r="AR1211" t="s">
        <v>290</v>
      </c>
      <c r="AS1211" t="s">
        <v>291</v>
      </c>
      <c r="AT1211" t="s">
        <v>720</v>
      </c>
      <c r="AU1211">
        <v>2019</v>
      </c>
      <c r="AV1211">
        <v>29</v>
      </c>
      <c r="AW1211">
        <v>12</v>
      </c>
      <c r="AX1211" t="s">
        <v>74</v>
      </c>
      <c r="AY1211" t="s">
        <v>74</v>
      </c>
      <c r="AZ1211" t="s">
        <v>74</v>
      </c>
      <c r="BA1211" t="s">
        <v>74</v>
      </c>
      <c r="BB1211">
        <v>2514</v>
      </c>
      <c r="BC1211">
        <v>2522</v>
      </c>
      <c r="BD1211" t="s">
        <v>74</v>
      </c>
      <c r="BE1211" t="s">
        <v>19413</v>
      </c>
      <c r="BF1211" t="str">
        <f>HYPERLINK("http://dx.doi.org/10.1016/S1003-6326(19)65159-9","http://dx.doi.org/10.1016/S1003-6326(19)65159-9")</f>
        <v>http://dx.doi.org/10.1016/S1003-6326(19)65159-9</v>
      </c>
      <c r="BG1211" t="s">
        <v>74</v>
      </c>
      <c r="BH1211" t="s">
        <v>74</v>
      </c>
      <c r="BI1211">
        <v>9</v>
      </c>
      <c r="BJ1211" t="s">
        <v>294</v>
      </c>
      <c r="BK1211" t="s">
        <v>101</v>
      </c>
      <c r="BL1211" t="s">
        <v>294</v>
      </c>
      <c r="BM1211" t="s">
        <v>19414</v>
      </c>
      <c r="BN1211" t="s">
        <v>74</v>
      </c>
      <c r="BO1211" t="s">
        <v>74</v>
      </c>
      <c r="BP1211" t="s">
        <v>74</v>
      </c>
      <c r="BQ1211" t="s">
        <v>74</v>
      </c>
      <c r="BR1211" t="s">
        <v>104</v>
      </c>
      <c r="BS1211" t="s">
        <v>19415</v>
      </c>
      <c r="BT1211" t="str">
        <f>HYPERLINK("https%3A%2F%2Fwww.webofscience.com%2Fwos%2Fwoscc%2Ffull-record%2FWOS:000504875200007","View Full Record in Web of Science")</f>
        <v>View Full Record in Web of Science</v>
      </c>
    </row>
    <row r="1212" spans="1:72" x14ac:dyDescent="0.2">
      <c r="A1212" t="s">
        <v>72</v>
      </c>
      <c r="B1212" t="s">
        <v>19416</v>
      </c>
      <c r="C1212" t="s">
        <v>74</v>
      </c>
      <c r="D1212" t="s">
        <v>74</v>
      </c>
      <c r="E1212" t="s">
        <v>74</v>
      </c>
      <c r="F1212" t="s">
        <v>19417</v>
      </c>
      <c r="G1212" t="s">
        <v>74</v>
      </c>
      <c r="H1212" t="s">
        <v>74</v>
      </c>
      <c r="I1212" t="s">
        <v>19418</v>
      </c>
      <c r="J1212" t="s">
        <v>1858</v>
      </c>
      <c r="K1212" t="s">
        <v>74</v>
      </c>
      <c r="L1212" t="s">
        <v>74</v>
      </c>
      <c r="M1212" t="s">
        <v>78</v>
      </c>
      <c r="N1212" t="s">
        <v>79</v>
      </c>
      <c r="O1212" t="s">
        <v>74</v>
      </c>
      <c r="P1212" t="s">
        <v>74</v>
      </c>
      <c r="Q1212" t="s">
        <v>74</v>
      </c>
      <c r="R1212" t="s">
        <v>74</v>
      </c>
      <c r="S1212" t="s">
        <v>74</v>
      </c>
      <c r="T1212" t="s">
        <v>19419</v>
      </c>
      <c r="U1212" t="s">
        <v>19420</v>
      </c>
      <c r="V1212" t="s">
        <v>19421</v>
      </c>
      <c r="W1212" t="s">
        <v>19422</v>
      </c>
      <c r="X1212" t="s">
        <v>6343</v>
      </c>
      <c r="Y1212" t="s">
        <v>19423</v>
      </c>
      <c r="Z1212" t="s">
        <v>6345</v>
      </c>
      <c r="AA1212" t="s">
        <v>6346</v>
      </c>
      <c r="AB1212" t="s">
        <v>74</v>
      </c>
      <c r="AC1212" t="s">
        <v>19424</v>
      </c>
      <c r="AD1212" t="s">
        <v>619</v>
      </c>
      <c r="AE1212" t="s">
        <v>19425</v>
      </c>
      <c r="AF1212" t="s">
        <v>74</v>
      </c>
      <c r="AG1212">
        <v>50</v>
      </c>
      <c r="AH1212">
        <v>13</v>
      </c>
      <c r="AI1212">
        <v>14</v>
      </c>
      <c r="AJ1212">
        <v>2</v>
      </c>
      <c r="AK1212">
        <v>39</v>
      </c>
      <c r="AL1212" t="s">
        <v>1865</v>
      </c>
      <c r="AM1212" t="s">
        <v>800</v>
      </c>
      <c r="AN1212" t="s">
        <v>1866</v>
      </c>
      <c r="AO1212" t="s">
        <v>1867</v>
      </c>
      <c r="AP1212" t="s">
        <v>1868</v>
      </c>
      <c r="AQ1212" t="s">
        <v>74</v>
      </c>
      <c r="AR1212" t="s">
        <v>1869</v>
      </c>
      <c r="AS1212" t="s">
        <v>1870</v>
      </c>
      <c r="AT1212" t="s">
        <v>720</v>
      </c>
      <c r="AU1212">
        <v>2019</v>
      </c>
      <c r="AV1212">
        <v>105</v>
      </c>
      <c r="AW1212">
        <v>12</v>
      </c>
      <c r="AX1212" t="s">
        <v>74</v>
      </c>
      <c r="AY1212" t="s">
        <v>74</v>
      </c>
      <c r="AZ1212" t="s">
        <v>1890</v>
      </c>
      <c r="BA1212" t="s">
        <v>74</v>
      </c>
      <c r="BB1212">
        <v>5203</v>
      </c>
      <c r="BC1212">
        <v>5215</v>
      </c>
      <c r="BD1212" t="s">
        <v>74</v>
      </c>
      <c r="BE1212" t="s">
        <v>19426</v>
      </c>
      <c r="BF1212" t="str">
        <f>HYPERLINK("http://dx.doi.org/10.1007/s00170-019-04496-2","http://dx.doi.org/10.1007/s00170-019-04496-2")</f>
        <v>http://dx.doi.org/10.1007/s00170-019-04496-2</v>
      </c>
      <c r="BG1212" t="s">
        <v>74</v>
      </c>
      <c r="BH1212" t="s">
        <v>74</v>
      </c>
      <c r="BI1212">
        <v>13</v>
      </c>
      <c r="BJ1212" t="s">
        <v>1874</v>
      </c>
      <c r="BK1212" t="s">
        <v>101</v>
      </c>
      <c r="BL1212" t="s">
        <v>1875</v>
      </c>
      <c r="BM1212" t="s">
        <v>19427</v>
      </c>
      <c r="BN1212" t="s">
        <v>74</v>
      </c>
      <c r="BO1212" t="s">
        <v>74</v>
      </c>
      <c r="BP1212" t="s">
        <v>74</v>
      </c>
      <c r="BQ1212" t="s">
        <v>74</v>
      </c>
      <c r="BR1212" t="s">
        <v>104</v>
      </c>
      <c r="BS1212" t="s">
        <v>19428</v>
      </c>
      <c r="BT1212" t="str">
        <f>HYPERLINK("https%3A%2F%2Fwww.webofscience.com%2Fwos%2Fwoscc%2Ffull-record%2FWOS:000504213000028","View Full Record in Web of Science")</f>
        <v>View Full Record in Web of Science</v>
      </c>
    </row>
    <row r="1213" spans="1:72" x14ac:dyDescent="0.2">
      <c r="A1213" t="s">
        <v>72</v>
      </c>
      <c r="B1213" t="s">
        <v>17504</v>
      </c>
      <c r="C1213" t="s">
        <v>74</v>
      </c>
      <c r="D1213" t="s">
        <v>74</v>
      </c>
      <c r="E1213" t="s">
        <v>74</v>
      </c>
      <c r="F1213" t="s">
        <v>19429</v>
      </c>
      <c r="G1213" t="s">
        <v>74</v>
      </c>
      <c r="H1213" t="s">
        <v>74</v>
      </c>
      <c r="I1213" t="s">
        <v>19430</v>
      </c>
      <c r="J1213" t="s">
        <v>300</v>
      </c>
      <c r="K1213" t="s">
        <v>74</v>
      </c>
      <c r="L1213" t="s">
        <v>74</v>
      </c>
      <c r="M1213" t="s">
        <v>78</v>
      </c>
      <c r="N1213" t="s">
        <v>12769</v>
      </c>
      <c r="O1213" t="s">
        <v>74</v>
      </c>
      <c r="P1213" t="s">
        <v>74</v>
      </c>
      <c r="Q1213" t="s">
        <v>74</v>
      </c>
      <c r="R1213" t="s">
        <v>74</v>
      </c>
      <c r="S1213" t="s">
        <v>74</v>
      </c>
      <c r="T1213" t="s">
        <v>19431</v>
      </c>
      <c r="U1213" t="s">
        <v>19432</v>
      </c>
      <c r="V1213" t="s">
        <v>19433</v>
      </c>
      <c r="W1213" t="s">
        <v>19434</v>
      </c>
      <c r="X1213" t="s">
        <v>17512</v>
      </c>
      <c r="Y1213" t="s">
        <v>19435</v>
      </c>
      <c r="Z1213" t="s">
        <v>19436</v>
      </c>
      <c r="AA1213" t="s">
        <v>74</v>
      </c>
      <c r="AB1213" t="s">
        <v>19437</v>
      </c>
      <c r="AC1213" t="s">
        <v>17515</v>
      </c>
      <c r="AD1213" t="s">
        <v>17515</v>
      </c>
      <c r="AE1213" t="s">
        <v>19115</v>
      </c>
      <c r="AF1213" t="s">
        <v>74</v>
      </c>
      <c r="AG1213">
        <v>86</v>
      </c>
      <c r="AH1213">
        <v>48</v>
      </c>
      <c r="AI1213">
        <v>50</v>
      </c>
      <c r="AJ1213">
        <v>6</v>
      </c>
      <c r="AK1213">
        <v>146</v>
      </c>
      <c r="AL1213" t="s">
        <v>312</v>
      </c>
      <c r="AM1213" t="s">
        <v>313</v>
      </c>
      <c r="AN1213" t="s">
        <v>314</v>
      </c>
      <c r="AO1213" t="s">
        <v>315</v>
      </c>
      <c r="AP1213" t="s">
        <v>74</v>
      </c>
      <c r="AQ1213" t="s">
        <v>74</v>
      </c>
      <c r="AR1213" t="s">
        <v>316</v>
      </c>
      <c r="AS1213" t="s">
        <v>317</v>
      </c>
      <c r="AT1213" t="s">
        <v>292</v>
      </c>
      <c r="AU1213">
        <v>2019</v>
      </c>
      <c r="AV1213">
        <v>6</v>
      </c>
      <c r="AW1213">
        <v>11</v>
      </c>
      <c r="AX1213" t="s">
        <v>74</v>
      </c>
      <c r="AY1213" t="s">
        <v>74</v>
      </c>
      <c r="AZ1213" t="s">
        <v>74</v>
      </c>
      <c r="BA1213" t="s">
        <v>74</v>
      </c>
      <c r="BB1213" t="s">
        <v>74</v>
      </c>
      <c r="BC1213" t="s">
        <v>74</v>
      </c>
      <c r="BD1213">
        <v>112005</v>
      </c>
      <c r="BE1213" t="s">
        <v>19438</v>
      </c>
      <c r="BF1213" t="str">
        <f>HYPERLINK("http://dx.doi.org/10.1088/2053-1591/ab3262","http://dx.doi.org/10.1088/2053-1591/ab3262")</f>
        <v>http://dx.doi.org/10.1088/2053-1591/ab3262</v>
      </c>
      <c r="BG1213" t="s">
        <v>74</v>
      </c>
      <c r="BH1213" t="s">
        <v>74</v>
      </c>
      <c r="BI1213">
        <v>14</v>
      </c>
      <c r="BJ1213" t="s">
        <v>320</v>
      </c>
      <c r="BK1213" t="s">
        <v>101</v>
      </c>
      <c r="BL1213" t="s">
        <v>321</v>
      </c>
      <c r="BM1213" t="s">
        <v>19439</v>
      </c>
      <c r="BN1213" t="s">
        <v>74</v>
      </c>
      <c r="BO1213" t="s">
        <v>74</v>
      </c>
      <c r="BP1213" t="s">
        <v>74</v>
      </c>
      <c r="BQ1213" t="s">
        <v>74</v>
      </c>
      <c r="BR1213" t="s">
        <v>104</v>
      </c>
      <c r="BS1213" t="s">
        <v>19440</v>
      </c>
      <c r="BT1213" t="str">
        <f>HYPERLINK("https%3A%2F%2Fwww.webofscience.com%2Fwos%2Fwoscc%2Ffull-record%2FWOS:000504097100003","View Full Record in Web of Science")</f>
        <v>View Full Record in Web of Science</v>
      </c>
    </row>
    <row r="1214" spans="1:72" x14ac:dyDescent="0.2">
      <c r="A1214" t="s">
        <v>72</v>
      </c>
      <c r="B1214" t="s">
        <v>19441</v>
      </c>
      <c r="C1214" t="s">
        <v>74</v>
      </c>
      <c r="D1214" t="s">
        <v>74</v>
      </c>
      <c r="E1214" t="s">
        <v>74</v>
      </c>
      <c r="F1214" t="s">
        <v>19442</v>
      </c>
      <c r="G1214" t="s">
        <v>74</v>
      </c>
      <c r="H1214" t="s">
        <v>74</v>
      </c>
      <c r="I1214" t="s">
        <v>19443</v>
      </c>
      <c r="J1214" t="s">
        <v>2283</v>
      </c>
      <c r="K1214" t="s">
        <v>74</v>
      </c>
      <c r="L1214" t="s">
        <v>74</v>
      </c>
      <c r="M1214" t="s">
        <v>78</v>
      </c>
      <c r="N1214" t="s">
        <v>79</v>
      </c>
      <c r="O1214" t="s">
        <v>74</v>
      </c>
      <c r="P1214" t="s">
        <v>74</v>
      </c>
      <c r="Q1214" t="s">
        <v>74</v>
      </c>
      <c r="R1214" t="s">
        <v>74</v>
      </c>
      <c r="S1214" t="s">
        <v>74</v>
      </c>
      <c r="T1214" t="s">
        <v>19444</v>
      </c>
      <c r="U1214" t="s">
        <v>19445</v>
      </c>
      <c r="V1214" t="s">
        <v>19446</v>
      </c>
      <c r="W1214" t="s">
        <v>19447</v>
      </c>
      <c r="X1214" t="s">
        <v>19448</v>
      </c>
      <c r="Y1214" t="s">
        <v>19449</v>
      </c>
      <c r="Z1214" t="s">
        <v>19450</v>
      </c>
      <c r="AA1214" t="s">
        <v>74</v>
      </c>
      <c r="AB1214" t="s">
        <v>2290</v>
      </c>
      <c r="AC1214" t="s">
        <v>19451</v>
      </c>
      <c r="AD1214" t="s">
        <v>19452</v>
      </c>
      <c r="AE1214" t="s">
        <v>19453</v>
      </c>
      <c r="AF1214" t="s">
        <v>74</v>
      </c>
      <c r="AG1214">
        <v>43</v>
      </c>
      <c r="AH1214">
        <v>5</v>
      </c>
      <c r="AI1214">
        <v>6</v>
      </c>
      <c r="AJ1214">
        <v>3</v>
      </c>
      <c r="AK1214">
        <v>50</v>
      </c>
      <c r="AL1214" t="s">
        <v>2294</v>
      </c>
      <c r="AM1214" t="s">
        <v>2295</v>
      </c>
      <c r="AN1214" t="s">
        <v>2296</v>
      </c>
      <c r="AO1214" t="s">
        <v>2297</v>
      </c>
      <c r="AP1214" t="s">
        <v>2298</v>
      </c>
      <c r="AQ1214" t="s">
        <v>74</v>
      </c>
      <c r="AR1214" t="s">
        <v>2299</v>
      </c>
      <c r="AS1214" t="s">
        <v>2300</v>
      </c>
      <c r="AT1214" t="s">
        <v>895</v>
      </c>
      <c r="AU1214">
        <v>2019</v>
      </c>
      <c r="AV1214">
        <v>70</v>
      </c>
      <c r="AW1214">
        <v>9</v>
      </c>
      <c r="AX1214" t="s">
        <v>74</v>
      </c>
      <c r="AY1214" t="s">
        <v>74</v>
      </c>
      <c r="AZ1214" t="s">
        <v>74</v>
      </c>
      <c r="BA1214" t="s">
        <v>74</v>
      </c>
      <c r="BB1214">
        <v>1553</v>
      </c>
      <c r="BC1214">
        <v>1560</v>
      </c>
      <c r="BD1214" t="s">
        <v>74</v>
      </c>
      <c r="BE1214" t="s">
        <v>19454</v>
      </c>
      <c r="BF1214" t="str">
        <f>HYPERLINK("http://dx.doi.org/10.1002/maco.201910834","http://dx.doi.org/10.1002/maco.201910834")</f>
        <v>http://dx.doi.org/10.1002/maco.201910834</v>
      </c>
      <c r="BG1214" t="s">
        <v>74</v>
      </c>
      <c r="BH1214" t="s">
        <v>74</v>
      </c>
      <c r="BI1214">
        <v>8</v>
      </c>
      <c r="BJ1214" t="s">
        <v>241</v>
      </c>
      <c r="BK1214" t="s">
        <v>101</v>
      </c>
      <c r="BL1214" t="s">
        <v>242</v>
      </c>
      <c r="BM1214" t="s">
        <v>19455</v>
      </c>
      <c r="BN1214" t="s">
        <v>74</v>
      </c>
      <c r="BO1214" t="s">
        <v>74</v>
      </c>
      <c r="BP1214" t="s">
        <v>74</v>
      </c>
      <c r="BQ1214" t="s">
        <v>74</v>
      </c>
      <c r="BR1214" t="s">
        <v>104</v>
      </c>
      <c r="BS1214" t="s">
        <v>19456</v>
      </c>
      <c r="BT1214" t="str">
        <f>HYPERLINK("https%3A%2F%2Fwww.webofscience.com%2Fwos%2Fwoscc%2Ffull-record%2FWOS:000483817500002","View Full Record in Web of Science")</f>
        <v>View Full Record in Web of Science</v>
      </c>
    </row>
    <row r="1215" spans="1:72" x14ac:dyDescent="0.2">
      <c r="A1215" t="s">
        <v>72</v>
      </c>
      <c r="B1215" t="s">
        <v>19457</v>
      </c>
      <c r="C1215" t="s">
        <v>74</v>
      </c>
      <c r="D1215" t="s">
        <v>74</v>
      </c>
      <c r="E1215" t="s">
        <v>74</v>
      </c>
      <c r="F1215" t="s">
        <v>19458</v>
      </c>
      <c r="G1215" t="s">
        <v>74</v>
      </c>
      <c r="H1215" t="s">
        <v>74</v>
      </c>
      <c r="I1215" t="s">
        <v>19459</v>
      </c>
      <c r="J1215" t="s">
        <v>475</v>
      </c>
      <c r="K1215" t="s">
        <v>74</v>
      </c>
      <c r="L1215" t="s">
        <v>74</v>
      </c>
      <c r="M1215" t="s">
        <v>78</v>
      </c>
      <c r="N1215" t="s">
        <v>79</v>
      </c>
      <c r="O1215" t="s">
        <v>74</v>
      </c>
      <c r="P1215" t="s">
        <v>74</v>
      </c>
      <c r="Q1215" t="s">
        <v>74</v>
      </c>
      <c r="R1215" t="s">
        <v>74</v>
      </c>
      <c r="S1215" t="s">
        <v>74</v>
      </c>
      <c r="T1215" t="s">
        <v>19460</v>
      </c>
      <c r="U1215" t="s">
        <v>19461</v>
      </c>
      <c r="V1215" t="s">
        <v>19462</v>
      </c>
      <c r="W1215" t="s">
        <v>19463</v>
      </c>
      <c r="X1215" t="s">
        <v>6068</v>
      </c>
      <c r="Y1215" t="s">
        <v>19464</v>
      </c>
      <c r="Z1215" t="s">
        <v>19465</v>
      </c>
      <c r="AA1215" t="s">
        <v>19466</v>
      </c>
      <c r="AB1215" t="s">
        <v>74</v>
      </c>
      <c r="AC1215" t="s">
        <v>74</v>
      </c>
      <c r="AD1215" t="s">
        <v>74</v>
      </c>
      <c r="AE1215" t="s">
        <v>74</v>
      </c>
      <c r="AF1215" t="s">
        <v>74</v>
      </c>
      <c r="AG1215">
        <v>23</v>
      </c>
      <c r="AH1215">
        <v>25</v>
      </c>
      <c r="AI1215">
        <v>25</v>
      </c>
      <c r="AJ1215">
        <v>0</v>
      </c>
      <c r="AK1215">
        <v>41</v>
      </c>
      <c r="AL1215" t="s">
        <v>486</v>
      </c>
      <c r="AM1215" t="s">
        <v>487</v>
      </c>
      <c r="AN1215" t="s">
        <v>488</v>
      </c>
      <c r="AO1215" t="s">
        <v>489</v>
      </c>
      <c r="AP1215" t="s">
        <v>490</v>
      </c>
      <c r="AQ1215" t="s">
        <v>74</v>
      </c>
      <c r="AR1215" t="s">
        <v>491</v>
      </c>
      <c r="AS1215" t="s">
        <v>492</v>
      </c>
      <c r="AT1215" t="s">
        <v>19467</v>
      </c>
      <c r="AU1215">
        <v>2019</v>
      </c>
      <c r="AV1215">
        <v>33</v>
      </c>
      <c r="AW1215">
        <v>23</v>
      </c>
      <c r="AX1215" t="s">
        <v>74</v>
      </c>
      <c r="AY1215" t="s">
        <v>74</v>
      </c>
      <c r="AZ1215" t="s">
        <v>74</v>
      </c>
      <c r="BA1215" t="s">
        <v>74</v>
      </c>
      <c r="BB1215">
        <v>2615</v>
      </c>
      <c r="BC1215">
        <v>2629</v>
      </c>
      <c r="BD1215" t="s">
        <v>74</v>
      </c>
      <c r="BE1215" t="s">
        <v>19468</v>
      </c>
      <c r="BF1215" t="str">
        <f>HYPERLINK("http://dx.doi.org/10.1080/01694243.2019.1653593","http://dx.doi.org/10.1080/01694243.2019.1653593")</f>
        <v>http://dx.doi.org/10.1080/01694243.2019.1653593</v>
      </c>
      <c r="BG1215" t="s">
        <v>74</v>
      </c>
      <c r="BH1215" t="s">
        <v>19469</v>
      </c>
      <c r="BI1215">
        <v>15</v>
      </c>
      <c r="BJ1215" t="s">
        <v>496</v>
      </c>
      <c r="BK1215" t="s">
        <v>101</v>
      </c>
      <c r="BL1215" t="s">
        <v>497</v>
      </c>
      <c r="BM1215" t="s">
        <v>19470</v>
      </c>
      <c r="BN1215" t="s">
        <v>74</v>
      </c>
      <c r="BO1215" t="s">
        <v>74</v>
      </c>
      <c r="BP1215" t="s">
        <v>74</v>
      </c>
      <c r="BQ1215" t="s">
        <v>74</v>
      </c>
      <c r="BR1215" t="s">
        <v>104</v>
      </c>
      <c r="BS1215" t="s">
        <v>19471</v>
      </c>
      <c r="BT1215" t="str">
        <f>HYPERLINK("https%3A%2F%2Fwww.webofscience.com%2Fwos%2Fwoscc%2Ffull-record%2FWOS:000481887900001","View Full Record in Web of Science")</f>
        <v>View Full Record in Web of Science</v>
      </c>
    </row>
    <row r="1216" spans="1:72" x14ac:dyDescent="0.2">
      <c r="A1216" t="s">
        <v>72</v>
      </c>
      <c r="B1216" t="s">
        <v>19472</v>
      </c>
      <c r="C1216" t="s">
        <v>74</v>
      </c>
      <c r="D1216" t="s">
        <v>74</v>
      </c>
      <c r="E1216" t="s">
        <v>74</v>
      </c>
      <c r="F1216" t="s">
        <v>19473</v>
      </c>
      <c r="G1216" t="s">
        <v>74</v>
      </c>
      <c r="H1216" t="s">
        <v>74</v>
      </c>
      <c r="I1216" t="s">
        <v>19474</v>
      </c>
      <c r="J1216" t="s">
        <v>1372</v>
      </c>
      <c r="K1216" t="s">
        <v>74</v>
      </c>
      <c r="L1216" t="s">
        <v>74</v>
      </c>
      <c r="M1216" t="s">
        <v>78</v>
      </c>
      <c r="N1216" t="s">
        <v>79</v>
      </c>
      <c r="O1216" t="s">
        <v>74</v>
      </c>
      <c r="P1216" t="s">
        <v>74</v>
      </c>
      <c r="Q1216" t="s">
        <v>74</v>
      </c>
      <c r="R1216" t="s">
        <v>74</v>
      </c>
      <c r="S1216" t="s">
        <v>74</v>
      </c>
      <c r="T1216" t="s">
        <v>19475</v>
      </c>
      <c r="U1216" t="s">
        <v>19476</v>
      </c>
      <c r="V1216" t="s">
        <v>19477</v>
      </c>
      <c r="W1216" t="s">
        <v>19478</v>
      </c>
      <c r="X1216" t="s">
        <v>74</v>
      </c>
      <c r="Y1216" t="s">
        <v>19479</v>
      </c>
      <c r="Z1216" t="s">
        <v>19480</v>
      </c>
      <c r="AA1216" t="s">
        <v>74</v>
      </c>
      <c r="AB1216" t="s">
        <v>74</v>
      </c>
      <c r="AC1216" t="s">
        <v>74</v>
      </c>
      <c r="AD1216" t="s">
        <v>74</v>
      </c>
      <c r="AE1216" t="s">
        <v>74</v>
      </c>
      <c r="AF1216" t="s">
        <v>74</v>
      </c>
      <c r="AG1216">
        <v>13</v>
      </c>
      <c r="AH1216">
        <v>1</v>
      </c>
      <c r="AI1216">
        <v>2</v>
      </c>
      <c r="AJ1216">
        <v>2</v>
      </c>
      <c r="AK1216">
        <v>10</v>
      </c>
      <c r="AL1216" t="s">
        <v>1379</v>
      </c>
      <c r="AM1216" t="s">
        <v>1380</v>
      </c>
      <c r="AN1216" t="s">
        <v>1381</v>
      </c>
      <c r="AO1216" t="s">
        <v>1382</v>
      </c>
      <c r="AP1216" t="s">
        <v>74</v>
      </c>
      <c r="AQ1216" t="s">
        <v>74</v>
      </c>
      <c r="AR1216" t="s">
        <v>1383</v>
      </c>
      <c r="AS1216" t="s">
        <v>1384</v>
      </c>
      <c r="AT1216" t="s">
        <v>318</v>
      </c>
      <c r="AU1216">
        <v>2019</v>
      </c>
      <c r="AV1216">
        <v>48</v>
      </c>
      <c r="AW1216">
        <v>8</v>
      </c>
      <c r="AX1216" t="s">
        <v>74</v>
      </c>
      <c r="AY1216" t="s">
        <v>74</v>
      </c>
      <c r="AZ1216" t="s">
        <v>74</v>
      </c>
      <c r="BA1216" t="s">
        <v>74</v>
      </c>
      <c r="BB1216">
        <v>2432</v>
      </c>
      <c r="BC1216">
        <v>2440</v>
      </c>
      <c r="BD1216" t="s">
        <v>74</v>
      </c>
      <c r="BE1216" t="s">
        <v>74</v>
      </c>
      <c r="BF1216" t="s">
        <v>74</v>
      </c>
      <c r="BG1216" t="s">
        <v>74</v>
      </c>
      <c r="BH1216" t="s">
        <v>74</v>
      </c>
      <c r="BI1216">
        <v>9</v>
      </c>
      <c r="BJ1216" t="s">
        <v>241</v>
      </c>
      <c r="BK1216" t="s">
        <v>101</v>
      </c>
      <c r="BL1216" t="s">
        <v>242</v>
      </c>
      <c r="BM1216" t="s">
        <v>19481</v>
      </c>
      <c r="BN1216" t="s">
        <v>74</v>
      </c>
      <c r="BO1216" t="s">
        <v>74</v>
      </c>
      <c r="BP1216" t="s">
        <v>74</v>
      </c>
      <c r="BQ1216" t="s">
        <v>74</v>
      </c>
      <c r="BR1216" t="s">
        <v>104</v>
      </c>
      <c r="BS1216" t="s">
        <v>19482</v>
      </c>
      <c r="BT1216" t="str">
        <f>HYPERLINK("https%3A%2F%2Fwww.webofscience.com%2Fwos%2Fwoscc%2Ffull-record%2FWOS:000483636500007","View Full Record in Web of Science")</f>
        <v>View Full Record in Web of Science</v>
      </c>
    </row>
    <row r="1217" spans="1:72" x14ac:dyDescent="0.2">
      <c r="A1217" t="s">
        <v>72</v>
      </c>
      <c r="B1217" t="s">
        <v>19483</v>
      </c>
      <c r="C1217" t="s">
        <v>74</v>
      </c>
      <c r="D1217" t="s">
        <v>74</v>
      </c>
      <c r="E1217" t="s">
        <v>74</v>
      </c>
      <c r="F1217" t="s">
        <v>19484</v>
      </c>
      <c r="G1217" t="s">
        <v>74</v>
      </c>
      <c r="H1217" t="s">
        <v>74</v>
      </c>
      <c r="I1217" t="s">
        <v>19485</v>
      </c>
      <c r="J1217" t="s">
        <v>300</v>
      </c>
      <c r="K1217" t="s">
        <v>74</v>
      </c>
      <c r="L1217" t="s">
        <v>74</v>
      </c>
      <c r="M1217" t="s">
        <v>78</v>
      </c>
      <c r="N1217" t="s">
        <v>79</v>
      </c>
      <c r="O1217" t="s">
        <v>74</v>
      </c>
      <c r="P1217" t="s">
        <v>74</v>
      </c>
      <c r="Q1217" t="s">
        <v>74</v>
      </c>
      <c r="R1217" t="s">
        <v>74</v>
      </c>
      <c r="S1217" t="s">
        <v>74</v>
      </c>
      <c r="T1217" t="s">
        <v>19486</v>
      </c>
      <c r="U1217" t="s">
        <v>19487</v>
      </c>
      <c r="V1217" t="s">
        <v>19488</v>
      </c>
      <c r="W1217" t="s">
        <v>19489</v>
      </c>
      <c r="X1217" t="s">
        <v>819</v>
      </c>
      <c r="Y1217" t="s">
        <v>19490</v>
      </c>
      <c r="Z1217" t="s">
        <v>19491</v>
      </c>
      <c r="AA1217" t="s">
        <v>74</v>
      </c>
      <c r="AB1217" t="s">
        <v>74</v>
      </c>
      <c r="AC1217" t="s">
        <v>19492</v>
      </c>
      <c r="AD1217" t="s">
        <v>19493</v>
      </c>
      <c r="AE1217" t="s">
        <v>19494</v>
      </c>
      <c r="AF1217" t="s">
        <v>74</v>
      </c>
      <c r="AG1217">
        <v>44</v>
      </c>
      <c r="AH1217">
        <v>10</v>
      </c>
      <c r="AI1217">
        <v>11</v>
      </c>
      <c r="AJ1217">
        <v>0</v>
      </c>
      <c r="AK1217">
        <v>99</v>
      </c>
      <c r="AL1217" t="s">
        <v>312</v>
      </c>
      <c r="AM1217" t="s">
        <v>313</v>
      </c>
      <c r="AN1217" t="s">
        <v>314</v>
      </c>
      <c r="AO1217" t="s">
        <v>315</v>
      </c>
      <c r="AP1217" t="s">
        <v>74</v>
      </c>
      <c r="AQ1217" t="s">
        <v>74</v>
      </c>
      <c r="AR1217" t="s">
        <v>316</v>
      </c>
      <c r="AS1217" t="s">
        <v>317</v>
      </c>
      <c r="AT1217" t="s">
        <v>318</v>
      </c>
      <c r="AU1217">
        <v>2019</v>
      </c>
      <c r="AV1217">
        <v>6</v>
      </c>
      <c r="AW1217">
        <v>8</v>
      </c>
      <c r="AX1217" t="s">
        <v>74</v>
      </c>
      <c r="AY1217" t="s">
        <v>74</v>
      </c>
      <c r="AZ1217" t="s">
        <v>74</v>
      </c>
      <c r="BA1217" t="s">
        <v>74</v>
      </c>
      <c r="BB1217" t="s">
        <v>74</v>
      </c>
      <c r="BC1217" t="s">
        <v>74</v>
      </c>
      <c r="BD1217">
        <v>86588</v>
      </c>
      <c r="BE1217" t="s">
        <v>19495</v>
      </c>
      <c r="BF1217" t="str">
        <f>HYPERLINK("http://dx.doi.org/10.1088/2053-1591/ab2010","http://dx.doi.org/10.1088/2053-1591/ab2010")</f>
        <v>http://dx.doi.org/10.1088/2053-1591/ab2010</v>
      </c>
      <c r="BG1217" t="s">
        <v>74</v>
      </c>
      <c r="BH1217" t="s">
        <v>74</v>
      </c>
      <c r="BI1217">
        <v>12</v>
      </c>
      <c r="BJ1217" t="s">
        <v>320</v>
      </c>
      <c r="BK1217" t="s">
        <v>101</v>
      </c>
      <c r="BL1217" t="s">
        <v>321</v>
      </c>
      <c r="BM1217" t="s">
        <v>19496</v>
      </c>
      <c r="BN1217" t="s">
        <v>74</v>
      </c>
      <c r="BO1217" t="s">
        <v>74</v>
      </c>
      <c r="BP1217" t="s">
        <v>74</v>
      </c>
      <c r="BQ1217" t="s">
        <v>74</v>
      </c>
      <c r="BR1217" t="s">
        <v>104</v>
      </c>
      <c r="BS1217" t="s">
        <v>19497</v>
      </c>
      <c r="BT1217" t="str">
        <f>HYPERLINK("https%3A%2F%2Fwww.webofscience.com%2Fwos%2Fwoscc%2Ffull-record%2FWOS:000468666800008","View Full Record in Web of Science")</f>
        <v>View Full Record in Web of Science</v>
      </c>
    </row>
    <row r="1218" spans="1:72" x14ac:dyDescent="0.2">
      <c r="A1218" t="s">
        <v>72</v>
      </c>
      <c r="B1218" t="s">
        <v>19365</v>
      </c>
      <c r="C1218" t="s">
        <v>74</v>
      </c>
      <c r="D1218" t="s">
        <v>74</v>
      </c>
      <c r="E1218" t="s">
        <v>74</v>
      </c>
      <c r="F1218" t="s">
        <v>19366</v>
      </c>
      <c r="G1218" t="s">
        <v>74</v>
      </c>
      <c r="H1218" t="s">
        <v>74</v>
      </c>
      <c r="I1218" t="s">
        <v>19498</v>
      </c>
      <c r="J1218" t="s">
        <v>4431</v>
      </c>
      <c r="K1218" t="s">
        <v>74</v>
      </c>
      <c r="L1218" t="s">
        <v>74</v>
      </c>
      <c r="M1218" t="s">
        <v>78</v>
      </c>
      <c r="N1218" t="s">
        <v>79</v>
      </c>
      <c r="O1218" t="s">
        <v>74</v>
      </c>
      <c r="P1218" t="s">
        <v>74</v>
      </c>
      <c r="Q1218" t="s">
        <v>74</v>
      </c>
      <c r="R1218" t="s">
        <v>74</v>
      </c>
      <c r="S1218" t="s">
        <v>74</v>
      </c>
      <c r="T1218" t="s">
        <v>19499</v>
      </c>
      <c r="U1218" t="s">
        <v>19500</v>
      </c>
      <c r="V1218" t="s">
        <v>19501</v>
      </c>
      <c r="W1218" t="s">
        <v>19372</v>
      </c>
      <c r="X1218" t="s">
        <v>1616</v>
      </c>
      <c r="Y1218" t="s">
        <v>19373</v>
      </c>
      <c r="Z1218" t="s">
        <v>19502</v>
      </c>
      <c r="AA1218" t="s">
        <v>19375</v>
      </c>
      <c r="AB1218" t="s">
        <v>19376</v>
      </c>
      <c r="AC1218" t="s">
        <v>74</v>
      </c>
      <c r="AD1218" t="s">
        <v>74</v>
      </c>
      <c r="AE1218" t="s">
        <v>74</v>
      </c>
      <c r="AF1218" t="s">
        <v>74</v>
      </c>
      <c r="AG1218">
        <v>28</v>
      </c>
      <c r="AH1218">
        <v>7</v>
      </c>
      <c r="AI1218">
        <v>7</v>
      </c>
      <c r="AJ1218">
        <v>0</v>
      </c>
      <c r="AK1218">
        <v>4</v>
      </c>
      <c r="AL1218" t="s">
        <v>799</v>
      </c>
      <c r="AM1218" t="s">
        <v>800</v>
      </c>
      <c r="AN1218" t="s">
        <v>801</v>
      </c>
      <c r="AO1218" t="s">
        <v>4441</v>
      </c>
      <c r="AP1218" t="s">
        <v>4442</v>
      </c>
      <c r="AQ1218" t="s">
        <v>74</v>
      </c>
      <c r="AR1218" t="s">
        <v>4443</v>
      </c>
      <c r="AS1218" t="s">
        <v>4444</v>
      </c>
      <c r="AT1218" t="s">
        <v>1647</v>
      </c>
      <c r="AU1218">
        <v>2019</v>
      </c>
      <c r="AV1218">
        <v>233</v>
      </c>
      <c r="AW1218">
        <v>11</v>
      </c>
      <c r="AX1218" t="s">
        <v>74</v>
      </c>
      <c r="AY1218" t="s">
        <v>74</v>
      </c>
      <c r="AZ1218" t="s">
        <v>74</v>
      </c>
      <c r="BA1218" t="s">
        <v>74</v>
      </c>
      <c r="BB1218">
        <v>3733</v>
      </c>
      <c r="BC1218">
        <v>3742</v>
      </c>
      <c r="BD1218" t="s">
        <v>74</v>
      </c>
      <c r="BE1218" t="s">
        <v>19503</v>
      </c>
      <c r="BF1218" t="str">
        <f>HYPERLINK("http://dx.doi.org/10.1177/0954406218806032","http://dx.doi.org/10.1177/0954406218806032")</f>
        <v>http://dx.doi.org/10.1177/0954406218806032</v>
      </c>
      <c r="BG1218" t="s">
        <v>74</v>
      </c>
      <c r="BH1218" t="s">
        <v>74</v>
      </c>
      <c r="BI1218">
        <v>10</v>
      </c>
      <c r="BJ1218" t="s">
        <v>808</v>
      </c>
      <c r="BK1218" t="s">
        <v>101</v>
      </c>
      <c r="BL1218" t="s">
        <v>214</v>
      </c>
      <c r="BM1218" t="s">
        <v>19504</v>
      </c>
      <c r="BN1218" t="s">
        <v>74</v>
      </c>
      <c r="BO1218" t="s">
        <v>74</v>
      </c>
      <c r="BP1218" t="s">
        <v>74</v>
      </c>
      <c r="BQ1218" t="s">
        <v>74</v>
      </c>
      <c r="BR1218" t="s">
        <v>104</v>
      </c>
      <c r="BS1218" t="s">
        <v>19505</v>
      </c>
      <c r="BT1218" t="str">
        <f>HYPERLINK("https%3A%2F%2Fwww.webofscience.com%2Fwos%2Fwoscc%2Ffull-record%2FWOS:000469814200003","View Full Record in Web of Science")</f>
        <v>View Full Record in Web of Science</v>
      </c>
    </row>
    <row r="1219" spans="1:72" x14ac:dyDescent="0.2">
      <c r="A1219" t="s">
        <v>72</v>
      </c>
      <c r="B1219" t="s">
        <v>19506</v>
      </c>
      <c r="C1219" t="s">
        <v>74</v>
      </c>
      <c r="D1219" t="s">
        <v>74</v>
      </c>
      <c r="E1219" t="s">
        <v>74</v>
      </c>
      <c r="F1219" t="s">
        <v>19507</v>
      </c>
      <c r="G1219" t="s">
        <v>74</v>
      </c>
      <c r="H1219" t="s">
        <v>74</v>
      </c>
      <c r="I1219" t="s">
        <v>19508</v>
      </c>
      <c r="J1219" t="s">
        <v>77</v>
      </c>
      <c r="K1219" t="s">
        <v>74</v>
      </c>
      <c r="L1219" t="s">
        <v>74</v>
      </c>
      <c r="M1219" t="s">
        <v>78</v>
      </c>
      <c r="N1219" t="s">
        <v>79</v>
      </c>
      <c r="O1219" t="s">
        <v>74</v>
      </c>
      <c r="P1219" t="s">
        <v>74</v>
      </c>
      <c r="Q1219" t="s">
        <v>74</v>
      </c>
      <c r="R1219" t="s">
        <v>74</v>
      </c>
      <c r="S1219" t="s">
        <v>74</v>
      </c>
      <c r="T1219" t="s">
        <v>19509</v>
      </c>
      <c r="U1219" t="s">
        <v>19510</v>
      </c>
      <c r="V1219" t="s">
        <v>19511</v>
      </c>
      <c r="W1219" t="s">
        <v>19512</v>
      </c>
      <c r="X1219" t="s">
        <v>84</v>
      </c>
      <c r="Y1219" t="s">
        <v>19513</v>
      </c>
      <c r="Z1219" t="s">
        <v>19514</v>
      </c>
      <c r="AA1219" t="s">
        <v>19515</v>
      </c>
      <c r="AB1219" t="s">
        <v>19516</v>
      </c>
      <c r="AC1219" t="s">
        <v>12208</v>
      </c>
      <c r="AD1219" t="s">
        <v>619</v>
      </c>
      <c r="AE1219" t="s">
        <v>19517</v>
      </c>
      <c r="AF1219" t="s">
        <v>74</v>
      </c>
      <c r="AG1219">
        <v>26</v>
      </c>
      <c r="AH1219">
        <v>54</v>
      </c>
      <c r="AI1219">
        <v>58</v>
      </c>
      <c r="AJ1219">
        <v>2</v>
      </c>
      <c r="AK1219">
        <v>100</v>
      </c>
      <c r="AL1219" t="s">
        <v>92</v>
      </c>
      <c r="AM1219" t="s">
        <v>93</v>
      </c>
      <c r="AN1219" t="s">
        <v>94</v>
      </c>
      <c r="AO1219" t="s">
        <v>95</v>
      </c>
      <c r="AP1219" t="s">
        <v>74</v>
      </c>
      <c r="AQ1219" t="s">
        <v>74</v>
      </c>
      <c r="AR1219" t="s">
        <v>96</v>
      </c>
      <c r="AS1219" t="s">
        <v>97</v>
      </c>
      <c r="AT1219" t="s">
        <v>267</v>
      </c>
      <c r="AU1219">
        <v>2019</v>
      </c>
      <c r="AV1219">
        <v>267</v>
      </c>
      <c r="AW1219" t="s">
        <v>74</v>
      </c>
      <c r="AX1219" t="s">
        <v>74</v>
      </c>
      <c r="AY1219" t="s">
        <v>74</v>
      </c>
      <c r="AZ1219" t="s">
        <v>74</v>
      </c>
      <c r="BA1219" t="s">
        <v>74</v>
      </c>
      <c r="BB1219">
        <v>141</v>
      </c>
      <c r="BC1219">
        <v>151</v>
      </c>
      <c r="BD1219" t="s">
        <v>74</v>
      </c>
      <c r="BE1219" t="s">
        <v>19518</v>
      </c>
      <c r="BF1219" t="str">
        <f>HYPERLINK("http://dx.doi.org/10.1016/j.jmatprotec.2018.12.010","http://dx.doi.org/10.1016/j.jmatprotec.2018.12.010")</f>
        <v>http://dx.doi.org/10.1016/j.jmatprotec.2018.12.010</v>
      </c>
      <c r="BG1219" t="s">
        <v>74</v>
      </c>
      <c r="BH1219" t="s">
        <v>74</v>
      </c>
      <c r="BI1219">
        <v>11</v>
      </c>
      <c r="BJ1219" t="s">
        <v>100</v>
      </c>
      <c r="BK1219" t="s">
        <v>101</v>
      </c>
      <c r="BL1219" t="s">
        <v>102</v>
      </c>
      <c r="BM1219" t="s">
        <v>19519</v>
      </c>
      <c r="BN1219" t="s">
        <v>74</v>
      </c>
      <c r="BO1219" t="s">
        <v>74</v>
      </c>
      <c r="BP1219" t="s">
        <v>74</v>
      </c>
      <c r="BQ1219" t="s">
        <v>74</v>
      </c>
      <c r="BR1219" t="s">
        <v>104</v>
      </c>
      <c r="BS1219" t="s">
        <v>19520</v>
      </c>
      <c r="BT1219" t="str">
        <f>HYPERLINK("https%3A%2F%2Fwww.webofscience.com%2Fwos%2Fwoscc%2Ffull-record%2FWOS:000458225600014","View Full Record in Web of Science")</f>
        <v>View Full Record in Web of Science</v>
      </c>
    </row>
    <row r="1220" spans="1:72" x14ac:dyDescent="0.2">
      <c r="A1220" t="s">
        <v>72</v>
      </c>
      <c r="B1220" t="s">
        <v>19521</v>
      </c>
      <c r="C1220" t="s">
        <v>74</v>
      </c>
      <c r="D1220" t="s">
        <v>74</v>
      </c>
      <c r="E1220" t="s">
        <v>74</v>
      </c>
      <c r="F1220" t="s">
        <v>19522</v>
      </c>
      <c r="G1220" t="s">
        <v>74</v>
      </c>
      <c r="H1220" t="s">
        <v>74</v>
      </c>
      <c r="I1220" t="s">
        <v>19523</v>
      </c>
      <c r="J1220" t="s">
        <v>1372</v>
      </c>
      <c r="K1220" t="s">
        <v>74</v>
      </c>
      <c r="L1220" t="s">
        <v>74</v>
      </c>
      <c r="M1220" t="s">
        <v>1373</v>
      </c>
      <c r="N1220" t="s">
        <v>79</v>
      </c>
      <c r="O1220" t="s">
        <v>74</v>
      </c>
      <c r="P1220" t="s">
        <v>74</v>
      </c>
      <c r="Q1220" t="s">
        <v>74</v>
      </c>
      <c r="R1220" t="s">
        <v>74</v>
      </c>
      <c r="S1220" t="s">
        <v>74</v>
      </c>
      <c r="T1220" t="s">
        <v>19524</v>
      </c>
      <c r="U1220" t="s">
        <v>19525</v>
      </c>
      <c r="V1220" t="s">
        <v>19526</v>
      </c>
      <c r="W1220" t="s">
        <v>19527</v>
      </c>
      <c r="X1220" t="s">
        <v>305</v>
      </c>
      <c r="Y1220" t="s">
        <v>19528</v>
      </c>
      <c r="Z1220" t="s">
        <v>19529</v>
      </c>
      <c r="AA1220" t="s">
        <v>19530</v>
      </c>
      <c r="AB1220" t="s">
        <v>74</v>
      </c>
      <c r="AC1220" t="s">
        <v>74</v>
      </c>
      <c r="AD1220" t="s">
        <v>74</v>
      </c>
      <c r="AE1220" t="s">
        <v>74</v>
      </c>
      <c r="AF1220" t="s">
        <v>74</v>
      </c>
      <c r="AG1220">
        <v>20</v>
      </c>
      <c r="AH1220">
        <v>2</v>
      </c>
      <c r="AI1220">
        <v>3</v>
      </c>
      <c r="AJ1220">
        <v>0</v>
      </c>
      <c r="AK1220">
        <v>17</v>
      </c>
      <c r="AL1220" t="s">
        <v>1379</v>
      </c>
      <c r="AM1220" t="s">
        <v>1380</v>
      </c>
      <c r="AN1220" t="s">
        <v>1381</v>
      </c>
      <c r="AO1220" t="s">
        <v>1382</v>
      </c>
      <c r="AP1220" t="s">
        <v>74</v>
      </c>
      <c r="AQ1220" t="s">
        <v>74</v>
      </c>
      <c r="AR1220" t="s">
        <v>1383</v>
      </c>
      <c r="AS1220" t="s">
        <v>1384</v>
      </c>
      <c r="AT1220" t="s">
        <v>267</v>
      </c>
      <c r="AU1220">
        <v>2019</v>
      </c>
      <c r="AV1220">
        <v>48</v>
      </c>
      <c r="AW1220">
        <v>5</v>
      </c>
      <c r="AX1220" t="s">
        <v>74</v>
      </c>
      <c r="AY1220" t="s">
        <v>74</v>
      </c>
      <c r="AZ1220" t="s">
        <v>74</v>
      </c>
      <c r="BA1220" t="s">
        <v>74</v>
      </c>
      <c r="BB1220">
        <v>1551</v>
      </c>
      <c r="BC1220">
        <v>1558</v>
      </c>
      <c r="BD1220" t="s">
        <v>74</v>
      </c>
      <c r="BE1220" t="s">
        <v>74</v>
      </c>
      <c r="BF1220" t="s">
        <v>74</v>
      </c>
      <c r="BG1220" t="s">
        <v>74</v>
      </c>
      <c r="BH1220" t="s">
        <v>74</v>
      </c>
      <c r="BI1220">
        <v>8</v>
      </c>
      <c r="BJ1220" t="s">
        <v>241</v>
      </c>
      <c r="BK1220" t="s">
        <v>101</v>
      </c>
      <c r="BL1220" t="s">
        <v>242</v>
      </c>
      <c r="BM1220" t="s">
        <v>19531</v>
      </c>
      <c r="BN1220" t="s">
        <v>74</v>
      </c>
      <c r="BO1220" t="s">
        <v>74</v>
      </c>
      <c r="BP1220" t="s">
        <v>74</v>
      </c>
      <c r="BQ1220" t="s">
        <v>74</v>
      </c>
      <c r="BR1220" t="s">
        <v>104</v>
      </c>
      <c r="BS1220" t="s">
        <v>19532</v>
      </c>
      <c r="BT1220" t="str">
        <f>HYPERLINK("https%3A%2F%2Fwww.webofscience.com%2Fwos%2Fwoscc%2Ffull-record%2FWOS:000470794300028","View Full Record in Web of Science")</f>
        <v>View Full Record in Web of Science</v>
      </c>
    </row>
    <row r="1221" spans="1:72" x14ac:dyDescent="0.2">
      <c r="A1221" t="s">
        <v>72</v>
      </c>
      <c r="B1221" t="s">
        <v>19533</v>
      </c>
      <c r="C1221" t="s">
        <v>74</v>
      </c>
      <c r="D1221" t="s">
        <v>74</v>
      </c>
      <c r="E1221" t="s">
        <v>74</v>
      </c>
      <c r="F1221" t="s">
        <v>19534</v>
      </c>
      <c r="G1221" t="s">
        <v>74</v>
      </c>
      <c r="H1221" t="s">
        <v>74</v>
      </c>
      <c r="I1221" t="s">
        <v>19535</v>
      </c>
      <c r="J1221" t="s">
        <v>3456</v>
      </c>
      <c r="K1221" t="s">
        <v>74</v>
      </c>
      <c r="L1221" t="s">
        <v>74</v>
      </c>
      <c r="M1221" t="s">
        <v>78</v>
      </c>
      <c r="N1221" t="s">
        <v>79</v>
      </c>
      <c r="O1221" t="s">
        <v>74</v>
      </c>
      <c r="P1221" t="s">
        <v>74</v>
      </c>
      <c r="Q1221" t="s">
        <v>74</v>
      </c>
      <c r="R1221" t="s">
        <v>74</v>
      </c>
      <c r="S1221" t="s">
        <v>74</v>
      </c>
      <c r="T1221" t="s">
        <v>19536</v>
      </c>
      <c r="U1221" t="s">
        <v>19537</v>
      </c>
      <c r="V1221" t="s">
        <v>19538</v>
      </c>
      <c r="W1221" t="s">
        <v>19539</v>
      </c>
      <c r="X1221" t="s">
        <v>19540</v>
      </c>
      <c r="Y1221" t="s">
        <v>19541</v>
      </c>
      <c r="Z1221" t="s">
        <v>19542</v>
      </c>
      <c r="AA1221" t="s">
        <v>19543</v>
      </c>
      <c r="AB1221" t="s">
        <v>74</v>
      </c>
      <c r="AC1221" t="s">
        <v>19544</v>
      </c>
      <c r="AD1221" t="s">
        <v>19545</v>
      </c>
      <c r="AE1221" t="s">
        <v>19546</v>
      </c>
      <c r="AF1221" t="s">
        <v>74</v>
      </c>
      <c r="AG1221">
        <v>23</v>
      </c>
      <c r="AH1221">
        <v>2</v>
      </c>
      <c r="AI1221">
        <v>3</v>
      </c>
      <c r="AJ1221">
        <v>1</v>
      </c>
      <c r="AK1221">
        <v>29</v>
      </c>
      <c r="AL1221" t="s">
        <v>2294</v>
      </c>
      <c r="AM1221" t="s">
        <v>2295</v>
      </c>
      <c r="AN1221" t="s">
        <v>2296</v>
      </c>
      <c r="AO1221" t="s">
        <v>3465</v>
      </c>
      <c r="AP1221" t="s">
        <v>3466</v>
      </c>
      <c r="AQ1221" t="s">
        <v>74</v>
      </c>
      <c r="AR1221" t="s">
        <v>3467</v>
      </c>
      <c r="AS1221" t="s">
        <v>3468</v>
      </c>
      <c r="AT1221" t="s">
        <v>1087</v>
      </c>
      <c r="AU1221">
        <v>2019</v>
      </c>
      <c r="AV1221">
        <v>50</v>
      </c>
      <c r="AW1221">
        <v>4</v>
      </c>
      <c r="AX1221" t="s">
        <v>74</v>
      </c>
      <c r="AY1221" t="s">
        <v>74</v>
      </c>
      <c r="AZ1221" t="s">
        <v>74</v>
      </c>
      <c r="BA1221" t="s">
        <v>74</v>
      </c>
      <c r="BB1221">
        <v>454</v>
      </c>
      <c r="BC1221">
        <v>461</v>
      </c>
      <c r="BD1221" t="s">
        <v>74</v>
      </c>
      <c r="BE1221" t="s">
        <v>19547</v>
      </c>
      <c r="BF1221" t="str">
        <f>HYPERLINK("http://dx.doi.org/10.1002/mawe.201800062","http://dx.doi.org/10.1002/mawe.201800062")</f>
        <v>http://dx.doi.org/10.1002/mawe.201800062</v>
      </c>
      <c r="BG1221" t="s">
        <v>74</v>
      </c>
      <c r="BH1221" t="s">
        <v>74</v>
      </c>
      <c r="BI1221">
        <v>8</v>
      </c>
      <c r="BJ1221" t="s">
        <v>320</v>
      </c>
      <c r="BK1221" t="s">
        <v>101</v>
      </c>
      <c r="BL1221" t="s">
        <v>321</v>
      </c>
      <c r="BM1221" t="s">
        <v>19548</v>
      </c>
      <c r="BN1221" t="s">
        <v>74</v>
      </c>
      <c r="BO1221" t="s">
        <v>74</v>
      </c>
      <c r="BP1221" t="s">
        <v>74</v>
      </c>
      <c r="BQ1221" t="s">
        <v>74</v>
      </c>
      <c r="BR1221" t="s">
        <v>104</v>
      </c>
      <c r="BS1221" t="s">
        <v>19549</v>
      </c>
      <c r="BT1221" t="str">
        <f>HYPERLINK("https%3A%2F%2Fwww.webofscience.com%2Fwos%2Fwoscc%2Ffull-record%2FWOS:000463208500009","View Full Record in Web of Science")</f>
        <v>View Full Record in Web of Science</v>
      </c>
    </row>
    <row r="1222" spans="1:72" x14ac:dyDescent="0.2">
      <c r="A1222" t="s">
        <v>72</v>
      </c>
      <c r="B1222" t="s">
        <v>19550</v>
      </c>
      <c r="C1222" t="s">
        <v>74</v>
      </c>
      <c r="D1222" t="s">
        <v>74</v>
      </c>
      <c r="E1222" t="s">
        <v>74</v>
      </c>
      <c r="F1222" t="s">
        <v>19551</v>
      </c>
      <c r="G1222" t="s">
        <v>74</v>
      </c>
      <c r="H1222" t="s">
        <v>74</v>
      </c>
      <c r="I1222" t="s">
        <v>19552</v>
      </c>
      <c r="J1222" t="s">
        <v>1858</v>
      </c>
      <c r="K1222" t="s">
        <v>74</v>
      </c>
      <c r="L1222" t="s">
        <v>74</v>
      </c>
      <c r="M1222" t="s">
        <v>78</v>
      </c>
      <c r="N1222" t="s">
        <v>79</v>
      </c>
      <c r="O1222" t="s">
        <v>74</v>
      </c>
      <c r="P1222" t="s">
        <v>74</v>
      </c>
      <c r="Q1222" t="s">
        <v>74</v>
      </c>
      <c r="R1222" t="s">
        <v>74</v>
      </c>
      <c r="S1222" t="s">
        <v>74</v>
      </c>
      <c r="T1222" t="s">
        <v>19553</v>
      </c>
      <c r="U1222" t="s">
        <v>19554</v>
      </c>
      <c r="V1222" t="s">
        <v>19555</v>
      </c>
      <c r="W1222" t="s">
        <v>19556</v>
      </c>
      <c r="X1222" t="s">
        <v>691</v>
      </c>
      <c r="Y1222" t="s">
        <v>19557</v>
      </c>
      <c r="Z1222" t="s">
        <v>197</v>
      </c>
      <c r="AA1222" t="s">
        <v>692</v>
      </c>
      <c r="AB1222" t="s">
        <v>12190</v>
      </c>
      <c r="AC1222" t="s">
        <v>12191</v>
      </c>
      <c r="AD1222" t="s">
        <v>12192</v>
      </c>
      <c r="AE1222" t="s">
        <v>18289</v>
      </c>
      <c r="AF1222" t="s">
        <v>74</v>
      </c>
      <c r="AG1222">
        <v>61</v>
      </c>
      <c r="AH1222">
        <v>32</v>
      </c>
      <c r="AI1222">
        <v>32</v>
      </c>
      <c r="AJ1222">
        <v>6</v>
      </c>
      <c r="AK1222">
        <v>70</v>
      </c>
      <c r="AL1222" t="s">
        <v>1865</v>
      </c>
      <c r="AM1222" t="s">
        <v>800</v>
      </c>
      <c r="AN1222" t="s">
        <v>1866</v>
      </c>
      <c r="AO1222" t="s">
        <v>1867</v>
      </c>
      <c r="AP1222" t="s">
        <v>1868</v>
      </c>
      <c r="AQ1222" t="s">
        <v>74</v>
      </c>
      <c r="AR1222" t="s">
        <v>1869</v>
      </c>
      <c r="AS1222" t="s">
        <v>1870</v>
      </c>
      <c r="AT1222" t="s">
        <v>515</v>
      </c>
      <c r="AU1222">
        <v>2019</v>
      </c>
      <c r="AV1222">
        <v>100</v>
      </c>
      <c r="AW1222" t="s">
        <v>2411</v>
      </c>
      <c r="AX1222" t="s">
        <v>74</v>
      </c>
      <c r="AY1222" t="s">
        <v>74</v>
      </c>
      <c r="AZ1222" t="s">
        <v>1890</v>
      </c>
      <c r="BA1222" t="s">
        <v>74</v>
      </c>
      <c r="BB1222">
        <v>1787</v>
      </c>
      <c r="BC1222">
        <v>1799</v>
      </c>
      <c r="BD1222" t="s">
        <v>74</v>
      </c>
      <c r="BE1222" t="s">
        <v>19558</v>
      </c>
      <c r="BF1222" t="str">
        <f>HYPERLINK("http://dx.doi.org/10.1007/s00170-018-2717-z","http://dx.doi.org/10.1007/s00170-018-2717-z")</f>
        <v>http://dx.doi.org/10.1007/s00170-018-2717-z</v>
      </c>
      <c r="BG1222" t="s">
        <v>74</v>
      </c>
      <c r="BH1222" t="s">
        <v>74</v>
      </c>
      <c r="BI1222">
        <v>13</v>
      </c>
      <c r="BJ1222" t="s">
        <v>1874</v>
      </c>
      <c r="BK1222" t="s">
        <v>101</v>
      </c>
      <c r="BL1222" t="s">
        <v>1875</v>
      </c>
      <c r="BM1222" t="s">
        <v>19559</v>
      </c>
      <c r="BN1222" t="s">
        <v>74</v>
      </c>
      <c r="BO1222" t="s">
        <v>74</v>
      </c>
      <c r="BP1222" t="s">
        <v>74</v>
      </c>
      <c r="BQ1222" t="s">
        <v>74</v>
      </c>
      <c r="BR1222" t="s">
        <v>104</v>
      </c>
      <c r="BS1222" t="s">
        <v>19560</v>
      </c>
      <c r="BT1222" t="str">
        <f>HYPERLINK("https%3A%2F%2Fwww.webofscience.com%2Fwos%2Fwoscc%2Ffull-record%2FWOS:000458000100056","View Full Record in Web of Science")</f>
        <v>View Full Record in Web of Science</v>
      </c>
    </row>
    <row r="1223" spans="1:72" x14ac:dyDescent="0.2">
      <c r="A1223" t="s">
        <v>72</v>
      </c>
      <c r="B1223" t="s">
        <v>19561</v>
      </c>
      <c r="C1223" t="s">
        <v>74</v>
      </c>
      <c r="D1223" t="s">
        <v>74</v>
      </c>
      <c r="E1223" t="s">
        <v>74</v>
      </c>
      <c r="F1223" t="s">
        <v>19562</v>
      </c>
      <c r="G1223" t="s">
        <v>74</v>
      </c>
      <c r="H1223" t="s">
        <v>74</v>
      </c>
      <c r="I1223" t="s">
        <v>19563</v>
      </c>
      <c r="J1223" t="s">
        <v>77</v>
      </c>
      <c r="K1223" t="s">
        <v>74</v>
      </c>
      <c r="L1223" t="s">
        <v>74</v>
      </c>
      <c r="M1223" t="s">
        <v>78</v>
      </c>
      <c r="N1223" t="s">
        <v>79</v>
      </c>
      <c r="O1223" t="s">
        <v>74</v>
      </c>
      <c r="P1223" t="s">
        <v>74</v>
      </c>
      <c r="Q1223" t="s">
        <v>74</v>
      </c>
      <c r="R1223" t="s">
        <v>74</v>
      </c>
      <c r="S1223" t="s">
        <v>74</v>
      </c>
      <c r="T1223" t="s">
        <v>19564</v>
      </c>
      <c r="U1223" t="s">
        <v>19565</v>
      </c>
      <c r="V1223" t="s">
        <v>19566</v>
      </c>
      <c r="W1223" t="s">
        <v>19567</v>
      </c>
      <c r="X1223" t="s">
        <v>19568</v>
      </c>
      <c r="Y1223" t="s">
        <v>7201</v>
      </c>
      <c r="Z1223" t="s">
        <v>7202</v>
      </c>
      <c r="AA1223" t="s">
        <v>7203</v>
      </c>
      <c r="AB1223" t="s">
        <v>19569</v>
      </c>
      <c r="AC1223" t="s">
        <v>19570</v>
      </c>
      <c r="AD1223" t="s">
        <v>19571</v>
      </c>
      <c r="AE1223" t="s">
        <v>19572</v>
      </c>
      <c r="AF1223" t="s">
        <v>74</v>
      </c>
      <c r="AG1223">
        <v>21</v>
      </c>
      <c r="AH1223">
        <v>37</v>
      </c>
      <c r="AI1223">
        <v>37</v>
      </c>
      <c r="AJ1223">
        <v>3</v>
      </c>
      <c r="AK1223">
        <v>77</v>
      </c>
      <c r="AL1223" t="s">
        <v>92</v>
      </c>
      <c r="AM1223" t="s">
        <v>93</v>
      </c>
      <c r="AN1223" t="s">
        <v>94</v>
      </c>
      <c r="AO1223" t="s">
        <v>95</v>
      </c>
      <c r="AP1223" t="s">
        <v>74</v>
      </c>
      <c r="AQ1223" t="s">
        <v>74</v>
      </c>
      <c r="AR1223" t="s">
        <v>96</v>
      </c>
      <c r="AS1223" t="s">
        <v>97</v>
      </c>
      <c r="AT1223" t="s">
        <v>515</v>
      </c>
      <c r="AU1223">
        <v>2019</v>
      </c>
      <c r="AV1223">
        <v>264</v>
      </c>
      <c r="AW1223" t="s">
        <v>74</v>
      </c>
      <c r="AX1223" t="s">
        <v>74</v>
      </c>
      <c r="AY1223" t="s">
        <v>74</v>
      </c>
      <c r="AZ1223" t="s">
        <v>74</v>
      </c>
      <c r="BA1223" t="s">
        <v>74</v>
      </c>
      <c r="BB1223">
        <v>55</v>
      </c>
      <c r="BC1223">
        <v>63</v>
      </c>
      <c r="BD1223" t="s">
        <v>74</v>
      </c>
      <c r="BE1223" t="s">
        <v>19573</v>
      </c>
      <c r="BF1223" t="str">
        <f>HYPERLINK("http://dx.doi.org/10.1016/j.jmatprotec.2018.08.044","http://dx.doi.org/10.1016/j.jmatprotec.2018.08.044")</f>
        <v>http://dx.doi.org/10.1016/j.jmatprotec.2018.08.044</v>
      </c>
      <c r="BG1223" t="s">
        <v>74</v>
      </c>
      <c r="BH1223" t="s">
        <v>74</v>
      </c>
      <c r="BI1223">
        <v>9</v>
      </c>
      <c r="BJ1223" t="s">
        <v>100</v>
      </c>
      <c r="BK1223" t="s">
        <v>101</v>
      </c>
      <c r="BL1223" t="s">
        <v>102</v>
      </c>
      <c r="BM1223" t="s">
        <v>19574</v>
      </c>
      <c r="BN1223" t="s">
        <v>74</v>
      </c>
      <c r="BO1223" t="s">
        <v>74</v>
      </c>
      <c r="BP1223" t="s">
        <v>74</v>
      </c>
      <c r="BQ1223" t="s">
        <v>74</v>
      </c>
      <c r="BR1223" t="s">
        <v>104</v>
      </c>
      <c r="BS1223" t="s">
        <v>19575</v>
      </c>
      <c r="BT1223" t="str">
        <f>HYPERLINK("https%3A%2F%2Fwww.webofscience.com%2Fwos%2Fwoscc%2Ffull-record%2FWOS:000450135400006","View Full Record in Web of Science")</f>
        <v>View Full Record in Web of Science</v>
      </c>
    </row>
    <row r="1224" spans="1:72" x14ac:dyDescent="0.2">
      <c r="A1224" t="s">
        <v>106</v>
      </c>
      <c r="B1224" t="s">
        <v>19576</v>
      </c>
      <c r="C1224" t="s">
        <v>74</v>
      </c>
      <c r="D1224" t="s">
        <v>15701</v>
      </c>
      <c r="E1224" t="s">
        <v>74</v>
      </c>
      <c r="F1224" t="s">
        <v>19577</v>
      </c>
      <c r="G1224" t="s">
        <v>74</v>
      </c>
      <c r="H1224" t="s">
        <v>74</v>
      </c>
      <c r="I1224" t="s">
        <v>19578</v>
      </c>
      <c r="J1224" t="s">
        <v>15704</v>
      </c>
      <c r="K1224" t="s">
        <v>6197</v>
      </c>
      <c r="L1224" t="s">
        <v>74</v>
      </c>
      <c r="M1224" t="s">
        <v>78</v>
      </c>
      <c r="N1224" t="s">
        <v>113</v>
      </c>
      <c r="O1224" t="s">
        <v>15705</v>
      </c>
      <c r="P1224" t="s">
        <v>15706</v>
      </c>
      <c r="Q1224" t="s">
        <v>15707</v>
      </c>
      <c r="R1224" t="s">
        <v>6201</v>
      </c>
      <c r="S1224" t="s">
        <v>74</v>
      </c>
      <c r="T1224" t="s">
        <v>19579</v>
      </c>
      <c r="U1224" t="s">
        <v>19580</v>
      </c>
      <c r="V1224" t="s">
        <v>19581</v>
      </c>
      <c r="W1224" t="s">
        <v>19582</v>
      </c>
      <c r="X1224" t="s">
        <v>4579</v>
      </c>
      <c r="Y1224" t="s">
        <v>19583</v>
      </c>
      <c r="Z1224" t="s">
        <v>19584</v>
      </c>
      <c r="AA1224" t="s">
        <v>19585</v>
      </c>
      <c r="AB1224" t="s">
        <v>19586</v>
      </c>
      <c r="AC1224" t="s">
        <v>19587</v>
      </c>
      <c r="AD1224" t="s">
        <v>19588</v>
      </c>
      <c r="AE1224" t="s">
        <v>19589</v>
      </c>
      <c r="AF1224" t="s">
        <v>74</v>
      </c>
      <c r="AG1224">
        <v>24</v>
      </c>
      <c r="AH1224">
        <v>11</v>
      </c>
      <c r="AI1224">
        <v>13</v>
      </c>
      <c r="AJ1224">
        <v>0</v>
      </c>
      <c r="AK1224">
        <v>7</v>
      </c>
      <c r="AL1224" t="s">
        <v>2320</v>
      </c>
      <c r="AM1224" t="s">
        <v>2321</v>
      </c>
      <c r="AN1224" t="s">
        <v>2322</v>
      </c>
      <c r="AO1224" t="s">
        <v>6209</v>
      </c>
      <c r="AP1224" t="s">
        <v>74</v>
      </c>
      <c r="AQ1224" t="s">
        <v>15716</v>
      </c>
      <c r="AR1224" t="s">
        <v>6212</v>
      </c>
      <c r="AS1224" t="s">
        <v>74</v>
      </c>
      <c r="AT1224" t="s">
        <v>74</v>
      </c>
      <c r="AU1224">
        <v>2019</v>
      </c>
      <c r="AV1224" t="s">
        <v>74</v>
      </c>
      <c r="AW1224" t="s">
        <v>74</v>
      </c>
      <c r="AX1224" t="s">
        <v>74</v>
      </c>
      <c r="AY1224" t="s">
        <v>74</v>
      </c>
      <c r="AZ1224" t="s">
        <v>74</v>
      </c>
      <c r="BA1224" t="s">
        <v>74</v>
      </c>
      <c r="BB1224">
        <v>83</v>
      </c>
      <c r="BC1224">
        <v>87</v>
      </c>
      <c r="BD1224" t="s">
        <v>74</v>
      </c>
      <c r="BE1224" t="s">
        <v>19590</v>
      </c>
      <c r="BF1224" t="str">
        <f>HYPERLINK("http://dx.doi.org/10.1007/978-3-030-05789-3_14","http://dx.doi.org/10.1007/978-3-030-05789-3_14")</f>
        <v>http://dx.doi.org/10.1007/978-3-030-05789-3_14</v>
      </c>
      <c r="BG1224" t="s">
        <v>74</v>
      </c>
      <c r="BH1224" t="s">
        <v>74</v>
      </c>
      <c r="BI1224">
        <v>5</v>
      </c>
      <c r="BJ1224" t="s">
        <v>15718</v>
      </c>
      <c r="BK1224" t="s">
        <v>138</v>
      </c>
      <c r="BL1224" t="s">
        <v>449</v>
      </c>
      <c r="BM1224" t="s">
        <v>15719</v>
      </c>
      <c r="BN1224" t="s">
        <v>74</v>
      </c>
      <c r="BO1224" t="s">
        <v>74</v>
      </c>
      <c r="BP1224" t="s">
        <v>74</v>
      </c>
      <c r="BQ1224" t="s">
        <v>74</v>
      </c>
      <c r="BR1224" t="s">
        <v>104</v>
      </c>
      <c r="BS1224" t="s">
        <v>19591</v>
      </c>
      <c r="BT1224" t="str">
        <f>HYPERLINK("https%3A%2F%2Fwww.webofscience.com%2Fwos%2Fwoscc%2Ffull-record%2FWOS:000539483800014","View Full Record in Web of Science")</f>
        <v>View Full Record in Web of Science</v>
      </c>
    </row>
    <row r="1225" spans="1:72" x14ac:dyDescent="0.2">
      <c r="A1225" t="s">
        <v>72</v>
      </c>
      <c r="B1225" t="s">
        <v>19592</v>
      </c>
      <c r="C1225" t="s">
        <v>74</v>
      </c>
      <c r="D1225" t="s">
        <v>74</v>
      </c>
      <c r="E1225" t="s">
        <v>74</v>
      </c>
      <c r="F1225" t="s">
        <v>19593</v>
      </c>
      <c r="G1225" t="s">
        <v>74</v>
      </c>
      <c r="H1225" t="s">
        <v>74</v>
      </c>
      <c r="I1225" t="s">
        <v>19594</v>
      </c>
      <c r="J1225" t="s">
        <v>190</v>
      </c>
      <c r="K1225" t="s">
        <v>74</v>
      </c>
      <c r="L1225" t="s">
        <v>74</v>
      </c>
      <c r="M1225" t="s">
        <v>78</v>
      </c>
      <c r="N1225" t="s">
        <v>79</v>
      </c>
      <c r="O1225" t="s">
        <v>74</v>
      </c>
      <c r="P1225" t="s">
        <v>74</v>
      </c>
      <c r="Q1225" t="s">
        <v>74</v>
      </c>
      <c r="R1225" t="s">
        <v>74</v>
      </c>
      <c r="S1225" t="s">
        <v>74</v>
      </c>
      <c r="T1225" t="s">
        <v>19595</v>
      </c>
      <c r="U1225" t="s">
        <v>19596</v>
      </c>
      <c r="V1225" t="s">
        <v>19597</v>
      </c>
      <c r="W1225" t="s">
        <v>19598</v>
      </c>
      <c r="X1225" t="s">
        <v>19599</v>
      </c>
      <c r="Y1225" t="s">
        <v>19600</v>
      </c>
      <c r="Z1225" t="s">
        <v>19601</v>
      </c>
      <c r="AA1225" t="s">
        <v>19602</v>
      </c>
      <c r="AB1225" t="s">
        <v>74</v>
      </c>
      <c r="AC1225" t="s">
        <v>19603</v>
      </c>
      <c r="AD1225" t="s">
        <v>19604</v>
      </c>
      <c r="AE1225" t="s">
        <v>19605</v>
      </c>
      <c r="AF1225" t="s">
        <v>74</v>
      </c>
      <c r="AG1225">
        <v>32</v>
      </c>
      <c r="AH1225">
        <v>17</v>
      </c>
      <c r="AI1225">
        <v>21</v>
      </c>
      <c r="AJ1225">
        <v>2</v>
      </c>
      <c r="AK1225">
        <v>21</v>
      </c>
      <c r="AL1225" t="s">
        <v>203</v>
      </c>
      <c r="AM1225" t="s">
        <v>873</v>
      </c>
      <c r="AN1225" t="s">
        <v>874</v>
      </c>
      <c r="AO1225" t="s">
        <v>206</v>
      </c>
      <c r="AP1225" t="s">
        <v>74</v>
      </c>
      <c r="AQ1225" t="s">
        <v>74</v>
      </c>
      <c r="AR1225" t="s">
        <v>208</v>
      </c>
      <c r="AS1225" t="s">
        <v>209</v>
      </c>
      <c r="AT1225" t="s">
        <v>98</v>
      </c>
      <c r="AU1225">
        <v>2019</v>
      </c>
      <c r="AV1225">
        <v>37</v>
      </c>
      <c r="AW1225" t="s">
        <v>74</v>
      </c>
      <c r="AX1225" t="s">
        <v>74</v>
      </c>
      <c r="AY1225" t="s">
        <v>74</v>
      </c>
      <c r="AZ1225" t="s">
        <v>74</v>
      </c>
      <c r="BA1225" t="s">
        <v>74</v>
      </c>
      <c r="BB1225">
        <v>402</v>
      </c>
      <c r="BC1225">
        <v>412</v>
      </c>
      <c r="BD1225" t="s">
        <v>74</v>
      </c>
      <c r="BE1225" t="s">
        <v>19606</v>
      </c>
      <c r="BF1225" t="str">
        <f>HYPERLINK("http://dx.doi.org/10.1016/j.jmapro.2018.12.012","http://dx.doi.org/10.1016/j.jmapro.2018.12.012")</f>
        <v>http://dx.doi.org/10.1016/j.jmapro.2018.12.012</v>
      </c>
      <c r="BG1225" t="s">
        <v>74</v>
      </c>
      <c r="BH1225" t="s">
        <v>74</v>
      </c>
      <c r="BI1225">
        <v>11</v>
      </c>
      <c r="BJ1225" t="s">
        <v>213</v>
      </c>
      <c r="BK1225" t="s">
        <v>101</v>
      </c>
      <c r="BL1225" t="s">
        <v>214</v>
      </c>
      <c r="BM1225" t="s">
        <v>4587</v>
      </c>
      <c r="BN1225" t="s">
        <v>74</v>
      </c>
      <c r="BO1225" t="s">
        <v>74</v>
      </c>
      <c r="BP1225" t="s">
        <v>74</v>
      </c>
      <c r="BQ1225" t="s">
        <v>74</v>
      </c>
      <c r="BR1225" t="s">
        <v>104</v>
      </c>
      <c r="BS1225" t="s">
        <v>19607</v>
      </c>
      <c r="BT1225" t="str">
        <f>HYPERLINK("https%3A%2F%2Fwww.webofscience.com%2Fwos%2Fwoscc%2Ffull-record%2FWOS:000465052000040","View Full Record in Web of Science")</f>
        <v>View Full Record in Web of Science</v>
      </c>
    </row>
    <row r="1226" spans="1:72" x14ac:dyDescent="0.2">
      <c r="A1226" t="s">
        <v>72</v>
      </c>
      <c r="B1226" t="s">
        <v>19608</v>
      </c>
      <c r="C1226" t="s">
        <v>74</v>
      </c>
      <c r="D1226" t="s">
        <v>74</v>
      </c>
      <c r="E1226" t="s">
        <v>74</v>
      </c>
      <c r="F1226" t="s">
        <v>19609</v>
      </c>
      <c r="G1226" t="s">
        <v>74</v>
      </c>
      <c r="H1226" t="s">
        <v>74</v>
      </c>
      <c r="I1226" t="s">
        <v>19610</v>
      </c>
      <c r="J1226" t="s">
        <v>19611</v>
      </c>
      <c r="K1226" t="s">
        <v>74</v>
      </c>
      <c r="L1226" t="s">
        <v>74</v>
      </c>
      <c r="M1226" t="s">
        <v>78</v>
      </c>
      <c r="N1226" t="s">
        <v>79</v>
      </c>
      <c r="O1226" t="s">
        <v>74</v>
      </c>
      <c r="P1226" t="s">
        <v>74</v>
      </c>
      <c r="Q1226" t="s">
        <v>74</v>
      </c>
      <c r="R1226" t="s">
        <v>74</v>
      </c>
      <c r="S1226" t="s">
        <v>74</v>
      </c>
      <c r="T1226" t="s">
        <v>19612</v>
      </c>
      <c r="U1226" t="s">
        <v>19613</v>
      </c>
      <c r="V1226" t="s">
        <v>19614</v>
      </c>
      <c r="W1226" t="s">
        <v>19615</v>
      </c>
      <c r="X1226" t="s">
        <v>19616</v>
      </c>
      <c r="Y1226" t="s">
        <v>19617</v>
      </c>
      <c r="Z1226" t="s">
        <v>19618</v>
      </c>
      <c r="AA1226" t="s">
        <v>19619</v>
      </c>
      <c r="AB1226" t="s">
        <v>19620</v>
      </c>
      <c r="AC1226" t="s">
        <v>19621</v>
      </c>
      <c r="AD1226" t="s">
        <v>19622</v>
      </c>
      <c r="AE1226" t="s">
        <v>19623</v>
      </c>
      <c r="AF1226" t="s">
        <v>74</v>
      </c>
      <c r="AG1226">
        <v>48</v>
      </c>
      <c r="AH1226">
        <v>14</v>
      </c>
      <c r="AI1226">
        <v>15</v>
      </c>
      <c r="AJ1226">
        <v>1</v>
      </c>
      <c r="AK1226">
        <v>47</v>
      </c>
      <c r="AL1226" t="s">
        <v>341</v>
      </c>
      <c r="AM1226" t="s">
        <v>233</v>
      </c>
      <c r="AN1226" t="s">
        <v>342</v>
      </c>
      <c r="AO1226" t="s">
        <v>19624</v>
      </c>
      <c r="AP1226" t="s">
        <v>19625</v>
      </c>
      <c r="AQ1226" t="s">
        <v>74</v>
      </c>
      <c r="AR1226" t="s">
        <v>19626</v>
      </c>
      <c r="AS1226" t="s">
        <v>19627</v>
      </c>
      <c r="AT1226" t="s">
        <v>292</v>
      </c>
      <c r="AU1226">
        <v>2018</v>
      </c>
      <c r="AV1226">
        <v>510</v>
      </c>
      <c r="AW1226" t="s">
        <v>74</v>
      </c>
      <c r="AX1226" t="s">
        <v>74</v>
      </c>
      <c r="AY1226" t="s">
        <v>74</v>
      </c>
      <c r="AZ1226" t="s">
        <v>74</v>
      </c>
      <c r="BA1226" t="s">
        <v>74</v>
      </c>
      <c r="BB1226">
        <v>70</v>
      </c>
      <c r="BC1226">
        <v>79</v>
      </c>
      <c r="BD1226" t="s">
        <v>74</v>
      </c>
      <c r="BE1226" t="s">
        <v>19628</v>
      </c>
      <c r="BF1226" t="str">
        <f>HYPERLINK("http://dx.doi.org/10.1016/j.jnucmat.2018.07.055","http://dx.doi.org/10.1016/j.jnucmat.2018.07.055")</f>
        <v>http://dx.doi.org/10.1016/j.jnucmat.2018.07.055</v>
      </c>
      <c r="BG1226" t="s">
        <v>74</v>
      </c>
      <c r="BH1226" t="s">
        <v>74</v>
      </c>
      <c r="BI1226">
        <v>10</v>
      </c>
      <c r="BJ1226" t="s">
        <v>19629</v>
      </c>
      <c r="BK1226" t="s">
        <v>101</v>
      </c>
      <c r="BL1226" t="s">
        <v>19630</v>
      </c>
      <c r="BM1226" t="s">
        <v>19631</v>
      </c>
      <c r="BN1226" t="s">
        <v>74</v>
      </c>
      <c r="BO1226" t="s">
        <v>74</v>
      </c>
      <c r="BP1226" t="s">
        <v>74</v>
      </c>
      <c r="BQ1226" t="s">
        <v>74</v>
      </c>
      <c r="BR1226" t="s">
        <v>104</v>
      </c>
      <c r="BS1226" t="s">
        <v>19632</v>
      </c>
      <c r="BT1226" t="str">
        <f>HYPERLINK("https%3A%2F%2Fwww.webofscience.com%2Fwos%2Fwoscc%2Ffull-record%2FWOS:000446065100008","View Full Record in Web of Science")</f>
        <v>View Full Record in Web of Science</v>
      </c>
    </row>
    <row r="1227" spans="1:72" x14ac:dyDescent="0.2">
      <c r="A1227" t="s">
        <v>72</v>
      </c>
      <c r="B1227" t="s">
        <v>19633</v>
      </c>
      <c r="C1227" t="s">
        <v>74</v>
      </c>
      <c r="D1227" t="s">
        <v>74</v>
      </c>
      <c r="E1227" t="s">
        <v>74</v>
      </c>
      <c r="F1227" t="s">
        <v>19634</v>
      </c>
      <c r="G1227" t="s">
        <v>74</v>
      </c>
      <c r="H1227" t="s">
        <v>74</v>
      </c>
      <c r="I1227" t="s">
        <v>19635</v>
      </c>
      <c r="J1227" t="s">
        <v>524</v>
      </c>
      <c r="K1227" t="s">
        <v>74</v>
      </c>
      <c r="L1227" t="s">
        <v>74</v>
      </c>
      <c r="M1227" t="s">
        <v>78</v>
      </c>
      <c r="N1227" t="s">
        <v>12769</v>
      </c>
      <c r="O1227" t="s">
        <v>74</v>
      </c>
      <c r="P1227" t="s">
        <v>74</v>
      </c>
      <c r="Q1227" t="s">
        <v>74</v>
      </c>
      <c r="R1227" t="s">
        <v>74</v>
      </c>
      <c r="S1227" t="s">
        <v>74</v>
      </c>
      <c r="T1227" t="s">
        <v>19636</v>
      </c>
      <c r="U1227" t="s">
        <v>19637</v>
      </c>
      <c r="V1227" t="s">
        <v>19638</v>
      </c>
      <c r="W1227" t="s">
        <v>19639</v>
      </c>
      <c r="X1227" t="s">
        <v>19640</v>
      </c>
      <c r="Y1227" t="s">
        <v>19641</v>
      </c>
      <c r="Z1227" t="s">
        <v>19642</v>
      </c>
      <c r="AA1227" t="s">
        <v>74</v>
      </c>
      <c r="AB1227" t="s">
        <v>2290</v>
      </c>
      <c r="AC1227" t="s">
        <v>19643</v>
      </c>
      <c r="AD1227" t="s">
        <v>19644</v>
      </c>
      <c r="AE1227" t="s">
        <v>19645</v>
      </c>
      <c r="AF1227" t="s">
        <v>74</v>
      </c>
      <c r="AG1227">
        <v>103</v>
      </c>
      <c r="AH1227">
        <v>16</v>
      </c>
      <c r="AI1227">
        <v>16</v>
      </c>
      <c r="AJ1227">
        <v>2</v>
      </c>
      <c r="AK1227">
        <v>38</v>
      </c>
      <c r="AL1227" t="s">
        <v>536</v>
      </c>
      <c r="AM1227" t="s">
        <v>537</v>
      </c>
      <c r="AN1227" t="s">
        <v>538</v>
      </c>
      <c r="AO1227" t="s">
        <v>74</v>
      </c>
      <c r="AP1227" t="s">
        <v>539</v>
      </c>
      <c r="AQ1227" t="s">
        <v>74</v>
      </c>
      <c r="AR1227" t="s">
        <v>540</v>
      </c>
      <c r="AS1227" t="s">
        <v>541</v>
      </c>
      <c r="AT1227" t="s">
        <v>292</v>
      </c>
      <c r="AU1227">
        <v>2018</v>
      </c>
      <c r="AV1227">
        <v>8</v>
      </c>
      <c r="AW1227">
        <v>11</v>
      </c>
      <c r="AX1227" t="s">
        <v>74</v>
      </c>
      <c r="AY1227" t="s">
        <v>74</v>
      </c>
      <c r="AZ1227" t="s">
        <v>74</v>
      </c>
      <c r="BA1227" t="s">
        <v>74</v>
      </c>
      <c r="BB1227" t="s">
        <v>74</v>
      </c>
      <c r="BC1227" t="s">
        <v>74</v>
      </c>
      <c r="BD1227">
        <v>970</v>
      </c>
      <c r="BE1227" t="s">
        <v>19646</v>
      </c>
      <c r="BF1227" t="str">
        <f>HYPERLINK("http://dx.doi.org/10.3390/met8110970","http://dx.doi.org/10.3390/met8110970")</f>
        <v>http://dx.doi.org/10.3390/met8110970</v>
      </c>
      <c r="BG1227" t="s">
        <v>74</v>
      </c>
      <c r="BH1227" t="s">
        <v>74</v>
      </c>
      <c r="BI1227">
        <v>16</v>
      </c>
      <c r="BJ1227" t="s">
        <v>241</v>
      </c>
      <c r="BK1227" t="s">
        <v>101</v>
      </c>
      <c r="BL1227" t="s">
        <v>242</v>
      </c>
      <c r="BM1227" t="s">
        <v>19647</v>
      </c>
      <c r="BN1227" t="s">
        <v>74</v>
      </c>
      <c r="BO1227" t="s">
        <v>5867</v>
      </c>
      <c r="BP1227" t="s">
        <v>74</v>
      </c>
      <c r="BQ1227" t="s">
        <v>74</v>
      </c>
      <c r="BR1227" t="s">
        <v>104</v>
      </c>
      <c r="BS1227" t="s">
        <v>19648</v>
      </c>
      <c r="BT1227" t="str">
        <f>HYPERLINK("https%3A%2F%2Fwww.webofscience.com%2Fwos%2Fwoscc%2Ffull-record%2FWOS:000451735100109","View Full Record in Web of Science")</f>
        <v>View Full Record in Web of Science</v>
      </c>
    </row>
    <row r="1228" spans="1:72" x14ac:dyDescent="0.2">
      <c r="A1228" t="s">
        <v>72</v>
      </c>
      <c r="B1228" t="s">
        <v>19649</v>
      </c>
      <c r="C1228" t="s">
        <v>74</v>
      </c>
      <c r="D1228" t="s">
        <v>74</v>
      </c>
      <c r="E1228" t="s">
        <v>74</v>
      </c>
      <c r="F1228" t="s">
        <v>19650</v>
      </c>
      <c r="G1228" t="s">
        <v>74</v>
      </c>
      <c r="H1228" t="s">
        <v>74</v>
      </c>
      <c r="I1228" t="s">
        <v>19651</v>
      </c>
      <c r="J1228" t="s">
        <v>3942</v>
      </c>
      <c r="K1228" t="s">
        <v>74</v>
      </c>
      <c r="L1228" t="s">
        <v>74</v>
      </c>
      <c r="M1228" t="s">
        <v>78</v>
      </c>
      <c r="N1228" t="s">
        <v>79</v>
      </c>
      <c r="O1228" t="s">
        <v>74</v>
      </c>
      <c r="P1228" t="s">
        <v>74</v>
      </c>
      <c r="Q1228" t="s">
        <v>74</v>
      </c>
      <c r="R1228" t="s">
        <v>74</v>
      </c>
      <c r="S1228" t="s">
        <v>74</v>
      </c>
      <c r="T1228" t="s">
        <v>19652</v>
      </c>
      <c r="U1228" t="s">
        <v>19653</v>
      </c>
      <c r="V1228" t="s">
        <v>19654</v>
      </c>
      <c r="W1228" t="s">
        <v>19655</v>
      </c>
      <c r="X1228" t="s">
        <v>19656</v>
      </c>
      <c r="Y1228" t="s">
        <v>19657</v>
      </c>
      <c r="Z1228" t="s">
        <v>2314</v>
      </c>
      <c r="AA1228" t="s">
        <v>74</v>
      </c>
      <c r="AB1228" t="s">
        <v>74</v>
      </c>
      <c r="AC1228" t="s">
        <v>74</v>
      </c>
      <c r="AD1228" t="s">
        <v>74</v>
      </c>
      <c r="AE1228" t="s">
        <v>74</v>
      </c>
      <c r="AF1228" t="s">
        <v>74</v>
      </c>
      <c r="AG1228">
        <v>39</v>
      </c>
      <c r="AH1228">
        <v>70</v>
      </c>
      <c r="AI1228">
        <v>72</v>
      </c>
      <c r="AJ1228">
        <v>1</v>
      </c>
      <c r="AK1228">
        <v>16</v>
      </c>
      <c r="AL1228" t="s">
        <v>203</v>
      </c>
      <c r="AM1228" t="s">
        <v>873</v>
      </c>
      <c r="AN1228" t="s">
        <v>874</v>
      </c>
      <c r="AO1228" t="s">
        <v>3954</v>
      </c>
      <c r="AP1228" t="s">
        <v>3955</v>
      </c>
      <c r="AQ1228" t="s">
        <v>74</v>
      </c>
      <c r="AR1228" t="s">
        <v>3956</v>
      </c>
      <c r="AS1228" t="s">
        <v>3957</v>
      </c>
      <c r="AT1228" t="s">
        <v>623</v>
      </c>
      <c r="AU1228">
        <v>2018</v>
      </c>
      <c r="AV1228">
        <v>112</v>
      </c>
      <c r="AW1228" t="s">
        <v>74</v>
      </c>
      <c r="AX1228" t="s">
        <v>74</v>
      </c>
      <c r="AY1228" t="s">
        <v>74</v>
      </c>
      <c r="AZ1228" t="s">
        <v>74</v>
      </c>
      <c r="BA1228" t="s">
        <v>74</v>
      </c>
      <c r="BB1228">
        <v>21</v>
      </c>
      <c r="BC1228">
        <v>35</v>
      </c>
      <c r="BD1228" t="s">
        <v>74</v>
      </c>
      <c r="BE1228" t="s">
        <v>19658</v>
      </c>
      <c r="BF1228" t="str">
        <f>HYPERLINK("http://dx.doi.org/10.1016/j.ijfatigue.2018.03.004","http://dx.doi.org/10.1016/j.ijfatigue.2018.03.004")</f>
        <v>http://dx.doi.org/10.1016/j.ijfatigue.2018.03.004</v>
      </c>
      <c r="BG1228" t="s">
        <v>74</v>
      </c>
      <c r="BH1228" t="s">
        <v>74</v>
      </c>
      <c r="BI1228">
        <v>15</v>
      </c>
      <c r="BJ1228" t="s">
        <v>3959</v>
      </c>
      <c r="BK1228" t="s">
        <v>101</v>
      </c>
      <c r="BL1228" t="s">
        <v>102</v>
      </c>
      <c r="BM1228" t="s">
        <v>19659</v>
      </c>
      <c r="BN1228" t="s">
        <v>74</v>
      </c>
      <c r="BO1228" t="s">
        <v>74</v>
      </c>
      <c r="BP1228" t="s">
        <v>74</v>
      </c>
      <c r="BQ1228" t="s">
        <v>74</v>
      </c>
      <c r="BR1228" t="s">
        <v>104</v>
      </c>
      <c r="BS1228" t="s">
        <v>19660</v>
      </c>
      <c r="BT1228" t="str">
        <f>HYPERLINK("https%3A%2F%2Fwww.webofscience.com%2Fwos%2Fwoscc%2Ffull-record%2FWOS:000432645700003","View Full Record in Web of Science")</f>
        <v>View Full Record in Web of Science</v>
      </c>
    </row>
    <row r="1229" spans="1:72" x14ac:dyDescent="0.2">
      <c r="A1229" t="s">
        <v>72</v>
      </c>
      <c r="B1229" t="s">
        <v>19661</v>
      </c>
      <c r="C1229" t="s">
        <v>74</v>
      </c>
      <c r="D1229" t="s">
        <v>74</v>
      </c>
      <c r="E1229" t="s">
        <v>74</v>
      </c>
      <c r="F1229" t="s">
        <v>19662</v>
      </c>
      <c r="G1229" t="s">
        <v>74</v>
      </c>
      <c r="H1229" t="s">
        <v>74</v>
      </c>
      <c r="I1229" t="s">
        <v>19663</v>
      </c>
      <c r="J1229" t="s">
        <v>300</v>
      </c>
      <c r="K1229" t="s">
        <v>74</v>
      </c>
      <c r="L1229" t="s">
        <v>74</v>
      </c>
      <c r="M1229" t="s">
        <v>78</v>
      </c>
      <c r="N1229" t="s">
        <v>79</v>
      </c>
      <c r="O1229" t="s">
        <v>74</v>
      </c>
      <c r="P1229" t="s">
        <v>74</v>
      </c>
      <c r="Q1229" t="s">
        <v>74</v>
      </c>
      <c r="R1229" t="s">
        <v>74</v>
      </c>
      <c r="S1229" t="s">
        <v>74</v>
      </c>
      <c r="T1229" t="s">
        <v>19664</v>
      </c>
      <c r="U1229" t="s">
        <v>19665</v>
      </c>
      <c r="V1229" t="s">
        <v>19666</v>
      </c>
      <c r="W1229" t="s">
        <v>19667</v>
      </c>
      <c r="X1229" t="s">
        <v>19668</v>
      </c>
      <c r="Y1229" t="s">
        <v>19669</v>
      </c>
      <c r="Z1229" t="s">
        <v>19670</v>
      </c>
      <c r="AA1229" t="s">
        <v>19671</v>
      </c>
      <c r="AB1229" t="s">
        <v>19672</v>
      </c>
      <c r="AC1229" t="s">
        <v>74</v>
      </c>
      <c r="AD1229" t="s">
        <v>74</v>
      </c>
      <c r="AE1229" t="s">
        <v>74</v>
      </c>
      <c r="AF1229" t="s">
        <v>74</v>
      </c>
      <c r="AG1229">
        <v>20</v>
      </c>
      <c r="AH1229">
        <v>21</v>
      </c>
      <c r="AI1229">
        <v>22</v>
      </c>
      <c r="AJ1229">
        <v>1</v>
      </c>
      <c r="AK1229">
        <v>18</v>
      </c>
      <c r="AL1229" t="s">
        <v>312</v>
      </c>
      <c r="AM1229" t="s">
        <v>313</v>
      </c>
      <c r="AN1229" t="s">
        <v>314</v>
      </c>
      <c r="AO1229" t="s">
        <v>315</v>
      </c>
      <c r="AP1229" t="s">
        <v>74</v>
      </c>
      <c r="AQ1229" t="s">
        <v>74</v>
      </c>
      <c r="AR1229" t="s">
        <v>316</v>
      </c>
      <c r="AS1229" t="s">
        <v>317</v>
      </c>
      <c r="AT1229" t="s">
        <v>515</v>
      </c>
      <c r="AU1229">
        <v>2018</v>
      </c>
      <c r="AV1229">
        <v>5</v>
      </c>
      <c r="AW1229">
        <v>2</v>
      </c>
      <c r="AX1229" t="s">
        <v>74</v>
      </c>
      <c r="AY1229" t="s">
        <v>74</v>
      </c>
      <c r="AZ1229" t="s">
        <v>74</v>
      </c>
      <c r="BA1229" t="s">
        <v>74</v>
      </c>
      <c r="BB1229" t="s">
        <v>74</v>
      </c>
      <c r="BC1229" t="s">
        <v>74</v>
      </c>
      <c r="BD1229">
        <v>26521</v>
      </c>
      <c r="BE1229" t="s">
        <v>19673</v>
      </c>
      <c r="BF1229" t="str">
        <f>HYPERLINK("http://dx.doi.org/10.1088/2053-1591/aaabe6","http://dx.doi.org/10.1088/2053-1591/aaabe6")</f>
        <v>http://dx.doi.org/10.1088/2053-1591/aaabe6</v>
      </c>
      <c r="BG1229" t="s">
        <v>74</v>
      </c>
      <c r="BH1229" t="s">
        <v>74</v>
      </c>
      <c r="BI1229">
        <v>11</v>
      </c>
      <c r="BJ1229" t="s">
        <v>320</v>
      </c>
      <c r="BK1229" t="s">
        <v>101</v>
      </c>
      <c r="BL1229" t="s">
        <v>321</v>
      </c>
      <c r="BM1229" t="s">
        <v>19674</v>
      </c>
      <c r="BN1229" t="s">
        <v>74</v>
      </c>
      <c r="BO1229" t="s">
        <v>74</v>
      </c>
      <c r="BP1229" t="s">
        <v>74</v>
      </c>
      <c r="BQ1229" t="s">
        <v>74</v>
      </c>
      <c r="BR1229" t="s">
        <v>104</v>
      </c>
      <c r="BS1229" t="s">
        <v>19675</v>
      </c>
      <c r="BT1229" t="str">
        <f>HYPERLINK("https%3A%2F%2Fwww.webofscience.com%2Fwos%2Fwoscc%2Ffull-record%2FWOS:000426069900001","View Full Record in Web of Science")</f>
        <v>View Full Record in Web of Science</v>
      </c>
    </row>
    <row r="1230" spans="1:72" x14ac:dyDescent="0.2">
      <c r="A1230" t="s">
        <v>72</v>
      </c>
      <c r="B1230" t="s">
        <v>19676</v>
      </c>
      <c r="C1230" t="s">
        <v>74</v>
      </c>
      <c r="D1230" t="s">
        <v>74</v>
      </c>
      <c r="E1230" t="s">
        <v>74</v>
      </c>
      <c r="F1230" t="s">
        <v>19677</v>
      </c>
      <c r="G1230" t="s">
        <v>74</v>
      </c>
      <c r="H1230" t="s">
        <v>74</v>
      </c>
      <c r="I1230" t="s">
        <v>19678</v>
      </c>
      <c r="J1230" t="s">
        <v>1858</v>
      </c>
      <c r="K1230" t="s">
        <v>74</v>
      </c>
      <c r="L1230" t="s">
        <v>74</v>
      </c>
      <c r="M1230" t="s">
        <v>78</v>
      </c>
      <c r="N1230" t="s">
        <v>79</v>
      </c>
      <c r="O1230" t="s">
        <v>74</v>
      </c>
      <c r="P1230" t="s">
        <v>74</v>
      </c>
      <c r="Q1230" t="s">
        <v>74</v>
      </c>
      <c r="R1230" t="s">
        <v>74</v>
      </c>
      <c r="S1230" t="s">
        <v>74</v>
      </c>
      <c r="T1230" t="s">
        <v>19679</v>
      </c>
      <c r="U1230" t="s">
        <v>19680</v>
      </c>
      <c r="V1230" t="s">
        <v>19681</v>
      </c>
      <c r="W1230" t="s">
        <v>19682</v>
      </c>
      <c r="X1230" t="s">
        <v>19683</v>
      </c>
      <c r="Y1230" t="s">
        <v>19684</v>
      </c>
      <c r="Z1230" t="s">
        <v>19685</v>
      </c>
      <c r="AA1230" t="s">
        <v>74</v>
      </c>
      <c r="AB1230" t="s">
        <v>19686</v>
      </c>
      <c r="AC1230" t="s">
        <v>19687</v>
      </c>
      <c r="AD1230" t="s">
        <v>19688</v>
      </c>
      <c r="AE1230" t="s">
        <v>19689</v>
      </c>
      <c r="AF1230" t="s">
        <v>74</v>
      </c>
      <c r="AG1230">
        <v>68</v>
      </c>
      <c r="AH1230">
        <v>47</v>
      </c>
      <c r="AI1230">
        <v>51</v>
      </c>
      <c r="AJ1230">
        <v>2</v>
      </c>
      <c r="AK1230">
        <v>83</v>
      </c>
      <c r="AL1230" t="s">
        <v>1865</v>
      </c>
      <c r="AM1230" t="s">
        <v>800</v>
      </c>
      <c r="AN1230" t="s">
        <v>1866</v>
      </c>
      <c r="AO1230" t="s">
        <v>1867</v>
      </c>
      <c r="AP1230" t="s">
        <v>1868</v>
      </c>
      <c r="AQ1230" t="s">
        <v>74</v>
      </c>
      <c r="AR1230" t="s">
        <v>1869</v>
      </c>
      <c r="AS1230" t="s">
        <v>1870</v>
      </c>
      <c r="AT1230" t="s">
        <v>515</v>
      </c>
      <c r="AU1230">
        <v>2018</v>
      </c>
      <c r="AV1230">
        <v>94</v>
      </c>
      <c r="AW1230" t="s">
        <v>2411</v>
      </c>
      <c r="AX1230" t="s">
        <v>74</v>
      </c>
      <c r="AY1230" t="s">
        <v>74</v>
      </c>
      <c r="AZ1230" t="s">
        <v>74</v>
      </c>
      <c r="BA1230" t="s">
        <v>74</v>
      </c>
      <c r="BB1230">
        <v>2667</v>
      </c>
      <c r="BC1230">
        <v>2678</v>
      </c>
      <c r="BD1230" t="s">
        <v>74</v>
      </c>
      <c r="BE1230" t="s">
        <v>19690</v>
      </c>
      <c r="BF1230" t="str">
        <f>HYPERLINK("http://dx.doi.org/10.1007/s00170-017-1038-y","http://dx.doi.org/10.1007/s00170-017-1038-y")</f>
        <v>http://dx.doi.org/10.1007/s00170-017-1038-y</v>
      </c>
      <c r="BG1230" t="s">
        <v>74</v>
      </c>
      <c r="BH1230" t="s">
        <v>74</v>
      </c>
      <c r="BI1230">
        <v>12</v>
      </c>
      <c r="BJ1230" t="s">
        <v>1874</v>
      </c>
      <c r="BK1230" t="s">
        <v>101</v>
      </c>
      <c r="BL1230" t="s">
        <v>1875</v>
      </c>
      <c r="BM1230" t="s">
        <v>5339</v>
      </c>
      <c r="BN1230" t="s">
        <v>74</v>
      </c>
      <c r="BO1230" t="s">
        <v>74</v>
      </c>
      <c r="BP1230" t="s">
        <v>74</v>
      </c>
      <c r="BQ1230" t="s">
        <v>74</v>
      </c>
      <c r="BR1230" t="s">
        <v>104</v>
      </c>
      <c r="BS1230" t="s">
        <v>19691</v>
      </c>
      <c r="BT1230" t="str">
        <f>HYPERLINK("https%3A%2F%2Fwww.webofscience.com%2Fwos%2Fwoscc%2Ffull-record%2FWOS:000422886200093","View Full Record in Web of Science")</f>
        <v>View Full Record in Web of Science</v>
      </c>
    </row>
    <row r="1231" spans="1:72" x14ac:dyDescent="0.2">
      <c r="A1231" t="s">
        <v>72</v>
      </c>
      <c r="B1231" t="s">
        <v>19692</v>
      </c>
      <c r="C1231" t="s">
        <v>74</v>
      </c>
      <c r="D1231" t="s">
        <v>74</v>
      </c>
      <c r="E1231" t="s">
        <v>74</v>
      </c>
      <c r="F1231" t="s">
        <v>19693</v>
      </c>
      <c r="G1231" t="s">
        <v>74</v>
      </c>
      <c r="H1231" t="s">
        <v>74</v>
      </c>
      <c r="I1231" t="s">
        <v>19694</v>
      </c>
      <c r="J1231" t="s">
        <v>814</v>
      </c>
      <c r="K1231" t="s">
        <v>74</v>
      </c>
      <c r="L1231" t="s">
        <v>74</v>
      </c>
      <c r="M1231" t="s">
        <v>78</v>
      </c>
      <c r="N1231" t="s">
        <v>79</v>
      </c>
      <c r="O1231" t="s">
        <v>74</v>
      </c>
      <c r="P1231" t="s">
        <v>74</v>
      </c>
      <c r="Q1231" t="s">
        <v>74</v>
      </c>
      <c r="R1231" t="s">
        <v>74</v>
      </c>
      <c r="S1231" t="s">
        <v>74</v>
      </c>
      <c r="T1231" t="s">
        <v>19369</v>
      </c>
      <c r="U1231" t="s">
        <v>19695</v>
      </c>
      <c r="V1231" t="s">
        <v>19696</v>
      </c>
      <c r="W1231" t="s">
        <v>19697</v>
      </c>
      <c r="X1231" t="s">
        <v>1616</v>
      </c>
      <c r="Y1231" t="s">
        <v>19698</v>
      </c>
      <c r="Z1231" t="s">
        <v>19502</v>
      </c>
      <c r="AA1231" t="s">
        <v>19699</v>
      </c>
      <c r="AB1231" t="s">
        <v>19700</v>
      </c>
      <c r="AC1231" t="s">
        <v>74</v>
      </c>
      <c r="AD1231" t="s">
        <v>74</v>
      </c>
      <c r="AE1231" t="s">
        <v>74</v>
      </c>
      <c r="AF1231" t="s">
        <v>74</v>
      </c>
      <c r="AG1231">
        <v>29</v>
      </c>
      <c r="AH1231">
        <v>8</v>
      </c>
      <c r="AI1231">
        <v>8</v>
      </c>
      <c r="AJ1231">
        <v>0</v>
      </c>
      <c r="AK1231">
        <v>7</v>
      </c>
      <c r="AL1231" t="s">
        <v>826</v>
      </c>
      <c r="AM1231" t="s">
        <v>827</v>
      </c>
      <c r="AN1231" t="s">
        <v>828</v>
      </c>
      <c r="AO1231" t="s">
        <v>829</v>
      </c>
      <c r="AP1231" t="s">
        <v>830</v>
      </c>
      <c r="AQ1231" t="s">
        <v>74</v>
      </c>
      <c r="AR1231" t="s">
        <v>831</v>
      </c>
      <c r="AS1231" t="s">
        <v>832</v>
      </c>
      <c r="AT1231" t="s">
        <v>74</v>
      </c>
      <c r="AU1231">
        <v>2018</v>
      </c>
      <c r="AV1231">
        <v>21</v>
      </c>
      <c r="AW1231">
        <v>4</v>
      </c>
      <c r="AX1231" t="s">
        <v>74</v>
      </c>
      <c r="AY1231" t="s">
        <v>74</v>
      </c>
      <c r="AZ1231" t="s">
        <v>74</v>
      </c>
      <c r="BA1231" t="s">
        <v>74</v>
      </c>
      <c r="BB1231" t="s">
        <v>74</v>
      </c>
      <c r="BC1231" t="s">
        <v>74</v>
      </c>
      <c r="BD1231" t="s">
        <v>19701</v>
      </c>
      <c r="BE1231" t="s">
        <v>19702</v>
      </c>
      <c r="BF1231" t="str">
        <f>HYPERLINK("http://dx.doi.org/10.1590/1980-5373-MR-2017-1045","http://dx.doi.org/10.1590/1980-5373-MR-2017-1045")</f>
        <v>http://dx.doi.org/10.1590/1980-5373-MR-2017-1045</v>
      </c>
      <c r="BG1231" t="s">
        <v>74</v>
      </c>
      <c r="BH1231" t="s">
        <v>74</v>
      </c>
      <c r="BI1231">
        <v>11</v>
      </c>
      <c r="BJ1231" t="s">
        <v>320</v>
      </c>
      <c r="BK1231" t="s">
        <v>101</v>
      </c>
      <c r="BL1231" t="s">
        <v>321</v>
      </c>
      <c r="BM1231" t="s">
        <v>19703</v>
      </c>
      <c r="BN1231" t="s">
        <v>74</v>
      </c>
      <c r="BO1231" t="s">
        <v>836</v>
      </c>
      <c r="BP1231" t="s">
        <v>74</v>
      </c>
      <c r="BQ1231" t="s">
        <v>74</v>
      </c>
      <c r="BR1231" t="s">
        <v>104</v>
      </c>
      <c r="BS1231" t="s">
        <v>19704</v>
      </c>
      <c r="BT1231" t="str">
        <f>HYPERLINK("https%3A%2F%2Fwww.webofscience.com%2Fwos%2Fwoscc%2Ffull-record%2FWOS:000441165400001","View Full Record in Web of Science")</f>
        <v>View Full Record in Web of Science</v>
      </c>
    </row>
    <row r="1232" spans="1:72" x14ac:dyDescent="0.2">
      <c r="A1232" t="s">
        <v>72</v>
      </c>
      <c r="B1232" t="s">
        <v>19705</v>
      </c>
      <c r="C1232" t="s">
        <v>74</v>
      </c>
      <c r="D1232" t="s">
        <v>74</v>
      </c>
      <c r="E1232" t="s">
        <v>74</v>
      </c>
      <c r="F1232" t="s">
        <v>19706</v>
      </c>
      <c r="G1232" t="s">
        <v>74</v>
      </c>
      <c r="H1232" t="s">
        <v>74</v>
      </c>
      <c r="I1232" t="s">
        <v>19707</v>
      </c>
      <c r="J1232" t="s">
        <v>2927</v>
      </c>
      <c r="K1232" t="s">
        <v>74</v>
      </c>
      <c r="L1232" t="s">
        <v>74</v>
      </c>
      <c r="M1232" t="s">
        <v>78</v>
      </c>
      <c r="N1232" t="s">
        <v>79</v>
      </c>
      <c r="O1232" t="s">
        <v>74</v>
      </c>
      <c r="P1232" t="s">
        <v>74</v>
      </c>
      <c r="Q1232" t="s">
        <v>74</v>
      </c>
      <c r="R1232" t="s">
        <v>74</v>
      </c>
      <c r="S1232" t="s">
        <v>74</v>
      </c>
      <c r="T1232" t="s">
        <v>19708</v>
      </c>
      <c r="U1232" t="s">
        <v>19709</v>
      </c>
      <c r="V1232" t="s">
        <v>19710</v>
      </c>
      <c r="W1232" t="s">
        <v>19711</v>
      </c>
      <c r="X1232" t="s">
        <v>14965</v>
      </c>
      <c r="Y1232" t="s">
        <v>19712</v>
      </c>
      <c r="Z1232" t="s">
        <v>11367</v>
      </c>
      <c r="AA1232" t="s">
        <v>11368</v>
      </c>
      <c r="AB1232" t="s">
        <v>74</v>
      </c>
      <c r="AC1232" t="s">
        <v>19713</v>
      </c>
      <c r="AD1232" t="s">
        <v>19713</v>
      </c>
      <c r="AE1232" t="s">
        <v>19714</v>
      </c>
      <c r="AF1232" t="s">
        <v>74</v>
      </c>
      <c r="AG1232">
        <v>50</v>
      </c>
      <c r="AH1232">
        <v>40</v>
      </c>
      <c r="AI1232">
        <v>40</v>
      </c>
      <c r="AJ1232">
        <v>0</v>
      </c>
      <c r="AK1232">
        <v>16</v>
      </c>
      <c r="AL1232" t="s">
        <v>2359</v>
      </c>
      <c r="AM1232" t="s">
        <v>2360</v>
      </c>
      <c r="AN1232" t="s">
        <v>2361</v>
      </c>
      <c r="AO1232" t="s">
        <v>2939</v>
      </c>
      <c r="AP1232" t="s">
        <v>2940</v>
      </c>
      <c r="AQ1232" t="s">
        <v>74</v>
      </c>
      <c r="AR1232" t="s">
        <v>2941</v>
      </c>
      <c r="AS1232" t="s">
        <v>2942</v>
      </c>
      <c r="AT1232" t="s">
        <v>74</v>
      </c>
      <c r="AU1232">
        <v>2018</v>
      </c>
      <c r="AV1232">
        <v>33</v>
      </c>
      <c r="AW1232">
        <v>3</v>
      </c>
      <c r="AX1232" t="s">
        <v>74</v>
      </c>
      <c r="AY1232" t="s">
        <v>74</v>
      </c>
      <c r="AZ1232" t="s">
        <v>74</v>
      </c>
      <c r="BA1232" t="s">
        <v>74</v>
      </c>
      <c r="BB1232">
        <v>288</v>
      </c>
      <c r="BC1232">
        <v>298</v>
      </c>
      <c r="BD1232" t="s">
        <v>74</v>
      </c>
      <c r="BE1232" t="s">
        <v>19715</v>
      </c>
      <c r="BF1232" t="str">
        <f>HYPERLINK("http://dx.doi.org/10.1080/10426914.2017.1279295","http://dx.doi.org/10.1080/10426914.2017.1279295")</f>
        <v>http://dx.doi.org/10.1080/10426914.2017.1279295</v>
      </c>
      <c r="BG1232" t="s">
        <v>74</v>
      </c>
      <c r="BH1232" t="s">
        <v>74</v>
      </c>
      <c r="BI1232">
        <v>11</v>
      </c>
      <c r="BJ1232" t="s">
        <v>160</v>
      </c>
      <c r="BK1232" t="s">
        <v>101</v>
      </c>
      <c r="BL1232" t="s">
        <v>102</v>
      </c>
      <c r="BM1232" t="s">
        <v>4654</v>
      </c>
      <c r="BN1232" t="s">
        <v>74</v>
      </c>
      <c r="BO1232" t="s">
        <v>74</v>
      </c>
      <c r="BP1232" t="s">
        <v>74</v>
      </c>
      <c r="BQ1232" t="s">
        <v>74</v>
      </c>
      <c r="BR1232" t="s">
        <v>104</v>
      </c>
      <c r="BS1232" t="s">
        <v>19716</v>
      </c>
      <c r="BT1232" t="str">
        <f>HYPERLINK("https%3A%2F%2Fwww.webofscience.com%2Fwos%2Fwoscc%2Ffull-record%2FWOS:000428127200005","View Full Record in Web of Science")</f>
        <v>View Full Record in Web of Science</v>
      </c>
    </row>
    <row r="1233" spans="1:72" x14ac:dyDescent="0.2">
      <c r="A1233" t="s">
        <v>72</v>
      </c>
      <c r="B1233" t="s">
        <v>19717</v>
      </c>
      <c r="C1233" t="s">
        <v>74</v>
      </c>
      <c r="D1233" t="s">
        <v>74</v>
      </c>
      <c r="E1233" t="s">
        <v>74</v>
      </c>
      <c r="F1233" t="s">
        <v>19718</v>
      </c>
      <c r="G1233" t="s">
        <v>74</v>
      </c>
      <c r="H1233" t="s">
        <v>74</v>
      </c>
      <c r="I1233" t="s">
        <v>19719</v>
      </c>
      <c r="J1233" t="s">
        <v>300</v>
      </c>
      <c r="K1233" t="s">
        <v>74</v>
      </c>
      <c r="L1233" t="s">
        <v>74</v>
      </c>
      <c r="M1233" t="s">
        <v>78</v>
      </c>
      <c r="N1233" t="s">
        <v>79</v>
      </c>
      <c r="O1233" t="s">
        <v>74</v>
      </c>
      <c r="P1233" t="s">
        <v>74</v>
      </c>
      <c r="Q1233" t="s">
        <v>74</v>
      </c>
      <c r="R1233" t="s">
        <v>74</v>
      </c>
      <c r="S1233" t="s">
        <v>74</v>
      </c>
      <c r="T1233" t="s">
        <v>19720</v>
      </c>
      <c r="U1233" t="s">
        <v>19721</v>
      </c>
      <c r="V1233" t="s">
        <v>19722</v>
      </c>
      <c r="W1233" t="s">
        <v>19723</v>
      </c>
      <c r="X1233" t="s">
        <v>19724</v>
      </c>
      <c r="Y1233" t="s">
        <v>19725</v>
      </c>
      <c r="Z1233" t="s">
        <v>15939</v>
      </c>
      <c r="AA1233" t="s">
        <v>15940</v>
      </c>
      <c r="AB1233" t="s">
        <v>74</v>
      </c>
      <c r="AC1233" t="s">
        <v>74</v>
      </c>
      <c r="AD1233" t="s">
        <v>74</v>
      </c>
      <c r="AE1233" t="s">
        <v>74</v>
      </c>
      <c r="AF1233" t="s">
        <v>74</v>
      </c>
      <c r="AG1233">
        <v>21</v>
      </c>
      <c r="AH1233">
        <v>3</v>
      </c>
      <c r="AI1233">
        <v>3</v>
      </c>
      <c r="AJ1233">
        <v>1</v>
      </c>
      <c r="AK1233">
        <v>39</v>
      </c>
      <c r="AL1233" t="s">
        <v>312</v>
      </c>
      <c r="AM1233" t="s">
        <v>313</v>
      </c>
      <c r="AN1233" t="s">
        <v>314</v>
      </c>
      <c r="AO1233" t="s">
        <v>315</v>
      </c>
      <c r="AP1233" t="s">
        <v>74</v>
      </c>
      <c r="AQ1233" t="s">
        <v>74</v>
      </c>
      <c r="AR1233" t="s">
        <v>316</v>
      </c>
      <c r="AS1233" t="s">
        <v>317</v>
      </c>
      <c r="AT1233" t="s">
        <v>720</v>
      </c>
      <c r="AU1233">
        <v>2017</v>
      </c>
      <c r="AV1233">
        <v>4</v>
      </c>
      <c r="AW1233">
        <v>12</v>
      </c>
      <c r="AX1233" t="s">
        <v>74</v>
      </c>
      <c r="AY1233" t="s">
        <v>74</v>
      </c>
      <c r="AZ1233" t="s">
        <v>74</v>
      </c>
      <c r="BA1233" t="s">
        <v>74</v>
      </c>
      <c r="BB1233" t="s">
        <v>74</v>
      </c>
      <c r="BC1233" t="s">
        <v>74</v>
      </c>
      <c r="BD1233">
        <v>126512</v>
      </c>
      <c r="BE1233" t="s">
        <v>19726</v>
      </c>
      <c r="BF1233" t="str">
        <f>HYPERLINK("http://dx.doi.org/10.1088/2053-1591/aa9c1d","http://dx.doi.org/10.1088/2053-1591/aa9c1d")</f>
        <v>http://dx.doi.org/10.1088/2053-1591/aa9c1d</v>
      </c>
      <c r="BG1233" t="s">
        <v>74</v>
      </c>
      <c r="BH1233" t="s">
        <v>74</v>
      </c>
      <c r="BI1233">
        <v>10</v>
      </c>
      <c r="BJ1233" t="s">
        <v>320</v>
      </c>
      <c r="BK1233" t="s">
        <v>101</v>
      </c>
      <c r="BL1233" t="s">
        <v>321</v>
      </c>
      <c r="BM1233" t="s">
        <v>19727</v>
      </c>
      <c r="BN1233" t="s">
        <v>74</v>
      </c>
      <c r="BO1233" t="s">
        <v>74</v>
      </c>
      <c r="BP1233" t="s">
        <v>74</v>
      </c>
      <c r="BQ1233" t="s">
        <v>74</v>
      </c>
      <c r="BR1233" t="s">
        <v>104</v>
      </c>
      <c r="BS1233" t="s">
        <v>19728</v>
      </c>
      <c r="BT1233" t="str">
        <f>HYPERLINK("https%3A%2F%2Fwww.webofscience.com%2Fwos%2Fwoscc%2Ffull-record%2FWOS:000417929200001","View Full Record in Web of Science")</f>
        <v>View Full Record in Web of Science</v>
      </c>
    </row>
    <row r="1234" spans="1:72" x14ac:dyDescent="0.2">
      <c r="A1234" t="s">
        <v>72</v>
      </c>
      <c r="B1234" t="s">
        <v>19729</v>
      </c>
      <c r="C1234" t="s">
        <v>74</v>
      </c>
      <c r="D1234" t="s">
        <v>74</v>
      </c>
      <c r="E1234" t="s">
        <v>74</v>
      </c>
      <c r="F1234" t="s">
        <v>19730</v>
      </c>
      <c r="G1234" t="s">
        <v>74</v>
      </c>
      <c r="H1234" t="s">
        <v>74</v>
      </c>
      <c r="I1234" t="s">
        <v>19731</v>
      </c>
      <c r="J1234" t="s">
        <v>524</v>
      </c>
      <c r="K1234" t="s">
        <v>74</v>
      </c>
      <c r="L1234" t="s">
        <v>74</v>
      </c>
      <c r="M1234" t="s">
        <v>78</v>
      </c>
      <c r="N1234" t="s">
        <v>12769</v>
      </c>
      <c r="O1234" t="s">
        <v>74</v>
      </c>
      <c r="P1234" t="s">
        <v>74</v>
      </c>
      <c r="Q1234" t="s">
        <v>74</v>
      </c>
      <c r="R1234" t="s">
        <v>74</v>
      </c>
      <c r="S1234" t="s">
        <v>74</v>
      </c>
      <c r="T1234" t="s">
        <v>19732</v>
      </c>
      <c r="U1234" t="s">
        <v>19733</v>
      </c>
      <c r="V1234" t="s">
        <v>19734</v>
      </c>
      <c r="W1234" t="s">
        <v>19735</v>
      </c>
      <c r="X1234" t="s">
        <v>2547</v>
      </c>
      <c r="Y1234" t="s">
        <v>2548</v>
      </c>
      <c r="Z1234" t="s">
        <v>19736</v>
      </c>
      <c r="AA1234" t="s">
        <v>74</v>
      </c>
      <c r="AB1234" t="s">
        <v>74</v>
      </c>
      <c r="AC1234" t="s">
        <v>19737</v>
      </c>
      <c r="AD1234" t="s">
        <v>19738</v>
      </c>
      <c r="AE1234" t="s">
        <v>19739</v>
      </c>
      <c r="AF1234" t="s">
        <v>74</v>
      </c>
      <c r="AG1234">
        <v>74</v>
      </c>
      <c r="AH1234">
        <v>39</v>
      </c>
      <c r="AI1234">
        <v>46</v>
      </c>
      <c r="AJ1234">
        <v>2</v>
      </c>
      <c r="AK1234">
        <v>67</v>
      </c>
      <c r="AL1234" t="s">
        <v>9963</v>
      </c>
      <c r="AM1234" t="s">
        <v>537</v>
      </c>
      <c r="AN1234" t="s">
        <v>538</v>
      </c>
      <c r="AO1234" t="s">
        <v>539</v>
      </c>
      <c r="AP1234" t="s">
        <v>74</v>
      </c>
      <c r="AQ1234" t="s">
        <v>74</v>
      </c>
      <c r="AR1234" t="s">
        <v>540</v>
      </c>
      <c r="AS1234" t="s">
        <v>541</v>
      </c>
      <c r="AT1234" t="s">
        <v>720</v>
      </c>
      <c r="AU1234">
        <v>2017</v>
      </c>
      <c r="AV1234">
        <v>7</v>
      </c>
      <c r="AW1234">
        <v>12</v>
      </c>
      <c r="AX1234" t="s">
        <v>74</v>
      </c>
      <c r="AY1234" t="s">
        <v>74</v>
      </c>
      <c r="AZ1234" t="s">
        <v>74</v>
      </c>
      <c r="BA1234" t="s">
        <v>74</v>
      </c>
      <c r="BB1234" t="s">
        <v>74</v>
      </c>
      <c r="BC1234" t="s">
        <v>74</v>
      </c>
      <c r="BD1234">
        <v>524</v>
      </c>
      <c r="BE1234" t="s">
        <v>19740</v>
      </c>
      <c r="BF1234" t="str">
        <f>HYPERLINK("http://dx.doi.org/10.3390/met7120524","http://dx.doi.org/10.3390/met7120524")</f>
        <v>http://dx.doi.org/10.3390/met7120524</v>
      </c>
      <c r="BG1234" t="s">
        <v>74</v>
      </c>
      <c r="BH1234" t="s">
        <v>74</v>
      </c>
      <c r="BI1234">
        <v>14</v>
      </c>
      <c r="BJ1234" t="s">
        <v>241</v>
      </c>
      <c r="BK1234" t="s">
        <v>101</v>
      </c>
      <c r="BL1234" t="s">
        <v>242</v>
      </c>
      <c r="BM1234" t="s">
        <v>19741</v>
      </c>
      <c r="BN1234" t="s">
        <v>74</v>
      </c>
      <c r="BO1234" t="s">
        <v>5867</v>
      </c>
      <c r="BP1234" t="s">
        <v>74</v>
      </c>
      <c r="BQ1234" t="s">
        <v>74</v>
      </c>
      <c r="BR1234" t="s">
        <v>104</v>
      </c>
      <c r="BS1234" t="s">
        <v>19742</v>
      </c>
      <c r="BT1234" t="str">
        <f>HYPERLINK("https%3A%2F%2Fwww.webofscience.com%2Fwos%2Fwoscc%2Ffull-record%2FWOS:000419184500009","View Full Record in Web of Science")</f>
        <v>View Full Record in Web of Science</v>
      </c>
    </row>
    <row r="1235" spans="1:72" x14ac:dyDescent="0.2">
      <c r="A1235" t="s">
        <v>72</v>
      </c>
      <c r="B1235" t="s">
        <v>19743</v>
      </c>
      <c r="C1235" t="s">
        <v>74</v>
      </c>
      <c r="D1235" t="s">
        <v>74</v>
      </c>
      <c r="E1235" t="s">
        <v>74</v>
      </c>
      <c r="F1235" t="s">
        <v>19744</v>
      </c>
      <c r="G1235" t="s">
        <v>74</v>
      </c>
      <c r="H1235" t="s">
        <v>74</v>
      </c>
      <c r="I1235" t="s">
        <v>19745</v>
      </c>
      <c r="J1235" t="s">
        <v>1447</v>
      </c>
      <c r="K1235" t="s">
        <v>74</v>
      </c>
      <c r="L1235" t="s">
        <v>74</v>
      </c>
      <c r="M1235" t="s">
        <v>78</v>
      </c>
      <c r="N1235" t="s">
        <v>79</v>
      </c>
      <c r="O1235" t="s">
        <v>74</v>
      </c>
      <c r="P1235" t="s">
        <v>74</v>
      </c>
      <c r="Q1235" t="s">
        <v>74</v>
      </c>
      <c r="R1235" t="s">
        <v>74</v>
      </c>
      <c r="S1235" t="s">
        <v>74</v>
      </c>
      <c r="T1235" t="s">
        <v>19746</v>
      </c>
      <c r="U1235" t="s">
        <v>19747</v>
      </c>
      <c r="V1235" t="s">
        <v>19748</v>
      </c>
      <c r="W1235" t="s">
        <v>19749</v>
      </c>
      <c r="X1235" t="s">
        <v>19750</v>
      </c>
      <c r="Y1235" t="s">
        <v>19751</v>
      </c>
      <c r="Z1235" t="s">
        <v>19752</v>
      </c>
      <c r="AA1235" t="s">
        <v>19753</v>
      </c>
      <c r="AB1235" t="s">
        <v>19754</v>
      </c>
      <c r="AC1235" t="s">
        <v>19755</v>
      </c>
      <c r="AD1235" t="s">
        <v>619</v>
      </c>
      <c r="AE1235" t="s">
        <v>19756</v>
      </c>
      <c r="AF1235" t="s">
        <v>74</v>
      </c>
      <c r="AG1235">
        <v>66</v>
      </c>
      <c r="AH1235">
        <v>20</v>
      </c>
      <c r="AI1235">
        <v>23</v>
      </c>
      <c r="AJ1235">
        <v>0</v>
      </c>
      <c r="AK1235">
        <v>82</v>
      </c>
      <c r="AL1235" t="s">
        <v>1460</v>
      </c>
      <c r="AM1235" t="s">
        <v>367</v>
      </c>
      <c r="AN1235" t="s">
        <v>2536</v>
      </c>
      <c r="AO1235" t="s">
        <v>1462</v>
      </c>
      <c r="AP1235" t="s">
        <v>1463</v>
      </c>
      <c r="AQ1235" t="s">
        <v>74</v>
      </c>
      <c r="AR1235" t="s">
        <v>1464</v>
      </c>
      <c r="AS1235" t="s">
        <v>1465</v>
      </c>
      <c r="AT1235" t="s">
        <v>720</v>
      </c>
      <c r="AU1235">
        <v>2017</v>
      </c>
      <c r="AV1235">
        <v>26</v>
      </c>
      <c r="AW1235">
        <v>12</v>
      </c>
      <c r="AX1235" t="s">
        <v>74</v>
      </c>
      <c r="AY1235" t="s">
        <v>74</v>
      </c>
      <c r="AZ1235" t="s">
        <v>74</v>
      </c>
      <c r="BA1235" t="s">
        <v>74</v>
      </c>
      <c r="BB1235">
        <v>5731</v>
      </c>
      <c r="BC1235">
        <v>5740</v>
      </c>
      <c r="BD1235" t="s">
        <v>74</v>
      </c>
      <c r="BE1235" t="s">
        <v>19757</v>
      </c>
      <c r="BF1235" t="str">
        <f>HYPERLINK("http://dx.doi.org/10.1007/s11665-017-3069-9","http://dx.doi.org/10.1007/s11665-017-3069-9")</f>
        <v>http://dx.doi.org/10.1007/s11665-017-3069-9</v>
      </c>
      <c r="BG1235" t="s">
        <v>74</v>
      </c>
      <c r="BH1235" t="s">
        <v>74</v>
      </c>
      <c r="BI1235">
        <v>10</v>
      </c>
      <c r="BJ1235" t="s">
        <v>320</v>
      </c>
      <c r="BK1235" t="s">
        <v>101</v>
      </c>
      <c r="BL1235" t="s">
        <v>321</v>
      </c>
      <c r="BM1235" t="s">
        <v>19758</v>
      </c>
      <c r="BN1235" t="s">
        <v>74</v>
      </c>
      <c r="BO1235" t="s">
        <v>74</v>
      </c>
      <c r="BP1235" t="s">
        <v>74</v>
      </c>
      <c r="BQ1235" t="s">
        <v>74</v>
      </c>
      <c r="BR1235" t="s">
        <v>104</v>
      </c>
      <c r="BS1235" t="s">
        <v>19759</v>
      </c>
      <c r="BT1235" t="str">
        <f>HYPERLINK("https%3A%2F%2Fwww.webofscience.com%2Fwos%2Fwoscc%2Ffull-record%2FWOS:000417639300006","View Full Record in Web of Science")</f>
        <v>View Full Record in Web of Science</v>
      </c>
    </row>
    <row r="1236" spans="1:72" x14ac:dyDescent="0.2">
      <c r="A1236" t="s">
        <v>72</v>
      </c>
      <c r="B1236" t="s">
        <v>19760</v>
      </c>
      <c r="C1236" t="s">
        <v>74</v>
      </c>
      <c r="D1236" t="s">
        <v>74</v>
      </c>
      <c r="E1236" t="s">
        <v>74</v>
      </c>
      <c r="F1236" t="s">
        <v>19761</v>
      </c>
      <c r="G1236" t="s">
        <v>74</v>
      </c>
      <c r="H1236" t="s">
        <v>74</v>
      </c>
      <c r="I1236" t="s">
        <v>19762</v>
      </c>
      <c r="J1236" t="s">
        <v>1858</v>
      </c>
      <c r="K1236" t="s">
        <v>74</v>
      </c>
      <c r="L1236" t="s">
        <v>74</v>
      </c>
      <c r="M1236" t="s">
        <v>78</v>
      </c>
      <c r="N1236" t="s">
        <v>79</v>
      </c>
      <c r="O1236" t="s">
        <v>74</v>
      </c>
      <c r="P1236" t="s">
        <v>74</v>
      </c>
      <c r="Q1236" t="s">
        <v>74</v>
      </c>
      <c r="R1236" t="s">
        <v>74</v>
      </c>
      <c r="S1236" t="s">
        <v>74</v>
      </c>
      <c r="T1236" t="s">
        <v>19763</v>
      </c>
      <c r="U1236" t="s">
        <v>19764</v>
      </c>
      <c r="V1236" t="s">
        <v>19765</v>
      </c>
      <c r="W1236" t="s">
        <v>19766</v>
      </c>
      <c r="X1236" t="s">
        <v>7736</v>
      </c>
      <c r="Y1236" t="s">
        <v>19767</v>
      </c>
      <c r="Z1236" t="s">
        <v>7738</v>
      </c>
      <c r="AA1236" t="s">
        <v>7739</v>
      </c>
      <c r="AB1236" t="s">
        <v>7740</v>
      </c>
      <c r="AC1236" t="s">
        <v>74</v>
      </c>
      <c r="AD1236" t="s">
        <v>74</v>
      </c>
      <c r="AE1236" t="s">
        <v>74</v>
      </c>
      <c r="AF1236" t="s">
        <v>74</v>
      </c>
      <c r="AG1236">
        <v>21</v>
      </c>
      <c r="AH1236">
        <v>20</v>
      </c>
      <c r="AI1236">
        <v>21</v>
      </c>
      <c r="AJ1236">
        <v>0</v>
      </c>
      <c r="AK1236">
        <v>55</v>
      </c>
      <c r="AL1236" t="s">
        <v>1865</v>
      </c>
      <c r="AM1236" t="s">
        <v>800</v>
      </c>
      <c r="AN1236" t="s">
        <v>1866</v>
      </c>
      <c r="AO1236" t="s">
        <v>1867</v>
      </c>
      <c r="AP1236" t="s">
        <v>1868</v>
      </c>
      <c r="AQ1236" t="s">
        <v>74</v>
      </c>
      <c r="AR1236" t="s">
        <v>1869</v>
      </c>
      <c r="AS1236" t="s">
        <v>1870</v>
      </c>
      <c r="AT1236" t="s">
        <v>740</v>
      </c>
      <c r="AU1236">
        <v>2017</v>
      </c>
      <c r="AV1236">
        <v>92</v>
      </c>
      <c r="AW1236" t="s">
        <v>4942</v>
      </c>
      <c r="AX1236" t="s">
        <v>74</v>
      </c>
      <c r="AY1236" t="s">
        <v>74</v>
      </c>
      <c r="AZ1236" t="s">
        <v>74</v>
      </c>
      <c r="BA1236" t="s">
        <v>74</v>
      </c>
      <c r="BB1236">
        <v>4213</v>
      </c>
      <c r="BC1236">
        <v>4220</v>
      </c>
      <c r="BD1236" t="s">
        <v>74</v>
      </c>
      <c r="BE1236" t="s">
        <v>19768</v>
      </c>
      <c r="BF1236" t="str">
        <f>HYPERLINK("http://dx.doi.org/10.1007/s00170-017-0432-9","http://dx.doi.org/10.1007/s00170-017-0432-9")</f>
        <v>http://dx.doi.org/10.1007/s00170-017-0432-9</v>
      </c>
      <c r="BG1236" t="s">
        <v>74</v>
      </c>
      <c r="BH1236" t="s">
        <v>74</v>
      </c>
      <c r="BI1236">
        <v>8</v>
      </c>
      <c r="BJ1236" t="s">
        <v>1874</v>
      </c>
      <c r="BK1236" t="s">
        <v>101</v>
      </c>
      <c r="BL1236" t="s">
        <v>1875</v>
      </c>
      <c r="BM1236" t="s">
        <v>7073</v>
      </c>
      <c r="BN1236" t="s">
        <v>74</v>
      </c>
      <c r="BO1236" t="s">
        <v>74</v>
      </c>
      <c r="BP1236" t="s">
        <v>74</v>
      </c>
      <c r="BQ1236" t="s">
        <v>74</v>
      </c>
      <c r="BR1236" t="s">
        <v>104</v>
      </c>
      <c r="BS1236" t="s">
        <v>19769</v>
      </c>
      <c r="BT1236" t="str">
        <f>HYPERLINK("https%3A%2F%2Fwww.webofscience.com%2Fwos%2Fwoscc%2Ffull-record%2FWOS:000411237500089","View Full Record in Web of Science")</f>
        <v>View Full Record in Web of Science</v>
      </c>
    </row>
    <row r="1237" spans="1:72" x14ac:dyDescent="0.2">
      <c r="A1237" t="s">
        <v>72</v>
      </c>
      <c r="B1237" t="s">
        <v>19770</v>
      </c>
      <c r="C1237" t="s">
        <v>74</v>
      </c>
      <c r="D1237" t="s">
        <v>74</v>
      </c>
      <c r="E1237" t="s">
        <v>74</v>
      </c>
      <c r="F1237" t="s">
        <v>19771</v>
      </c>
      <c r="G1237" t="s">
        <v>74</v>
      </c>
      <c r="H1237" t="s">
        <v>74</v>
      </c>
      <c r="I1237" t="s">
        <v>19772</v>
      </c>
      <c r="J1237" t="s">
        <v>1239</v>
      </c>
      <c r="K1237" t="s">
        <v>74</v>
      </c>
      <c r="L1237" t="s">
        <v>74</v>
      </c>
      <c r="M1237" t="s">
        <v>78</v>
      </c>
      <c r="N1237" t="s">
        <v>79</v>
      </c>
      <c r="O1237" t="s">
        <v>74</v>
      </c>
      <c r="P1237" t="s">
        <v>74</v>
      </c>
      <c r="Q1237" t="s">
        <v>74</v>
      </c>
      <c r="R1237" t="s">
        <v>74</v>
      </c>
      <c r="S1237" t="s">
        <v>74</v>
      </c>
      <c r="T1237" t="s">
        <v>19773</v>
      </c>
      <c r="U1237" t="s">
        <v>19774</v>
      </c>
      <c r="V1237" t="s">
        <v>19775</v>
      </c>
      <c r="W1237" t="s">
        <v>19776</v>
      </c>
      <c r="X1237" t="s">
        <v>439</v>
      </c>
      <c r="Y1237" t="s">
        <v>19777</v>
      </c>
      <c r="Z1237" t="s">
        <v>19778</v>
      </c>
      <c r="AA1237" t="s">
        <v>19779</v>
      </c>
      <c r="AB1237" t="s">
        <v>19780</v>
      </c>
      <c r="AC1237" t="s">
        <v>19781</v>
      </c>
      <c r="AD1237" t="s">
        <v>19782</v>
      </c>
      <c r="AE1237" t="s">
        <v>19783</v>
      </c>
      <c r="AF1237" t="s">
        <v>74</v>
      </c>
      <c r="AG1237">
        <v>31</v>
      </c>
      <c r="AH1237">
        <v>25</v>
      </c>
      <c r="AI1237">
        <v>27</v>
      </c>
      <c r="AJ1237">
        <v>4</v>
      </c>
      <c r="AK1237">
        <v>52</v>
      </c>
      <c r="AL1237" t="s">
        <v>92</v>
      </c>
      <c r="AM1237" t="s">
        <v>93</v>
      </c>
      <c r="AN1237" t="s">
        <v>94</v>
      </c>
      <c r="AO1237" t="s">
        <v>1252</v>
      </c>
      <c r="AP1237" t="s">
        <v>1253</v>
      </c>
      <c r="AQ1237" t="s">
        <v>74</v>
      </c>
      <c r="AR1237" t="s">
        <v>1254</v>
      </c>
      <c r="AS1237" t="s">
        <v>1255</v>
      </c>
      <c r="AT1237" t="s">
        <v>19784</v>
      </c>
      <c r="AU1237">
        <v>2017</v>
      </c>
      <c r="AV1237">
        <v>703</v>
      </c>
      <c r="AW1237" t="s">
        <v>74</v>
      </c>
      <c r="AX1237" t="s">
        <v>74</v>
      </c>
      <c r="AY1237" t="s">
        <v>74</v>
      </c>
      <c r="AZ1237" t="s">
        <v>74</v>
      </c>
      <c r="BA1237" t="s">
        <v>74</v>
      </c>
      <c r="BB1237">
        <v>17</v>
      </c>
      <c r="BC1237">
        <v>26</v>
      </c>
      <c r="BD1237" t="s">
        <v>74</v>
      </c>
      <c r="BE1237" t="s">
        <v>19785</v>
      </c>
      <c r="BF1237" t="str">
        <f>HYPERLINK("http://dx.doi.org/10.1016/j.msea.2017.07.044","http://dx.doi.org/10.1016/j.msea.2017.07.044")</f>
        <v>http://dx.doi.org/10.1016/j.msea.2017.07.044</v>
      </c>
      <c r="BG1237" t="s">
        <v>74</v>
      </c>
      <c r="BH1237" t="s">
        <v>74</v>
      </c>
      <c r="BI1237">
        <v>10</v>
      </c>
      <c r="BJ1237" t="s">
        <v>1258</v>
      </c>
      <c r="BK1237" t="s">
        <v>101</v>
      </c>
      <c r="BL1237" t="s">
        <v>1259</v>
      </c>
      <c r="BM1237" t="s">
        <v>19786</v>
      </c>
      <c r="BN1237" t="s">
        <v>74</v>
      </c>
      <c r="BO1237" t="s">
        <v>74</v>
      </c>
      <c r="BP1237" t="s">
        <v>74</v>
      </c>
      <c r="BQ1237" t="s">
        <v>74</v>
      </c>
      <c r="BR1237" t="s">
        <v>104</v>
      </c>
      <c r="BS1237" t="s">
        <v>19787</v>
      </c>
      <c r="BT1237" t="str">
        <f>HYPERLINK("https%3A%2F%2Fwww.webofscience.com%2Fwos%2Fwoscc%2Ffull-record%2FWOS:000412034600003","View Full Record in Web of Science")</f>
        <v>View Full Record in Web of Science</v>
      </c>
    </row>
    <row r="1238" spans="1:72" x14ac:dyDescent="0.2">
      <c r="A1238" t="s">
        <v>72</v>
      </c>
      <c r="B1238" t="s">
        <v>19788</v>
      </c>
      <c r="C1238" t="s">
        <v>74</v>
      </c>
      <c r="D1238" t="s">
        <v>74</v>
      </c>
      <c r="E1238" t="s">
        <v>74</v>
      </c>
      <c r="F1238" t="s">
        <v>19789</v>
      </c>
      <c r="G1238" t="s">
        <v>74</v>
      </c>
      <c r="H1238" t="s">
        <v>74</v>
      </c>
      <c r="I1238" t="s">
        <v>19790</v>
      </c>
      <c r="J1238" t="s">
        <v>3942</v>
      </c>
      <c r="K1238" t="s">
        <v>74</v>
      </c>
      <c r="L1238" t="s">
        <v>74</v>
      </c>
      <c r="M1238" t="s">
        <v>78</v>
      </c>
      <c r="N1238" t="s">
        <v>79</v>
      </c>
      <c r="O1238" t="s">
        <v>74</v>
      </c>
      <c r="P1238" t="s">
        <v>74</v>
      </c>
      <c r="Q1238" t="s">
        <v>74</v>
      </c>
      <c r="R1238" t="s">
        <v>74</v>
      </c>
      <c r="S1238" t="s">
        <v>74</v>
      </c>
      <c r="T1238" t="s">
        <v>19791</v>
      </c>
      <c r="U1238" t="s">
        <v>19792</v>
      </c>
      <c r="V1238" t="s">
        <v>19793</v>
      </c>
      <c r="W1238" t="s">
        <v>19794</v>
      </c>
      <c r="X1238" t="s">
        <v>19795</v>
      </c>
      <c r="Y1238" t="s">
        <v>19796</v>
      </c>
      <c r="Z1238" t="s">
        <v>19797</v>
      </c>
      <c r="AA1238" t="s">
        <v>19798</v>
      </c>
      <c r="AB1238" t="s">
        <v>74</v>
      </c>
      <c r="AC1238" t="s">
        <v>74</v>
      </c>
      <c r="AD1238" t="s">
        <v>74</v>
      </c>
      <c r="AE1238" t="s">
        <v>74</v>
      </c>
      <c r="AF1238" t="s">
        <v>74</v>
      </c>
      <c r="AG1238">
        <v>71</v>
      </c>
      <c r="AH1238">
        <v>14</v>
      </c>
      <c r="AI1238">
        <v>14</v>
      </c>
      <c r="AJ1238">
        <v>0</v>
      </c>
      <c r="AK1238">
        <v>3</v>
      </c>
      <c r="AL1238" t="s">
        <v>203</v>
      </c>
      <c r="AM1238" t="s">
        <v>873</v>
      </c>
      <c r="AN1238" t="s">
        <v>874</v>
      </c>
      <c r="AO1238" t="s">
        <v>3954</v>
      </c>
      <c r="AP1238" t="s">
        <v>3955</v>
      </c>
      <c r="AQ1238" t="s">
        <v>74</v>
      </c>
      <c r="AR1238" t="s">
        <v>3956</v>
      </c>
      <c r="AS1238" t="s">
        <v>3957</v>
      </c>
      <c r="AT1238" t="s">
        <v>318</v>
      </c>
      <c r="AU1238">
        <v>2017</v>
      </c>
      <c r="AV1238">
        <v>101</v>
      </c>
      <c r="AW1238" t="s">
        <v>74</v>
      </c>
      <c r="AX1238">
        <v>2</v>
      </c>
      <c r="AY1238" t="s">
        <v>74</v>
      </c>
      <c r="AZ1238" t="s">
        <v>1890</v>
      </c>
      <c r="BA1238" t="s">
        <v>74</v>
      </c>
      <c r="BB1238">
        <v>371</v>
      </c>
      <c r="BC1238">
        <v>384</v>
      </c>
      <c r="BD1238" t="s">
        <v>74</v>
      </c>
      <c r="BE1238" t="s">
        <v>19799</v>
      </c>
      <c r="BF1238" t="str">
        <f>HYPERLINK("http://dx.doi.org/10.1016/j.ijfatigue.2016.09.001","http://dx.doi.org/10.1016/j.ijfatigue.2016.09.001")</f>
        <v>http://dx.doi.org/10.1016/j.ijfatigue.2016.09.001</v>
      </c>
      <c r="BG1238" t="s">
        <v>74</v>
      </c>
      <c r="BH1238" t="s">
        <v>74</v>
      </c>
      <c r="BI1238">
        <v>14</v>
      </c>
      <c r="BJ1238" t="s">
        <v>3959</v>
      </c>
      <c r="BK1238" t="s">
        <v>101</v>
      </c>
      <c r="BL1238" t="s">
        <v>102</v>
      </c>
      <c r="BM1238" t="s">
        <v>13563</v>
      </c>
      <c r="BN1238" t="s">
        <v>74</v>
      </c>
      <c r="BO1238" t="s">
        <v>74</v>
      </c>
      <c r="BP1238" t="s">
        <v>74</v>
      </c>
      <c r="BQ1238" t="s">
        <v>74</v>
      </c>
      <c r="BR1238" t="s">
        <v>104</v>
      </c>
      <c r="BS1238" t="s">
        <v>19800</v>
      </c>
      <c r="BT1238" t="str">
        <f>HYPERLINK("https%3A%2F%2Fwww.webofscience.com%2Fwos%2Fwoscc%2Ffull-record%2FWOS:000403134000022","View Full Record in Web of Science")</f>
        <v>View Full Record in Web of Science</v>
      </c>
    </row>
    <row r="1239" spans="1:72" x14ac:dyDescent="0.2">
      <c r="A1239" t="s">
        <v>72</v>
      </c>
      <c r="B1239" t="s">
        <v>19801</v>
      </c>
      <c r="C1239" t="s">
        <v>74</v>
      </c>
      <c r="D1239" t="s">
        <v>74</v>
      </c>
      <c r="E1239" t="s">
        <v>74</v>
      </c>
      <c r="F1239" t="s">
        <v>19802</v>
      </c>
      <c r="G1239" t="s">
        <v>74</v>
      </c>
      <c r="H1239" t="s">
        <v>74</v>
      </c>
      <c r="I1239" t="s">
        <v>19803</v>
      </c>
      <c r="J1239" t="s">
        <v>3942</v>
      </c>
      <c r="K1239" t="s">
        <v>74</v>
      </c>
      <c r="L1239" t="s">
        <v>74</v>
      </c>
      <c r="M1239" t="s">
        <v>78</v>
      </c>
      <c r="N1239" t="s">
        <v>79</v>
      </c>
      <c r="O1239" t="s">
        <v>74</v>
      </c>
      <c r="P1239" t="s">
        <v>74</v>
      </c>
      <c r="Q1239" t="s">
        <v>74</v>
      </c>
      <c r="R1239" t="s">
        <v>74</v>
      </c>
      <c r="S1239" t="s">
        <v>74</v>
      </c>
      <c r="T1239" t="s">
        <v>19804</v>
      </c>
      <c r="U1239" t="s">
        <v>19805</v>
      </c>
      <c r="V1239" t="s">
        <v>19806</v>
      </c>
      <c r="W1239" t="s">
        <v>19807</v>
      </c>
      <c r="X1239" t="s">
        <v>19808</v>
      </c>
      <c r="Y1239" t="s">
        <v>19657</v>
      </c>
      <c r="Z1239" t="s">
        <v>2314</v>
      </c>
      <c r="AA1239" t="s">
        <v>74</v>
      </c>
      <c r="AB1239" t="s">
        <v>74</v>
      </c>
      <c r="AC1239" t="s">
        <v>74</v>
      </c>
      <c r="AD1239" t="s">
        <v>74</v>
      </c>
      <c r="AE1239" t="s">
        <v>74</v>
      </c>
      <c r="AF1239" t="s">
        <v>74</v>
      </c>
      <c r="AG1239">
        <v>56</v>
      </c>
      <c r="AH1239">
        <v>46</v>
      </c>
      <c r="AI1239">
        <v>48</v>
      </c>
      <c r="AJ1239">
        <v>1</v>
      </c>
      <c r="AK1239">
        <v>7</v>
      </c>
      <c r="AL1239" t="s">
        <v>203</v>
      </c>
      <c r="AM1239" t="s">
        <v>873</v>
      </c>
      <c r="AN1239" t="s">
        <v>874</v>
      </c>
      <c r="AO1239" t="s">
        <v>3954</v>
      </c>
      <c r="AP1239" t="s">
        <v>3955</v>
      </c>
      <c r="AQ1239" t="s">
        <v>74</v>
      </c>
      <c r="AR1239" t="s">
        <v>3956</v>
      </c>
      <c r="AS1239" t="s">
        <v>3957</v>
      </c>
      <c r="AT1239" t="s">
        <v>318</v>
      </c>
      <c r="AU1239">
        <v>2017</v>
      </c>
      <c r="AV1239">
        <v>101</v>
      </c>
      <c r="AW1239" t="s">
        <v>74</v>
      </c>
      <c r="AX1239">
        <v>2</v>
      </c>
      <c r="AY1239" t="s">
        <v>74</v>
      </c>
      <c r="AZ1239" t="s">
        <v>1890</v>
      </c>
      <c r="BA1239" t="s">
        <v>74</v>
      </c>
      <c r="BB1239">
        <v>115</v>
      </c>
      <c r="BC1239">
        <v>126</v>
      </c>
      <c r="BD1239" t="s">
        <v>74</v>
      </c>
      <c r="BE1239" t="s">
        <v>19809</v>
      </c>
      <c r="BF1239" t="str">
        <f>HYPERLINK("http://dx.doi.org/10.1016/j.ijfatigue.2016.10.023","http://dx.doi.org/10.1016/j.ijfatigue.2016.10.023")</f>
        <v>http://dx.doi.org/10.1016/j.ijfatigue.2016.10.023</v>
      </c>
      <c r="BG1239" t="s">
        <v>74</v>
      </c>
      <c r="BH1239" t="s">
        <v>74</v>
      </c>
      <c r="BI1239">
        <v>12</v>
      </c>
      <c r="BJ1239" t="s">
        <v>3959</v>
      </c>
      <c r="BK1239" t="s">
        <v>101</v>
      </c>
      <c r="BL1239" t="s">
        <v>102</v>
      </c>
      <c r="BM1239" t="s">
        <v>13563</v>
      </c>
      <c r="BN1239" t="s">
        <v>74</v>
      </c>
      <c r="BO1239" t="s">
        <v>74</v>
      </c>
      <c r="BP1239" t="s">
        <v>74</v>
      </c>
      <c r="BQ1239" t="s">
        <v>74</v>
      </c>
      <c r="BR1239" t="s">
        <v>104</v>
      </c>
      <c r="BS1239" t="s">
        <v>19810</v>
      </c>
      <c r="BT1239" t="str">
        <f>HYPERLINK("https%3A%2F%2Fwww.webofscience.com%2Fwos%2Fwoscc%2Ffull-record%2FWOS:000403134000002","View Full Record in Web of Science")</f>
        <v>View Full Record in Web of Science</v>
      </c>
    </row>
    <row r="1240" spans="1:72" x14ac:dyDescent="0.2">
      <c r="A1240" t="s">
        <v>72</v>
      </c>
      <c r="B1240" t="s">
        <v>19811</v>
      </c>
      <c r="C1240" t="s">
        <v>74</v>
      </c>
      <c r="D1240" t="s">
        <v>74</v>
      </c>
      <c r="E1240" t="s">
        <v>74</v>
      </c>
      <c r="F1240" t="s">
        <v>19812</v>
      </c>
      <c r="G1240" t="s">
        <v>74</v>
      </c>
      <c r="H1240" t="s">
        <v>74</v>
      </c>
      <c r="I1240" t="s">
        <v>19813</v>
      </c>
      <c r="J1240" t="s">
        <v>3942</v>
      </c>
      <c r="K1240" t="s">
        <v>74</v>
      </c>
      <c r="L1240" t="s">
        <v>74</v>
      </c>
      <c r="M1240" t="s">
        <v>78</v>
      </c>
      <c r="N1240" t="s">
        <v>79</v>
      </c>
      <c r="O1240" t="s">
        <v>74</v>
      </c>
      <c r="P1240" t="s">
        <v>74</v>
      </c>
      <c r="Q1240" t="s">
        <v>74</v>
      </c>
      <c r="R1240" t="s">
        <v>74</v>
      </c>
      <c r="S1240" t="s">
        <v>74</v>
      </c>
      <c r="T1240" t="s">
        <v>19814</v>
      </c>
      <c r="U1240" t="s">
        <v>19815</v>
      </c>
      <c r="V1240" t="s">
        <v>19816</v>
      </c>
      <c r="W1240" t="s">
        <v>19817</v>
      </c>
      <c r="X1240" t="s">
        <v>19818</v>
      </c>
      <c r="Y1240" t="s">
        <v>19819</v>
      </c>
      <c r="Z1240" t="s">
        <v>19820</v>
      </c>
      <c r="AA1240" t="s">
        <v>74</v>
      </c>
      <c r="AB1240" t="s">
        <v>19821</v>
      </c>
      <c r="AC1240" t="s">
        <v>19822</v>
      </c>
      <c r="AD1240" t="s">
        <v>19822</v>
      </c>
      <c r="AE1240" t="s">
        <v>19823</v>
      </c>
      <c r="AF1240" t="s">
        <v>74</v>
      </c>
      <c r="AG1240">
        <v>32</v>
      </c>
      <c r="AH1240">
        <v>22</v>
      </c>
      <c r="AI1240">
        <v>23</v>
      </c>
      <c r="AJ1240">
        <v>0</v>
      </c>
      <c r="AK1240">
        <v>22</v>
      </c>
      <c r="AL1240" t="s">
        <v>203</v>
      </c>
      <c r="AM1240" t="s">
        <v>873</v>
      </c>
      <c r="AN1240" t="s">
        <v>874</v>
      </c>
      <c r="AO1240" t="s">
        <v>3954</v>
      </c>
      <c r="AP1240" t="s">
        <v>3955</v>
      </c>
      <c r="AQ1240" t="s">
        <v>74</v>
      </c>
      <c r="AR1240" t="s">
        <v>3956</v>
      </c>
      <c r="AS1240" t="s">
        <v>3957</v>
      </c>
      <c r="AT1240" t="s">
        <v>318</v>
      </c>
      <c r="AU1240">
        <v>2017</v>
      </c>
      <c r="AV1240">
        <v>101</v>
      </c>
      <c r="AW1240" t="s">
        <v>74</v>
      </c>
      <c r="AX1240">
        <v>2</v>
      </c>
      <c r="AY1240" t="s">
        <v>74</v>
      </c>
      <c r="AZ1240" t="s">
        <v>1890</v>
      </c>
      <c r="BA1240" t="s">
        <v>74</v>
      </c>
      <c r="BB1240">
        <v>177</v>
      </c>
      <c r="BC1240">
        <v>191</v>
      </c>
      <c r="BD1240" t="s">
        <v>74</v>
      </c>
      <c r="BE1240" t="s">
        <v>19824</v>
      </c>
      <c r="BF1240" t="str">
        <f>HYPERLINK("http://dx.doi.org/10.1016/j.ijfatigue.2016.12.031","http://dx.doi.org/10.1016/j.ijfatigue.2016.12.031")</f>
        <v>http://dx.doi.org/10.1016/j.ijfatigue.2016.12.031</v>
      </c>
      <c r="BG1240" t="s">
        <v>74</v>
      </c>
      <c r="BH1240" t="s">
        <v>74</v>
      </c>
      <c r="BI1240">
        <v>15</v>
      </c>
      <c r="BJ1240" t="s">
        <v>3959</v>
      </c>
      <c r="BK1240" t="s">
        <v>101</v>
      </c>
      <c r="BL1240" t="s">
        <v>102</v>
      </c>
      <c r="BM1240" t="s">
        <v>13563</v>
      </c>
      <c r="BN1240" t="s">
        <v>74</v>
      </c>
      <c r="BO1240" t="s">
        <v>74</v>
      </c>
      <c r="BP1240" t="s">
        <v>74</v>
      </c>
      <c r="BQ1240" t="s">
        <v>74</v>
      </c>
      <c r="BR1240" t="s">
        <v>104</v>
      </c>
      <c r="BS1240" t="s">
        <v>19825</v>
      </c>
      <c r="BT1240" t="str">
        <f>HYPERLINK("https%3A%2F%2Fwww.webofscience.com%2Fwos%2Fwoscc%2Ffull-record%2FWOS:000403134000007","View Full Record in Web of Science")</f>
        <v>View Full Record in Web of Science</v>
      </c>
    </row>
    <row r="1241" spans="1:72" x14ac:dyDescent="0.2">
      <c r="A1241" t="s">
        <v>72</v>
      </c>
      <c r="B1241" t="s">
        <v>19826</v>
      </c>
      <c r="C1241" t="s">
        <v>74</v>
      </c>
      <c r="D1241" t="s">
        <v>74</v>
      </c>
      <c r="E1241" t="s">
        <v>74</v>
      </c>
      <c r="F1241" t="s">
        <v>19827</v>
      </c>
      <c r="G1241" t="s">
        <v>74</v>
      </c>
      <c r="H1241" t="s">
        <v>74</v>
      </c>
      <c r="I1241" t="s">
        <v>19828</v>
      </c>
      <c r="J1241" t="s">
        <v>1447</v>
      </c>
      <c r="K1241" t="s">
        <v>74</v>
      </c>
      <c r="L1241" t="s">
        <v>74</v>
      </c>
      <c r="M1241" t="s">
        <v>78</v>
      </c>
      <c r="N1241" t="s">
        <v>79</v>
      </c>
      <c r="O1241" t="s">
        <v>74</v>
      </c>
      <c r="P1241" t="s">
        <v>74</v>
      </c>
      <c r="Q1241" t="s">
        <v>74</v>
      </c>
      <c r="R1241" t="s">
        <v>74</v>
      </c>
      <c r="S1241" t="s">
        <v>74</v>
      </c>
      <c r="T1241" t="s">
        <v>19829</v>
      </c>
      <c r="U1241" t="s">
        <v>19830</v>
      </c>
      <c r="V1241" t="s">
        <v>19831</v>
      </c>
      <c r="W1241" t="s">
        <v>19832</v>
      </c>
      <c r="X1241" t="s">
        <v>19833</v>
      </c>
      <c r="Y1241" t="s">
        <v>19834</v>
      </c>
      <c r="Z1241" t="s">
        <v>19835</v>
      </c>
      <c r="AA1241" t="s">
        <v>19836</v>
      </c>
      <c r="AB1241" t="s">
        <v>19837</v>
      </c>
      <c r="AC1241" t="s">
        <v>19838</v>
      </c>
      <c r="AD1241" t="s">
        <v>19838</v>
      </c>
      <c r="AE1241" t="s">
        <v>19839</v>
      </c>
      <c r="AF1241" t="s">
        <v>74</v>
      </c>
      <c r="AG1241">
        <v>62</v>
      </c>
      <c r="AH1241">
        <v>14</v>
      </c>
      <c r="AI1241">
        <v>15</v>
      </c>
      <c r="AJ1241">
        <v>0</v>
      </c>
      <c r="AK1241">
        <v>24</v>
      </c>
      <c r="AL1241" t="s">
        <v>1460</v>
      </c>
      <c r="AM1241" t="s">
        <v>367</v>
      </c>
      <c r="AN1241" t="s">
        <v>2536</v>
      </c>
      <c r="AO1241" t="s">
        <v>1462</v>
      </c>
      <c r="AP1241" t="s">
        <v>1463</v>
      </c>
      <c r="AQ1241" t="s">
        <v>74</v>
      </c>
      <c r="AR1241" t="s">
        <v>1464</v>
      </c>
      <c r="AS1241" t="s">
        <v>1465</v>
      </c>
      <c r="AT1241" t="s">
        <v>318</v>
      </c>
      <c r="AU1241">
        <v>2017</v>
      </c>
      <c r="AV1241">
        <v>26</v>
      </c>
      <c r="AW1241">
        <v>8</v>
      </c>
      <c r="AX1241" t="s">
        <v>74</v>
      </c>
      <c r="AY1241" t="s">
        <v>74</v>
      </c>
      <c r="AZ1241" t="s">
        <v>74</v>
      </c>
      <c r="BA1241" t="s">
        <v>74</v>
      </c>
      <c r="BB1241">
        <v>3676</v>
      </c>
      <c r="BC1241">
        <v>3685</v>
      </c>
      <c r="BD1241" t="s">
        <v>74</v>
      </c>
      <c r="BE1241" t="s">
        <v>19840</v>
      </c>
      <c r="BF1241" t="str">
        <f>HYPERLINK("http://dx.doi.org/10.1007/s11665-017-2803-7","http://dx.doi.org/10.1007/s11665-017-2803-7")</f>
        <v>http://dx.doi.org/10.1007/s11665-017-2803-7</v>
      </c>
      <c r="BG1241" t="s">
        <v>74</v>
      </c>
      <c r="BH1241" t="s">
        <v>74</v>
      </c>
      <c r="BI1241">
        <v>10</v>
      </c>
      <c r="BJ1241" t="s">
        <v>320</v>
      </c>
      <c r="BK1241" t="s">
        <v>101</v>
      </c>
      <c r="BL1241" t="s">
        <v>321</v>
      </c>
      <c r="BM1241" t="s">
        <v>19841</v>
      </c>
      <c r="BN1241" t="s">
        <v>74</v>
      </c>
      <c r="BO1241" t="s">
        <v>74</v>
      </c>
      <c r="BP1241" t="s">
        <v>74</v>
      </c>
      <c r="BQ1241" t="s">
        <v>74</v>
      </c>
      <c r="BR1241" t="s">
        <v>104</v>
      </c>
      <c r="BS1241" t="s">
        <v>19842</v>
      </c>
      <c r="BT1241" t="str">
        <f>HYPERLINK("https%3A%2F%2Fwww.webofscience.com%2Fwos%2Fwoscc%2Ffull-record%2FWOS:000407994400006","View Full Record in Web of Science")</f>
        <v>View Full Record in Web of Science</v>
      </c>
    </row>
    <row r="1242" spans="1:72" x14ac:dyDescent="0.2">
      <c r="A1242" t="s">
        <v>72</v>
      </c>
      <c r="B1242" t="s">
        <v>7119</v>
      </c>
      <c r="C1242" t="s">
        <v>74</v>
      </c>
      <c r="D1242" t="s">
        <v>74</v>
      </c>
      <c r="E1242" t="s">
        <v>74</v>
      </c>
      <c r="F1242" t="s">
        <v>7120</v>
      </c>
      <c r="G1242" t="s">
        <v>74</v>
      </c>
      <c r="H1242" t="s">
        <v>74</v>
      </c>
      <c r="I1242" t="s">
        <v>19843</v>
      </c>
      <c r="J1242" t="s">
        <v>77</v>
      </c>
      <c r="K1242" t="s">
        <v>74</v>
      </c>
      <c r="L1242" t="s">
        <v>74</v>
      </c>
      <c r="M1242" t="s">
        <v>78</v>
      </c>
      <c r="N1242" t="s">
        <v>12769</v>
      </c>
      <c r="O1242" t="s">
        <v>74</v>
      </c>
      <c r="P1242" t="s">
        <v>74</v>
      </c>
      <c r="Q1242" t="s">
        <v>74</v>
      </c>
      <c r="R1242" t="s">
        <v>74</v>
      </c>
      <c r="S1242" t="s">
        <v>74</v>
      </c>
      <c r="T1242" t="s">
        <v>19844</v>
      </c>
      <c r="U1242" t="s">
        <v>19845</v>
      </c>
      <c r="V1242" t="s">
        <v>19846</v>
      </c>
      <c r="W1242" t="s">
        <v>19847</v>
      </c>
      <c r="X1242" t="s">
        <v>2837</v>
      </c>
      <c r="Y1242" t="s">
        <v>19848</v>
      </c>
      <c r="Z1242" t="s">
        <v>7127</v>
      </c>
      <c r="AA1242" t="s">
        <v>2840</v>
      </c>
      <c r="AB1242" t="s">
        <v>7128</v>
      </c>
      <c r="AC1242" t="s">
        <v>74</v>
      </c>
      <c r="AD1242" t="s">
        <v>74</v>
      </c>
      <c r="AE1242" t="s">
        <v>74</v>
      </c>
      <c r="AF1242" t="s">
        <v>74</v>
      </c>
      <c r="AG1242">
        <v>196</v>
      </c>
      <c r="AH1242">
        <v>245</v>
      </c>
      <c r="AI1242">
        <v>266</v>
      </c>
      <c r="AJ1242">
        <v>21</v>
      </c>
      <c r="AK1242">
        <v>439</v>
      </c>
      <c r="AL1242" t="s">
        <v>92</v>
      </c>
      <c r="AM1242" t="s">
        <v>93</v>
      </c>
      <c r="AN1242" t="s">
        <v>94</v>
      </c>
      <c r="AO1242" t="s">
        <v>95</v>
      </c>
      <c r="AP1242" t="s">
        <v>8076</v>
      </c>
      <c r="AQ1242" t="s">
        <v>74</v>
      </c>
      <c r="AR1242" t="s">
        <v>96</v>
      </c>
      <c r="AS1242" t="s">
        <v>97</v>
      </c>
      <c r="AT1242" t="s">
        <v>623</v>
      </c>
      <c r="AU1242">
        <v>2017</v>
      </c>
      <c r="AV1242">
        <v>245</v>
      </c>
      <c r="AW1242" t="s">
        <v>74</v>
      </c>
      <c r="AX1242" t="s">
        <v>74</v>
      </c>
      <c r="AY1242" t="s">
        <v>74</v>
      </c>
      <c r="AZ1242" t="s">
        <v>74</v>
      </c>
      <c r="BA1242" t="s">
        <v>74</v>
      </c>
      <c r="BB1242">
        <v>46</v>
      </c>
      <c r="BC1242">
        <v>69</v>
      </c>
      <c r="BD1242" t="s">
        <v>74</v>
      </c>
      <c r="BE1242" t="s">
        <v>19849</v>
      </c>
      <c r="BF1242" t="str">
        <f>HYPERLINK("http://dx.doi.org/10.1016/j.jmatprotec.2017.02.008","http://dx.doi.org/10.1016/j.jmatprotec.2017.02.008")</f>
        <v>http://dx.doi.org/10.1016/j.jmatprotec.2017.02.008</v>
      </c>
      <c r="BG1242" t="s">
        <v>74</v>
      </c>
      <c r="BH1242" t="s">
        <v>74</v>
      </c>
      <c r="BI1242">
        <v>24</v>
      </c>
      <c r="BJ1242" t="s">
        <v>100</v>
      </c>
      <c r="BK1242" t="s">
        <v>101</v>
      </c>
      <c r="BL1242" t="s">
        <v>102</v>
      </c>
      <c r="BM1242" t="s">
        <v>19850</v>
      </c>
      <c r="BN1242" t="s">
        <v>74</v>
      </c>
      <c r="BO1242" t="s">
        <v>74</v>
      </c>
      <c r="BP1242" t="s">
        <v>74</v>
      </c>
      <c r="BQ1242" t="s">
        <v>74</v>
      </c>
      <c r="BR1242" t="s">
        <v>104</v>
      </c>
      <c r="BS1242" t="s">
        <v>19851</v>
      </c>
      <c r="BT1242" t="str">
        <f>HYPERLINK("https%3A%2F%2Fwww.webofscience.com%2Fwos%2Fwoscc%2Ffull-record%2FWOS:000399518700006","View Full Record in Web of Science")</f>
        <v>View Full Record in Web of Science</v>
      </c>
    </row>
    <row r="1243" spans="1:72" x14ac:dyDescent="0.2">
      <c r="A1243" t="s">
        <v>72</v>
      </c>
      <c r="B1243" t="s">
        <v>19852</v>
      </c>
      <c r="C1243" t="s">
        <v>74</v>
      </c>
      <c r="D1243" t="s">
        <v>74</v>
      </c>
      <c r="E1243" t="s">
        <v>74</v>
      </c>
      <c r="F1243" t="s">
        <v>19853</v>
      </c>
      <c r="G1243" t="s">
        <v>74</v>
      </c>
      <c r="H1243" t="s">
        <v>74</v>
      </c>
      <c r="I1243" t="s">
        <v>19854</v>
      </c>
      <c r="J1243" t="s">
        <v>11555</v>
      </c>
      <c r="K1243" t="s">
        <v>74</v>
      </c>
      <c r="L1243" t="s">
        <v>74</v>
      </c>
      <c r="M1243" t="s">
        <v>78</v>
      </c>
      <c r="N1243" t="s">
        <v>79</v>
      </c>
      <c r="O1243" t="s">
        <v>74</v>
      </c>
      <c r="P1243" t="s">
        <v>74</v>
      </c>
      <c r="Q1243" t="s">
        <v>74</v>
      </c>
      <c r="R1243" t="s">
        <v>74</v>
      </c>
      <c r="S1243" t="s">
        <v>74</v>
      </c>
      <c r="T1243" t="s">
        <v>19855</v>
      </c>
      <c r="U1243" t="s">
        <v>19856</v>
      </c>
      <c r="V1243" t="s">
        <v>19857</v>
      </c>
      <c r="W1243" t="s">
        <v>19858</v>
      </c>
      <c r="X1243" t="s">
        <v>19859</v>
      </c>
      <c r="Y1243" t="s">
        <v>19860</v>
      </c>
      <c r="Z1243" t="s">
        <v>19861</v>
      </c>
      <c r="AA1243" t="s">
        <v>19862</v>
      </c>
      <c r="AB1243" t="s">
        <v>19863</v>
      </c>
      <c r="AC1243" t="s">
        <v>19864</v>
      </c>
      <c r="AD1243" t="s">
        <v>19865</v>
      </c>
      <c r="AE1243" t="s">
        <v>19866</v>
      </c>
      <c r="AF1243" t="s">
        <v>74</v>
      </c>
      <c r="AG1243">
        <v>29</v>
      </c>
      <c r="AH1243">
        <v>8</v>
      </c>
      <c r="AI1243">
        <v>8</v>
      </c>
      <c r="AJ1243">
        <v>2</v>
      </c>
      <c r="AK1243">
        <v>30</v>
      </c>
      <c r="AL1243" t="s">
        <v>3002</v>
      </c>
      <c r="AM1243" t="s">
        <v>3003</v>
      </c>
      <c r="AN1243" t="s">
        <v>3004</v>
      </c>
      <c r="AO1243" t="s">
        <v>11562</v>
      </c>
      <c r="AP1243" t="s">
        <v>11563</v>
      </c>
      <c r="AQ1243" t="s">
        <v>74</v>
      </c>
      <c r="AR1243" t="s">
        <v>11564</v>
      </c>
      <c r="AS1243" t="s">
        <v>11565</v>
      </c>
      <c r="AT1243" t="s">
        <v>623</v>
      </c>
      <c r="AU1243">
        <v>2017</v>
      </c>
      <c r="AV1243">
        <v>108</v>
      </c>
      <c r="AW1243">
        <v>7</v>
      </c>
      <c r="AX1243" t="s">
        <v>74</v>
      </c>
      <c r="AY1243" t="s">
        <v>74</v>
      </c>
      <c r="AZ1243" t="s">
        <v>74</v>
      </c>
      <c r="BA1243" t="s">
        <v>74</v>
      </c>
      <c r="BB1243">
        <v>560</v>
      </c>
      <c r="BC1243">
        <v>570</v>
      </c>
      <c r="BD1243" t="s">
        <v>74</v>
      </c>
      <c r="BE1243" t="s">
        <v>19867</v>
      </c>
      <c r="BF1243" t="str">
        <f>HYPERLINK("http://dx.doi.org/10.3139/146.111506","http://dx.doi.org/10.3139/146.111506")</f>
        <v>http://dx.doi.org/10.3139/146.111506</v>
      </c>
      <c r="BG1243" t="s">
        <v>74</v>
      </c>
      <c r="BH1243" t="s">
        <v>74</v>
      </c>
      <c r="BI1243">
        <v>11</v>
      </c>
      <c r="BJ1243" t="s">
        <v>294</v>
      </c>
      <c r="BK1243" t="s">
        <v>101</v>
      </c>
      <c r="BL1243" t="s">
        <v>294</v>
      </c>
      <c r="BM1243" t="s">
        <v>19868</v>
      </c>
      <c r="BN1243" t="s">
        <v>74</v>
      </c>
      <c r="BO1243" t="s">
        <v>74</v>
      </c>
      <c r="BP1243" t="s">
        <v>74</v>
      </c>
      <c r="BQ1243" t="s">
        <v>74</v>
      </c>
      <c r="BR1243" t="s">
        <v>104</v>
      </c>
      <c r="BS1243" t="s">
        <v>19869</v>
      </c>
      <c r="BT1243" t="str">
        <f>HYPERLINK("https%3A%2F%2Fwww.webofscience.com%2Fwos%2Fwoscc%2Ffull-record%2FWOS:000405565400004","View Full Record in Web of Science")</f>
        <v>View Full Record in Web of Science</v>
      </c>
    </row>
    <row r="1244" spans="1:72" x14ac:dyDescent="0.2">
      <c r="A1244" t="s">
        <v>72</v>
      </c>
      <c r="B1244" t="s">
        <v>19870</v>
      </c>
      <c r="C1244" t="s">
        <v>74</v>
      </c>
      <c r="D1244" t="s">
        <v>74</v>
      </c>
      <c r="E1244" t="s">
        <v>74</v>
      </c>
      <c r="F1244" t="s">
        <v>19871</v>
      </c>
      <c r="G1244" t="s">
        <v>74</v>
      </c>
      <c r="H1244" t="s">
        <v>74</v>
      </c>
      <c r="I1244" t="s">
        <v>19872</v>
      </c>
      <c r="J1244" t="s">
        <v>2031</v>
      </c>
      <c r="K1244" t="s">
        <v>74</v>
      </c>
      <c r="L1244" t="s">
        <v>74</v>
      </c>
      <c r="M1244" t="s">
        <v>78</v>
      </c>
      <c r="N1244" t="s">
        <v>79</v>
      </c>
      <c r="O1244" t="s">
        <v>74</v>
      </c>
      <c r="P1244" t="s">
        <v>74</v>
      </c>
      <c r="Q1244" t="s">
        <v>74</v>
      </c>
      <c r="R1244" t="s">
        <v>74</v>
      </c>
      <c r="S1244" t="s">
        <v>74</v>
      </c>
      <c r="T1244" t="s">
        <v>19873</v>
      </c>
      <c r="U1244" t="s">
        <v>19874</v>
      </c>
      <c r="V1244" t="s">
        <v>19875</v>
      </c>
      <c r="W1244" t="s">
        <v>19876</v>
      </c>
      <c r="X1244" t="s">
        <v>19877</v>
      </c>
      <c r="Y1244" t="s">
        <v>19878</v>
      </c>
      <c r="Z1244" t="s">
        <v>19879</v>
      </c>
      <c r="AA1244" t="s">
        <v>19880</v>
      </c>
      <c r="AB1244" t="s">
        <v>2147</v>
      </c>
      <c r="AC1244" t="s">
        <v>19881</v>
      </c>
      <c r="AD1244" t="s">
        <v>19882</v>
      </c>
      <c r="AE1244" t="s">
        <v>19883</v>
      </c>
      <c r="AF1244" t="s">
        <v>74</v>
      </c>
      <c r="AG1244">
        <v>25</v>
      </c>
      <c r="AH1244">
        <v>14</v>
      </c>
      <c r="AI1244">
        <v>14</v>
      </c>
      <c r="AJ1244">
        <v>2</v>
      </c>
      <c r="AK1244">
        <v>31</v>
      </c>
      <c r="AL1244" t="s">
        <v>15763</v>
      </c>
      <c r="AM1244" t="s">
        <v>2043</v>
      </c>
      <c r="AN1244" t="s">
        <v>15764</v>
      </c>
      <c r="AO1244" t="s">
        <v>2045</v>
      </c>
      <c r="AP1244" t="s">
        <v>15765</v>
      </c>
      <c r="AQ1244" t="s">
        <v>74</v>
      </c>
      <c r="AR1244" t="s">
        <v>2047</v>
      </c>
      <c r="AS1244" t="s">
        <v>2048</v>
      </c>
      <c r="AT1244" t="s">
        <v>267</v>
      </c>
      <c r="AU1244">
        <v>2017</v>
      </c>
      <c r="AV1244">
        <v>24</v>
      </c>
      <c r="AW1244">
        <v>5</v>
      </c>
      <c r="AX1244" t="s">
        <v>74</v>
      </c>
      <c r="AY1244" t="s">
        <v>74</v>
      </c>
      <c r="AZ1244" t="s">
        <v>74</v>
      </c>
      <c r="BA1244" t="s">
        <v>74</v>
      </c>
      <c r="BB1244">
        <v>1034</v>
      </c>
      <c r="BC1244">
        <v>1039</v>
      </c>
      <c r="BD1244" t="s">
        <v>74</v>
      </c>
      <c r="BE1244" t="s">
        <v>19884</v>
      </c>
      <c r="BF1244" t="str">
        <f>HYPERLINK("http://dx.doi.org/10.1007/s11771-017-3506-9","http://dx.doi.org/10.1007/s11771-017-3506-9")</f>
        <v>http://dx.doi.org/10.1007/s11771-017-3506-9</v>
      </c>
      <c r="BG1244" t="s">
        <v>74</v>
      </c>
      <c r="BH1244" t="s">
        <v>74</v>
      </c>
      <c r="BI1244">
        <v>6</v>
      </c>
      <c r="BJ1244" t="s">
        <v>294</v>
      </c>
      <c r="BK1244" t="s">
        <v>101</v>
      </c>
      <c r="BL1244" t="s">
        <v>294</v>
      </c>
      <c r="BM1244" t="s">
        <v>19885</v>
      </c>
      <c r="BN1244" t="s">
        <v>74</v>
      </c>
      <c r="BO1244" t="s">
        <v>74</v>
      </c>
      <c r="BP1244" t="s">
        <v>74</v>
      </c>
      <c r="BQ1244" t="s">
        <v>74</v>
      </c>
      <c r="BR1244" t="s">
        <v>104</v>
      </c>
      <c r="BS1244" t="s">
        <v>19886</v>
      </c>
      <c r="BT1244" t="str">
        <f>HYPERLINK("https%3A%2F%2Fwww.webofscience.com%2Fwos%2Fwoscc%2Ffull-record%2FWOS:000403552400004","View Full Record in Web of Science")</f>
        <v>View Full Record in Web of Science</v>
      </c>
    </row>
    <row r="1245" spans="1:72" x14ac:dyDescent="0.2">
      <c r="A1245" t="s">
        <v>72</v>
      </c>
      <c r="B1245" t="s">
        <v>19887</v>
      </c>
      <c r="C1245" t="s">
        <v>74</v>
      </c>
      <c r="D1245" t="s">
        <v>74</v>
      </c>
      <c r="E1245" t="s">
        <v>74</v>
      </c>
      <c r="F1245" t="s">
        <v>19888</v>
      </c>
      <c r="G1245" t="s">
        <v>74</v>
      </c>
      <c r="H1245" t="s">
        <v>74</v>
      </c>
      <c r="I1245" t="s">
        <v>19889</v>
      </c>
      <c r="J1245" t="s">
        <v>4694</v>
      </c>
      <c r="K1245" t="s">
        <v>74</v>
      </c>
      <c r="L1245" t="s">
        <v>74</v>
      </c>
      <c r="M1245" t="s">
        <v>78</v>
      </c>
      <c r="N1245" t="s">
        <v>79</v>
      </c>
      <c r="O1245" t="s">
        <v>74</v>
      </c>
      <c r="P1245" t="s">
        <v>74</v>
      </c>
      <c r="Q1245" t="s">
        <v>74</v>
      </c>
      <c r="R1245" t="s">
        <v>74</v>
      </c>
      <c r="S1245" t="s">
        <v>74</v>
      </c>
      <c r="T1245" t="s">
        <v>19890</v>
      </c>
      <c r="U1245" t="s">
        <v>19891</v>
      </c>
      <c r="V1245" t="s">
        <v>19892</v>
      </c>
      <c r="W1245" t="s">
        <v>19893</v>
      </c>
      <c r="X1245" t="s">
        <v>19894</v>
      </c>
      <c r="Y1245" t="s">
        <v>19895</v>
      </c>
      <c r="Z1245" t="s">
        <v>19896</v>
      </c>
      <c r="AA1245" t="s">
        <v>74</v>
      </c>
      <c r="AB1245" t="s">
        <v>19897</v>
      </c>
      <c r="AC1245" t="s">
        <v>19898</v>
      </c>
      <c r="AD1245" t="s">
        <v>19899</v>
      </c>
      <c r="AE1245" t="s">
        <v>19900</v>
      </c>
      <c r="AF1245" t="s">
        <v>74</v>
      </c>
      <c r="AG1245">
        <v>21</v>
      </c>
      <c r="AH1245">
        <v>5</v>
      </c>
      <c r="AI1245">
        <v>5</v>
      </c>
      <c r="AJ1245">
        <v>0</v>
      </c>
      <c r="AK1245">
        <v>11</v>
      </c>
      <c r="AL1245" t="s">
        <v>4706</v>
      </c>
      <c r="AM1245" t="s">
        <v>4707</v>
      </c>
      <c r="AN1245" t="s">
        <v>4708</v>
      </c>
      <c r="AO1245" t="s">
        <v>4709</v>
      </c>
      <c r="AP1245" t="s">
        <v>4710</v>
      </c>
      <c r="AQ1245" t="s">
        <v>74</v>
      </c>
      <c r="AR1245" t="s">
        <v>4711</v>
      </c>
      <c r="AS1245" t="s">
        <v>4712</v>
      </c>
      <c r="AT1245" t="s">
        <v>1087</v>
      </c>
      <c r="AU1245">
        <v>2017</v>
      </c>
      <c r="AV1245">
        <v>40</v>
      </c>
      <c r="AW1245">
        <v>4</v>
      </c>
      <c r="AX1245" t="s">
        <v>74</v>
      </c>
      <c r="AY1245" t="s">
        <v>74</v>
      </c>
      <c r="AZ1245" t="s">
        <v>74</v>
      </c>
      <c r="BA1245" t="s">
        <v>74</v>
      </c>
      <c r="BB1245">
        <v>535</v>
      </c>
      <c r="BC1245">
        <v>542</v>
      </c>
      <c r="BD1245" t="s">
        <v>74</v>
      </c>
      <c r="BE1245" t="s">
        <v>19901</v>
      </c>
      <c r="BF1245" t="str">
        <f>HYPERLINK("http://dx.doi.org/10.1111/ffe.12512","http://dx.doi.org/10.1111/ffe.12512")</f>
        <v>http://dx.doi.org/10.1111/ffe.12512</v>
      </c>
      <c r="BG1245" t="s">
        <v>74</v>
      </c>
      <c r="BH1245" t="s">
        <v>74</v>
      </c>
      <c r="BI1245">
        <v>8</v>
      </c>
      <c r="BJ1245" t="s">
        <v>3959</v>
      </c>
      <c r="BK1245" t="s">
        <v>101</v>
      </c>
      <c r="BL1245" t="s">
        <v>102</v>
      </c>
      <c r="BM1245" t="s">
        <v>19902</v>
      </c>
      <c r="BN1245" t="s">
        <v>74</v>
      </c>
      <c r="BO1245" t="s">
        <v>74</v>
      </c>
      <c r="BP1245" t="s">
        <v>74</v>
      </c>
      <c r="BQ1245" t="s">
        <v>74</v>
      </c>
      <c r="BR1245" t="s">
        <v>104</v>
      </c>
      <c r="BS1245" t="s">
        <v>19903</v>
      </c>
      <c r="BT1245" t="str">
        <f>HYPERLINK("https%3A%2F%2Fwww.webofscience.com%2Fwos%2Fwoscc%2Ffull-record%2FWOS:000397876700005","View Full Record in Web of Science")</f>
        <v>View Full Record in Web of Science</v>
      </c>
    </row>
    <row r="1246" spans="1:72" x14ac:dyDescent="0.2">
      <c r="A1246" t="s">
        <v>72</v>
      </c>
      <c r="B1246" t="s">
        <v>19904</v>
      </c>
      <c r="C1246" t="s">
        <v>74</v>
      </c>
      <c r="D1246" t="s">
        <v>74</v>
      </c>
      <c r="E1246" t="s">
        <v>74</v>
      </c>
      <c r="F1246" t="s">
        <v>19905</v>
      </c>
      <c r="G1246" t="s">
        <v>74</v>
      </c>
      <c r="H1246" t="s">
        <v>74</v>
      </c>
      <c r="I1246" t="s">
        <v>19906</v>
      </c>
      <c r="J1246" t="s">
        <v>275</v>
      </c>
      <c r="K1246" t="s">
        <v>74</v>
      </c>
      <c r="L1246" t="s">
        <v>74</v>
      </c>
      <c r="M1246" t="s">
        <v>78</v>
      </c>
      <c r="N1246" t="s">
        <v>79</v>
      </c>
      <c r="O1246" t="s">
        <v>74</v>
      </c>
      <c r="P1246" t="s">
        <v>74</v>
      </c>
      <c r="Q1246" t="s">
        <v>74</v>
      </c>
      <c r="R1246" t="s">
        <v>74</v>
      </c>
      <c r="S1246" t="s">
        <v>74</v>
      </c>
      <c r="T1246" t="s">
        <v>19907</v>
      </c>
      <c r="U1246" t="s">
        <v>19908</v>
      </c>
      <c r="V1246" t="s">
        <v>19909</v>
      </c>
      <c r="W1246" t="s">
        <v>19910</v>
      </c>
      <c r="X1246" t="s">
        <v>19911</v>
      </c>
      <c r="Y1246" t="s">
        <v>19912</v>
      </c>
      <c r="Z1246" t="s">
        <v>19913</v>
      </c>
      <c r="AA1246" t="s">
        <v>19914</v>
      </c>
      <c r="AB1246" t="s">
        <v>19915</v>
      </c>
      <c r="AC1246" t="s">
        <v>19916</v>
      </c>
      <c r="AD1246" t="s">
        <v>19916</v>
      </c>
      <c r="AE1246" t="s">
        <v>19917</v>
      </c>
      <c r="AF1246" t="s">
        <v>74</v>
      </c>
      <c r="AG1246">
        <v>26</v>
      </c>
      <c r="AH1246">
        <v>0</v>
      </c>
      <c r="AI1246">
        <v>0</v>
      </c>
      <c r="AJ1246">
        <v>2</v>
      </c>
      <c r="AK1246">
        <v>29</v>
      </c>
      <c r="AL1246" t="s">
        <v>341</v>
      </c>
      <c r="AM1246" t="s">
        <v>233</v>
      </c>
      <c r="AN1246" t="s">
        <v>342</v>
      </c>
      <c r="AO1246" t="s">
        <v>288</v>
      </c>
      <c r="AP1246" t="s">
        <v>289</v>
      </c>
      <c r="AQ1246" t="s">
        <v>74</v>
      </c>
      <c r="AR1246" t="s">
        <v>290</v>
      </c>
      <c r="AS1246" t="s">
        <v>291</v>
      </c>
      <c r="AT1246" t="s">
        <v>740</v>
      </c>
      <c r="AU1246">
        <v>2016</v>
      </c>
      <c r="AV1246">
        <v>26</v>
      </c>
      <c r="AW1246">
        <v>10</v>
      </c>
      <c r="AX1246" t="s">
        <v>74</v>
      </c>
      <c r="AY1246" t="s">
        <v>74</v>
      </c>
      <c r="AZ1246" t="s">
        <v>74</v>
      </c>
      <c r="BA1246" t="s">
        <v>74</v>
      </c>
      <c r="BB1246">
        <v>2586</v>
      </c>
      <c r="BC1246">
        <v>2594</v>
      </c>
      <c r="BD1246" t="s">
        <v>74</v>
      </c>
      <c r="BE1246" t="s">
        <v>19918</v>
      </c>
      <c r="BF1246" t="str">
        <f>HYPERLINK("http://dx.doi.org/10.1016/S1003-6326(16)64384-4","http://dx.doi.org/10.1016/S1003-6326(16)64384-4")</f>
        <v>http://dx.doi.org/10.1016/S1003-6326(16)64384-4</v>
      </c>
      <c r="BG1246" t="s">
        <v>74</v>
      </c>
      <c r="BH1246" t="s">
        <v>74</v>
      </c>
      <c r="BI1246">
        <v>9</v>
      </c>
      <c r="BJ1246" t="s">
        <v>294</v>
      </c>
      <c r="BK1246" t="s">
        <v>101</v>
      </c>
      <c r="BL1246" t="s">
        <v>294</v>
      </c>
      <c r="BM1246" t="s">
        <v>7398</v>
      </c>
      <c r="BN1246" t="s">
        <v>74</v>
      </c>
      <c r="BO1246" t="s">
        <v>74</v>
      </c>
      <c r="BP1246" t="s">
        <v>74</v>
      </c>
      <c r="BQ1246" t="s">
        <v>74</v>
      </c>
      <c r="BR1246" t="s">
        <v>104</v>
      </c>
      <c r="BS1246" t="s">
        <v>19919</v>
      </c>
      <c r="BT1246" t="str">
        <f>HYPERLINK("https%3A%2F%2Fwww.webofscience.com%2Fwos%2Fwoscc%2Ffull-record%2FWOS:000387378400007","View Full Record in Web of Science")</f>
        <v>View Full Record in Web of Science</v>
      </c>
    </row>
    <row r="1247" spans="1:72" x14ac:dyDescent="0.2">
      <c r="A1247" t="s">
        <v>72</v>
      </c>
      <c r="B1247" t="s">
        <v>19920</v>
      </c>
      <c r="C1247" t="s">
        <v>74</v>
      </c>
      <c r="D1247" t="s">
        <v>74</v>
      </c>
      <c r="E1247" t="s">
        <v>74</v>
      </c>
      <c r="F1247" t="s">
        <v>19921</v>
      </c>
      <c r="G1247" t="s">
        <v>74</v>
      </c>
      <c r="H1247" t="s">
        <v>74</v>
      </c>
      <c r="I1247" t="s">
        <v>19922</v>
      </c>
      <c r="J1247" t="s">
        <v>1447</v>
      </c>
      <c r="K1247" t="s">
        <v>74</v>
      </c>
      <c r="L1247" t="s">
        <v>74</v>
      </c>
      <c r="M1247" t="s">
        <v>78</v>
      </c>
      <c r="N1247" t="s">
        <v>79</v>
      </c>
      <c r="O1247" t="s">
        <v>74</v>
      </c>
      <c r="P1247" t="s">
        <v>74</v>
      </c>
      <c r="Q1247" t="s">
        <v>74</v>
      </c>
      <c r="R1247" t="s">
        <v>74</v>
      </c>
      <c r="S1247" t="s">
        <v>74</v>
      </c>
      <c r="T1247" t="s">
        <v>19923</v>
      </c>
      <c r="U1247" t="s">
        <v>19924</v>
      </c>
      <c r="V1247" t="s">
        <v>19925</v>
      </c>
      <c r="W1247" t="s">
        <v>19926</v>
      </c>
      <c r="X1247" t="s">
        <v>6100</v>
      </c>
      <c r="Y1247" t="s">
        <v>19927</v>
      </c>
      <c r="Z1247" t="s">
        <v>16608</v>
      </c>
      <c r="AA1247" t="s">
        <v>16609</v>
      </c>
      <c r="AB1247" t="s">
        <v>17856</v>
      </c>
      <c r="AC1247" t="s">
        <v>74</v>
      </c>
      <c r="AD1247" t="s">
        <v>74</v>
      </c>
      <c r="AE1247" t="s">
        <v>74</v>
      </c>
      <c r="AF1247" t="s">
        <v>74</v>
      </c>
      <c r="AG1247">
        <v>24</v>
      </c>
      <c r="AH1247">
        <v>4</v>
      </c>
      <c r="AI1247">
        <v>5</v>
      </c>
      <c r="AJ1247">
        <v>3</v>
      </c>
      <c r="AK1247">
        <v>65</v>
      </c>
      <c r="AL1247" t="s">
        <v>1460</v>
      </c>
      <c r="AM1247" t="s">
        <v>367</v>
      </c>
      <c r="AN1247" t="s">
        <v>2536</v>
      </c>
      <c r="AO1247" t="s">
        <v>1462</v>
      </c>
      <c r="AP1247" t="s">
        <v>1463</v>
      </c>
      <c r="AQ1247" t="s">
        <v>74</v>
      </c>
      <c r="AR1247" t="s">
        <v>1464</v>
      </c>
      <c r="AS1247" t="s">
        <v>1465</v>
      </c>
      <c r="AT1247" t="s">
        <v>740</v>
      </c>
      <c r="AU1247">
        <v>2016</v>
      </c>
      <c r="AV1247">
        <v>25</v>
      </c>
      <c r="AW1247">
        <v>10</v>
      </c>
      <c r="AX1247" t="s">
        <v>74</v>
      </c>
      <c r="AY1247" t="s">
        <v>74</v>
      </c>
      <c r="AZ1247" t="s">
        <v>74</v>
      </c>
      <c r="BA1247" t="s">
        <v>74</v>
      </c>
      <c r="BB1247">
        <v>4506</v>
      </c>
      <c r="BC1247">
        <v>4513</v>
      </c>
      <c r="BD1247" t="s">
        <v>74</v>
      </c>
      <c r="BE1247" t="s">
        <v>19928</v>
      </c>
      <c r="BF1247" t="str">
        <f>HYPERLINK("http://dx.doi.org/10.1007/s11665-016-2260-8","http://dx.doi.org/10.1007/s11665-016-2260-8")</f>
        <v>http://dx.doi.org/10.1007/s11665-016-2260-8</v>
      </c>
      <c r="BG1247" t="s">
        <v>74</v>
      </c>
      <c r="BH1247" t="s">
        <v>74</v>
      </c>
      <c r="BI1247">
        <v>8</v>
      </c>
      <c r="BJ1247" t="s">
        <v>320</v>
      </c>
      <c r="BK1247" t="s">
        <v>101</v>
      </c>
      <c r="BL1247" t="s">
        <v>321</v>
      </c>
      <c r="BM1247" t="s">
        <v>19929</v>
      </c>
      <c r="BN1247" t="s">
        <v>74</v>
      </c>
      <c r="BO1247" t="s">
        <v>74</v>
      </c>
      <c r="BP1247" t="s">
        <v>74</v>
      </c>
      <c r="BQ1247" t="s">
        <v>74</v>
      </c>
      <c r="BR1247" t="s">
        <v>104</v>
      </c>
      <c r="BS1247" t="s">
        <v>19930</v>
      </c>
      <c r="BT1247" t="str">
        <f>HYPERLINK("https%3A%2F%2Fwww.webofscience.com%2Fwos%2Fwoscc%2Ffull-record%2FWOS:000385404800043","View Full Record in Web of Science")</f>
        <v>View Full Record in Web of Science</v>
      </c>
    </row>
    <row r="1248" spans="1:72" x14ac:dyDescent="0.2">
      <c r="A1248" t="s">
        <v>72</v>
      </c>
      <c r="B1248" t="s">
        <v>19931</v>
      </c>
      <c r="C1248" t="s">
        <v>74</v>
      </c>
      <c r="D1248" t="s">
        <v>74</v>
      </c>
      <c r="E1248" t="s">
        <v>74</v>
      </c>
      <c r="F1248" t="s">
        <v>19932</v>
      </c>
      <c r="G1248" t="s">
        <v>74</v>
      </c>
      <c r="H1248" t="s">
        <v>74</v>
      </c>
      <c r="I1248" t="s">
        <v>19933</v>
      </c>
      <c r="J1248" t="s">
        <v>1858</v>
      </c>
      <c r="K1248" t="s">
        <v>74</v>
      </c>
      <c r="L1248" t="s">
        <v>74</v>
      </c>
      <c r="M1248" t="s">
        <v>78</v>
      </c>
      <c r="N1248" t="s">
        <v>79</v>
      </c>
      <c r="O1248" t="s">
        <v>74</v>
      </c>
      <c r="P1248" t="s">
        <v>74</v>
      </c>
      <c r="Q1248" t="s">
        <v>74</v>
      </c>
      <c r="R1248" t="s">
        <v>74</v>
      </c>
      <c r="S1248" t="s">
        <v>74</v>
      </c>
      <c r="T1248" t="s">
        <v>19934</v>
      </c>
      <c r="U1248" t="s">
        <v>19935</v>
      </c>
      <c r="V1248" t="s">
        <v>19936</v>
      </c>
      <c r="W1248" t="s">
        <v>19937</v>
      </c>
      <c r="X1248" t="s">
        <v>2699</v>
      </c>
      <c r="Y1248" t="s">
        <v>19938</v>
      </c>
      <c r="Z1248" t="s">
        <v>19939</v>
      </c>
      <c r="AA1248" t="s">
        <v>74</v>
      </c>
      <c r="AB1248" t="s">
        <v>19940</v>
      </c>
      <c r="AC1248" t="s">
        <v>74</v>
      </c>
      <c r="AD1248" t="s">
        <v>74</v>
      </c>
      <c r="AE1248" t="s">
        <v>74</v>
      </c>
      <c r="AF1248" t="s">
        <v>74</v>
      </c>
      <c r="AG1248">
        <v>24</v>
      </c>
      <c r="AH1248">
        <v>4</v>
      </c>
      <c r="AI1248">
        <v>4</v>
      </c>
      <c r="AJ1248">
        <v>0</v>
      </c>
      <c r="AK1248">
        <v>31</v>
      </c>
      <c r="AL1248" t="s">
        <v>1865</v>
      </c>
      <c r="AM1248" t="s">
        <v>800</v>
      </c>
      <c r="AN1248" t="s">
        <v>1866</v>
      </c>
      <c r="AO1248" t="s">
        <v>1867</v>
      </c>
      <c r="AP1248" t="s">
        <v>1868</v>
      </c>
      <c r="AQ1248" t="s">
        <v>74</v>
      </c>
      <c r="AR1248" t="s">
        <v>1869</v>
      </c>
      <c r="AS1248" t="s">
        <v>1870</v>
      </c>
      <c r="AT1248" t="s">
        <v>623</v>
      </c>
      <c r="AU1248">
        <v>2016</v>
      </c>
      <c r="AV1248">
        <v>85</v>
      </c>
      <c r="AW1248" t="s">
        <v>1367</v>
      </c>
      <c r="AX1248" t="s">
        <v>74</v>
      </c>
      <c r="AY1248" t="s">
        <v>74</v>
      </c>
      <c r="AZ1248" t="s">
        <v>74</v>
      </c>
      <c r="BA1248" t="s">
        <v>74</v>
      </c>
      <c r="BB1248">
        <v>337</v>
      </c>
      <c r="BC1248">
        <v>343</v>
      </c>
      <c r="BD1248" t="s">
        <v>74</v>
      </c>
      <c r="BE1248" t="s">
        <v>19941</v>
      </c>
      <c r="BF1248" t="str">
        <f>HYPERLINK("http://dx.doi.org/10.1007/s00170-015-7930-4","http://dx.doi.org/10.1007/s00170-015-7930-4")</f>
        <v>http://dx.doi.org/10.1007/s00170-015-7930-4</v>
      </c>
      <c r="BG1248" t="s">
        <v>74</v>
      </c>
      <c r="BH1248" t="s">
        <v>74</v>
      </c>
      <c r="BI1248">
        <v>7</v>
      </c>
      <c r="BJ1248" t="s">
        <v>1874</v>
      </c>
      <c r="BK1248" t="s">
        <v>101</v>
      </c>
      <c r="BL1248" t="s">
        <v>1875</v>
      </c>
      <c r="BM1248" t="s">
        <v>19942</v>
      </c>
      <c r="BN1248" t="s">
        <v>74</v>
      </c>
      <c r="BO1248" t="s">
        <v>74</v>
      </c>
      <c r="BP1248" t="s">
        <v>74</v>
      </c>
      <c r="BQ1248" t="s">
        <v>74</v>
      </c>
      <c r="BR1248" t="s">
        <v>104</v>
      </c>
      <c r="BS1248" t="s">
        <v>19943</v>
      </c>
      <c r="BT1248" t="str">
        <f>HYPERLINK("https%3A%2F%2Fwww.webofscience.com%2Fwos%2Fwoscc%2Ffull-record%2FWOS:000378875500031","View Full Record in Web of Science")</f>
        <v>View Full Record in Web of Science</v>
      </c>
    </row>
    <row r="1249" spans="1:72" x14ac:dyDescent="0.2">
      <c r="A1249" t="s">
        <v>72</v>
      </c>
      <c r="B1249" t="s">
        <v>19944</v>
      </c>
      <c r="C1249" t="s">
        <v>74</v>
      </c>
      <c r="D1249" t="s">
        <v>74</v>
      </c>
      <c r="E1249" t="s">
        <v>74</v>
      </c>
      <c r="F1249" t="s">
        <v>19945</v>
      </c>
      <c r="G1249" t="s">
        <v>74</v>
      </c>
      <c r="H1249" t="s">
        <v>74</v>
      </c>
      <c r="I1249" t="s">
        <v>19946</v>
      </c>
      <c r="J1249" t="s">
        <v>524</v>
      </c>
      <c r="K1249" t="s">
        <v>74</v>
      </c>
      <c r="L1249" t="s">
        <v>74</v>
      </c>
      <c r="M1249" t="s">
        <v>78</v>
      </c>
      <c r="N1249" t="s">
        <v>79</v>
      </c>
      <c r="O1249" t="s">
        <v>74</v>
      </c>
      <c r="P1249" t="s">
        <v>74</v>
      </c>
      <c r="Q1249" t="s">
        <v>74</v>
      </c>
      <c r="R1249" t="s">
        <v>74</v>
      </c>
      <c r="S1249" t="s">
        <v>74</v>
      </c>
      <c r="T1249" t="s">
        <v>19947</v>
      </c>
      <c r="U1249" t="s">
        <v>19948</v>
      </c>
      <c r="V1249" t="s">
        <v>19949</v>
      </c>
      <c r="W1249" t="s">
        <v>19950</v>
      </c>
      <c r="X1249" t="s">
        <v>2967</v>
      </c>
      <c r="Y1249" t="s">
        <v>19951</v>
      </c>
      <c r="Z1249" t="s">
        <v>19952</v>
      </c>
      <c r="AA1249" t="s">
        <v>74</v>
      </c>
      <c r="AB1249" t="s">
        <v>19953</v>
      </c>
      <c r="AC1249" t="s">
        <v>74</v>
      </c>
      <c r="AD1249" t="s">
        <v>74</v>
      </c>
      <c r="AE1249" t="s">
        <v>74</v>
      </c>
      <c r="AF1249" t="s">
        <v>74</v>
      </c>
      <c r="AG1249">
        <v>26</v>
      </c>
      <c r="AH1249">
        <v>0</v>
      </c>
      <c r="AI1249">
        <v>0</v>
      </c>
      <c r="AJ1249">
        <v>2</v>
      </c>
      <c r="AK1249">
        <v>16</v>
      </c>
      <c r="AL1249" t="s">
        <v>9963</v>
      </c>
      <c r="AM1249" t="s">
        <v>537</v>
      </c>
      <c r="AN1249" t="s">
        <v>538</v>
      </c>
      <c r="AO1249" t="s">
        <v>539</v>
      </c>
      <c r="AP1249" t="s">
        <v>74</v>
      </c>
      <c r="AQ1249" t="s">
        <v>74</v>
      </c>
      <c r="AR1249" t="s">
        <v>540</v>
      </c>
      <c r="AS1249" t="s">
        <v>541</v>
      </c>
      <c r="AT1249" t="s">
        <v>623</v>
      </c>
      <c r="AU1249">
        <v>2016</v>
      </c>
      <c r="AV1249">
        <v>6</v>
      </c>
      <c r="AW1249">
        <v>7</v>
      </c>
      <c r="AX1249" t="s">
        <v>74</v>
      </c>
      <c r="AY1249" t="s">
        <v>74</v>
      </c>
      <c r="AZ1249" t="s">
        <v>74</v>
      </c>
      <c r="BA1249" t="s">
        <v>74</v>
      </c>
      <c r="BB1249" t="s">
        <v>74</v>
      </c>
      <c r="BC1249" t="s">
        <v>74</v>
      </c>
      <c r="BD1249">
        <v>155</v>
      </c>
      <c r="BE1249" t="s">
        <v>19954</v>
      </c>
      <c r="BF1249" t="str">
        <f>HYPERLINK("http://dx.doi.org/10.3390/met6070155","http://dx.doi.org/10.3390/met6070155")</f>
        <v>http://dx.doi.org/10.3390/met6070155</v>
      </c>
      <c r="BG1249" t="s">
        <v>74</v>
      </c>
      <c r="BH1249" t="s">
        <v>74</v>
      </c>
      <c r="BI1249">
        <v>8</v>
      </c>
      <c r="BJ1249" t="s">
        <v>241</v>
      </c>
      <c r="BK1249" t="s">
        <v>101</v>
      </c>
      <c r="BL1249" t="s">
        <v>242</v>
      </c>
      <c r="BM1249" t="s">
        <v>19955</v>
      </c>
      <c r="BN1249" t="s">
        <v>74</v>
      </c>
      <c r="BO1249" t="s">
        <v>5867</v>
      </c>
      <c r="BP1249" t="s">
        <v>74</v>
      </c>
      <c r="BQ1249" t="s">
        <v>74</v>
      </c>
      <c r="BR1249" t="s">
        <v>104</v>
      </c>
      <c r="BS1249" t="s">
        <v>19956</v>
      </c>
      <c r="BT1249" t="str">
        <f>HYPERLINK("https%3A%2F%2Fwww.webofscience.com%2Fwos%2Fwoscc%2Ffull-record%2FWOS:000381511600013","View Full Record in Web of Science")</f>
        <v>View Full Record in Web of Science</v>
      </c>
    </row>
    <row r="1250" spans="1:72" x14ac:dyDescent="0.2">
      <c r="A1250" t="s">
        <v>72</v>
      </c>
      <c r="B1250" t="s">
        <v>19957</v>
      </c>
      <c r="C1250" t="s">
        <v>74</v>
      </c>
      <c r="D1250" t="s">
        <v>74</v>
      </c>
      <c r="E1250" t="s">
        <v>74</v>
      </c>
      <c r="F1250" t="s">
        <v>19958</v>
      </c>
      <c r="G1250" t="s">
        <v>74</v>
      </c>
      <c r="H1250" t="s">
        <v>74</v>
      </c>
      <c r="I1250" t="s">
        <v>19959</v>
      </c>
      <c r="J1250" t="s">
        <v>1003</v>
      </c>
      <c r="K1250" t="s">
        <v>74</v>
      </c>
      <c r="L1250" t="s">
        <v>74</v>
      </c>
      <c r="M1250" t="s">
        <v>78</v>
      </c>
      <c r="N1250" t="s">
        <v>79</v>
      </c>
      <c r="O1250" t="s">
        <v>74</v>
      </c>
      <c r="P1250" t="s">
        <v>74</v>
      </c>
      <c r="Q1250" t="s">
        <v>74</v>
      </c>
      <c r="R1250" t="s">
        <v>74</v>
      </c>
      <c r="S1250" t="s">
        <v>74</v>
      </c>
      <c r="T1250" t="s">
        <v>19960</v>
      </c>
      <c r="U1250" t="s">
        <v>19961</v>
      </c>
      <c r="V1250" t="s">
        <v>19962</v>
      </c>
      <c r="W1250" t="s">
        <v>19963</v>
      </c>
      <c r="X1250" t="s">
        <v>13225</v>
      </c>
      <c r="Y1250" t="s">
        <v>19964</v>
      </c>
      <c r="Z1250" t="s">
        <v>8016</v>
      </c>
      <c r="AA1250" t="s">
        <v>5028</v>
      </c>
      <c r="AB1250" t="s">
        <v>74</v>
      </c>
      <c r="AC1250" t="s">
        <v>74</v>
      </c>
      <c r="AD1250" t="s">
        <v>74</v>
      </c>
      <c r="AE1250" t="s">
        <v>74</v>
      </c>
      <c r="AF1250" t="s">
        <v>74</v>
      </c>
      <c r="AG1250">
        <v>50</v>
      </c>
      <c r="AH1250">
        <v>30</v>
      </c>
      <c r="AI1250">
        <v>33</v>
      </c>
      <c r="AJ1250">
        <v>0</v>
      </c>
      <c r="AK1250">
        <v>37</v>
      </c>
      <c r="AL1250" t="s">
        <v>203</v>
      </c>
      <c r="AM1250" t="s">
        <v>873</v>
      </c>
      <c r="AN1250" t="s">
        <v>874</v>
      </c>
      <c r="AO1250" t="s">
        <v>7725</v>
      </c>
      <c r="AP1250" t="s">
        <v>1017</v>
      </c>
      <c r="AQ1250" t="s">
        <v>74</v>
      </c>
      <c r="AR1250" t="s">
        <v>1018</v>
      </c>
      <c r="AS1250" t="s">
        <v>1019</v>
      </c>
      <c r="AT1250" t="s">
        <v>19965</v>
      </c>
      <c r="AU1250">
        <v>2016</v>
      </c>
      <c r="AV1250">
        <v>93</v>
      </c>
      <c r="AW1250" t="s">
        <v>74</v>
      </c>
      <c r="AX1250" t="s">
        <v>74</v>
      </c>
      <c r="AY1250" t="s">
        <v>74</v>
      </c>
      <c r="AZ1250" t="s">
        <v>74</v>
      </c>
      <c r="BA1250" t="s">
        <v>74</v>
      </c>
      <c r="BB1250">
        <v>146</v>
      </c>
      <c r="BC1250">
        <v>159</v>
      </c>
      <c r="BD1250" t="s">
        <v>74</v>
      </c>
      <c r="BE1250" t="s">
        <v>19966</v>
      </c>
      <c r="BF1250" t="str">
        <f>HYPERLINK("http://dx.doi.org/10.1016/j.matdes.2015.12.099","http://dx.doi.org/10.1016/j.matdes.2015.12.099")</f>
        <v>http://dx.doi.org/10.1016/j.matdes.2015.12.099</v>
      </c>
      <c r="BG1250" t="s">
        <v>74</v>
      </c>
      <c r="BH1250" t="s">
        <v>74</v>
      </c>
      <c r="BI1250">
        <v>14</v>
      </c>
      <c r="BJ1250" t="s">
        <v>320</v>
      </c>
      <c r="BK1250" t="s">
        <v>101</v>
      </c>
      <c r="BL1250" t="s">
        <v>321</v>
      </c>
      <c r="BM1250" t="s">
        <v>19967</v>
      </c>
      <c r="BN1250" t="s">
        <v>74</v>
      </c>
      <c r="BO1250" t="s">
        <v>74</v>
      </c>
      <c r="BP1250" t="s">
        <v>74</v>
      </c>
      <c r="BQ1250" t="s">
        <v>74</v>
      </c>
      <c r="BR1250" t="s">
        <v>104</v>
      </c>
      <c r="BS1250" t="s">
        <v>19968</v>
      </c>
      <c r="BT1250" t="str">
        <f>HYPERLINK("https%3A%2F%2Fwww.webofscience.com%2Fwos%2Fwoscc%2Ffull-record%2FWOS:000369587500017","View Full Record in Web of Science")</f>
        <v>View Full Record in Web of Science</v>
      </c>
    </row>
    <row r="1251" spans="1:72" x14ac:dyDescent="0.2">
      <c r="A1251" t="s">
        <v>72</v>
      </c>
      <c r="B1251" t="s">
        <v>19969</v>
      </c>
      <c r="C1251" t="s">
        <v>74</v>
      </c>
      <c r="D1251" t="s">
        <v>74</v>
      </c>
      <c r="E1251" t="s">
        <v>74</v>
      </c>
      <c r="F1251" t="s">
        <v>19970</v>
      </c>
      <c r="G1251" t="s">
        <v>74</v>
      </c>
      <c r="H1251" t="s">
        <v>74</v>
      </c>
      <c r="I1251" t="s">
        <v>19971</v>
      </c>
      <c r="J1251" t="s">
        <v>1239</v>
      </c>
      <c r="K1251" t="s">
        <v>74</v>
      </c>
      <c r="L1251" t="s">
        <v>74</v>
      </c>
      <c r="M1251" t="s">
        <v>78</v>
      </c>
      <c r="N1251" t="s">
        <v>79</v>
      </c>
      <c r="O1251" t="s">
        <v>74</v>
      </c>
      <c r="P1251" t="s">
        <v>74</v>
      </c>
      <c r="Q1251" t="s">
        <v>74</v>
      </c>
      <c r="R1251" t="s">
        <v>74</v>
      </c>
      <c r="S1251" t="s">
        <v>74</v>
      </c>
      <c r="T1251" t="s">
        <v>19972</v>
      </c>
      <c r="U1251" t="s">
        <v>19973</v>
      </c>
      <c r="V1251" t="s">
        <v>19974</v>
      </c>
      <c r="W1251" t="s">
        <v>19975</v>
      </c>
      <c r="X1251" t="s">
        <v>19976</v>
      </c>
      <c r="Y1251" t="s">
        <v>19977</v>
      </c>
      <c r="Z1251" t="s">
        <v>19978</v>
      </c>
      <c r="AA1251" t="s">
        <v>6409</v>
      </c>
      <c r="AB1251" t="s">
        <v>7901</v>
      </c>
      <c r="AC1251" t="s">
        <v>19979</v>
      </c>
      <c r="AD1251" t="s">
        <v>19980</v>
      </c>
      <c r="AE1251" t="s">
        <v>19981</v>
      </c>
      <c r="AF1251" t="s">
        <v>74</v>
      </c>
      <c r="AG1251">
        <v>39</v>
      </c>
      <c r="AH1251">
        <v>58</v>
      </c>
      <c r="AI1251">
        <v>61</v>
      </c>
      <c r="AJ1251">
        <v>1</v>
      </c>
      <c r="AK1251">
        <v>63</v>
      </c>
      <c r="AL1251" t="s">
        <v>92</v>
      </c>
      <c r="AM1251" t="s">
        <v>93</v>
      </c>
      <c r="AN1251" t="s">
        <v>94</v>
      </c>
      <c r="AO1251" t="s">
        <v>1252</v>
      </c>
      <c r="AP1251" t="s">
        <v>1253</v>
      </c>
      <c r="AQ1251" t="s">
        <v>74</v>
      </c>
      <c r="AR1251" t="s">
        <v>1254</v>
      </c>
      <c r="AS1251" t="s">
        <v>1255</v>
      </c>
      <c r="AT1251" t="s">
        <v>1688</v>
      </c>
      <c r="AU1251">
        <v>2016</v>
      </c>
      <c r="AV1251">
        <v>651</v>
      </c>
      <c r="AW1251" t="s">
        <v>74</v>
      </c>
      <c r="AX1251" t="s">
        <v>74</v>
      </c>
      <c r="AY1251" t="s">
        <v>74</v>
      </c>
      <c r="AZ1251" t="s">
        <v>74</v>
      </c>
      <c r="BA1251" t="s">
        <v>74</v>
      </c>
      <c r="BB1251">
        <v>27</v>
      </c>
      <c r="BC1251">
        <v>36</v>
      </c>
      <c r="BD1251" t="s">
        <v>74</v>
      </c>
      <c r="BE1251" t="s">
        <v>19982</v>
      </c>
      <c r="BF1251" t="str">
        <f>HYPERLINK("http://dx.doi.org/10.1016/j.msea.2015.10.082","http://dx.doi.org/10.1016/j.msea.2015.10.082")</f>
        <v>http://dx.doi.org/10.1016/j.msea.2015.10.082</v>
      </c>
      <c r="BG1251" t="s">
        <v>74</v>
      </c>
      <c r="BH1251" t="s">
        <v>74</v>
      </c>
      <c r="BI1251">
        <v>10</v>
      </c>
      <c r="BJ1251" t="s">
        <v>1258</v>
      </c>
      <c r="BK1251" t="s">
        <v>101</v>
      </c>
      <c r="BL1251" t="s">
        <v>1259</v>
      </c>
      <c r="BM1251" t="s">
        <v>7483</v>
      </c>
      <c r="BN1251" t="s">
        <v>74</v>
      </c>
      <c r="BO1251" t="s">
        <v>924</v>
      </c>
      <c r="BP1251" t="s">
        <v>74</v>
      </c>
      <c r="BQ1251" t="s">
        <v>74</v>
      </c>
      <c r="BR1251" t="s">
        <v>104</v>
      </c>
      <c r="BS1251" t="s">
        <v>19983</v>
      </c>
      <c r="BT1251" t="str">
        <f>HYPERLINK("https%3A%2F%2Fwww.webofscience.com%2Fwos%2Fwoscc%2Ffull-record%2FWOS:000367486800004","View Full Record in Web of Science")</f>
        <v>View Full Record in Web of Science</v>
      </c>
    </row>
    <row r="1252" spans="1:72" x14ac:dyDescent="0.2">
      <c r="A1252" t="s">
        <v>72</v>
      </c>
      <c r="B1252" t="s">
        <v>19984</v>
      </c>
      <c r="C1252" t="s">
        <v>74</v>
      </c>
      <c r="D1252" t="s">
        <v>74</v>
      </c>
      <c r="E1252" t="s">
        <v>74</v>
      </c>
      <c r="F1252" t="s">
        <v>19985</v>
      </c>
      <c r="G1252" t="s">
        <v>74</v>
      </c>
      <c r="H1252" t="s">
        <v>74</v>
      </c>
      <c r="I1252" t="s">
        <v>19986</v>
      </c>
      <c r="J1252" t="s">
        <v>3942</v>
      </c>
      <c r="K1252" t="s">
        <v>74</v>
      </c>
      <c r="L1252" t="s">
        <v>74</v>
      </c>
      <c r="M1252" t="s">
        <v>78</v>
      </c>
      <c r="N1252" t="s">
        <v>79</v>
      </c>
      <c r="O1252" t="s">
        <v>74</v>
      </c>
      <c r="P1252" t="s">
        <v>74</v>
      </c>
      <c r="Q1252" t="s">
        <v>74</v>
      </c>
      <c r="R1252" t="s">
        <v>74</v>
      </c>
      <c r="S1252" t="s">
        <v>74</v>
      </c>
      <c r="T1252" t="s">
        <v>19987</v>
      </c>
      <c r="U1252" t="s">
        <v>19988</v>
      </c>
      <c r="V1252" t="s">
        <v>19989</v>
      </c>
      <c r="W1252" t="s">
        <v>19990</v>
      </c>
      <c r="X1252" t="s">
        <v>19991</v>
      </c>
      <c r="Y1252" t="s">
        <v>6407</v>
      </c>
      <c r="Z1252" t="s">
        <v>6408</v>
      </c>
      <c r="AA1252" t="s">
        <v>6409</v>
      </c>
      <c r="AB1252" t="s">
        <v>7901</v>
      </c>
      <c r="AC1252" t="s">
        <v>19992</v>
      </c>
      <c r="AD1252" t="s">
        <v>19993</v>
      </c>
      <c r="AE1252" t="s">
        <v>19994</v>
      </c>
      <c r="AF1252" t="s">
        <v>74</v>
      </c>
      <c r="AG1252">
        <v>42</v>
      </c>
      <c r="AH1252">
        <v>38</v>
      </c>
      <c r="AI1252">
        <v>39</v>
      </c>
      <c r="AJ1252">
        <v>1</v>
      </c>
      <c r="AK1252">
        <v>74</v>
      </c>
      <c r="AL1252" t="s">
        <v>203</v>
      </c>
      <c r="AM1252" t="s">
        <v>873</v>
      </c>
      <c r="AN1252" t="s">
        <v>874</v>
      </c>
      <c r="AO1252" t="s">
        <v>3954</v>
      </c>
      <c r="AP1252" t="s">
        <v>3955</v>
      </c>
      <c r="AQ1252" t="s">
        <v>74</v>
      </c>
      <c r="AR1252" t="s">
        <v>3956</v>
      </c>
      <c r="AS1252" t="s">
        <v>3957</v>
      </c>
      <c r="AT1252" t="s">
        <v>98</v>
      </c>
      <c r="AU1252">
        <v>2016</v>
      </c>
      <c r="AV1252">
        <v>82</v>
      </c>
      <c r="AW1252" t="s">
        <v>74</v>
      </c>
      <c r="AX1252">
        <v>3</v>
      </c>
      <c r="AY1252" t="s">
        <v>74</v>
      </c>
      <c r="AZ1252" t="s">
        <v>74</v>
      </c>
      <c r="BA1252" t="s">
        <v>74</v>
      </c>
      <c r="BB1252">
        <v>737</v>
      </c>
      <c r="BC1252">
        <v>747</v>
      </c>
      <c r="BD1252" t="s">
        <v>74</v>
      </c>
      <c r="BE1252" t="s">
        <v>19995</v>
      </c>
      <c r="BF1252" t="str">
        <f>HYPERLINK("http://dx.doi.org/10.1016/j.ijfatigue.2015.09.033","http://dx.doi.org/10.1016/j.ijfatigue.2015.09.033")</f>
        <v>http://dx.doi.org/10.1016/j.ijfatigue.2015.09.033</v>
      </c>
      <c r="BG1252" t="s">
        <v>74</v>
      </c>
      <c r="BH1252" t="s">
        <v>74</v>
      </c>
      <c r="BI1252">
        <v>11</v>
      </c>
      <c r="BJ1252" t="s">
        <v>3959</v>
      </c>
      <c r="BK1252" t="s">
        <v>101</v>
      </c>
      <c r="BL1252" t="s">
        <v>102</v>
      </c>
      <c r="BM1252" t="s">
        <v>19996</v>
      </c>
      <c r="BN1252" t="s">
        <v>74</v>
      </c>
      <c r="BO1252" t="s">
        <v>74</v>
      </c>
      <c r="BP1252" t="s">
        <v>74</v>
      </c>
      <c r="BQ1252" t="s">
        <v>74</v>
      </c>
      <c r="BR1252" t="s">
        <v>104</v>
      </c>
      <c r="BS1252" t="s">
        <v>19997</v>
      </c>
      <c r="BT1252" t="str">
        <f>HYPERLINK("https%3A%2F%2Fwww.webofscience.com%2Fwos%2Fwoscc%2Ffull-record%2FWOS:000365366100037","View Full Record in Web of Science")</f>
        <v>View Full Record in Web of Science</v>
      </c>
    </row>
    <row r="1253" spans="1:72" x14ac:dyDescent="0.2">
      <c r="A1253" t="s">
        <v>72</v>
      </c>
      <c r="B1253" t="s">
        <v>19998</v>
      </c>
      <c r="C1253" t="s">
        <v>74</v>
      </c>
      <c r="D1253" t="s">
        <v>74</v>
      </c>
      <c r="E1253" t="s">
        <v>74</v>
      </c>
      <c r="F1253" t="s">
        <v>19999</v>
      </c>
      <c r="G1253" t="s">
        <v>74</v>
      </c>
      <c r="H1253" t="s">
        <v>74</v>
      </c>
      <c r="I1253" t="s">
        <v>20000</v>
      </c>
      <c r="J1253" t="s">
        <v>20001</v>
      </c>
      <c r="K1253" t="s">
        <v>74</v>
      </c>
      <c r="L1253" t="s">
        <v>74</v>
      </c>
      <c r="M1253" t="s">
        <v>78</v>
      </c>
      <c r="N1253" t="s">
        <v>79</v>
      </c>
      <c r="O1253" t="s">
        <v>74</v>
      </c>
      <c r="P1253" t="s">
        <v>74</v>
      </c>
      <c r="Q1253" t="s">
        <v>74</v>
      </c>
      <c r="R1253" t="s">
        <v>74</v>
      </c>
      <c r="S1253" t="s">
        <v>74</v>
      </c>
      <c r="T1253" t="s">
        <v>20002</v>
      </c>
      <c r="U1253" t="s">
        <v>20003</v>
      </c>
      <c r="V1253" t="s">
        <v>20004</v>
      </c>
      <c r="W1253" t="s">
        <v>20005</v>
      </c>
      <c r="X1253" t="s">
        <v>19640</v>
      </c>
      <c r="Y1253" t="s">
        <v>20006</v>
      </c>
      <c r="Z1253" t="s">
        <v>20007</v>
      </c>
      <c r="AA1253" t="s">
        <v>74</v>
      </c>
      <c r="AB1253" t="s">
        <v>74</v>
      </c>
      <c r="AC1253" t="s">
        <v>20008</v>
      </c>
      <c r="AD1253" t="s">
        <v>20009</v>
      </c>
      <c r="AE1253" t="s">
        <v>20010</v>
      </c>
      <c r="AF1253" t="s">
        <v>74</v>
      </c>
      <c r="AG1253">
        <v>16</v>
      </c>
      <c r="AH1253">
        <v>1</v>
      </c>
      <c r="AI1253">
        <v>1</v>
      </c>
      <c r="AJ1253">
        <v>1</v>
      </c>
      <c r="AK1253">
        <v>14</v>
      </c>
      <c r="AL1253" t="s">
        <v>20011</v>
      </c>
      <c r="AM1253" t="s">
        <v>20012</v>
      </c>
      <c r="AN1253" t="s">
        <v>20013</v>
      </c>
      <c r="AO1253" t="s">
        <v>20014</v>
      </c>
      <c r="AP1253" t="s">
        <v>20015</v>
      </c>
      <c r="AQ1253" t="s">
        <v>74</v>
      </c>
      <c r="AR1253" t="s">
        <v>20016</v>
      </c>
      <c r="AS1253" t="s">
        <v>20017</v>
      </c>
      <c r="AT1253" t="s">
        <v>74</v>
      </c>
      <c r="AU1253">
        <v>2016</v>
      </c>
      <c r="AV1253">
        <v>22</v>
      </c>
      <c r="AW1253">
        <v>3</v>
      </c>
      <c r="AX1253" t="s">
        <v>74</v>
      </c>
      <c r="AY1253" t="s">
        <v>74</v>
      </c>
      <c r="AZ1253" t="s">
        <v>74</v>
      </c>
      <c r="BA1253" t="s">
        <v>74</v>
      </c>
      <c r="BB1253">
        <v>343</v>
      </c>
      <c r="BC1253">
        <v>347</v>
      </c>
      <c r="BD1253" t="s">
        <v>74</v>
      </c>
      <c r="BE1253" t="s">
        <v>20018</v>
      </c>
      <c r="BF1253" t="str">
        <f>HYPERLINK("http://dx.doi.org/10.5755/j01.ms.22.3.9132","http://dx.doi.org/10.5755/j01.ms.22.3.9132")</f>
        <v>http://dx.doi.org/10.5755/j01.ms.22.3.9132</v>
      </c>
      <c r="BG1253" t="s">
        <v>74</v>
      </c>
      <c r="BH1253" t="s">
        <v>74</v>
      </c>
      <c r="BI1253">
        <v>5</v>
      </c>
      <c r="BJ1253" t="s">
        <v>320</v>
      </c>
      <c r="BK1253" t="s">
        <v>101</v>
      </c>
      <c r="BL1253" t="s">
        <v>321</v>
      </c>
      <c r="BM1253" t="s">
        <v>20019</v>
      </c>
      <c r="BN1253" t="s">
        <v>74</v>
      </c>
      <c r="BO1253" t="s">
        <v>244</v>
      </c>
      <c r="BP1253" t="s">
        <v>74</v>
      </c>
      <c r="BQ1253" t="s">
        <v>74</v>
      </c>
      <c r="BR1253" t="s">
        <v>104</v>
      </c>
      <c r="BS1253" t="s">
        <v>20020</v>
      </c>
      <c r="BT1253" t="str">
        <f>HYPERLINK("https%3A%2F%2Fwww.webofscience.com%2Fwos%2Fwoscc%2Ffull-record%2FWOS:000391190600005","View Full Record in Web of Science")</f>
        <v>View Full Record in Web of Science</v>
      </c>
    </row>
    <row r="1254" spans="1:72" x14ac:dyDescent="0.2">
      <c r="A1254" t="s">
        <v>72</v>
      </c>
      <c r="B1254" t="s">
        <v>20021</v>
      </c>
      <c r="C1254" t="s">
        <v>74</v>
      </c>
      <c r="D1254" t="s">
        <v>74</v>
      </c>
      <c r="E1254" t="s">
        <v>74</v>
      </c>
      <c r="F1254" t="s">
        <v>20022</v>
      </c>
      <c r="G1254" t="s">
        <v>74</v>
      </c>
      <c r="H1254" t="s">
        <v>74</v>
      </c>
      <c r="I1254" t="s">
        <v>20023</v>
      </c>
      <c r="J1254" t="s">
        <v>1003</v>
      </c>
      <c r="K1254" t="s">
        <v>74</v>
      </c>
      <c r="L1254" t="s">
        <v>74</v>
      </c>
      <c r="M1254" t="s">
        <v>78</v>
      </c>
      <c r="N1254" t="s">
        <v>79</v>
      </c>
      <c r="O1254" t="s">
        <v>74</v>
      </c>
      <c r="P1254" t="s">
        <v>74</v>
      </c>
      <c r="Q1254" t="s">
        <v>74</v>
      </c>
      <c r="R1254" t="s">
        <v>74</v>
      </c>
      <c r="S1254" t="s">
        <v>74</v>
      </c>
      <c r="T1254" t="s">
        <v>20024</v>
      </c>
      <c r="U1254" t="s">
        <v>20025</v>
      </c>
      <c r="V1254" t="s">
        <v>20026</v>
      </c>
      <c r="W1254" t="s">
        <v>20027</v>
      </c>
      <c r="X1254" t="s">
        <v>2699</v>
      </c>
      <c r="Y1254" t="s">
        <v>20028</v>
      </c>
      <c r="Z1254" t="s">
        <v>20029</v>
      </c>
      <c r="AA1254" t="s">
        <v>2702</v>
      </c>
      <c r="AB1254" t="s">
        <v>2901</v>
      </c>
      <c r="AC1254" t="s">
        <v>20030</v>
      </c>
      <c r="AD1254" t="s">
        <v>619</v>
      </c>
      <c r="AE1254" t="s">
        <v>20031</v>
      </c>
      <c r="AF1254" t="s">
        <v>74</v>
      </c>
      <c r="AG1254">
        <v>46</v>
      </c>
      <c r="AH1254">
        <v>67</v>
      </c>
      <c r="AI1254">
        <v>68</v>
      </c>
      <c r="AJ1254">
        <v>6</v>
      </c>
      <c r="AK1254">
        <v>87</v>
      </c>
      <c r="AL1254" t="s">
        <v>203</v>
      </c>
      <c r="AM1254" t="s">
        <v>873</v>
      </c>
      <c r="AN1254" t="s">
        <v>874</v>
      </c>
      <c r="AO1254" t="s">
        <v>1016</v>
      </c>
      <c r="AP1254" t="s">
        <v>1017</v>
      </c>
      <c r="AQ1254" t="s">
        <v>74</v>
      </c>
      <c r="AR1254" t="s">
        <v>1018</v>
      </c>
      <c r="AS1254" t="s">
        <v>1019</v>
      </c>
      <c r="AT1254" t="s">
        <v>20032</v>
      </c>
      <c r="AU1254">
        <v>2015</v>
      </c>
      <c r="AV1254">
        <v>88</v>
      </c>
      <c r="AW1254" t="s">
        <v>74</v>
      </c>
      <c r="AX1254" t="s">
        <v>74</v>
      </c>
      <c r="AY1254" t="s">
        <v>74</v>
      </c>
      <c r="AZ1254" t="s">
        <v>74</v>
      </c>
      <c r="BA1254" t="s">
        <v>74</v>
      </c>
      <c r="BB1254">
        <v>720</v>
      </c>
      <c r="BC1254">
        <v>736</v>
      </c>
      <c r="BD1254" t="s">
        <v>74</v>
      </c>
      <c r="BE1254" t="s">
        <v>20033</v>
      </c>
      <c r="BF1254" t="str">
        <f>HYPERLINK("http://dx.doi.org/10.1016/j.matdes.2015.09.072","http://dx.doi.org/10.1016/j.matdes.2015.09.072")</f>
        <v>http://dx.doi.org/10.1016/j.matdes.2015.09.072</v>
      </c>
      <c r="BG1254" t="s">
        <v>74</v>
      </c>
      <c r="BH1254" t="s">
        <v>74</v>
      </c>
      <c r="BI1254">
        <v>17</v>
      </c>
      <c r="BJ1254" t="s">
        <v>320</v>
      </c>
      <c r="BK1254" t="s">
        <v>101</v>
      </c>
      <c r="BL1254" t="s">
        <v>321</v>
      </c>
      <c r="BM1254" t="s">
        <v>20034</v>
      </c>
      <c r="BN1254" t="s">
        <v>74</v>
      </c>
      <c r="BO1254" t="s">
        <v>74</v>
      </c>
      <c r="BP1254" t="s">
        <v>74</v>
      </c>
      <c r="BQ1254" t="s">
        <v>74</v>
      </c>
      <c r="BR1254" t="s">
        <v>104</v>
      </c>
      <c r="BS1254" t="s">
        <v>20035</v>
      </c>
      <c r="BT1254" t="str">
        <f>HYPERLINK("https%3A%2F%2Fwww.webofscience.com%2Fwos%2Fwoscc%2Ffull-record%2FWOS:000364257300086","View Full Record in Web of Science")</f>
        <v>View Full Record in Web of Science</v>
      </c>
    </row>
    <row r="1255" spans="1:72" x14ac:dyDescent="0.2">
      <c r="A1255" t="s">
        <v>72</v>
      </c>
      <c r="B1255" t="s">
        <v>20036</v>
      </c>
      <c r="C1255" t="s">
        <v>74</v>
      </c>
      <c r="D1255" t="s">
        <v>74</v>
      </c>
      <c r="E1255" t="s">
        <v>74</v>
      </c>
      <c r="F1255" t="s">
        <v>20037</v>
      </c>
      <c r="G1255" t="s">
        <v>74</v>
      </c>
      <c r="H1255" t="s">
        <v>74</v>
      </c>
      <c r="I1255" t="s">
        <v>20038</v>
      </c>
      <c r="J1255" t="s">
        <v>4694</v>
      </c>
      <c r="K1255" t="s">
        <v>74</v>
      </c>
      <c r="L1255" t="s">
        <v>74</v>
      </c>
      <c r="M1255" t="s">
        <v>78</v>
      </c>
      <c r="N1255" t="s">
        <v>79</v>
      </c>
      <c r="O1255" t="s">
        <v>74</v>
      </c>
      <c r="P1255" t="s">
        <v>74</v>
      </c>
      <c r="Q1255" t="s">
        <v>74</v>
      </c>
      <c r="R1255" t="s">
        <v>74</v>
      </c>
      <c r="S1255" t="s">
        <v>74</v>
      </c>
      <c r="T1255" t="s">
        <v>20039</v>
      </c>
      <c r="U1255" t="s">
        <v>20040</v>
      </c>
      <c r="V1255" t="s">
        <v>20041</v>
      </c>
      <c r="W1255" t="s">
        <v>20042</v>
      </c>
      <c r="X1255" t="s">
        <v>20043</v>
      </c>
      <c r="Y1255" t="s">
        <v>20044</v>
      </c>
      <c r="Z1255" t="s">
        <v>20045</v>
      </c>
      <c r="AA1255" t="s">
        <v>20046</v>
      </c>
      <c r="AB1255" t="s">
        <v>20047</v>
      </c>
      <c r="AC1255" t="s">
        <v>20048</v>
      </c>
      <c r="AD1255" t="s">
        <v>20049</v>
      </c>
      <c r="AE1255" t="s">
        <v>20050</v>
      </c>
      <c r="AF1255" t="s">
        <v>74</v>
      </c>
      <c r="AG1255">
        <v>23</v>
      </c>
      <c r="AH1255">
        <v>30</v>
      </c>
      <c r="AI1255">
        <v>32</v>
      </c>
      <c r="AJ1255">
        <v>0</v>
      </c>
      <c r="AK1255">
        <v>20</v>
      </c>
      <c r="AL1255" t="s">
        <v>7608</v>
      </c>
      <c r="AM1255" t="s">
        <v>4707</v>
      </c>
      <c r="AN1255" t="s">
        <v>4708</v>
      </c>
      <c r="AO1255" t="s">
        <v>4709</v>
      </c>
      <c r="AP1255" t="s">
        <v>4710</v>
      </c>
      <c r="AQ1255" t="s">
        <v>74</v>
      </c>
      <c r="AR1255" t="s">
        <v>4711</v>
      </c>
      <c r="AS1255" t="s">
        <v>4712</v>
      </c>
      <c r="AT1255" t="s">
        <v>720</v>
      </c>
      <c r="AU1255">
        <v>2015</v>
      </c>
      <c r="AV1255">
        <v>38</v>
      </c>
      <c r="AW1255">
        <v>12</v>
      </c>
      <c r="AX1255" t="s">
        <v>74</v>
      </c>
      <c r="AY1255" t="s">
        <v>74</v>
      </c>
      <c r="AZ1255" t="s">
        <v>74</v>
      </c>
      <c r="BA1255" t="s">
        <v>74</v>
      </c>
      <c r="BB1255">
        <v>1443</v>
      </c>
      <c r="BC1255">
        <v>1455</v>
      </c>
      <c r="BD1255" t="s">
        <v>74</v>
      </c>
      <c r="BE1255" t="s">
        <v>20051</v>
      </c>
      <c r="BF1255" t="str">
        <f>HYPERLINK("http://dx.doi.org/10.1111/ffe.12312","http://dx.doi.org/10.1111/ffe.12312")</f>
        <v>http://dx.doi.org/10.1111/ffe.12312</v>
      </c>
      <c r="BG1255" t="s">
        <v>74</v>
      </c>
      <c r="BH1255" t="s">
        <v>74</v>
      </c>
      <c r="BI1255">
        <v>13</v>
      </c>
      <c r="BJ1255" t="s">
        <v>3959</v>
      </c>
      <c r="BK1255" t="s">
        <v>101</v>
      </c>
      <c r="BL1255" t="s">
        <v>102</v>
      </c>
      <c r="BM1255" t="s">
        <v>20052</v>
      </c>
      <c r="BN1255" t="s">
        <v>74</v>
      </c>
      <c r="BO1255" t="s">
        <v>74</v>
      </c>
      <c r="BP1255" t="s">
        <v>74</v>
      </c>
      <c r="BQ1255" t="s">
        <v>74</v>
      </c>
      <c r="BR1255" t="s">
        <v>104</v>
      </c>
      <c r="BS1255" t="s">
        <v>20053</v>
      </c>
      <c r="BT1255" t="str">
        <f>HYPERLINK("https%3A%2F%2Fwww.webofscience.com%2Fwos%2Fwoscc%2Ffull-record%2FWOS:000365844900004","View Full Record in Web of Science")</f>
        <v>View Full Record in Web of Science</v>
      </c>
    </row>
    <row r="1256" spans="1:72" x14ac:dyDescent="0.2">
      <c r="A1256" t="s">
        <v>72</v>
      </c>
      <c r="B1256" t="s">
        <v>20054</v>
      </c>
      <c r="C1256" t="s">
        <v>74</v>
      </c>
      <c r="D1256" t="s">
        <v>74</v>
      </c>
      <c r="E1256" t="s">
        <v>74</v>
      </c>
      <c r="F1256" t="s">
        <v>20055</v>
      </c>
      <c r="G1256" t="s">
        <v>74</v>
      </c>
      <c r="H1256" t="s">
        <v>74</v>
      </c>
      <c r="I1256" t="s">
        <v>20056</v>
      </c>
      <c r="J1256" t="s">
        <v>1239</v>
      </c>
      <c r="K1256" t="s">
        <v>74</v>
      </c>
      <c r="L1256" t="s">
        <v>74</v>
      </c>
      <c r="M1256" t="s">
        <v>78</v>
      </c>
      <c r="N1256" t="s">
        <v>79</v>
      </c>
      <c r="O1256" t="s">
        <v>74</v>
      </c>
      <c r="P1256" t="s">
        <v>74</v>
      </c>
      <c r="Q1256" t="s">
        <v>74</v>
      </c>
      <c r="R1256" t="s">
        <v>74</v>
      </c>
      <c r="S1256" t="s">
        <v>74</v>
      </c>
      <c r="T1256" t="s">
        <v>20057</v>
      </c>
      <c r="U1256" t="s">
        <v>20058</v>
      </c>
      <c r="V1256" t="s">
        <v>20059</v>
      </c>
      <c r="W1256" t="s">
        <v>20060</v>
      </c>
      <c r="X1256" t="s">
        <v>6671</v>
      </c>
      <c r="Y1256" t="s">
        <v>7820</v>
      </c>
      <c r="Z1256" t="s">
        <v>20061</v>
      </c>
      <c r="AA1256" t="s">
        <v>20062</v>
      </c>
      <c r="AB1256" t="s">
        <v>74</v>
      </c>
      <c r="AC1256" t="s">
        <v>20063</v>
      </c>
      <c r="AD1256" t="s">
        <v>20064</v>
      </c>
      <c r="AE1256" t="s">
        <v>20065</v>
      </c>
      <c r="AF1256" t="s">
        <v>74</v>
      </c>
      <c r="AG1256">
        <v>34</v>
      </c>
      <c r="AH1256">
        <v>2</v>
      </c>
      <c r="AI1256">
        <v>2</v>
      </c>
      <c r="AJ1256">
        <v>2</v>
      </c>
      <c r="AK1256">
        <v>42</v>
      </c>
      <c r="AL1256" t="s">
        <v>92</v>
      </c>
      <c r="AM1256" t="s">
        <v>93</v>
      </c>
      <c r="AN1256" t="s">
        <v>94</v>
      </c>
      <c r="AO1256" t="s">
        <v>1252</v>
      </c>
      <c r="AP1256" t="s">
        <v>1253</v>
      </c>
      <c r="AQ1256" t="s">
        <v>74</v>
      </c>
      <c r="AR1256" t="s">
        <v>1254</v>
      </c>
      <c r="AS1256" t="s">
        <v>1255</v>
      </c>
      <c r="AT1256" t="s">
        <v>20066</v>
      </c>
      <c r="AU1256">
        <v>2015</v>
      </c>
      <c r="AV1256">
        <v>648</v>
      </c>
      <c r="AW1256" t="s">
        <v>74</v>
      </c>
      <c r="AX1256" t="s">
        <v>74</v>
      </c>
      <c r="AY1256" t="s">
        <v>74</v>
      </c>
      <c r="AZ1256" t="s">
        <v>74</v>
      </c>
      <c r="BA1256" t="s">
        <v>74</v>
      </c>
      <c r="BB1256">
        <v>392</v>
      </c>
      <c r="BC1256">
        <v>400</v>
      </c>
      <c r="BD1256" t="s">
        <v>74</v>
      </c>
      <c r="BE1256" t="s">
        <v>20067</v>
      </c>
      <c r="BF1256" t="str">
        <f>HYPERLINK("http://dx.doi.org/10.1016/j.msea.2015.09.095","http://dx.doi.org/10.1016/j.msea.2015.09.095")</f>
        <v>http://dx.doi.org/10.1016/j.msea.2015.09.095</v>
      </c>
      <c r="BG1256" t="s">
        <v>74</v>
      </c>
      <c r="BH1256" t="s">
        <v>74</v>
      </c>
      <c r="BI1256">
        <v>9</v>
      </c>
      <c r="BJ1256" t="s">
        <v>1258</v>
      </c>
      <c r="BK1256" t="s">
        <v>101</v>
      </c>
      <c r="BL1256" t="s">
        <v>1259</v>
      </c>
      <c r="BM1256" t="s">
        <v>20068</v>
      </c>
      <c r="BN1256" t="s">
        <v>74</v>
      </c>
      <c r="BO1256" t="s">
        <v>74</v>
      </c>
      <c r="BP1256" t="s">
        <v>74</v>
      </c>
      <c r="BQ1256" t="s">
        <v>74</v>
      </c>
      <c r="BR1256" t="s">
        <v>104</v>
      </c>
      <c r="BS1256" t="s">
        <v>20069</v>
      </c>
      <c r="BT1256" t="str">
        <f>HYPERLINK("https%3A%2F%2Fwww.webofscience.com%2Fwos%2Fwoscc%2Ffull-record%2FWOS:000363820700049","View Full Record in Web of Science")</f>
        <v>View Full Record in Web of Science</v>
      </c>
    </row>
    <row r="1257" spans="1:72" x14ac:dyDescent="0.2">
      <c r="A1257" t="s">
        <v>72</v>
      </c>
      <c r="B1257" t="s">
        <v>20070</v>
      </c>
      <c r="C1257" t="s">
        <v>74</v>
      </c>
      <c r="D1257" t="s">
        <v>74</v>
      </c>
      <c r="E1257" t="s">
        <v>74</v>
      </c>
      <c r="F1257" t="s">
        <v>20071</v>
      </c>
      <c r="G1257" t="s">
        <v>74</v>
      </c>
      <c r="H1257" t="s">
        <v>74</v>
      </c>
      <c r="I1257" t="s">
        <v>20072</v>
      </c>
      <c r="J1257" t="s">
        <v>1239</v>
      </c>
      <c r="K1257" t="s">
        <v>74</v>
      </c>
      <c r="L1257" t="s">
        <v>74</v>
      </c>
      <c r="M1257" t="s">
        <v>78</v>
      </c>
      <c r="N1257" t="s">
        <v>79</v>
      </c>
      <c r="O1257" t="s">
        <v>74</v>
      </c>
      <c r="P1257" t="s">
        <v>74</v>
      </c>
      <c r="Q1257" t="s">
        <v>74</v>
      </c>
      <c r="R1257" t="s">
        <v>74</v>
      </c>
      <c r="S1257" t="s">
        <v>74</v>
      </c>
      <c r="T1257" t="s">
        <v>20073</v>
      </c>
      <c r="U1257" t="s">
        <v>20074</v>
      </c>
      <c r="V1257" t="s">
        <v>20075</v>
      </c>
      <c r="W1257" t="s">
        <v>20076</v>
      </c>
      <c r="X1257" t="s">
        <v>4842</v>
      </c>
      <c r="Y1257" t="s">
        <v>7820</v>
      </c>
      <c r="Z1257" t="s">
        <v>20061</v>
      </c>
      <c r="AA1257" t="s">
        <v>74</v>
      </c>
      <c r="AB1257" t="s">
        <v>74</v>
      </c>
      <c r="AC1257" t="s">
        <v>20077</v>
      </c>
      <c r="AD1257" t="s">
        <v>20078</v>
      </c>
      <c r="AE1257" t="s">
        <v>20079</v>
      </c>
      <c r="AF1257" t="s">
        <v>74</v>
      </c>
      <c r="AG1257">
        <v>31</v>
      </c>
      <c r="AH1257">
        <v>9</v>
      </c>
      <c r="AI1257">
        <v>11</v>
      </c>
      <c r="AJ1257">
        <v>1</v>
      </c>
      <c r="AK1257">
        <v>52</v>
      </c>
      <c r="AL1257" t="s">
        <v>92</v>
      </c>
      <c r="AM1257" t="s">
        <v>93</v>
      </c>
      <c r="AN1257" t="s">
        <v>94</v>
      </c>
      <c r="AO1257" t="s">
        <v>1252</v>
      </c>
      <c r="AP1257" t="s">
        <v>1253</v>
      </c>
      <c r="AQ1257" t="s">
        <v>74</v>
      </c>
      <c r="AR1257" t="s">
        <v>1254</v>
      </c>
      <c r="AS1257" t="s">
        <v>1255</v>
      </c>
      <c r="AT1257" t="s">
        <v>20080</v>
      </c>
      <c r="AU1257">
        <v>2015</v>
      </c>
      <c r="AV1257">
        <v>620</v>
      </c>
      <c r="AW1257" t="s">
        <v>74</v>
      </c>
      <c r="AX1257" t="s">
        <v>74</v>
      </c>
      <c r="AY1257" t="s">
        <v>74</v>
      </c>
      <c r="AZ1257" t="s">
        <v>74</v>
      </c>
      <c r="BA1257" t="s">
        <v>74</v>
      </c>
      <c r="BB1257">
        <v>1</v>
      </c>
      <c r="BC1257">
        <v>9</v>
      </c>
      <c r="BD1257" t="s">
        <v>74</v>
      </c>
      <c r="BE1257" t="s">
        <v>20081</v>
      </c>
      <c r="BF1257" t="str">
        <f>HYPERLINK("http://dx.doi.org/10.1016/j.msea.2014.09.006","http://dx.doi.org/10.1016/j.msea.2014.09.006")</f>
        <v>http://dx.doi.org/10.1016/j.msea.2014.09.006</v>
      </c>
      <c r="BG1257" t="s">
        <v>74</v>
      </c>
      <c r="BH1257" t="s">
        <v>74</v>
      </c>
      <c r="BI1257">
        <v>9</v>
      </c>
      <c r="BJ1257" t="s">
        <v>1258</v>
      </c>
      <c r="BK1257" t="s">
        <v>101</v>
      </c>
      <c r="BL1257" t="s">
        <v>1259</v>
      </c>
      <c r="BM1257" t="s">
        <v>20082</v>
      </c>
      <c r="BN1257" t="s">
        <v>74</v>
      </c>
      <c r="BO1257" t="s">
        <v>74</v>
      </c>
      <c r="BP1257" t="s">
        <v>74</v>
      </c>
      <c r="BQ1257" t="s">
        <v>74</v>
      </c>
      <c r="BR1257" t="s">
        <v>104</v>
      </c>
      <c r="BS1257" t="s">
        <v>20083</v>
      </c>
      <c r="BT1257" t="str">
        <f>HYPERLINK("https%3A%2F%2Fwww.webofscience.com%2Fwos%2Fwoscc%2Ffull-record%2FWOS:000346453100001","View Full Record in Web of Science")</f>
        <v>View Full Record in Web of Science</v>
      </c>
    </row>
    <row r="1258" spans="1:72" x14ac:dyDescent="0.2">
      <c r="A1258" t="s">
        <v>72</v>
      </c>
      <c r="B1258" t="s">
        <v>20084</v>
      </c>
      <c r="C1258" t="s">
        <v>74</v>
      </c>
      <c r="D1258" t="s">
        <v>74</v>
      </c>
      <c r="E1258" t="s">
        <v>74</v>
      </c>
      <c r="F1258" t="s">
        <v>20085</v>
      </c>
      <c r="G1258" t="s">
        <v>74</v>
      </c>
      <c r="H1258" t="s">
        <v>74</v>
      </c>
      <c r="I1258" t="s">
        <v>20086</v>
      </c>
      <c r="J1258" t="s">
        <v>20087</v>
      </c>
      <c r="K1258" t="s">
        <v>74</v>
      </c>
      <c r="L1258" t="s">
        <v>74</v>
      </c>
      <c r="M1258" t="s">
        <v>10366</v>
      </c>
      <c r="N1258" t="s">
        <v>79</v>
      </c>
      <c r="O1258" t="s">
        <v>74</v>
      </c>
      <c r="P1258" t="s">
        <v>74</v>
      </c>
      <c r="Q1258" t="s">
        <v>74</v>
      </c>
      <c r="R1258" t="s">
        <v>74</v>
      </c>
      <c r="S1258" t="s">
        <v>74</v>
      </c>
      <c r="T1258" t="s">
        <v>20088</v>
      </c>
      <c r="U1258" t="s">
        <v>20089</v>
      </c>
      <c r="V1258" t="s">
        <v>20090</v>
      </c>
      <c r="W1258" t="s">
        <v>20091</v>
      </c>
      <c r="X1258" t="s">
        <v>20092</v>
      </c>
      <c r="Y1258" t="s">
        <v>20093</v>
      </c>
      <c r="Z1258" t="s">
        <v>74</v>
      </c>
      <c r="AA1258" t="s">
        <v>74</v>
      </c>
      <c r="AB1258" t="s">
        <v>74</v>
      </c>
      <c r="AC1258" t="s">
        <v>20094</v>
      </c>
      <c r="AD1258" t="s">
        <v>16700</v>
      </c>
      <c r="AE1258" t="s">
        <v>74</v>
      </c>
      <c r="AF1258" t="s">
        <v>74</v>
      </c>
      <c r="AG1258">
        <v>29</v>
      </c>
      <c r="AH1258">
        <v>1</v>
      </c>
      <c r="AI1258">
        <v>1</v>
      </c>
      <c r="AJ1258">
        <v>0</v>
      </c>
      <c r="AK1258">
        <v>26</v>
      </c>
      <c r="AL1258" t="s">
        <v>1317</v>
      </c>
      <c r="AM1258" t="s">
        <v>1318</v>
      </c>
      <c r="AN1258" t="s">
        <v>1319</v>
      </c>
      <c r="AO1258" t="s">
        <v>10372</v>
      </c>
      <c r="AP1258" t="s">
        <v>10373</v>
      </c>
      <c r="AQ1258" t="s">
        <v>74</v>
      </c>
      <c r="AR1258" t="s">
        <v>20095</v>
      </c>
      <c r="AS1258" t="s">
        <v>20096</v>
      </c>
      <c r="AT1258" t="s">
        <v>74</v>
      </c>
      <c r="AU1258">
        <v>2015</v>
      </c>
      <c r="AV1258">
        <v>79</v>
      </c>
      <c r="AW1258">
        <v>4</v>
      </c>
      <c r="AX1258" t="s">
        <v>74</v>
      </c>
      <c r="AY1258" t="s">
        <v>74</v>
      </c>
      <c r="AZ1258" t="s">
        <v>74</v>
      </c>
      <c r="BA1258" t="s">
        <v>74</v>
      </c>
      <c r="BB1258">
        <v>176</v>
      </c>
      <c r="BC1258">
        <v>182</v>
      </c>
      <c r="BD1258" t="s">
        <v>74</v>
      </c>
      <c r="BE1258" t="s">
        <v>20097</v>
      </c>
      <c r="BF1258" t="str">
        <f>HYPERLINK("http://dx.doi.org/10.2320/jinstmet.JBW201403","http://dx.doi.org/10.2320/jinstmet.JBW201403")</f>
        <v>http://dx.doi.org/10.2320/jinstmet.JBW201403</v>
      </c>
      <c r="BG1258" t="s">
        <v>74</v>
      </c>
      <c r="BH1258" t="s">
        <v>74</v>
      </c>
      <c r="BI1258">
        <v>7</v>
      </c>
      <c r="BJ1258" t="s">
        <v>294</v>
      </c>
      <c r="BK1258" t="s">
        <v>101</v>
      </c>
      <c r="BL1258" t="s">
        <v>294</v>
      </c>
      <c r="BM1258" t="s">
        <v>20098</v>
      </c>
      <c r="BN1258" t="s">
        <v>74</v>
      </c>
      <c r="BO1258" t="s">
        <v>244</v>
      </c>
      <c r="BP1258" t="s">
        <v>74</v>
      </c>
      <c r="BQ1258" t="s">
        <v>74</v>
      </c>
      <c r="BR1258" t="s">
        <v>104</v>
      </c>
      <c r="BS1258" t="s">
        <v>20099</v>
      </c>
      <c r="BT1258" t="str">
        <f>HYPERLINK("https%3A%2F%2Fwww.webofscience.com%2Fwos%2Fwoscc%2Ffull-record%2FWOS:000355175900003","View Full Record in Web of Science")</f>
        <v>View Full Record in Web of Science</v>
      </c>
    </row>
    <row r="1259" spans="1:72" x14ac:dyDescent="0.2">
      <c r="A1259" t="s">
        <v>72</v>
      </c>
      <c r="B1259" t="s">
        <v>20100</v>
      </c>
      <c r="C1259" t="s">
        <v>74</v>
      </c>
      <c r="D1259" t="s">
        <v>74</v>
      </c>
      <c r="E1259" t="s">
        <v>74</v>
      </c>
      <c r="F1259" t="s">
        <v>20101</v>
      </c>
      <c r="G1259" t="s">
        <v>74</v>
      </c>
      <c r="H1259" t="s">
        <v>74</v>
      </c>
      <c r="I1259" t="s">
        <v>20102</v>
      </c>
      <c r="J1259" t="s">
        <v>1003</v>
      </c>
      <c r="K1259" t="s">
        <v>74</v>
      </c>
      <c r="L1259" t="s">
        <v>74</v>
      </c>
      <c r="M1259" t="s">
        <v>78</v>
      </c>
      <c r="N1259" t="s">
        <v>79</v>
      </c>
      <c r="O1259" t="s">
        <v>74</v>
      </c>
      <c r="P1259" t="s">
        <v>74</v>
      </c>
      <c r="Q1259" t="s">
        <v>74</v>
      </c>
      <c r="R1259" t="s">
        <v>74</v>
      </c>
      <c r="S1259" t="s">
        <v>74</v>
      </c>
      <c r="T1259" t="s">
        <v>20103</v>
      </c>
      <c r="U1259" t="s">
        <v>20104</v>
      </c>
      <c r="V1259" t="s">
        <v>20105</v>
      </c>
      <c r="W1259" t="s">
        <v>20106</v>
      </c>
      <c r="X1259" t="s">
        <v>20107</v>
      </c>
      <c r="Y1259" t="s">
        <v>20108</v>
      </c>
      <c r="Z1259" t="s">
        <v>20109</v>
      </c>
      <c r="AA1259" t="s">
        <v>7884</v>
      </c>
      <c r="AB1259" t="s">
        <v>7885</v>
      </c>
      <c r="AC1259" t="s">
        <v>20110</v>
      </c>
      <c r="AD1259" t="s">
        <v>20111</v>
      </c>
      <c r="AE1259" t="s">
        <v>20112</v>
      </c>
      <c r="AF1259" t="s">
        <v>74</v>
      </c>
      <c r="AG1259">
        <v>62</v>
      </c>
      <c r="AH1259">
        <v>51</v>
      </c>
      <c r="AI1259">
        <v>55</v>
      </c>
      <c r="AJ1259">
        <v>2</v>
      </c>
      <c r="AK1259">
        <v>92</v>
      </c>
      <c r="AL1259" t="s">
        <v>203</v>
      </c>
      <c r="AM1259" t="s">
        <v>873</v>
      </c>
      <c r="AN1259" t="s">
        <v>874</v>
      </c>
      <c r="AO1259" t="s">
        <v>1016</v>
      </c>
      <c r="AP1259" t="s">
        <v>1017</v>
      </c>
      <c r="AQ1259" t="s">
        <v>74</v>
      </c>
      <c r="AR1259" t="s">
        <v>1018</v>
      </c>
      <c r="AS1259" t="s">
        <v>1019</v>
      </c>
      <c r="AT1259" t="s">
        <v>740</v>
      </c>
      <c r="AU1259">
        <v>2014</v>
      </c>
      <c r="AV1259">
        <v>62</v>
      </c>
      <c r="AW1259" t="s">
        <v>74</v>
      </c>
      <c r="AX1259" t="s">
        <v>74</v>
      </c>
      <c r="AY1259" t="s">
        <v>74</v>
      </c>
      <c r="AZ1259" t="s">
        <v>74</v>
      </c>
      <c r="BA1259" t="s">
        <v>74</v>
      </c>
      <c r="BB1259">
        <v>344</v>
      </c>
      <c r="BC1259">
        <v>351</v>
      </c>
      <c r="BD1259" t="s">
        <v>74</v>
      </c>
      <c r="BE1259" t="s">
        <v>20113</v>
      </c>
      <c r="BF1259" t="str">
        <f>HYPERLINK("http://dx.doi.org/10.1016/j.matdes.2014.05.035","http://dx.doi.org/10.1016/j.matdes.2014.05.035")</f>
        <v>http://dx.doi.org/10.1016/j.matdes.2014.05.035</v>
      </c>
      <c r="BG1259" t="s">
        <v>74</v>
      </c>
      <c r="BH1259" t="s">
        <v>74</v>
      </c>
      <c r="BI1259">
        <v>8</v>
      </c>
      <c r="BJ1259" t="s">
        <v>320</v>
      </c>
      <c r="BK1259" t="s">
        <v>101</v>
      </c>
      <c r="BL1259" t="s">
        <v>321</v>
      </c>
      <c r="BM1259" t="s">
        <v>12386</v>
      </c>
      <c r="BN1259" t="s">
        <v>74</v>
      </c>
      <c r="BO1259" t="s">
        <v>74</v>
      </c>
      <c r="BP1259" t="s">
        <v>74</v>
      </c>
      <c r="BQ1259" t="s">
        <v>74</v>
      </c>
      <c r="BR1259" t="s">
        <v>104</v>
      </c>
      <c r="BS1259" t="s">
        <v>20114</v>
      </c>
      <c r="BT1259" t="str">
        <f>HYPERLINK("https%3A%2F%2Fwww.webofscience.com%2Fwos%2Fwoscc%2Ffull-record%2FWOS:000340047400041","View Full Record in Web of Science")</f>
        <v>View Full Record in Web of Science</v>
      </c>
    </row>
    <row r="1260" spans="1:72" x14ac:dyDescent="0.2">
      <c r="A1260" t="s">
        <v>72</v>
      </c>
      <c r="B1260" t="s">
        <v>20115</v>
      </c>
      <c r="C1260" t="s">
        <v>74</v>
      </c>
      <c r="D1260" t="s">
        <v>74</v>
      </c>
      <c r="E1260" t="s">
        <v>74</v>
      </c>
      <c r="F1260" t="s">
        <v>20116</v>
      </c>
      <c r="G1260" t="s">
        <v>74</v>
      </c>
      <c r="H1260" t="s">
        <v>74</v>
      </c>
      <c r="I1260" t="s">
        <v>20117</v>
      </c>
      <c r="J1260" t="s">
        <v>1239</v>
      </c>
      <c r="K1260" t="s">
        <v>74</v>
      </c>
      <c r="L1260" t="s">
        <v>74</v>
      </c>
      <c r="M1260" t="s">
        <v>78</v>
      </c>
      <c r="N1260" t="s">
        <v>79</v>
      </c>
      <c r="O1260" t="s">
        <v>74</v>
      </c>
      <c r="P1260" t="s">
        <v>74</v>
      </c>
      <c r="Q1260" t="s">
        <v>74</v>
      </c>
      <c r="R1260" t="s">
        <v>74</v>
      </c>
      <c r="S1260" t="s">
        <v>74</v>
      </c>
      <c r="T1260" t="s">
        <v>20118</v>
      </c>
      <c r="U1260" t="s">
        <v>20119</v>
      </c>
      <c r="V1260" t="s">
        <v>20120</v>
      </c>
      <c r="W1260" t="s">
        <v>20121</v>
      </c>
      <c r="X1260" t="s">
        <v>74</v>
      </c>
      <c r="Y1260" t="s">
        <v>20122</v>
      </c>
      <c r="Z1260" t="s">
        <v>20123</v>
      </c>
      <c r="AA1260" t="s">
        <v>20124</v>
      </c>
      <c r="AB1260" t="s">
        <v>20125</v>
      </c>
      <c r="AC1260" t="s">
        <v>20126</v>
      </c>
      <c r="AD1260" t="s">
        <v>20127</v>
      </c>
      <c r="AE1260" t="s">
        <v>20128</v>
      </c>
      <c r="AF1260" t="s">
        <v>74</v>
      </c>
      <c r="AG1260">
        <v>31</v>
      </c>
      <c r="AH1260">
        <v>14</v>
      </c>
      <c r="AI1260">
        <v>14</v>
      </c>
      <c r="AJ1260">
        <v>0</v>
      </c>
      <c r="AK1260">
        <v>23</v>
      </c>
      <c r="AL1260" t="s">
        <v>92</v>
      </c>
      <c r="AM1260" t="s">
        <v>93</v>
      </c>
      <c r="AN1260" t="s">
        <v>94</v>
      </c>
      <c r="AO1260" t="s">
        <v>1252</v>
      </c>
      <c r="AP1260" t="s">
        <v>1253</v>
      </c>
      <c r="AQ1260" t="s">
        <v>74</v>
      </c>
      <c r="AR1260" t="s">
        <v>1254</v>
      </c>
      <c r="AS1260" t="s">
        <v>1255</v>
      </c>
      <c r="AT1260" t="s">
        <v>20129</v>
      </c>
      <c r="AU1260">
        <v>2014</v>
      </c>
      <c r="AV1260">
        <v>614</v>
      </c>
      <c r="AW1260" t="s">
        <v>74</v>
      </c>
      <c r="AX1260" t="s">
        <v>74</v>
      </c>
      <c r="AY1260" t="s">
        <v>74</v>
      </c>
      <c r="AZ1260" t="s">
        <v>74</v>
      </c>
      <c r="BA1260" t="s">
        <v>74</v>
      </c>
      <c r="BB1260">
        <v>319</v>
      </c>
      <c r="BC1260">
        <v>325</v>
      </c>
      <c r="BD1260" t="s">
        <v>74</v>
      </c>
      <c r="BE1260" t="s">
        <v>20130</v>
      </c>
      <c r="BF1260" t="str">
        <f>HYPERLINK("http://dx.doi.org/10.1016/j.msea.2014.07.053","http://dx.doi.org/10.1016/j.msea.2014.07.053")</f>
        <v>http://dx.doi.org/10.1016/j.msea.2014.07.053</v>
      </c>
      <c r="BG1260" t="s">
        <v>74</v>
      </c>
      <c r="BH1260" t="s">
        <v>74</v>
      </c>
      <c r="BI1260">
        <v>7</v>
      </c>
      <c r="BJ1260" t="s">
        <v>1258</v>
      </c>
      <c r="BK1260" t="s">
        <v>101</v>
      </c>
      <c r="BL1260" t="s">
        <v>1259</v>
      </c>
      <c r="BM1260" t="s">
        <v>20131</v>
      </c>
      <c r="BN1260" t="s">
        <v>74</v>
      </c>
      <c r="BO1260" t="s">
        <v>74</v>
      </c>
      <c r="BP1260" t="s">
        <v>74</v>
      </c>
      <c r="BQ1260" t="s">
        <v>74</v>
      </c>
      <c r="BR1260" t="s">
        <v>104</v>
      </c>
      <c r="BS1260" t="s">
        <v>20132</v>
      </c>
      <c r="BT1260" t="str">
        <f>HYPERLINK("https%3A%2F%2Fwww.webofscience.com%2Fwos%2Fwoscc%2Ffull-record%2FWOS:000342245800039","View Full Record in Web of Science")</f>
        <v>View Full Record in Web of Science</v>
      </c>
    </row>
    <row r="1261" spans="1:72" x14ac:dyDescent="0.2">
      <c r="A1261" t="s">
        <v>72</v>
      </c>
      <c r="B1261" t="s">
        <v>20133</v>
      </c>
      <c r="C1261" t="s">
        <v>74</v>
      </c>
      <c r="D1261" t="s">
        <v>74</v>
      </c>
      <c r="E1261" t="s">
        <v>74</v>
      </c>
      <c r="F1261" t="s">
        <v>20134</v>
      </c>
      <c r="G1261" t="s">
        <v>74</v>
      </c>
      <c r="H1261" t="s">
        <v>74</v>
      </c>
      <c r="I1261" t="s">
        <v>20135</v>
      </c>
      <c r="J1261" t="s">
        <v>4694</v>
      </c>
      <c r="K1261" t="s">
        <v>74</v>
      </c>
      <c r="L1261" t="s">
        <v>74</v>
      </c>
      <c r="M1261" t="s">
        <v>78</v>
      </c>
      <c r="N1261" t="s">
        <v>79</v>
      </c>
      <c r="O1261" t="s">
        <v>74</v>
      </c>
      <c r="P1261" t="s">
        <v>74</v>
      </c>
      <c r="Q1261" t="s">
        <v>74</v>
      </c>
      <c r="R1261" t="s">
        <v>74</v>
      </c>
      <c r="S1261" t="s">
        <v>74</v>
      </c>
      <c r="T1261" t="s">
        <v>20136</v>
      </c>
      <c r="U1261" t="s">
        <v>20137</v>
      </c>
      <c r="V1261" t="s">
        <v>20138</v>
      </c>
      <c r="W1261" t="s">
        <v>20139</v>
      </c>
      <c r="X1261" t="s">
        <v>20140</v>
      </c>
      <c r="Y1261" t="s">
        <v>20141</v>
      </c>
      <c r="Z1261" t="s">
        <v>20142</v>
      </c>
      <c r="AA1261" t="s">
        <v>20143</v>
      </c>
      <c r="AB1261" t="s">
        <v>74</v>
      </c>
      <c r="AC1261" t="s">
        <v>20144</v>
      </c>
      <c r="AD1261" t="s">
        <v>20145</v>
      </c>
      <c r="AE1261" t="s">
        <v>20146</v>
      </c>
      <c r="AF1261" t="s">
        <v>74</v>
      </c>
      <c r="AG1261">
        <v>62</v>
      </c>
      <c r="AH1261">
        <v>18</v>
      </c>
      <c r="AI1261">
        <v>22</v>
      </c>
      <c r="AJ1261">
        <v>0</v>
      </c>
      <c r="AK1261">
        <v>19</v>
      </c>
      <c r="AL1261" t="s">
        <v>4706</v>
      </c>
      <c r="AM1261" t="s">
        <v>4707</v>
      </c>
      <c r="AN1261" t="s">
        <v>4708</v>
      </c>
      <c r="AO1261" t="s">
        <v>4709</v>
      </c>
      <c r="AP1261" t="s">
        <v>4710</v>
      </c>
      <c r="AQ1261" t="s">
        <v>74</v>
      </c>
      <c r="AR1261" t="s">
        <v>4711</v>
      </c>
      <c r="AS1261" t="s">
        <v>4712</v>
      </c>
      <c r="AT1261" t="s">
        <v>623</v>
      </c>
      <c r="AU1261">
        <v>2014</v>
      </c>
      <c r="AV1261">
        <v>37</v>
      </c>
      <c r="AW1261">
        <v>7</v>
      </c>
      <c r="AX1261" t="s">
        <v>74</v>
      </c>
      <c r="AY1261" t="s">
        <v>74</v>
      </c>
      <c r="AZ1261" t="s">
        <v>1890</v>
      </c>
      <c r="BA1261" t="s">
        <v>74</v>
      </c>
      <c r="BB1261">
        <v>782</v>
      </c>
      <c r="BC1261">
        <v>799</v>
      </c>
      <c r="BD1261" t="s">
        <v>74</v>
      </c>
      <c r="BE1261" t="s">
        <v>20147</v>
      </c>
      <c r="BF1261" t="str">
        <f>HYPERLINK("http://dx.doi.org/10.1111/ffe.12164","http://dx.doi.org/10.1111/ffe.12164")</f>
        <v>http://dx.doi.org/10.1111/ffe.12164</v>
      </c>
      <c r="BG1261" t="s">
        <v>74</v>
      </c>
      <c r="BH1261" t="s">
        <v>74</v>
      </c>
      <c r="BI1261">
        <v>18</v>
      </c>
      <c r="BJ1261" t="s">
        <v>3959</v>
      </c>
      <c r="BK1261" t="s">
        <v>101</v>
      </c>
      <c r="BL1261" t="s">
        <v>102</v>
      </c>
      <c r="BM1261" t="s">
        <v>20148</v>
      </c>
      <c r="BN1261" t="s">
        <v>74</v>
      </c>
      <c r="BO1261" t="s">
        <v>74</v>
      </c>
      <c r="BP1261" t="s">
        <v>74</v>
      </c>
      <c r="BQ1261" t="s">
        <v>74</v>
      </c>
      <c r="BR1261" t="s">
        <v>104</v>
      </c>
      <c r="BS1261" t="s">
        <v>20149</v>
      </c>
      <c r="BT1261" t="str">
        <f>HYPERLINK("https%3A%2F%2Fwww.webofscience.com%2Fwos%2Fwoscc%2Ffull-record%2FWOS:000337593700010","View Full Record in Web of Science")</f>
        <v>View Full Record in Web of Science</v>
      </c>
    </row>
    <row r="1262" spans="1:72" x14ac:dyDescent="0.2">
      <c r="A1262" t="s">
        <v>72</v>
      </c>
      <c r="B1262" t="s">
        <v>20150</v>
      </c>
      <c r="C1262" t="s">
        <v>74</v>
      </c>
      <c r="D1262" t="s">
        <v>74</v>
      </c>
      <c r="E1262" t="s">
        <v>74</v>
      </c>
      <c r="F1262" t="s">
        <v>20151</v>
      </c>
      <c r="G1262" t="s">
        <v>74</v>
      </c>
      <c r="H1262" t="s">
        <v>74</v>
      </c>
      <c r="I1262" t="s">
        <v>20152</v>
      </c>
      <c r="J1262" t="s">
        <v>4694</v>
      </c>
      <c r="K1262" t="s">
        <v>74</v>
      </c>
      <c r="L1262" t="s">
        <v>74</v>
      </c>
      <c r="M1262" t="s">
        <v>78</v>
      </c>
      <c r="N1262" t="s">
        <v>79</v>
      </c>
      <c r="O1262" t="s">
        <v>74</v>
      </c>
      <c r="P1262" t="s">
        <v>74</v>
      </c>
      <c r="Q1262" t="s">
        <v>74</v>
      </c>
      <c r="R1262" t="s">
        <v>74</v>
      </c>
      <c r="S1262" t="s">
        <v>74</v>
      </c>
      <c r="T1262" t="s">
        <v>20153</v>
      </c>
      <c r="U1262" t="s">
        <v>20154</v>
      </c>
      <c r="V1262" t="s">
        <v>20155</v>
      </c>
      <c r="W1262" t="s">
        <v>20156</v>
      </c>
      <c r="X1262" t="s">
        <v>20157</v>
      </c>
      <c r="Y1262" t="s">
        <v>20158</v>
      </c>
      <c r="Z1262" t="s">
        <v>20159</v>
      </c>
      <c r="AA1262" t="s">
        <v>20160</v>
      </c>
      <c r="AB1262" t="s">
        <v>20161</v>
      </c>
      <c r="AC1262" t="s">
        <v>20162</v>
      </c>
      <c r="AD1262" t="s">
        <v>20163</v>
      </c>
      <c r="AE1262" t="s">
        <v>20164</v>
      </c>
      <c r="AF1262" t="s">
        <v>74</v>
      </c>
      <c r="AG1262">
        <v>40</v>
      </c>
      <c r="AH1262">
        <v>20</v>
      </c>
      <c r="AI1262">
        <v>21</v>
      </c>
      <c r="AJ1262">
        <v>0</v>
      </c>
      <c r="AK1262">
        <v>15</v>
      </c>
      <c r="AL1262" t="s">
        <v>4706</v>
      </c>
      <c r="AM1262" t="s">
        <v>4707</v>
      </c>
      <c r="AN1262" t="s">
        <v>4708</v>
      </c>
      <c r="AO1262" t="s">
        <v>4709</v>
      </c>
      <c r="AP1262" t="s">
        <v>4710</v>
      </c>
      <c r="AQ1262" t="s">
        <v>74</v>
      </c>
      <c r="AR1262" t="s">
        <v>4711</v>
      </c>
      <c r="AS1262" t="s">
        <v>4712</v>
      </c>
      <c r="AT1262" t="s">
        <v>623</v>
      </c>
      <c r="AU1262">
        <v>2014</v>
      </c>
      <c r="AV1262">
        <v>37</v>
      </c>
      <c r="AW1262">
        <v>7</v>
      </c>
      <c r="AX1262" t="s">
        <v>74</v>
      </c>
      <c r="AY1262" t="s">
        <v>74</v>
      </c>
      <c r="AZ1262" t="s">
        <v>1890</v>
      </c>
      <c r="BA1262" t="s">
        <v>74</v>
      </c>
      <c r="BB1262">
        <v>740</v>
      </c>
      <c r="BC1262">
        <v>750</v>
      </c>
      <c r="BD1262" t="s">
        <v>74</v>
      </c>
      <c r="BE1262" t="s">
        <v>20165</v>
      </c>
      <c r="BF1262" t="str">
        <f>HYPERLINK("http://dx.doi.org/10.1111/ffe.12186","http://dx.doi.org/10.1111/ffe.12186")</f>
        <v>http://dx.doi.org/10.1111/ffe.12186</v>
      </c>
      <c r="BG1262" t="s">
        <v>74</v>
      </c>
      <c r="BH1262" t="s">
        <v>74</v>
      </c>
      <c r="BI1262">
        <v>11</v>
      </c>
      <c r="BJ1262" t="s">
        <v>3959</v>
      </c>
      <c r="BK1262" t="s">
        <v>101</v>
      </c>
      <c r="BL1262" t="s">
        <v>102</v>
      </c>
      <c r="BM1262" t="s">
        <v>20148</v>
      </c>
      <c r="BN1262" t="s">
        <v>74</v>
      </c>
      <c r="BO1262" t="s">
        <v>924</v>
      </c>
      <c r="BP1262" t="s">
        <v>74</v>
      </c>
      <c r="BQ1262" t="s">
        <v>74</v>
      </c>
      <c r="BR1262" t="s">
        <v>104</v>
      </c>
      <c r="BS1262" t="s">
        <v>20166</v>
      </c>
      <c r="BT1262" t="str">
        <f>HYPERLINK("https%3A%2F%2Fwww.webofscience.com%2Fwos%2Fwoscc%2Ffull-record%2FWOS:000337593700006","View Full Record in Web of Science")</f>
        <v>View Full Record in Web of Science</v>
      </c>
    </row>
    <row r="1263" spans="1:72" x14ac:dyDescent="0.2">
      <c r="A1263" t="s">
        <v>72</v>
      </c>
      <c r="B1263" t="s">
        <v>20167</v>
      </c>
      <c r="C1263" t="s">
        <v>74</v>
      </c>
      <c r="D1263" t="s">
        <v>74</v>
      </c>
      <c r="E1263" t="s">
        <v>74</v>
      </c>
      <c r="F1263" t="s">
        <v>20168</v>
      </c>
      <c r="G1263" t="s">
        <v>74</v>
      </c>
      <c r="H1263" t="s">
        <v>74</v>
      </c>
      <c r="I1263" t="s">
        <v>20169</v>
      </c>
      <c r="J1263" t="s">
        <v>980</v>
      </c>
      <c r="K1263" t="s">
        <v>74</v>
      </c>
      <c r="L1263" t="s">
        <v>74</v>
      </c>
      <c r="M1263" t="s">
        <v>78</v>
      </c>
      <c r="N1263" t="s">
        <v>79</v>
      </c>
      <c r="O1263" t="s">
        <v>74</v>
      </c>
      <c r="P1263" t="s">
        <v>74</v>
      </c>
      <c r="Q1263" t="s">
        <v>74</v>
      </c>
      <c r="R1263" t="s">
        <v>74</v>
      </c>
      <c r="S1263" t="s">
        <v>74</v>
      </c>
      <c r="T1263" t="s">
        <v>20170</v>
      </c>
      <c r="U1263" t="s">
        <v>20171</v>
      </c>
      <c r="V1263" t="s">
        <v>20172</v>
      </c>
      <c r="W1263" t="s">
        <v>20173</v>
      </c>
      <c r="X1263" t="s">
        <v>20174</v>
      </c>
      <c r="Y1263" t="s">
        <v>20175</v>
      </c>
      <c r="Z1263" t="s">
        <v>20176</v>
      </c>
      <c r="AA1263" t="s">
        <v>20177</v>
      </c>
      <c r="AB1263" t="s">
        <v>20178</v>
      </c>
      <c r="AC1263" t="s">
        <v>20179</v>
      </c>
      <c r="AD1263" t="s">
        <v>20180</v>
      </c>
      <c r="AE1263" t="s">
        <v>20181</v>
      </c>
      <c r="AF1263" t="s">
        <v>74</v>
      </c>
      <c r="AG1263">
        <v>31</v>
      </c>
      <c r="AH1263">
        <v>34</v>
      </c>
      <c r="AI1263">
        <v>39</v>
      </c>
      <c r="AJ1263">
        <v>2</v>
      </c>
      <c r="AK1263">
        <v>58</v>
      </c>
      <c r="AL1263" t="s">
        <v>486</v>
      </c>
      <c r="AM1263" t="s">
        <v>487</v>
      </c>
      <c r="AN1263" t="s">
        <v>488</v>
      </c>
      <c r="AO1263" t="s">
        <v>993</v>
      </c>
      <c r="AP1263" t="s">
        <v>994</v>
      </c>
      <c r="AQ1263" t="s">
        <v>74</v>
      </c>
      <c r="AR1263" t="s">
        <v>995</v>
      </c>
      <c r="AS1263" t="s">
        <v>996</v>
      </c>
      <c r="AT1263" t="s">
        <v>267</v>
      </c>
      <c r="AU1263">
        <v>2014</v>
      </c>
      <c r="AV1263">
        <v>19</v>
      </c>
      <c r="AW1263">
        <v>4</v>
      </c>
      <c r="AX1263" t="s">
        <v>74</v>
      </c>
      <c r="AY1263" t="s">
        <v>74</v>
      </c>
      <c r="AZ1263" t="s">
        <v>74</v>
      </c>
      <c r="BA1263" t="s">
        <v>74</v>
      </c>
      <c r="BB1263">
        <v>333</v>
      </c>
      <c r="BC1263">
        <v>342</v>
      </c>
      <c r="BD1263" t="s">
        <v>74</v>
      </c>
      <c r="BE1263" t="s">
        <v>20182</v>
      </c>
      <c r="BF1263" t="str">
        <f>HYPERLINK("http://dx.doi.org/10.1179/1362171814Y.0000000196","http://dx.doi.org/10.1179/1362171814Y.0000000196")</f>
        <v>http://dx.doi.org/10.1179/1362171814Y.0000000196</v>
      </c>
      <c r="BG1263" t="s">
        <v>74</v>
      </c>
      <c r="BH1263" t="s">
        <v>74</v>
      </c>
      <c r="BI1263">
        <v>10</v>
      </c>
      <c r="BJ1263" t="s">
        <v>241</v>
      </c>
      <c r="BK1263" t="s">
        <v>101</v>
      </c>
      <c r="BL1263" t="s">
        <v>242</v>
      </c>
      <c r="BM1263" t="s">
        <v>20183</v>
      </c>
      <c r="BN1263" t="s">
        <v>74</v>
      </c>
      <c r="BO1263" t="s">
        <v>3089</v>
      </c>
      <c r="BP1263" t="s">
        <v>74</v>
      </c>
      <c r="BQ1263" t="s">
        <v>74</v>
      </c>
      <c r="BR1263" t="s">
        <v>104</v>
      </c>
      <c r="BS1263" t="s">
        <v>20184</v>
      </c>
      <c r="BT1263" t="str">
        <f>HYPERLINK("https%3A%2F%2Fwww.webofscience.com%2Fwos%2Fwoscc%2Ffull-record%2FWOS:000337135100007","View Full Record in Web of Science")</f>
        <v>View Full Record in Web of Science</v>
      </c>
    </row>
    <row r="1264" spans="1:72" x14ac:dyDescent="0.2">
      <c r="A1264" t="s">
        <v>72</v>
      </c>
      <c r="B1264" t="s">
        <v>7874</v>
      </c>
      <c r="C1264" t="s">
        <v>74</v>
      </c>
      <c r="D1264" t="s">
        <v>74</v>
      </c>
      <c r="E1264" t="s">
        <v>74</v>
      </c>
      <c r="F1264" t="s">
        <v>7875</v>
      </c>
      <c r="G1264" t="s">
        <v>74</v>
      </c>
      <c r="H1264" t="s">
        <v>74</v>
      </c>
      <c r="I1264" t="s">
        <v>20185</v>
      </c>
      <c r="J1264" t="s">
        <v>77</v>
      </c>
      <c r="K1264" t="s">
        <v>74</v>
      </c>
      <c r="L1264" t="s">
        <v>74</v>
      </c>
      <c r="M1264" t="s">
        <v>78</v>
      </c>
      <c r="N1264" t="s">
        <v>79</v>
      </c>
      <c r="O1264" t="s">
        <v>74</v>
      </c>
      <c r="P1264" t="s">
        <v>74</v>
      </c>
      <c r="Q1264" t="s">
        <v>74</v>
      </c>
      <c r="R1264" t="s">
        <v>74</v>
      </c>
      <c r="S1264" t="s">
        <v>74</v>
      </c>
      <c r="T1264" t="s">
        <v>20186</v>
      </c>
      <c r="U1264" t="s">
        <v>20187</v>
      </c>
      <c r="V1264" t="s">
        <v>20188</v>
      </c>
      <c r="W1264" t="s">
        <v>7880</v>
      </c>
      <c r="X1264" t="s">
        <v>7881</v>
      </c>
      <c r="Y1264" t="s">
        <v>7882</v>
      </c>
      <c r="Z1264" t="s">
        <v>7883</v>
      </c>
      <c r="AA1264" t="s">
        <v>7884</v>
      </c>
      <c r="AB1264" t="s">
        <v>7885</v>
      </c>
      <c r="AC1264" t="s">
        <v>7886</v>
      </c>
      <c r="AD1264" t="s">
        <v>7887</v>
      </c>
      <c r="AE1264" t="s">
        <v>20189</v>
      </c>
      <c r="AF1264" t="s">
        <v>74</v>
      </c>
      <c r="AG1264">
        <v>17</v>
      </c>
      <c r="AH1264">
        <v>41</v>
      </c>
      <c r="AI1264">
        <v>46</v>
      </c>
      <c r="AJ1264">
        <v>2</v>
      </c>
      <c r="AK1264">
        <v>59</v>
      </c>
      <c r="AL1264" t="s">
        <v>92</v>
      </c>
      <c r="AM1264" t="s">
        <v>93</v>
      </c>
      <c r="AN1264" t="s">
        <v>94</v>
      </c>
      <c r="AO1264" t="s">
        <v>95</v>
      </c>
      <c r="AP1264" t="s">
        <v>74</v>
      </c>
      <c r="AQ1264" t="s">
        <v>74</v>
      </c>
      <c r="AR1264" t="s">
        <v>96</v>
      </c>
      <c r="AS1264" t="s">
        <v>97</v>
      </c>
      <c r="AT1264" t="s">
        <v>1087</v>
      </c>
      <c r="AU1264">
        <v>2014</v>
      </c>
      <c r="AV1264">
        <v>214</v>
      </c>
      <c r="AW1264">
        <v>4</v>
      </c>
      <c r="AX1264" t="s">
        <v>74</v>
      </c>
      <c r="AY1264" t="s">
        <v>74</v>
      </c>
      <c r="AZ1264" t="s">
        <v>74</v>
      </c>
      <c r="BA1264" t="s">
        <v>74</v>
      </c>
      <c r="BB1264">
        <v>811</v>
      </c>
      <c r="BC1264">
        <v>817</v>
      </c>
      <c r="BD1264" t="s">
        <v>74</v>
      </c>
      <c r="BE1264" t="s">
        <v>20190</v>
      </c>
      <c r="BF1264" t="str">
        <f>HYPERLINK("http://dx.doi.org/10.1016/j.jmatprotec.2013.11.028","http://dx.doi.org/10.1016/j.jmatprotec.2013.11.028")</f>
        <v>http://dx.doi.org/10.1016/j.jmatprotec.2013.11.028</v>
      </c>
      <c r="BG1264" t="s">
        <v>74</v>
      </c>
      <c r="BH1264" t="s">
        <v>74</v>
      </c>
      <c r="BI1264">
        <v>7</v>
      </c>
      <c r="BJ1264" t="s">
        <v>100</v>
      </c>
      <c r="BK1264" t="s">
        <v>101</v>
      </c>
      <c r="BL1264" t="s">
        <v>102</v>
      </c>
      <c r="BM1264" t="s">
        <v>20191</v>
      </c>
      <c r="BN1264" t="s">
        <v>74</v>
      </c>
      <c r="BO1264" t="s">
        <v>74</v>
      </c>
      <c r="BP1264" t="s">
        <v>74</v>
      </c>
      <c r="BQ1264" t="s">
        <v>74</v>
      </c>
      <c r="BR1264" t="s">
        <v>104</v>
      </c>
      <c r="BS1264" t="s">
        <v>20192</v>
      </c>
      <c r="BT1264" t="str">
        <f>HYPERLINK("https%3A%2F%2Fwww.webofscience.com%2Fwos%2Fwoscc%2Ffull-record%2FWOS:000330909800009","View Full Record in Web of Science")</f>
        <v>View Full Record in Web of Science</v>
      </c>
    </row>
    <row r="1265" spans="1:72" x14ac:dyDescent="0.2">
      <c r="A1265" t="s">
        <v>72</v>
      </c>
      <c r="B1265" t="s">
        <v>20193</v>
      </c>
      <c r="C1265" t="s">
        <v>74</v>
      </c>
      <c r="D1265" t="s">
        <v>74</v>
      </c>
      <c r="E1265" t="s">
        <v>74</v>
      </c>
      <c r="F1265" t="s">
        <v>20194</v>
      </c>
      <c r="G1265" t="s">
        <v>74</v>
      </c>
      <c r="H1265" t="s">
        <v>74</v>
      </c>
      <c r="I1265" t="s">
        <v>20195</v>
      </c>
      <c r="J1265" t="s">
        <v>1003</v>
      </c>
      <c r="K1265" t="s">
        <v>74</v>
      </c>
      <c r="L1265" t="s">
        <v>74</v>
      </c>
      <c r="M1265" t="s">
        <v>78</v>
      </c>
      <c r="N1265" t="s">
        <v>79</v>
      </c>
      <c r="O1265" t="s">
        <v>74</v>
      </c>
      <c r="P1265" t="s">
        <v>74</v>
      </c>
      <c r="Q1265" t="s">
        <v>74</v>
      </c>
      <c r="R1265" t="s">
        <v>74</v>
      </c>
      <c r="S1265" t="s">
        <v>74</v>
      </c>
      <c r="T1265" t="s">
        <v>20196</v>
      </c>
      <c r="U1265" t="s">
        <v>20197</v>
      </c>
      <c r="V1265" t="s">
        <v>20198</v>
      </c>
      <c r="W1265" t="s">
        <v>20199</v>
      </c>
      <c r="X1265" t="s">
        <v>20200</v>
      </c>
      <c r="Y1265" t="s">
        <v>20201</v>
      </c>
      <c r="Z1265" t="s">
        <v>6408</v>
      </c>
      <c r="AA1265" t="s">
        <v>11900</v>
      </c>
      <c r="AB1265" t="s">
        <v>20202</v>
      </c>
      <c r="AC1265" t="s">
        <v>74</v>
      </c>
      <c r="AD1265" t="s">
        <v>74</v>
      </c>
      <c r="AE1265" t="s">
        <v>74</v>
      </c>
      <c r="AF1265" t="s">
        <v>74</v>
      </c>
      <c r="AG1265">
        <v>19</v>
      </c>
      <c r="AH1265">
        <v>31</v>
      </c>
      <c r="AI1265">
        <v>34</v>
      </c>
      <c r="AJ1265">
        <v>0</v>
      </c>
      <c r="AK1265">
        <v>28</v>
      </c>
      <c r="AL1265" t="s">
        <v>203</v>
      </c>
      <c r="AM1265" t="s">
        <v>873</v>
      </c>
      <c r="AN1265" t="s">
        <v>874</v>
      </c>
      <c r="AO1265" t="s">
        <v>1016</v>
      </c>
      <c r="AP1265" t="s">
        <v>1017</v>
      </c>
      <c r="AQ1265" t="s">
        <v>74</v>
      </c>
      <c r="AR1265" t="s">
        <v>1018</v>
      </c>
      <c r="AS1265" t="s">
        <v>1019</v>
      </c>
      <c r="AT1265" t="s">
        <v>1087</v>
      </c>
      <c r="AU1265">
        <v>2014</v>
      </c>
      <c r="AV1265">
        <v>56</v>
      </c>
      <c r="AW1265" t="s">
        <v>74</v>
      </c>
      <c r="AX1265" t="s">
        <v>74</v>
      </c>
      <c r="AY1265" t="s">
        <v>74</v>
      </c>
      <c r="AZ1265" t="s">
        <v>74</v>
      </c>
      <c r="BA1265" t="s">
        <v>74</v>
      </c>
      <c r="BB1265">
        <v>750</v>
      </c>
      <c r="BC1265">
        <v>754</v>
      </c>
      <c r="BD1265" t="s">
        <v>74</v>
      </c>
      <c r="BE1265" t="s">
        <v>20203</v>
      </c>
      <c r="BF1265" t="str">
        <f>HYPERLINK("http://dx.doi.org/10.1016/j.matdes.2013.12.034","http://dx.doi.org/10.1016/j.matdes.2013.12.034")</f>
        <v>http://dx.doi.org/10.1016/j.matdes.2013.12.034</v>
      </c>
      <c r="BG1265" t="s">
        <v>74</v>
      </c>
      <c r="BH1265" t="s">
        <v>74</v>
      </c>
      <c r="BI1265">
        <v>5</v>
      </c>
      <c r="BJ1265" t="s">
        <v>320</v>
      </c>
      <c r="BK1265" t="s">
        <v>101</v>
      </c>
      <c r="BL1265" t="s">
        <v>321</v>
      </c>
      <c r="BM1265" t="s">
        <v>7712</v>
      </c>
      <c r="BN1265" t="s">
        <v>74</v>
      </c>
      <c r="BO1265" t="s">
        <v>74</v>
      </c>
      <c r="BP1265" t="s">
        <v>74</v>
      </c>
      <c r="BQ1265" t="s">
        <v>74</v>
      </c>
      <c r="BR1265" t="s">
        <v>104</v>
      </c>
      <c r="BS1265" t="s">
        <v>20204</v>
      </c>
      <c r="BT1265" t="str">
        <f>HYPERLINK("https%3A%2F%2Fwww.webofscience.com%2Fwos%2Fwoscc%2Ffull-record%2FWOS:000331721100095","View Full Record in Web of Science")</f>
        <v>View Full Record in Web of Science</v>
      </c>
    </row>
    <row r="1266" spans="1:72" x14ac:dyDescent="0.2">
      <c r="A1266" t="s">
        <v>72</v>
      </c>
      <c r="B1266" t="s">
        <v>20205</v>
      </c>
      <c r="C1266" t="s">
        <v>74</v>
      </c>
      <c r="D1266" t="s">
        <v>74</v>
      </c>
      <c r="E1266" t="s">
        <v>74</v>
      </c>
      <c r="F1266" t="s">
        <v>20206</v>
      </c>
      <c r="G1266" t="s">
        <v>74</v>
      </c>
      <c r="H1266" t="s">
        <v>74</v>
      </c>
      <c r="I1266" t="s">
        <v>20207</v>
      </c>
      <c r="J1266" t="s">
        <v>1858</v>
      </c>
      <c r="K1266" t="s">
        <v>74</v>
      </c>
      <c r="L1266" t="s">
        <v>74</v>
      </c>
      <c r="M1266" t="s">
        <v>78</v>
      </c>
      <c r="N1266" t="s">
        <v>79</v>
      </c>
      <c r="O1266" t="s">
        <v>74</v>
      </c>
      <c r="P1266" t="s">
        <v>74</v>
      </c>
      <c r="Q1266" t="s">
        <v>74</v>
      </c>
      <c r="R1266" t="s">
        <v>74</v>
      </c>
      <c r="S1266" t="s">
        <v>74</v>
      </c>
      <c r="T1266" t="s">
        <v>20208</v>
      </c>
      <c r="U1266" t="s">
        <v>20209</v>
      </c>
      <c r="V1266" t="s">
        <v>20210</v>
      </c>
      <c r="W1266" t="s">
        <v>20211</v>
      </c>
      <c r="X1266" t="s">
        <v>20212</v>
      </c>
      <c r="Y1266" t="s">
        <v>20213</v>
      </c>
      <c r="Z1266" t="s">
        <v>20214</v>
      </c>
      <c r="AA1266" t="s">
        <v>20215</v>
      </c>
      <c r="AB1266" t="s">
        <v>20216</v>
      </c>
      <c r="AC1266" t="s">
        <v>74</v>
      </c>
      <c r="AD1266" t="s">
        <v>74</v>
      </c>
      <c r="AE1266" t="s">
        <v>74</v>
      </c>
      <c r="AF1266" t="s">
        <v>74</v>
      </c>
      <c r="AG1266">
        <v>22</v>
      </c>
      <c r="AH1266">
        <v>78</v>
      </c>
      <c r="AI1266">
        <v>84</v>
      </c>
      <c r="AJ1266">
        <v>3</v>
      </c>
      <c r="AK1266">
        <v>58</v>
      </c>
      <c r="AL1266" t="s">
        <v>1865</v>
      </c>
      <c r="AM1266" t="s">
        <v>800</v>
      </c>
      <c r="AN1266" t="s">
        <v>1866</v>
      </c>
      <c r="AO1266" t="s">
        <v>1867</v>
      </c>
      <c r="AP1266" t="s">
        <v>1868</v>
      </c>
      <c r="AQ1266" t="s">
        <v>74</v>
      </c>
      <c r="AR1266" t="s">
        <v>1869</v>
      </c>
      <c r="AS1266" t="s">
        <v>1870</v>
      </c>
      <c r="AT1266" t="s">
        <v>373</v>
      </c>
      <c r="AU1266">
        <v>2014</v>
      </c>
      <c r="AV1266">
        <v>71</v>
      </c>
      <c r="AW1266" t="s">
        <v>2411</v>
      </c>
      <c r="AX1266" t="s">
        <v>74</v>
      </c>
      <c r="AY1266" t="s">
        <v>74</v>
      </c>
      <c r="AZ1266" t="s">
        <v>74</v>
      </c>
      <c r="BA1266" t="s">
        <v>74</v>
      </c>
      <c r="BB1266">
        <v>1493</v>
      </c>
      <c r="BC1266">
        <v>1499</v>
      </c>
      <c r="BD1266" t="s">
        <v>74</v>
      </c>
      <c r="BE1266" t="s">
        <v>20217</v>
      </c>
      <c r="BF1266" t="str">
        <f>HYPERLINK("http://dx.doi.org/10.1007/s00170-013-5565-x","http://dx.doi.org/10.1007/s00170-013-5565-x")</f>
        <v>http://dx.doi.org/10.1007/s00170-013-5565-x</v>
      </c>
      <c r="BG1266" t="s">
        <v>74</v>
      </c>
      <c r="BH1266" t="s">
        <v>74</v>
      </c>
      <c r="BI1266">
        <v>7</v>
      </c>
      <c r="BJ1266" t="s">
        <v>1874</v>
      </c>
      <c r="BK1266" t="s">
        <v>101</v>
      </c>
      <c r="BL1266" t="s">
        <v>1875</v>
      </c>
      <c r="BM1266" t="s">
        <v>20218</v>
      </c>
      <c r="BN1266" t="s">
        <v>74</v>
      </c>
      <c r="BO1266" t="s">
        <v>74</v>
      </c>
      <c r="BP1266" t="s">
        <v>74</v>
      </c>
      <c r="BQ1266" t="s">
        <v>74</v>
      </c>
      <c r="BR1266" t="s">
        <v>104</v>
      </c>
      <c r="BS1266" t="s">
        <v>20219</v>
      </c>
      <c r="BT1266" t="str">
        <f>HYPERLINK("https%3A%2F%2Fwww.webofscience.com%2Fwos%2Fwoscc%2Ffull-record%2FWOS:000331985000058","View Full Record in Web of Science")</f>
        <v>View Full Record in Web of Science</v>
      </c>
    </row>
    <row r="1267" spans="1:72" x14ac:dyDescent="0.2">
      <c r="A1267" t="s">
        <v>72</v>
      </c>
      <c r="B1267" t="s">
        <v>20220</v>
      </c>
      <c r="C1267" t="s">
        <v>74</v>
      </c>
      <c r="D1267" t="s">
        <v>74</v>
      </c>
      <c r="E1267" t="s">
        <v>74</v>
      </c>
      <c r="F1267" t="s">
        <v>20221</v>
      </c>
      <c r="G1267" t="s">
        <v>74</v>
      </c>
      <c r="H1267" t="s">
        <v>74</v>
      </c>
      <c r="I1267" t="s">
        <v>20222</v>
      </c>
      <c r="J1267" t="s">
        <v>1003</v>
      </c>
      <c r="K1267" t="s">
        <v>74</v>
      </c>
      <c r="L1267" t="s">
        <v>74</v>
      </c>
      <c r="M1267" t="s">
        <v>78</v>
      </c>
      <c r="N1267" t="s">
        <v>79</v>
      </c>
      <c r="O1267" t="s">
        <v>74</v>
      </c>
      <c r="P1267" t="s">
        <v>74</v>
      </c>
      <c r="Q1267" t="s">
        <v>74</v>
      </c>
      <c r="R1267" t="s">
        <v>74</v>
      </c>
      <c r="S1267" t="s">
        <v>74</v>
      </c>
      <c r="T1267" t="s">
        <v>20223</v>
      </c>
      <c r="U1267" t="s">
        <v>20224</v>
      </c>
      <c r="V1267" t="s">
        <v>20225</v>
      </c>
      <c r="W1267" t="s">
        <v>20226</v>
      </c>
      <c r="X1267" t="s">
        <v>1211</v>
      </c>
      <c r="Y1267" t="s">
        <v>20227</v>
      </c>
      <c r="Z1267" t="s">
        <v>14050</v>
      </c>
      <c r="AA1267" t="s">
        <v>12472</v>
      </c>
      <c r="AB1267" t="s">
        <v>14051</v>
      </c>
      <c r="AC1267" t="s">
        <v>74</v>
      </c>
      <c r="AD1267" t="s">
        <v>74</v>
      </c>
      <c r="AE1267" t="s">
        <v>74</v>
      </c>
      <c r="AF1267" t="s">
        <v>74</v>
      </c>
      <c r="AG1267">
        <v>46</v>
      </c>
      <c r="AH1267">
        <v>17</v>
      </c>
      <c r="AI1267">
        <v>18</v>
      </c>
      <c r="AJ1267">
        <v>1</v>
      </c>
      <c r="AK1267">
        <v>46</v>
      </c>
      <c r="AL1267" t="s">
        <v>203</v>
      </c>
      <c r="AM1267" t="s">
        <v>873</v>
      </c>
      <c r="AN1267" t="s">
        <v>874</v>
      </c>
      <c r="AO1267" t="s">
        <v>1016</v>
      </c>
      <c r="AP1267" t="s">
        <v>1017</v>
      </c>
      <c r="AQ1267" t="s">
        <v>74</v>
      </c>
      <c r="AR1267" t="s">
        <v>1018</v>
      </c>
      <c r="AS1267" t="s">
        <v>1019</v>
      </c>
      <c r="AT1267" t="s">
        <v>515</v>
      </c>
      <c r="AU1267">
        <v>2014</v>
      </c>
      <c r="AV1267">
        <v>54</v>
      </c>
      <c r="AW1267" t="s">
        <v>74</v>
      </c>
      <c r="AX1267" t="s">
        <v>74</v>
      </c>
      <c r="AY1267" t="s">
        <v>74</v>
      </c>
      <c r="AZ1267" t="s">
        <v>74</v>
      </c>
      <c r="BA1267" t="s">
        <v>74</v>
      </c>
      <c r="BB1267">
        <v>980</v>
      </c>
      <c r="BC1267">
        <v>988</v>
      </c>
      <c r="BD1267" t="s">
        <v>74</v>
      </c>
      <c r="BE1267" t="s">
        <v>20228</v>
      </c>
      <c r="BF1267" t="str">
        <f>HYPERLINK("http://dx.doi.org/10.1016/j.matdes.2013.08.108","http://dx.doi.org/10.1016/j.matdes.2013.08.108")</f>
        <v>http://dx.doi.org/10.1016/j.matdes.2013.08.108</v>
      </c>
      <c r="BG1267" t="s">
        <v>74</v>
      </c>
      <c r="BH1267" t="s">
        <v>74</v>
      </c>
      <c r="BI1267">
        <v>9</v>
      </c>
      <c r="BJ1267" t="s">
        <v>320</v>
      </c>
      <c r="BK1267" t="s">
        <v>101</v>
      </c>
      <c r="BL1267" t="s">
        <v>321</v>
      </c>
      <c r="BM1267" t="s">
        <v>20229</v>
      </c>
      <c r="BN1267" t="s">
        <v>74</v>
      </c>
      <c r="BO1267" t="s">
        <v>74</v>
      </c>
      <c r="BP1267" t="s">
        <v>74</v>
      </c>
      <c r="BQ1267" t="s">
        <v>74</v>
      </c>
      <c r="BR1267" t="s">
        <v>104</v>
      </c>
      <c r="BS1267" t="s">
        <v>20230</v>
      </c>
      <c r="BT1267" t="str">
        <f>HYPERLINK("https%3A%2F%2Fwww.webofscience.com%2Fwos%2Fwoscc%2Ffull-record%2FWOS:000328690400123","View Full Record in Web of Science")</f>
        <v>View Full Record in Web of Science</v>
      </c>
    </row>
    <row r="1268" spans="1:72" x14ac:dyDescent="0.2">
      <c r="A1268" t="s">
        <v>106</v>
      </c>
      <c r="B1268" t="s">
        <v>20231</v>
      </c>
      <c r="C1268" t="s">
        <v>74</v>
      </c>
      <c r="D1268" t="s">
        <v>20232</v>
      </c>
      <c r="E1268" t="s">
        <v>74</v>
      </c>
      <c r="F1268" t="s">
        <v>20233</v>
      </c>
      <c r="G1268" t="s">
        <v>74</v>
      </c>
      <c r="H1268" t="s">
        <v>74</v>
      </c>
      <c r="I1268" t="s">
        <v>20234</v>
      </c>
      <c r="J1268" t="s">
        <v>20235</v>
      </c>
      <c r="K1268" t="s">
        <v>20236</v>
      </c>
      <c r="L1268" t="s">
        <v>74</v>
      </c>
      <c r="M1268" t="s">
        <v>78</v>
      </c>
      <c r="N1268" t="s">
        <v>113</v>
      </c>
      <c r="O1268" t="s">
        <v>20237</v>
      </c>
      <c r="P1268" t="s">
        <v>20238</v>
      </c>
      <c r="Q1268" t="s">
        <v>20239</v>
      </c>
      <c r="R1268" t="s">
        <v>20240</v>
      </c>
      <c r="S1268" t="s">
        <v>74</v>
      </c>
      <c r="T1268" t="s">
        <v>20241</v>
      </c>
      <c r="U1268" t="s">
        <v>20242</v>
      </c>
      <c r="V1268" t="s">
        <v>20243</v>
      </c>
      <c r="W1268" t="s">
        <v>20244</v>
      </c>
      <c r="X1268" t="s">
        <v>20245</v>
      </c>
      <c r="Y1268" t="s">
        <v>20246</v>
      </c>
      <c r="Z1268" t="s">
        <v>20247</v>
      </c>
      <c r="AA1268" t="s">
        <v>74</v>
      </c>
      <c r="AB1268" t="s">
        <v>74</v>
      </c>
      <c r="AC1268" t="s">
        <v>20248</v>
      </c>
      <c r="AD1268" t="s">
        <v>20249</v>
      </c>
      <c r="AE1268" t="s">
        <v>20250</v>
      </c>
      <c r="AF1268" t="s">
        <v>74</v>
      </c>
      <c r="AG1268">
        <v>28</v>
      </c>
      <c r="AH1268">
        <v>35</v>
      </c>
      <c r="AI1268">
        <v>35</v>
      </c>
      <c r="AJ1268">
        <v>3</v>
      </c>
      <c r="AK1268">
        <v>14</v>
      </c>
      <c r="AL1268" t="s">
        <v>341</v>
      </c>
      <c r="AM1268" t="s">
        <v>233</v>
      </c>
      <c r="AN1268" t="s">
        <v>2783</v>
      </c>
      <c r="AO1268" t="s">
        <v>20251</v>
      </c>
      <c r="AP1268" t="s">
        <v>74</v>
      </c>
      <c r="AQ1268" t="s">
        <v>74</v>
      </c>
      <c r="AR1268" t="s">
        <v>20252</v>
      </c>
      <c r="AS1268" t="s">
        <v>74</v>
      </c>
      <c r="AT1268" t="s">
        <v>74</v>
      </c>
      <c r="AU1268">
        <v>2014</v>
      </c>
      <c r="AV1268">
        <v>56</v>
      </c>
      <c r="AW1268" t="s">
        <v>74</v>
      </c>
      <c r="AX1268" t="s">
        <v>74</v>
      </c>
      <c r="AY1268" t="s">
        <v>74</v>
      </c>
      <c r="AZ1268" t="s">
        <v>74</v>
      </c>
      <c r="BA1268" t="s">
        <v>74</v>
      </c>
      <c r="BB1268">
        <v>663</v>
      </c>
      <c r="BC1268">
        <v>672</v>
      </c>
      <c r="BD1268" t="s">
        <v>74</v>
      </c>
      <c r="BE1268" t="s">
        <v>20253</v>
      </c>
      <c r="BF1268" t="str">
        <f>HYPERLINK("http://dx.doi.org/10.1016/j.phpro.2014.08.071","http://dx.doi.org/10.1016/j.phpro.2014.08.071")</f>
        <v>http://dx.doi.org/10.1016/j.phpro.2014.08.071</v>
      </c>
      <c r="BG1268" t="s">
        <v>74</v>
      </c>
      <c r="BH1268" t="s">
        <v>74</v>
      </c>
      <c r="BI1268">
        <v>10</v>
      </c>
      <c r="BJ1268" t="s">
        <v>20254</v>
      </c>
      <c r="BK1268" t="s">
        <v>138</v>
      </c>
      <c r="BL1268" t="s">
        <v>20255</v>
      </c>
      <c r="BM1268" t="s">
        <v>20256</v>
      </c>
      <c r="BN1268" t="s">
        <v>74</v>
      </c>
      <c r="BO1268" t="s">
        <v>244</v>
      </c>
      <c r="BP1268" t="s">
        <v>74</v>
      </c>
      <c r="BQ1268" t="s">
        <v>74</v>
      </c>
      <c r="BR1268" t="s">
        <v>104</v>
      </c>
      <c r="BS1268" t="s">
        <v>20257</v>
      </c>
      <c r="BT1268" t="str">
        <f>HYPERLINK("https%3A%2F%2Fwww.webofscience.com%2Fwos%2Fwoscc%2Ffull-record%2FWOS:000396762900072","View Full Record in Web of Science")</f>
        <v>View Full Record in Web of Science</v>
      </c>
    </row>
    <row r="1269" spans="1:72" x14ac:dyDescent="0.2">
      <c r="A1269" t="s">
        <v>106</v>
      </c>
      <c r="B1269" t="s">
        <v>20258</v>
      </c>
      <c r="C1269" t="s">
        <v>74</v>
      </c>
      <c r="D1269" t="s">
        <v>20259</v>
      </c>
      <c r="E1269" t="s">
        <v>74</v>
      </c>
      <c r="F1269" t="s">
        <v>20260</v>
      </c>
      <c r="G1269" t="s">
        <v>74</v>
      </c>
      <c r="H1269" t="s">
        <v>74</v>
      </c>
      <c r="I1269" t="s">
        <v>20261</v>
      </c>
      <c r="J1269" t="s">
        <v>20262</v>
      </c>
      <c r="K1269" t="s">
        <v>3037</v>
      </c>
      <c r="L1269" t="s">
        <v>74</v>
      </c>
      <c r="M1269" t="s">
        <v>78</v>
      </c>
      <c r="N1269" t="s">
        <v>113</v>
      </c>
      <c r="O1269" t="s">
        <v>20263</v>
      </c>
      <c r="P1269" t="s">
        <v>20264</v>
      </c>
      <c r="Q1269" t="s">
        <v>148</v>
      </c>
      <c r="R1269" t="s">
        <v>74</v>
      </c>
      <c r="S1269" t="s">
        <v>74</v>
      </c>
      <c r="T1269" t="s">
        <v>20265</v>
      </c>
      <c r="U1269" t="s">
        <v>20266</v>
      </c>
      <c r="V1269" t="s">
        <v>20267</v>
      </c>
      <c r="W1269" t="s">
        <v>20268</v>
      </c>
      <c r="X1269" t="s">
        <v>13675</v>
      </c>
      <c r="Y1269" t="s">
        <v>20269</v>
      </c>
      <c r="Z1269" t="s">
        <v>20270</v>
      </c>
      <c r="AA1269" t="s">
        <v>20271</v>
      </c>
      <c r="AB1269" t="s">
        <v>74</v>
      </c>
      <c r="AC1269" t="s">
        <v>74</v>
      </c>
      <c r="AD1269" t="s">
        <v>74</v>
      </c>
      <c r="AE1269" t="s">
        <v>74</v>
      </c>
      <c r="AF1269" t="s">
        <v>74</v>
      </c>
      <c r="AG1269">
        <v>5</v>
      </c>
      <c r="AH1269">
        <v>2</v>
      </c>
      <c r="AI1269">
        <v>2</v>
      </c>
      <c r="AJ1269">
        <v>3</v>
      </c>
      <c r="AK1269">
        <v>28</v>
      </c>
      <c r="AL1269" t="s">
        <v>128</v>
      </c>
      <c r="AM1269" t="s">
        <v>5374</v>
      </c>
      <c r="AN1269" t="s">
        <v>5375</v>
      </c>
      <c r="AO1269" t="s">
        <v>3048</v>
      </c>
      <c r="AP1269" t="s">
        <v>74</v>
      </c>
      <c r="AQ1269" t="s">
        <v>20272</v>
      </c>
      <c r="AR1269" t="s">
        <v>3050</v>
      </c>
      <c r="AS1269" t="s">
        <v>74</v>
      </c>
      <c r="AT1269" t="s">
        <v>74</v>
      </c>
      <c r="AU1269">
        <v>2014</v>
      </c>
      <c r="AV1269" t="s">
        <v>20273</v>
      </c>
      <c r="AW1269" t="s">
        <v>74</v>
      </c>
      <c r="AX1269" t="s">
        <v>74</v>
      </c>
      <c r="AY1269" t="s">
        <v>74</v>
      </c>
      <c r="AZ1269" t="s">
        <v>74</v>
      </c>
      <c r="BA1269" t="s">
        <v>74</v>
      </c>
      <c r="BB1269">
        <v>315</v>
      </c>
      <c r="BC1269">
        <v>318</v>
      </c>
      <c r="BD1269" t="s">
        <v>74</v>
      </c>
      <c r="BE1269" t="s">
        <v>20274</v>
      </c>
      <c r="BF1269" t="str">
        <f>HYPERLINK("http://dx.doi.org/10.4028/www.scientific.net/AMM.490-491.315","http://dx.doi.org/10.4028/www.scientific.net/AMM.490-491.315")</f>
        <v>http://dx.doi.org/10.4028/www.scientific.net/AMM.490-491.315</v>
      </c>
      <c r="BG1269" t="s">
        <v>74</v>
      </c>
      <c r="BH1269" t="s">
        <v>74</v>
      </c>
      <c r="BI1269">
        <v>4</v>
      </c>
      <c r="BJ1269" t="s">
        <v>3052</v>
      </c>
      <c r="BK1269" t="s">
        <v>138</v>
      </c>
      <c r="BL1269" t="s">
        <v>497</v>
      </c>
      <c r="BM1269" t="s">
        <v>20275</v>
      </c>
      <c r="BN1269" t="s">
        <v>74</v>
      </c>
      <c r="BO1269" t="s">
        <v>74</v>
      </c>
      <c r="BP1269" t="s">
        <v>74</v>
      </c>
      <c r="BQ1269" t="s">
        <v>74</v>
      </c>
      <c r="BR1269" t="s">
        <v>104</v>
      </c>
      <c r="BS1269" t="s">
        <v>20276</v>
      </c>
      <c r="BT1269" t="str">
        <f>HYPERLINK("https%3A%2F%2Fwww.webofscience.com%2Fwos%2Fwoscc%2Ffull-record%2FWOS:000337114300066","View Full Record in Web of Science")</f>
        <v>View Full Record in Web of Science</v>
      </c>
    </row>
    <row r="1270" spans="1:72" x14ac:dyDescent="0.2">
      <c r="A1270" t="s">
        <v>72</v>
      </c>
      <c r="B1270" t="s">
        <v>20277</v>
      </c>
      <c r="C1270" t="s">
        <v>74</v>
      </c>
      <c r="D1270" t="s">
        <v>74</v>
      </c>
      <c r="E1270" t="s">
        <v>74</v>
      </c>
      <c r="F1270" t="s">
        <v>20278</v>
      </c>
      <c r="G1270" t="s">
        <v>74</v>
      </c>
      <c r="H1270" t="s">
        <v>74</v>
      </c>
      <c r="I1270" t="s">
        <v>20279</v>
      </c>
      <c r="J1270" t="s">
        <v>1239</v>
      </c>
      <c r="K1270" t="s">
        <v>74</v>
      </c>
      <c r="L1270" t="s">
        <v>74</v>
      </c>
      <c r="M1270" t="s">
        <v>78</v>
      </c>
      <c r="N1270" t="s">
        <v>79</v>
      </c>
      <c r="O1270" t="s">
        <v>74</v>
      </c>
      <c r="P1270" t="s">
        <v>74</v>
      </c>
      <c r="Q1270" t="s">
        <v>74</v>
      </c>
      <c r="R1270" t="s">
        <v>74</v>
      </c>
      <c r="S1270" t="s">
        <v>74</v>
      </c>
      <c r="T1270" t="s">
        <v>20280</v>
      </c>
      <c r="U1270" t="s">
        <v>20281</v>
      </c>
      <c r="V1270" t="s">
        <v>20282</v>
      </c>
      <c r="W1270" t="s">
        <v>20283</v>
      </c>
      <c r="X1270" t="s">
        <v>305</v>
      </c>
      <c r="Y1270" t="s">
        <v>1030</v>
      </c>
      <c r="Z1270" t="s">
        <v>1031</v>
      </c>
      <c r="AA1270" t="s">
        <v>74</v>
      </c>
      <c r="AB1270" t="s">
        <v>74</v>
      </c>
      <c r="AC1270" t="s">
        <v>20284</v>
      </c>
      <c r="AD1270" t="s">
        <v>20285</v>
      </c>
      <c r="AE1270" t="s">
        <v>20286</v>
      </c>
      <c r="AF1270" t="s">
        <v>74</v>
      </c>
      <c r="AG1270">
        <v>38</v>
      </c>
      <c r="AH1270">
        <v>44</v>
      </c>
      <c r="AI1270">
        <v>51</v>
      </c>
      <c r="AJ1270">
        <v>0</v>
      </c>
      <c r="AK1270">
        <v>57</v>
      </c>
      <c r="AL1270" t="s">
        <v>92</v>
      </c>
      <c r="AM1270" t="s">
        <v>93</v>
      </c>
      <c r="AN1270" t="s">
        <v>94</v>
      </c>
      <c r="AO1270" t="s">
        <v>1252</v>
      </c>
      <c r="AP1270" t="s">
        <v>74</v>
      </c>
      <c r="AQ1270" t="s">
        <v>74</v>
      </c>
      <c r="AR1270" t="s">
        <v>1254</v>
      </c>
      <c r="AS1270" t="s">
        <v>1255</v>
      </c>
      <c r="AT1270" t="s">
        <v>8600</v>
      </c>
      <c r="AU1270">
        <v>2013</v>
      </c>
      <c r="AV1270">
        <v>578</v>
      </c>
      <c r="AW1270" t="s">
        <v>74</v>
      </c>
      <c r="AX1270" t="s">
        <v>74</v>
      </c>
      <c r="AY1270" t="s">
        <v>74</v>
      </c>
      <c r="AZ1270" t="s">
        <v>74</v>
      </c>
      <c r="BA1270" t="s">
        <v>74</v>
      </c>
      <c r="BB1270">
        <v>303</v>
      </c>
      <c r="BC1270">
        <v>309</v>
      </c>
      <c r="BD1270" t="s">
        <v>74</v>
      </c>
      <c r="BE1270" t="s">
        <v>20287</v>
      </c>
      <c r="BF1270" t="str">
        <f>HYPERLINK("http://dx.doi.org/10.1016/j.msea.2013.04.093","http://dx.doi.org/10.1016/j.msea.2013.04.093")</f>
        <v>http://dx.doi.org/10.1016/j.msea.2013.04.093</v>
      </c>
      <c r="BG1270" t="s">
        <v>74</v>
      </c>
      <c r="BH1270" t="s">
        <v>74</v>
      </c>
      <c r="BI1270">
        <v>7</v>
      </c>
      <c r="BJ1270" t="s">
        <v>1258</v>
      </c>
      <c r="BK1270" t="s">
        <v>101</v>
      </c>
      <c r="BL1270" t="s">
        <v>1259</v>
      </c>
      <c r="BM1270" t="s">
        <v>20288</v>
      </c>
      <c r="BN1270" t="s">
        <v>74</v>
      </c>
      <c r="BO1270" t="s">
        <v>74</v>
      </c>
      <c r="BP1270" t="s">
        <v>74</v>
      </c>
      <c r="BQ1270" t="s">
        <v>74</v>
      </c>
      <c r="BR1270" t="s">
        <v>104</v>
      </c>
      <c r="BS1270" t="s">
        <v>20289</v>
      </c>
      <c r="BT1270" t="str">
        <f>HYPERLINK("https%3A%2F%2Fwww.webofscience.com%2Fwos%2Fwoscc%2Ffull-record%2FWOS:000321595500040","View Full Record in Web of Science")</f>
        <v>View Full Record in Web of Science</v>
      </c>
    </row>
    <row r="1271" spans="1:72" x14ac:dyDescent="0.2">
      <c r="A1271" t="s">
        <v>72</v>
      </c>
      <c r="B1271" t="s">
        <v>19801</v>
      </c>
      <c r="C1271" t="s">
        <v>74</v>
      </c>
      <c r="D1271" t="s">
        <v>74</v>
      </c>
      <c r="E1271" t="s">
        <v>74</v>
      </c>
      <c r="F1271" t="s">
        <v>19802</v>
      </c>
      <c r="G1271" t="s">
        <v>74</v>
      </c>
      <c r="H1271" t="s">
        <v>74</v>
      </c>
      <c r="I1271" t="s">
        <v>20290</v>
      </c>
      <c r="J1271" t="s">
        <v>3942</v>
      </c>
      <c r="K1271" t="s">
        <v>74</v>
      </c>
      <c r="L1271" t="s">
        <v>74</v>
      </c>
      <c r="M1271" t="s">
        <v>78</v>
      </c>
      <c r="N1271" t="s">
        <v>79</v>
      </c>
      <c r="O1271" t="s">
        <v>74</v>
      </c>
      <c r="P1271" t="s">
        <v>74</v>
      </c>
      <c r="Q1271" t="s">
        <v>74</v>
      </c>
      <c r="R1271" t="s">
        <v>74</v>
      </c>
      <c r="S1271" t="s">
        <v>74</v>
      </c>
      <c r="T1271" t="s">
        <v>20291</v>
      </c>
      <c r="U1271" t="s">
        <v>20292</v>
      </c>
      <c r="V1271" t="s">
        <v>20293</v>
      </c>
      <c r="W1271" t="s">
        <v>20294</v>
      </c>
      <c r="X1271" t="s">
        <v>19808</v>
      </c>
      <c r="Y1271" t="s">
        <v>20295</v>
      </c>
      <c r="Z1271" t="s">
        <v>2314</v>
      </c>
      <c r="AA1271" t="s">
        <v>74</v>
      </c>
      <c r="AB1271" t="s">
        <v>74</v>
      </c>
      <c r="AC1271" t="s">
        <v>74</v>
      </c>
      <c r="AD1271" t="s">
        <v>74</v>
      </c>
      <c r="AE1271" t="s">
        <v>74</v>
      </c>
      <c r="AF1271" t="s">
        <v>74</v>
      </c>
      <c r="AG1271">
        <v>52</v>
      </c>
      <c r="AH1271">
        <v>75</v>
      </c>
      <c r="AI1271">
        <v>78</v>
      </c>
      <c r="AJ1271">
        <v>0</v>
      </c>
      <c r="AK1271">
        <v>27</v>
      </c>
      <c r="AL1271" t="s">
        <v>203</v>
      </c>
      <c r="AM1271" t="s">
        <v>873</v>
      </c>
      <c r="AN1271" t="s">
        <v>874</v>
      </c>
      <c r="AO1271" t="s">
        <v>3954</v>
      </c>
      <c r="AP1271" t="s">
        <v>3955</v>
      </c>
      <c r="AQ1271" t="s">
        <v>74</v>
      </c>
      <c r="AR1271" t="s">
        <v>3956</v>
      </c>
      <c r="AS1271" t="s">
        <v>3957</v>
      </c>
      <c r="AT1271" t="s">
        <v>1087</v>
      </c>
      <c r="AU1271">
        <v>2013</v>
      </c>
      <c r="AV1271">
        <v>49</v>
      </c>
      <c r="AW1271" t="s">
        <v>74</v>
      </c>
      <c r="AX1271" t="s">
        <v>74</v>
      </c>
      <c r="AY1271" t="s">
        <v>74</v>
      </c>
      <c r="AZ1271" t="s">
        <v>74</v>
      </c>
      <c r="BA1271" t="s">
        <v>74</v>
      </c>
      <c r="BB1271">
        <v>1</v>
      </c>
      <c r="BC1271">
        <v>17</v>
      </c>
      <c r="BD1271" t="s">
        <v>74</v>
      </c>
      <c r="BE1271" t="s">
        <v>20296</v>
      </c>
      <c r="BF1271" t="str">
        <f>HYPERLINK("http://dx.doi.org/10.1016/j.ijfatigue.2012.11.007","http://dx.doi.org/10.1016/j.ijfatigue.2012.11.007")</f>
        <v>http://dx.doi.org/10.1016/j.ijfatigue.2012.11.007</v>
      </c>
      <c r="BG1271" t="s">
        <v>74</v>
      </c>
      <c r="BH1271" t="s">
        <v>74</v>
      </c>
      <c r="BI1271">
        <v>17</v>
      </c>
      <c r="BJ1271" t="s">
        <v>3959</v>
      </c>
      <c r="BK1271" t="s">
        <v>101</v>
      </c>
      <c r="BL1271" t="s">
        <v>102</v>
      </c>
      <c r="BM1271" t="s">
        <v>20297</v>
      </c>
      <c r="BN1271" t="s">
        <v>74</v>
      </c>
      <c r="BO1271" t="s">
        <v>74</v>
      </c>
      <c r="BP1271" t="s">
        <v>74</v>
      </c>
      <c r="BQ1271" t="s">
        <v>74</v>
      </c>
      <c r="BR1271" t="s">
        <v>104</v>
      </c>
      <c r="BS1271" t="s">
        <v>20298</v>
      </c>
      <c r="BT1271" t="str">
        <f>HYPERLINK("https%3A%2F%2Fwww.webofscience.com%2Fwos%2Fwoscc%2Ffull-record%2FWOS:000316643500001","View Full Record in Web of Science")</f>
        <v>View Full Record in Web of Science</v>
      </c>
    </row>
    <row r="1272" spans="1:72" x14ac:dyDescent="0.2">
      <c r="A1272" t="s">
        <v>72</v>
      </c>
      <c r="B1272" t="s">
        <v>20299</v>
      </c>
      <c r="C1272" t="s">
        <v>74</v>
      </c>
      <c r="D1272" t="s">
        <v>74</v>
      </c>
      <c r="E1272" t="s">
        <v>74</v>
      </c>
      <c r="F1272" t="s">
        <v>20300</v>
      </c>
      <c r="G1272" t="s">
        <v>74</v>
      </c>
      <c r="H1272" t="s">
        <v>74</v>
      </c>
      <c r="I1272" t="s">
        <v>20301</v>
      </c>
      <c r="J1272" t="s">
        <v>77</v>
      </c>
      <c r="K1272" t="s">
        <v>74</v>
      </c>
      <c r="L1272" t="s">
        <v>74</v>
      </c>
      <c r="M1272" t="s">
        <v>78</v>
      </c>
      <c r="N1272" t="s">
        <v>79</v>
      </c>
      <c r="O1272" t="s">
        <v>74</v>
      </c>
      <c r="P1272" t="s">
        <v>74</v>
      </c>
      <c r="Q1272" t="s">
        <v>74</v>
      </c>
      <c r="R1272" t="s">
        <v>74</v>
      </c>
      <c r="S1272" t="s">
        <v>74</v>
      </c>
      <c r="T1272" t="s">
        <v>20302</v>
      </c>
      <c r="U1272" t="s">
        <v>20303</v>
      </c>
      <c r="V1272" t="s">
        <v>20304</v>
      </c>
      <c r="W1272" t="s">
        <v>20305</v>
      </c>
      <c r="X1272" t="s">
        <v>20306</v>
      </c>
      <c r="Y1272" t="s">
        <v>20307</v>
      </c>
      <c r="Z1272" t="s">
        <v>20308</v>
      </c>
      <c r="AA1272" t="s">
        <v>20309</v>
      </c>
      <c r="AB1272" t="s">
        <v>20310</v>
      </c>
      <c r="AC1272" t="s">
        <v>74</v>
      </c>
      <c r="AD1272" t="s">
        <v>74</v>
      </c>
      <c r="AE1272" t="s">
        <v>74</v>
      </c>
      <c r="AF1272" t="s">
        <v>74</v>
      </c>
      <c r="AG1272">
        <v>38</v>
      </c>
      <c r="AH1272">
        <v>64</v>
      </c>
      <c r="AI1272">
        <v>72</v>
      </c>
      <c r="AJ1272">
        <v>0</v>
      </c>
      <c r="AK1272">
        <v>77</v>
      </c>
      <c r="AL1272" t="s">
        <v>92</v>
      </c>
      <c r="AM1272" t="s">
        <v>93</v>
      </c>
      <c r="AN1272" t="s">
        <v>94</v>
      </c>
      <c r="AO1272" t="s">
        <v>95</v>
      </c>
      <c r="AP1272" t="s">
        <v>8076</v>
      </c>
      <c r="AQ1272" t="s">
        <v>74</v>
      </c>
      <c r="AR1272" t="s">
        <v>96</v>
      </c>
      <c r="AS1272" t="s">
        <v>97</v>
      </c>
      <c r="AT1272" t="s">
        <v>515</v>
      </c>
      <c r="AU1272">
        <v>2013</v>
      </c>
      <c r="AV1272">
        <v>213</v>
      </c>
      <c r="AW1272">
        <v>2</v>
      </c>
      <c r="AX1272" t="s">
        <v>74</v>
      </c>
      <c r="AY1272" t="s">
        <v>74</v>
      </c>
      <c r="AZ1272" t="s">
        <v>74</v>
      </c>
      <c r="BA1272" t="s">
        <v>74</v>
      </c>
      <c r="BB1272">
        <v>279</v>
      </c>
      <c r="BC1272">
        <v>290</v>
      </c>
      <c r="BD1272" t="s">
        <v>74</v>
      </c>
      <c r="BE1272" t="s">
        <v>20311</v>
      </c>
      <c r="BF1272" t="str">
        <f>HYPERLINK("http://dx.doi.org/10.1016/j.jmatprotec.2012.09.015","http://dx.doi.org/10.1016/j.jmatprotec.2012.09.015")</f>
        <v>http://dx.doi.org/10.1016/j.jmatprotec.2012.09.015</v>
      </c>
      <c r="BG1272" t="s">
        <v>74</v>
      </c>
      <c r="BH1272" t="s">
        <v>74</v>
      </c>
      <c r="BI1272">
        <v>12</v>
      </c>
      <c r="BJ1272" t="s">
        <v>100</v>
      </c>
      <c r="BK1272" t="s">
        <v>101</v>
      </c>
      <c r="BL1272" t="s">
        <v>102</v>
      </c>
      <c r="BM1272" t="s">
        <v>20312</v>
      </c>
      <c r="BN1272" t="s">
        <v>74</v>
      </c>
      <c r="BO1272" t="s">
        <v>74</v>
      </c>
      <c r="BP1272" t="s">
        <v>74</v>
      </c>
      <c r="BQ1272" t="s">
        <v>74</v>
      </c>
      <c r="BR1272" t="s">
        <v>104</v>
      </c>
      <c r="BS1272" t="s">
        <v>20313</v>
      </c>
      <c r="BT1272" t="str">
        <f>HYPERLINK("https%3A%2F%2Fwww.webofscience.com%2Fwos%2Fwoscc%2Ffull-record%2FWOS:000312173000018","View Full Record in Web of Science")</f>
        <v>View Full Record in Web of Science</v>
      </c>
    </row>
    <row r="1273" spans="1:72" x14ac:dyDescent="0.2">
      <c r="A1273" t="s">
        <v>72</v>
      </c>
      <c r="B1273" t="s">
        <v>20314</v>
      </c>
      <c r="C1273" t="s">
        <v>74</v>
      </c>
      <c r="D1273" t="s">
        <v>74</v>
      </c>
      <c r="E1273" t="s">
        <v>74</v>
      </c>
      <c r="F1273" t="s">
        <v>20315</v>
      </c>
      <c r="G1273" t="s">
        <v>74</v>
      </c>
      <c r="H1273" t="s">
        <v>74</v>
      </c>
      <c r="I1273" t="s">
        <v>20316</v>
      </c>
      <c r="J1273" t="s">
        <v>20317</v>
      </c>
      <c r="K1273" t="s">
        <v>74</v>
      </c>
      <c r="L1273" t="s">
        <v>74</v>
      </c>
      <c r="M1273" t="s">
        <v>78</v>
      </c>
      <c r="N1273" t="s">
        <v>79</v>
      </c>
      <c r="O1273" t="s">
        <v>74</v>
      </c>
      <c r="P1273" t="s">
        <v>74</v>
      </c>
      <c r="Q1273" t="s">
        <v>74</v>
      </c>
      <c r="R1273" t="s">
        <v>74</v>
      </c>
      <c r="S1273" t="s">
        <v>74</v>
      </c>
      <c r="T1273" t="s">
        <v>20318</v>
      </c>
      <c r="U1273" t="s">
        <v>20319</v>
      </c>
      <c r="V1273" t="s">
        <v>20320</v>
      </c>
      <c r="W1273" t="s">
        <v>20321</v>
      </c>
      <c r="X1273" t="s">
        <v>20322</v>
      </c>
      <c r="Y1273" t="s">
        <v>20323</v>
      </c>
      <c r="Z1273" t="s">
        <v>20324</v>
      </c>
      <c r="AA1273" t="s">
        <v>20325</v>
      </c>
      <c r="AB1273" t="s">
        <v>20326</v>
      </c>
      <c r="AC1273" t="s">
        <v>74</v>
      </c>
      <c r="AD1273" t="s">
        <v>74</v>
      </c>
      <c r="AE1273" t="s">
        <v>74</v>
      </c>
      <c r="AF1273" t="s">
        <v>74</v>
      </c>
      <c r="AG1273">
        <v>38</v>
      </c>
      <c r="AH1273">
        <v>11</v>
      </c>
      <c r="AI1273">
        <v>11</v>
      </c>
      <c r="AJ1273">
        <v>0</v>
      </c>
      <c r="AK1273">
        <v>47</v>
      </c>
      <c r="AL1273" t="s">
        <v>12531</v>
      </c>
      <c r="AM1273" t="s">
        <v>12532</v>
      </c>
      <c r="AN1273" t="s">
        <v>12533</v>
      </c>
      <c r="AO1273" t="s">
        <v>20327</v>
      </c>
      <c r="AP1273" t="s">
        <v>74</v>
      </c>
      <c r="AQ1273" t="s">
        <v>74</v>
      </c>
      <c r="AR1273" t="s">
        <v>20328</v>
      </c>
      <c r="AS1273" t="s">
        <v>20329</v>
      </c>
      <c r="AT1273" t="s">
        <v>1647</v>
      </c>
      <c r="AU1273">
        <v>2012</v>
      </c>
      <c r="AV1273">
        <v>2</v>
      </c>
      <c r="AW1273">
        <v>6</v>
      </c>
      <c r="AX1273" t="s">
        <v>74</v>
      </c>
      <c r="AY1273" t="s">
        <v>74</v>
      </c>
      <c r="AZ1273" t="s">
        <v>74</v>
      </c>
      <c r="BA1273" t="s">
        <v>74</v>
      </c>
      <c r="BB1273">
        <v>925</v>
      </c>
      <c r="BC1273">
        <v>934</v>
      </c>
      <c r="BD1273" t="s">
        <v>74</v>
      </c>
      <c r="BE1273" t="s">
        <v>20330</v>
      </c>
      <c r="BF1273" t="str">
        <f>HYPERLINK("http://dx.doi.org/10.1109/TCPMT.2011.2175226","http://dx.doi.org/10.1109/TCPMT.2011.2175226")</f>
        <v>http://dx.doi.org/10.1109/TCPMT.2011.2175226</v>
      </c>
      <c r="BG1273" t="s">
        <v>74</v>
      </c>
      <c r="BH1273" t="s">
        <v>74</v>
      </c>
      <c r="BI1273">
        <v>10</v>
      </c>
      <c r="BJ1273" t="s">
        <v>20331</v>
      </c>
      <c r="BK1273" t="s">
        <v>101</v>
      </c>
      <c r="BL1273" t="s">
        <v>102</v>
      </c>
      <c r="BM1273" t="s">
        <v>20332</v>
      </c>
      <c r="BN1273" t="s">
        <v>74</v>
      </c>
      <c r="BO1273" t="s">
        <v>74</v>
      </c>
      <c r="BP1273" t="s">
        <v>74</v>
      </c>
      <c r="BQ1273" t="s">
        <v>74</v>
      </c>
      <c r="BR1273" t="s">
        <v>104</v>
      </c>
      <c r="BS1273" t="s">
        <v>20333</v>
      </c>
      <c r="BT1273" t="str">
        <f>HYPERLINK("https%3A%2F%2Fwww.webofscience.com%2Fwos%2Fwoscc%2Ffull-record%2FWOS:000304918400005","View Full Record in Web of Science")</f>
        <v>View Full Record in Web of Science</v>
      </c>
    </row>
    <row r="1274" spans="1:72" x14ac:dyDescent="0.2">
      <c r="A1274" t="s">
        <v>72</v>
      </c>
      <c r="B1274" t="s">
        <v>20334</v>
      </c>
      <c r="C1274" t="s">
        <v>74</v>
      </c>
      <c r="D1274" t="s">
        <v>74</v>
      </c>
      <c r="E1274" t="s">
        <v>74</v>
      </c>
      <c r="F1274" t="s">
        <v>20335</v>
      </c>
      <c r="G1274" t="s">
        <v>74</v>
      </c>
      <c r="H1274" t="s">
        <v>74</v>
      </c>
      <c r="I1274" t="s">
        <v>20336</v>
      </c>
      <c r="J1274" t="s">
        <v>1003</v>
      </c>
      <c r="K1274" t="s">
        <v>74</v>
      </c>
      <c r="L1274" t="s">
        <v>74</v>
      </c>
      <c r="M1274" t="s">
        <v>78</v>
      </c>
      <c r="N1274" t="s">
        <v>79</v>
      </c>
      <c r="O1274" t="s">
        <v>74</v>
      </c>
      <c r="P1274" t="s">
        <v>74</v>
      </c>
      <c r="Q1274" t="s">
        <v>74</v>
      </c>
      <c r="R1274" t="s">
        <v>74</v>
      </c>
      <c r="S1274" t="s">
        <v>74</v>
      </c>
      <c r="T1274" t="s">
        <v>20337</v>
      </c>
      <c r="U1274" t="s">
        <v>20338</v>
      </c>
      <c r="V1274" t="s">
        <v>20339</v>
      </c>
      <c r="W1274" t="s">
        <v>20340</v>
      </c>
      <c r="X1274" t="s">
        <v>20341</v>
      </c>
      <c r="Y1274" t="s">
        <v>20342</v>
      </c>
      <c r="Z1274" t="s">
        <v>20343</v>
      </c>
      <c r="AA1274" t="s">
        <v>15619</v>
      </c>
      <c r="AB1274" t="s">
        <v>20344</v>
      </c>
      <c r="AC1274" t="s">
        <v>74</v>
      </c>
      <c r="AD1274" t="s">
        <v>74</v>
      </c>
      <c r="AE1274" t="s">
        <v>74</v>
      </c>
      <c r="AF1274" t="s">
        <v>74</v>
      </c>
      <c r="AG1274">
        <v>24</v>
      </c>
      <c r="AH1274">
        <v>161</v>
      </c>
      <c r="AI1274">
        <v>176</v>
      </c>
      <c r="AJ1274">
        <v>4</v>
      </c>
      <c r="AK1274">
        <v>111</v>
      </c>
      <c r="AL1274" t="s">
        <v>203</v>
      </c>
      <c r="AM1274" t="s">
        <v>873</v>
      </c>
      <c r="AN1274" t="s">
        <v>874</v>
      </c>
      <c r="AO1274" t="s">
        <v>1016</v>
      </c>
      <c r="AP1274" t="s">
        <v>1017</v>
      </c>
      <c r="AQ1274" t="s">
        <v>74</v>
      </c>
      <c r="AR1274" t="s">
        <v>1018</v>
      </c>
      <c r="AS1274" t="s">
        <v>1019</v>
      </c>
      <c r="AT1274" t="s">
        <v>1087</v>
      </c>
      <c r="AU1274">
        <v>2012</v>
      </c>
      <c r="AV1274">
        <v>36</v>
      </c>
      <c r="AW1274" t="s">
        <v>74</v>
      </c>
      <c r="AX1274" t="s">
        <v>74</v>
      </c>
      <c r="AY1274" t="s">
        <v>74</v>
      </c>
      <c r="AZ1274" t="s">
        <v>74</v>
      </c>
      <c r="BA1274" t="s">
        <v>74</v>
      </c>
      <c r="BB1274">
        <v>161</v>
      </c>
      <c r="BC1274">
        <v>167</v>
      </c>
      <c r="BD1274" t="s">
        <v>74</v>
      </c>
      <c r="BE1274" t="s">
        <v>20345</v>
      </c>
      <c r="BF1274" t="str">
        <f>HYPERLINK("http://dx.doi.org/10.1016/j.matdes.2011.11.004","http://dx.doi.org/10.1016/j.matdes.2011.11.004")</f>
        <v>http://dx.doi.org/10.1016/j.matdes.2011.11.004</v>
      </c>
      <c r="BG1274" t="s">
        <v>74</v>
      </c>
      <c r="BH1274" t="s">
        <v>74</v>
      </c>
      <c r="BI1274">
        <v>7</v>
      </c>
      <c r="BJ1274" t="s">
        <v>320</v>
      </c>
      <c r="BK1274" t="s">
        <v>101</v>
      </c>
      <c r="BL1274" t="s">
        <v>321</v>
      </c>
      <c r="BM1274" t="s">
        <v>5031</v>
      </c>
      <c r="BN1274" t="s">
        <v>74</v>
      </c>
      <c r="BO1274" t="s">
        <v>74</v>
      </c>
      <c r="BP1274" t="s">
        <v>74</v>
      </c>
      <c r="BQ1274" t="s">
        <v>74</v>
      </c>
      <c r="BR1274" t="s">
        <v>104</v>
      </c>
      <c r="BS1274" t="s">
        <v>20346</v>
      </c>
      <c r="BT1274" t="str">
        <f>HYPERLINK("https%3A%2F%2Fwww.webofscience.com%2Fwos%2Fwoscc%2Ffull-record%2FWOS:000301580500023","View Full Record in Web of Science")</f>
        <v>View Full Record in Web of Science</v>
      </c>
    </row>
    <row r="1275" spans="1:72" x14ac:dyDescent="0.2">
      <c r="A1275" t="s">
        <v>72</v>
      </c>
      <c r="B1275" t="s">
        <v>20347</v>
      </c>
      <c r="C1275" t="s">
        <v>74</v>
      </c>
      <c r="D1275" t="s">
        <v>74</v>
      </c>
      <c r="E1275" t="s">
        <v>74</v>
      </c>
      <c r="F1275" t="s">
        <v>20348</v>
      </c>
      <c r="G1275" t="s">
        <v>74</v>
      </c>
      <c r="H1275" t="s">
        <v>74</v>
      </c>
      <c r="I1275" t="s">
        <v>20349</v>
      </c>
      <c r="J1275" t="s">
        <v>3429</v>
      </c>
      <c r="K1275" t="s">
        <v>74</v>
      </c>
      <c r="L1275" t="s">
        <v>74</v>
      </c>
      <c r="M1275" t="s">
        <v>78</v>
      </c>
      <c r="N1275" t="s">
        <v>79</v>
      </c>
      <c r="O1275" t="s">
        <v>74</v>
      </c>
      <c r="P1275" t="s">
        <v>74</v>
      </c>
      <c r="Q1275" t="s">
        <v>74</v>
      </c>
      <c r="R1275" t="s">
        <v>74</v>
      </c>
      <c r="S1275" t="s">
        <v>74</v>
      </c>
      <c r="T1275" t="s">
        <v>20350</v>
      </c>
      <c r="U1275" t="s">
        <v>20351</v>
      </c>
      <c r="V1275" t="s">
        <v>20352</v>
      </c>
      <c r="W1275" t="s">
        <v>20353</v>
      </c>
      <c r="X1275" t="s">
        <v>20354</v>
      </c>
      <c r="Y1275" t="s">
        <v>20355</v>
      </c>
      <c r="Z1275" t="s">
        <v>20356</v>
      </c>
      <c r="AA1275" t="s">
        <v>20357</v>
      </c>
      <c r="AB1275" t="s">
        <v>74</v>
      </c>
      <c r="AC1275" t="s">
        <v>20358</v>
      </c>
      <c r="AD1275" t="s">
        <v>20359</v>
      </c>
      <c r="AE1275" t="s">
        <v>20360</v>
      </c>
      <c r="AF1275" t="s">
        <v>74</v>
      </c>
      <c r="AG1275">
        <v>22</v>
      </c>
      <c r="AH1275">
        <v>3</v>
      </c>
      <c r="AI1275">
        <v>3</v>
      </c>
      <c r="AJ1275">
        <v>1</v>
      </c>
      <c r="AK1275">
        <v>14</v>
      </c>
      <c r="AL1275" t="s">
        <v>799</v>
      </c>
      <c r="AM1275" t="s">
        <v>800</v>
      </c>
      <c r="AN1275" t="s">
        <v>801</v>
      </c>
      <c r="AO1275" t="s">
        <v>3437</v>
      </c>
      <c r="AP1275" t="s">
        <v>74</v>
      </c>
      <c r="AQ1275" t="s">
        <v>74</v>
      </c>
      <c r="AR1275" t="s">
        <v>3439</v>
      </c>
      <c r="AS1275" t="s">
        <v>3440</v>
      </c>
      <c r="AT1275" t="s">
        <v>1087</v>
      </c>
      <c r="AU1275">
        <v>2012</v>
      </c>
      <c r="AV1275">
        <v>226</v>
      </c>
      <c r="AW1275" t="s">
        <v>20361</v>
      </c>
      <c r="AX1275" t="s">
        <v>74</v>
      </c>
      <c r="AY1275" t="s">
        <v>74</v>
      </c>
      <c r="AZ1275" t="s">
        <v>74</v>
      </c>
      <c r="BA1275" t="s">
        <v>74</v>
      </c>
      <c r="BB1275">
        <v>649</v>
      </c>
      <c r="BC1275">
        <v>663</v>
      </c>
      <c r="BD1275" t="s">
        <v>74</v>
      </c>
      <c r="BE1275" t="s">
        <v>20362</v>
      </c>
      <c r="BF1275" t="str">
        <f>HYPERLINK("http://dx.doi.org/10.1177/0954405411399352","http://dx.doi.org/10.1177/0954405411399352")</f>
        <v>http://dx.doi.org/10.1177/0954405411399352</v>
      </c>
      <c r="BG1275" t="s">
        <v>74</v>
      </c>
      <c r="BH1275" t="s">
        <v>74</v>
      </c>
      <c r="BI1275">
        <v>15</v>
      </c>
      <c r="BJ1275" t="s">
        <v>2849</v>
      </c>
      <c r="BK1275" t="s">
        <v>101</v>
      </c>
      <c r="BL1275" t="s">
        <v>214</v>
      </c>
      <c r="BM1275" t="s">
        <v>20363</v>
      </c>
      <c r="BN1275" t="s">
        <v>74</v>
      </c>
      <c r="BO1275" t="s">
        <v>74</v>
      </c>
      <c r="BP1275" t="s">
        <v>74</v>
      </c>
      <c r="BQ1275" t="s">
        <v>74</v>
      </c>
      <c r="BR1275" t="s">
        <v>104</v>
      </c>
      <c r="BS1275" t="s">
        <v>20364</v>
      </c>
      <c r="BT1275" t="str">
        <f>HYPERLINK("https%3A%2F%2Fwww.webofscience.com%2Fwos%2Fwoscc%2Ffull-record%2FWOS:000305481600008","View Full Record in Web of Science")</f>
        <v>View Full Record in Web of Science</v>
      </c>
    </row>
    <row r="1276" spans="1:72" x14ac:dyDescent="0.2">
      <c r="A1276" t="s">
        <v>106</v>
      </c>
      <c r="B1276" t="s">
        <v>20365</v>
      </c>
      <c r="C1276" t="s">
        <v>74</v>
      </c>
      <c r="D1276" t="s">
        <v>20366</v>
      </c>
      <c r="E1276" t="s">
        <v>74</v>
      </c>
      <c r="F1276" t="s">
        <v>20367</v>
      </c>
      <c r="G1276" t="s">
        <v>74</v>
      </c>
      <c r="H1276" t="s">
        <v>74</v>
      </c>
      <c r="I1276" t="s">
        <v>20368</v>
      </c>
      <c r="J1276" t="s">
        <v>20369</v>
      </c>
      <c r="K1276" t="s">
        <v>3037</v>
      </c>
      <c r="L1276" t="s">
        <v>74</v>
      </c>
      <c r="M1276" t="s">
        <v>78</v>
      </c>
      <c r="N1276" t="s">
        <v>113</v>
      </c>
      <c r="O1276" t="s">
        <v>20370</v>
      </c>
      <c r="P1276" t="s">
        <v>8313</v>
      </c>
      <c r="Q1276" t="s">
        <v>20371</v>
      </c>
      <c r="R1276" t="s">
        <v>20372</v>
      </c>
      <c r="S1276" t="s">
        <v>74</v>
      </c>
      <c r="T1276" t="s">
        <v>20373</v>
      </c>
      <c r="U1276" t="s">
        <v>20374</v>
      </c>
      <c r="V1276" t="s">
        <v>20375</v>
      </c>
      <c r="W1276" t="s">
        <v>20376</v>
      </c>
      <c r="X1276" t="s">
        <v>20377</v>
      </c>
      <c r="Y1276" t="s">
        <v>20378</v>
      </c>
      <c r="Z1276" t="s">
        <v>20379</v>
      </c>
      <c r="AA1276" t="s">
        <v>20380</v>
      </c>
      <c r="AB1276" t="s">
        <v>20381</v>
      </c>
      <c r="AC1276" t="s">
        <v>20382</v>
      </c>
      <c r="AD1276" t="s">
        <v>20383</v>
      </c>
      <c r="AE1276" t="s">
        <v>20384</v>
      </c>
      <c r="AF1276" t="s">
        <v>74</v>
      </c>
      <c r="AG1276">
        <v>9</v>
      </c>
      <c r="AH1276">
        <v>1</v>
      </c>
      <c r="AI1276">
        <v>1</v>
      </c>
      <c r="AJ1276">
        <v>0</v>
      </c>
      <c r="AK1276">
        <v>3</v>
      </c>
      <c r="AL1276" t="s">
        <v>128</v>
      </c>
      <c r="AM1276" t="s">
        <v>129</v>
      </c>
      <c r="AN1276" t="s">
        <v>130</v>
      </c>
      <c r="AO1276" t="s">
        <v>3048</v>
      </c>
      <c r="AP1276" t="s">
        <v>74</v>
      </c>
      <c r="AQ1276" t="s">
        <v>20385</v>
      </c>
      <c r="AR1276" t="s">
        <v>3050</v>
      </c>
      <c r="AS1276" t="s">
        <v>74</v>
      </c>
      <c r="AT1276" t="s">
        <v>74</v>
      </c>
      <c r="AU1276">
        <v>2012</v>
      </c>
      <c r="AV1276" t="s">
        <v>20386</v>
      </c>
      <c r="AW1276" t="s">
        <v>74</v>
      </c>
      <c r="AX1276" t="s">
        <v>20387</v>
      </c>
      <c r="AY1276" t="s">
        <v>74</v>
      </c>
      <c r="AZ1276" t="s">
        <v>74</v>
      </c>
      <c r="BA1276" t="s">
        <v>74</v>
      </c>
      <c r="BB1276">
        <v>606</v>
      </c>
      <c r="BC1276" t="s">
        <v>135</v>
      </c>
      <c r="BD1276" t="s">
        <v>74</v>
      </c>
      <c r="BE1276" t="s">
        <v>20388</v>
      </c>
      <c r="BF1276" t="str">
        <f>HYPERLINK("http://dx.doi.org/10.4028/www.scientific.net/AMM.110-116.606","http://dx.doi.org/10.4028/www.scientific.net/AMM.110-116.606")</f>
        <v>http://dx.doi.org/10.4028/www.scientific.net/AMM.110-116.606</v>
      </c>
      <c r="BG1276" t="s">
        <v>74</v>
      </c>
      <c r="BH1276" t="s">
        <v>74</v>
      </c>
      <c r="BI1276">
        <v>2</v>
      </c>
      <c r="BJ1276" t="s">
        <v>20389</v>
      </c>
      <c r="BK1276" t="s">
        <v>138</v>
      </c>
      <c r="BL1276" t="s">
        <v>2725</v>
      </c>
      <c r="BM1276" t="s">
        <v>20390</v>
      </c>
      <c r="BN1276" t="s">
        <v>74</v>
      </c>
      <c r="BO1276" t="s">
        <v>74</v>
      </c>
      <c r="BP1276" t="s">
        <v>74</v>
      </c>
      <c r="BQ1276" t="s">
        <v>74</v>
      </c>
      <c r="BR1276" t="s">
        <v>104</v>
      </c>
      <c r="BS1276" t="s">
        <v>20391</v>
      </c>
      <c r="BT1276" t="str">
        <f>HYPERLINK("https%3A%2F%2Fwww.webofscience.com%2Fwos%2Fwoscc%2Ffull-record%2FWOS:000303370300093","View Full Record in Web of Science")</f>
        <v>View Full Record in Web of Science</v>
      </c>
    </row>
    <row r="1277" spans="1:72" x14ac:dyDescent="0.2">
      <c r="A1277" t="s">
        <v>72</v>
      </c>
      <c r="B1277" t="s">
        <v>20392</v>
      </c>
      <c r="C1277" t="s">
        <v>74</v>
      </c>
      <c r="D1277" t="s">
        <v>74</v>
      </c>
      <c r="E1277" t="s">
        <v>74</v>
      </c>
      <c r="F1277" t="s">
        <v>20393</v>
      </c>
      <c r="G1277" t="s">
        <v>74</v>
      </c>
      <c r="H1277" t="s">
        <v>74</v>
      </c>
      <c r="I1277" t="s">
        <v>20394</v>
      </c>
      <c r="J1277" t="s">
        <v>1046</v>
      </c>
      <c r="K1277" t="s">
        <v>74</v>
      </c>
      <c r="L1277" t="s">
        <v>74</v>
      </c>
      <c r="M1277" t="s">
        <v>78</v>
      </c>
      <c r="N1277" t="s">
        <v>79</v>
      </c>
      <c r="O1277" t="s">
        <v>74</v>
      </c>
      <c r="P1277" t="s">
        <v>74</v>
      </c>
      <c r="Q1277" t="s">
        <v>74</v>
      </c>
      <c r="R1277" t="s">
        <v>74</v>
      </c>
      <c r="S1277" t="s">
        <v>74</v>
      </c>
      <c r="T1277" t="s">
        <v>20395</v>
      </c>
      <c r="U1277" t="s">
        <v>20396</v>
      </c>
      <c r="V1277" t="s">
        <v>20397</v>
      </c>
      <c r="W1277" t="s">
        <v>20398</v>
      </c>
      <c r="X1277" t="s">
        <v>4699</v>
      </c>
      <c r="Y1277" t="s">
        <v>14116</v>
      </c>
      <c r="Z1277" t="s">
        <v>10821</v>
      </c>
      <c r="AA1277" t="s">
        <v>10822</v>
      </c>
      <c r="AB1277" t="s">
        <v>10823</v>
      </c>
      <c r="AC1277" t="s">
        <v>20399</v>
      </c>
      <c r="AD1277" t="s">
        <v>20400</v>
      </c>
      <c r="AE1277" t="s">
        <v>20401</v>
      </c>
      <c r="AF1277" t="s">
        <v>74</v>
      </c>
      <c r="AG1277">
        <v>38</v>
      </c>
      <c r="AH1277">
        <v>28</v>
      </c>
      <c r="AI1277">
        <v>30</v>
      </c>
      <c r="AJ1277">
        <v>1</v>
      </c>
      <c r="AK1277">
        <v>16</v>
      </c>
      <c r="AL1277" t="s">
        <v>1057</v>
      </c>
      <c r="AM1277" t="s">
        <v>1058</v>
      </c>
      <c r="AN1277" t="s">
        <v>1059</v>
      </c>
      <c r="AO1277" t="s">
        <v>1060</v>
      </c>
      <c r="AP1277" t="s">
        <v>74</v>
      </c>
      <c r="AQ1277" t="s">
        <v>74</v>
      </c>
      <c r="AR1277" t="s">
        <v>1061</v>
      </c>
      <c r="AS1277" t="s">
        <v>1062</v>
      </c>
      <c r="AT1277" t="s">
        <v>292</v>
      </c>
      <c r="AU1277">
        <v>2011</v>
      </c>
      <c r="AV1277">
        <v>90</v>
      </c>
      <c r="AW1277">
        <v>11</v>
      </c>
      <c r="AX1277" t="s">
        <v>74</v>
      </c>
      <c r="AY1277" t="s">
        <v>74</v>
      </c>
      <c r="AZ1277" t="s">
        <v>74</v>
      </c>
      <c r="BA1277" t="s">
        <v>74</v>
      </c>
      <c r="BB1277" t="s">
        <v>20402</v>
      </c>
      <c r="BC1277" t="s">
        <v>20403</v>
      </c>
      <c r="BD1277" t="s">
        <v>74</v>
      </c>
      <c r="BE1277" t="s">
        <v>74</v>
      </c>
      <c r="BF1277" t="s">
        <v>74</v>
      </c>
      <c r="BG1277" t="s">
        <v>74</v>
      </c>
      <c r="BH1277" t="s">
        <v>74</v>
      </c>
      <c r="BI1277">
        <v>9</v>
      </c>
      <c r="BJ1277" t="s">
        <v>294</v>
      </c>
      <c r="BK1277" t="s">
        <v>101</v>
      </c>
      <c r="BL1277" t="s">
        <v>294</v>
      </c>
      <c r="BM1277" t="s">
        <v>20404</v>
      </c>
      <c r="BN1277" t="s">
        <v>74</v>
      </c>
      <c r="BO1277" t="s">
        <v>74</v>
      </c>
      <c r="BP1277" t="s">
        <v>74</v>
      </c>
      <c r="BQ1277" t="s">
        <v>74</v>
      </c>
      <c r="BR1277" t="s">
        <v>104</v>
      </c>
      <c r="BS1277" t="s">
        <v>20405</v>
      </c>
      <c r="BT1277" t="str">
        <f>HYPERLINK("https%3A%2F%2Fwww.webofscience.com%2Fwos%2Fwoscc%2Ffull-record%2FWOS:000296487800017","View Full Record in Web of Science")</f>
        <v>View Full Record in Web of Science</v>
      </c>
    </row>
    <row r="1278" spans="1:72" x14ac:dyDescent="0.2">
      <c r="A1278" t="s">
        <v>72</v>
      </c>
      <c r="B1278" t="s">
        <v>20406</v>
      </c>
      <c r="C1278" t="s">
        <v>74</v>
      </c>
      <c r="D1278" t="s">
        <v>74</v>
      </c>
      <c r="E1278" t="s">
        <v>74</v>
      </c>
      <c r="F1278" t="s">
        <v>20407</v>
      </c>
      <c r="G1278" t="s">
        <v>74</v>
      </c>
      <c r="H1278" t="s">
        <v>74</v>
      </c>
      <c r="I1278" t="s">
        <v>20408</v>
      </c>
      <c r="J1278" t="s">
        <v>14408</v>
      </c>
      <c r="K1278" t="s">
        <v>74</v>
      </c>
      <c r="L1278" t="s">
        <v>74</v>
      </c>
      <c r="M1278" t="s">
        <v>78</v>
      </c>
      <c r="N1278" t="s">
        <v>79</v>
      </c>
      <c r="O1278" t="s">
        <v>74</v>
      </c>
      <c r="P1278" t="s">
        <v>74</v>
      </c>
      <c r="Q1278" t="s">
        <v>74</v>
      </c>
      <c r="R1278" t="s">
        <v>74</v>
      </c>
      <c r="S1278" t="s">
        <v>74</v>
      </c>
      <c r="T1278" t="s">
        <v>20409</v>
      </c>
      <c r="U1278" t="s">
        <v>20410</v>
      </c>
      <c r="V1278" t="s">
        <v>20411</v>
      </c>
      <c r="W1278" t="s">
        <v>20412</v>
      </c>
      <c r="X1278" t="s">
        <v>14273</v>
      </c>
      <c r="Y1278" t="s">
        <v>20413</v>
      </c>
      <c r="Z1278" t="s">
        <v>20414</v>
      </c>
      <c r="AA1278" t="s">
        <v>20415</v>
      </c>
      <c r="AB1278" t="s">
        <v>20416</v>
      </c>
      <c r="AC1278" t="s">
        <v>11616</v>
      </c>
      <c r="AD1278" t="s">
        <v>11616</v>
      </c>
      <c r="AE1278" t="s">
        <v>20417</v>
      </c>
      <c r="AF1278" t="s">
        <v>74</v>
      </c>
      <c r="AG1278">
        <v>21</v>
      </c>
      <c r="AH1278">
        <v>9</v>
      </c>
      <c r="AI1278">
        <v>9</v>
      </c>
      <c r="AJ1278">
        <v>0</v>
      </c>
      <c r="AK1278">
        <v>19</v>
      </c>
      <c r="AL1278" t="s">
        <v>914</v>
      </c>
      <c r="AM1278" t="s">
        <v>873</v>
      </c>
      <c r="AN1278" t="s">
        <v>915</v>
      </c>
      <c r="AO1278" t="s">
        <v>14415</v>
      </c>
      <c r="AP1278" t="s">
        <v>74</v>
      </c>
      <c r="AQ1278" t="s">
        <v>74</v>
      </c>
      <c r="AR1278" t="s">
        <v>14416</v>
      </c>
      <c r="AS1278" t="s">
        <v>14417</v>
      </c>
      <c r="AT1278" t="s">
        <v>740</v>
      </c>
      <c r="AU1278">
        <v>2011</v>
      </c>
      <c r="AV1278">
        <v>65</v>
      </c>
      <c r="AW1278">
        <v>7</v>
      </c>
      <c r="AX1278" t="s">
        <v>74</v>
      </c>
      <c r="AY1278" t="s">
        <v>74</v>
      </c>
      <c r="AZ1278" t="s">
        <v>74</v>
      </c>
      <c r="BA1278" t="s">
        <v>74</v>
      </c>
      <c r="BB1278">
        <v>626</v>
      </c>
      <c r="BC1278">
        <v>629</v>
      </c>
      <c r="BD1278" t="s">
        <v>74</v>
      </c>
      <c r="BE1278" t="s">
        <v>20418</v>
      </c>
      <c r="BF1278" t="str">
        <f>HYPERLINK("http://dx.doi.org/10.1016/j.scriptamat.2011.06.042","http://dx.doi.org/10.1016/j.scriptamat.2011.06.042")</f>
        <v>http://dx.doi.org/10.1016/j.scriptamat.2011.06.042</v>
      </c>
      <c r="BG1278" t="s">
        <v>74</v>
      </c>
      <c r="BH1278" t="s">
        <v>74</v>
      </c>
      <c r="BI1278">
        <v>4</v>
      </c>
      <c r="BJ1278" t="s">
        <v>1258</v>
      </c>
      <c r="BK1278" t="s">
        <v>101</v>
      </c>
      <c r="BL1278" t="s">
        <v>1259</v>
      </c>
      <c r="BM1278" t="s">
        <v>20419</v>
      </c>
      <c r="BN1278" t="s">
        <v>74</v>
      </c>
      <c r="BO1278" t="s">
        <v>74</v>
      </c>
      <c r="BP1278" t="s">
        <v>74</v>
      </c>
      <c r="BQ1278" t="s">
        <v>74</v>
      </c>
      <c r="BR1278" t="s">
        <v>104</v>
      </c>
      <c r="BS1278" t="s">
        <v>20420</v>
      </c>
      <c r="BT1278" t="str">
        <f>HYPERLINK("https%3A%2F%2Fwww.webofscience.com%2Fwos%2Fwoscc%2Ffull-record%2FWOS:000294882500017","View Full Record in Web of Science")</f>
        <v>View Full Record in Web of Science</v>
      </c>
    </row>
    <row r="1279" spans="1:72" x14ac:dyDescent="0.2">
      <c r="A1279" t="s">
        <v>72</v>
      </c>
      <c r="B1279" t="s">
        <v>20421</v>
      </c>
      <c r="C1279" t="s">
        <v>74</v>
      </c>
      <c r="D1279" t="s">
        <v>74</v>
      </c>
      <c r="E1279" t="s">
        <v>74</v>
      </c>
      <c r="F1279" t="s">
        <v>20422</v>
      </c>
      <c r="G1279" t="s">
        <v>74</v>
      </c>
      <c r="H1279" t="s">
        <v>74</v>
      </c>
      <c r="I1279" t="s">
        <v>20423</v>
      </c>
      <c r="J1279" t="s">
        <v>77</v>
      </c>
      <c r="K1279" t="s">
        <v>74</v>
      </c>
      <c r="L1279" t="s">
        <v>74</v>
      </c>
      <c r="M1279" t="s">
        <v>78</v>
      </c>
      <c r="N1279" t="s">
        <v>79</v>
      </c>
      <c r="O1279" t="s">
        <v>74</v>
      </c>
      <c r="P1279" t="s">
        <v>74</v>
      </c>
      <c r="Q1279" t="s">
        <v>74</v>
      </c>
      <c r="R1279" t="s">
        <v>74</v>
      </c>
      <c r="S1279" t="s">
        <v>74</v>
      </c>
      <c r="T1279" t="s">
        <v>20424</v>
      </c>
      <c r="U1279" t="s">
        <v>20425</v>
      </c>
      <c r="V1279" t="s">
        <v>20426</v>
      </c>
      <c r="W1279" t="s">
        <v>20427</v>
      </c>
      <c r="X1279" t="s">
        <v>4872</v>
      </c>
      <c r="Y1279" t="s">
        <v>20428</v>
      </c>
      <c r="Z1279" t="s">
        <v>3972</v>
      </c>
      <c r="AA1279" t="s">
        <v>20429</v>
      </c>
      <c r="AB1279" t="s">
        <v>20430</v>
      </c>
      <c r="AC1279" t="s">
        <v>20431</v>
      </c>
      <c r="AD1279" t="s">
        <v>3974</v>
      </c>
      <c r="AE1279" t="s">
        <v>20432</v>
      </c>
      <c r="AF1279" t="s">
        <v>74</v>
      </c>
      <c r="AG1279">
        <v>20</v>
      </c>
      <c r="AH1279">
        <v>132</v>
      </c>
      <c r="AI1279">
        <v>139</v>
      </c>
      <c r="AJ1279">
        <v>5</v>
      </c>
      <c r="AK1279">
        <v>114</v>
      </c>
      <c r="AL1279" t="s">
        <v>92</v>
      </c>
      <c r="AM1279" t="s">
        <v>93</v>
      </c>
      <c r="AN1279" t="s">
        <v>94</v>
      </c>
      <c r="AO1279" t="s">
        <v>95</v>
      </c>
      <c r="AP1279" t="s">
        <v>74</v>
      </c>
      <c r="AQ1279" t="s">
        <v>74</v>
      </c>
      <c r="AR1279" t="s">
        <v>96</v>
      </c>
      <c r="AS1279" t="s">
        <v>97</v>
      </c>
      <c r="AT1279" t="s">
        <v>6612</v>
      </c>
      <c r="AU1279">
        <v>2011</v>
      </c>
      <c r="AV1279">
        <v>211</v>
      </c>
      <c r="AW1279">
        <v>6</v>
      </c>
      <c r="AX1279" t="s">
        <v>74</v>
      </c>
      <c r="AY1279" t="s">
        <v>74</v>
      </c>
      <c r="AZ1279" t="s">
        <v>74</v>
      </c>
      <c r="BA1279" t="s">
        <v>74</v>
      </c>
      <c r="BB1279">
        <v>1102</v>
      </c>
      <c r="BC1279">
        <v>1111</v>
      </c>
      <c r="BD1279" t="s">
        <v>74</v>
      </c>
      <c r="BE1279" t="s">
        <v>20433</v>
      </c>
      <c r="BF1279" t="str">
        <f>HYPERLINK("http://dx.doi.org/10.1016/j.jmatprotec.2011.01.012","http://dx.doi.org/10.1016/j.jmatprotec.2011.01.012")</f>
        <v>http://dx.doi.org/10.1016/j.jmatprotec.2011.01.012</v>
      </c>
      <c r="BG1279" t="s">
        <v>74</v>
      </c>
      <c r="BH1279" t="s">
        <v>74</v>
      </c>
      <c r="BI1279">
        <v>10</v>
      </c>
      <c r="BJ1279" t="s">
        <v>100</v>
      </c>
      <c r="BK1279" t="s">
        <v>101</v>
      </c>
      <c r="BL1279" t="s">
        <v>102</v>
      </c>
      <c r="BM1279" t="s">
        <v>20434</v>
      </c>
      <c r="BN1279" t="s">
        <v>74</v>
      </c>
      <c r="BO1279" t="s">
        <v>74</v>
      </c>
      <c r="BP1279" t="s">
        <v>74</v>
      </c>
      <c r="BQ1279" t="s">
        <v>74</v>
      </c>
      <c r="BR1279" t="s">
        <v>104</v>
      </c>
      <c r="BS1279" t="s">
        <v>20435</v>
      </c>
      <c r="BT1279" t="str">
        <f>HYPERLINK("https%3A%2F%2Fwww.webofscience.com%2Fwos%2Fwoscc%2Ffull-record%2FWOS:000289595900017","View Full Record in Web of Science")</f>
        <v>View Full Record in Web of Science</v>
      </c>
    </row>
    <row r="1280" spans="1:72" x14ac:dyDescent="0.2">
      <c r="A1280" t="s">
        <v>106</v>
      </c>
      <c r="B1280" t="s">
        <v>11842</v>
      </c>
      <c r="C1280" t="s">
        <v>74</v>
      </c>
      <c r="D1280" t="s">
        <v>20436</v>
      </c>
      <c r="E1280" t="s">
        <v>74</v>
      </c>
      <c r="F1280" t="s">
        <v>11843</v>
      </c>
      <c r="G1280" t="s">
        <v>74</v>
      </c>
      <c r="H1280" t="s">
        <v>74</v>
      </c>
      <c r="I1280" t="s">
        <v>20437</v>
      </c>
      <c r="J1280" t="s">
        <v>20438</v>
      </c>
      <c r="K1280" t="s">
        <v>5163</v>
      </c>
      <c r="L1280" t="s">
        <v>74</v>
      </c>
      <c r="M1280" t="s">
        <v>78</v>
      </c>
      <c r="N1280" t="s">
        <v>113</v>
      </c>
      <c r="O1280" t="s">
        <v>20439</v>
      </c>
      <c r="P1280" t="s">
        <v>20440</v>
      </c>
      <c r="Q1280" t="s">
        <v>20441</v>
      </c>
      <c r="R1280" t="s">
        <v>74</v>
      </c>
      <c r="S1280" t="s">
        <v>20442</v>
      </c>
      <c r="T1280" t="s">
        <v>20443</v>
      </c>
      <c r="U1280" t="s">
        <v>20444</v>
      </c>
      <c r="V1280" t="s">
        <v>20445</v>
      </c>
      <c r="W1280" t="s">
        <v>20446</v>
      </c>
      <c r="X1280" t="s">
        <v>13225</v>
      </c>
      <c r="Y1280" t="s">
        <v>20447</v>
      </c>
      <c r="Z1280" t="s">
        <v>74</v>
      </c>
      <c r="AA1280" t="s">
        <v>5028</v>
      </c>
      <c r="AB1280" t="s">
        <v>20448</v>
      </c>
      <c r="AC1280" t="s">
        <v>74</v>
      </c>
      <c r="AD1280" t="s">
        <v>74</v>
      </c>
      <c r="AE1280" t="s">
        <v>74</v>
      </c>
      <c r="AF1280" t="s">
        <v>74</v>
      </c>
      <c r="AG1280">
        <v>7</v>
      </c>
      <c r="AH1280">
        <v>2</v>
      </c>
      <c r="AI1280">
        <v>2</v>
      </c>
      <c r="AJ1280">
        <v>0</v>
      </c>
      <c r="AK1280">
        <v>4</v>
      </c>
      <c r="AL1280" t="s">
        <v>5174</v>
      </c>
      <c r="AM1280" t="s">
        <v>1707</v>
      </c>
      <c r="AN1280" t="s">
        <v>5175</v>
      </c>
      <c r="AO1280" t="s">
        <v>5176</v>
      </c>
      <c r="AP1280" t="s">
        <v>74</v>
      </c>
      <c r="AQ1280" t="s">
        <v>20449</v>
      </c>
      <c r="AR1280" t="s">
        <v>5178</v>
      </c>
      <c r="AS1280" t="s">
        <v>74</v>
      </c>
      <c r="AT1280" t="s">
        <v>74</v>
      </c>
      <c r="AU1280">
        <v>2011</v>
      </c>
      <c r="AV1280">
        <v>1353</v>
      </c>
      <c r="AW1280" t="s">
        <v>74</v>
      </c>
      <c r="AX1280" t="s">
        <v>74</v>
      </c>
      <c r="AY1280" t="s">
        <v>74</v>
      </c>
      <c r="AZ1280" t="s">
        <v>74</v>
      </c>
      <c r="BA1280" t="s">
        <v>74</v>
      </c>
      <c r="BB1280">
        <v>41</v>
      </c>
      <c r="BC1280">
        <v>46</v>
      </c>
      <c r="BD1280" t="s">
        <v>74</v>
      </c>
      <c r="BE1280" t="s">
        <v>20450</v>
      </c>
      <c r="BF1280" t="str">
        <f>HYPERLINK("http://dx.doi.org/10.1063/1.3589489","http://dx.doi.org/10.1063/1.3589489")</f>
        <v>http://dx.doi.org/10.1063/1.3589489</v>
      </c>
      <c r="BG1280" t="s">
        <v>74</v>
      </c>
      <c r="BH1280" t="s">
        <v>74</v>
      </c>
      <c r="BI1280">
        <v>6</v>
      </c>
      <c r="BJ1280" t="s">
        <v>20451</v>
      </c>
      <c r="BK1280" t="s">
        <v>138</v>
      </c>
      <c r="BL1280" t="s">
        <v>20452</v>
      </c>
      <c r="BM1280" t="s">
        <v>20453</v>
      </c>
      <c r="BN1280" t="s">
        <v>74</v>
      </c>
      <c r="BO1280" t="s">
        <v>74</v>
      </c>
      <c r="BP1280" t="s">
        <v>74</v>
      </c>
      <c r="BQ1280" t="s">
        <v>74</v>
      </c>
      <c r="BR1280" t="s">
        <v>104</v>
      </c>
      <c r="BS1280" t="s">
        <v>20454</v>
      </c>
      <c r="BT1280" t="str">
        <f>HYPERLINK("https%3A%2F%2Fwww.webofscience.com%2Fwos%2Fwoscc%2Ffull-record%2FWOS:000291535400007","View Full Record in Web of Science")</f>
        <v>View Full Record in Web of Science</v>
      </c>
    </row>
    <row r="1281" spans="1:72" x14ac:dyDescent="0.2">
      <c r="A1281" t="s">
        <v>72</v>
      </c>
      <c r="B1281" t="s">
        <v>20455</v>
      </c>
      <c r="C1281" t="s">
        <v>74</v>
      </c>
      <c r="D1281" t="s">
        <v>74</v>
      </c>
      <c r="E1281" t="s">
        <v>74</v>
      </c>
      <c r="F1281" t="s">
        <v>20456</v>
      </c>
      <c r="G1281" t="s">
        <v>74</v>
      </c>
      <c r="H1281" t="s">
        <v>74</v>
      </c>
      <c r="I1281" t="s">
        <v>20457</v>
      </c>
      <c r="J1281" t="s">
        <v>1239</v>
      </c>
      <c r="K1281" t="s">
        <v>74</v>
      </c>
      <c r="L1281" t="s">
        <v>74</v>
      </c>
      <c r="M1281" t="s">
        <v>78</v>
      </c>
      <c r="N1281" t="s">
        <v>79</v>
      </c>
      <c r="O1281" t="s">
        <v>74</v>
      </c>
      <c r="P1281" t="s">
        <v>74</v>
      </c>
      <c r="Q1281" t="s">
        <v>74</v>
      </c>
      <c r="R1281" t="s">
        <v>74</v>
      </c>
      <c r="S1281" t="s">
        <v>74</v>
      </c>
      <c r="T1281" t="s">
        <v>20458</v>
      </c>
      <c r="U1281" t="s">
        <v>20459</v>
      </c>
      <c r="V1281" t="s">
        <v>20460</v>
      </c>
      <c r="W1281" t="s">
        <v>20461</v>
      </c>
      <c r="X1281" t="s">
        <v>3062</v>
      </c>
      <c r="Y1281" t="s">
        <v>10015</v>
      </c>
      <c r="Z1281" t="s">
        <v>10016</v>
      </c>
      <c r="AA1281" t="s">
        <v>74</v>
      </c>
      <c r="AB1281" t="s">
        <v>74</v>
      </c>
      <c r="AC1281" t="s">
        <v>20462</v>
      </c>
      <c r="AD1281" t="s">
        <v>20463</v>
      </c>
      <c r="AE1281" t="s">
        <v>20464</v>
      </c>
      <c r="AF1281" t="s">
        <v>74</v>
      </c>
      <c r="AG1281">
        <v>21</v>
      </c>
      <c r="AH1281">
        <v>124</v>
      </c>
      <c r="AI1281">
        <v>130</v>
      </c>
      <c r="AJ1281">
        <v>1</v>
      </c>
      <c r="AK1281">
        <v>44</v>
      </c>
      <c r="AL1281" t="s">
        <v>92</v>
      </c>
      <c r="AM1281" t="s">
        <v>93</v>
      </c>
      <c r="AN1281" t="s">
        <v>94</v>
      </c>
      <c r="AO1281" t="s">
        <v>1252</v>
      </c>
      <c r="AP1281" t="s">
        <v>1253</v>
      </c>
      <c r="AQ1281" t="s">
        <v>74</v>
      </c>
      <c r="AR1281" t="s">
        <v>1254</v>
      </c>
      <c r="AS1281" t="s">
        <v>1255</v>
      </c>
      <c r="AT1281" t="s">
        <v>5306</v>
      </c>
      <c r="AU1281">
        <v>2010</v>
      </c>
      <c r="AV1281">
        <v>527</v>
      </c>
      <c r="AW1281">
        <v>3</v>
      </c>
      <c r="AX1281" t="s">
        <v>74</v>
      </c>
      <c r="AY1281" t="s">
        <v>74</v>
      </c>
      <c r="AZ1281" t="s">
        <v>74</v>
      </c>
      <c r="BA1281" t="s">
        <v>74</v>
      </c>
      <c r="BB1281">
        <v>708</v>
      </c>
      <c r="BC1281">
        <v>714</v>
      </c>
      <c r="BD1281" t="s">
        <v>74</v>
      </c>
      <c r="BE1281" t="s">
        <v>20465</v>
      </c>
      <c r="BF1281" t="str">
        <f>HYPERLINK("http://dx.doi.org/10.1016/j.msea.2009.09.044","http://dx.doi.org/10.1016/j.msea.2009.09.044")</f>
        <v>http://dx.doi.org/10.1016/j.msea.2009.09.044</v>
      </c>
      <c r="BG1281" t="s">
        <v>74</v>
      </c>
      <c r="BH1281" t="s">
        <v>74</v>
      </c>
      <c r="BI1281">
        <v>7</v>
      </c>
      <c r="BJ1281" t="s">
        <v>1258</v>
      </c>
      <c r="BK1281" t="s">
        <v>101</v>
      </c>
      <c r="BL1281" t="s">
        <v>1259</v>
      </c>
      <c r="BM1281" t="s">
        <v>20466</v>
      </c>
      <c r="BN1281" t="s">
        <v>74</v>
      </c>
      <c r="BO1281" t="s">
        <v>74</v>
      </c>
      <c r="BP1281" t="s">
        <v>74</v>
      </c>
      <c r="BQ1281" t="s">
        <v>74</v>
      </c>
      <c r="BR1281" t="s">
        <v>104</v>
      </c>
      <c r="BS1281" t="s">
        <v>20467</v>
      </c>
      <c r="BT1281" t="str">
        <f>HYPERLINK("https%3A%2F%2Fwww.webofscience.com%2Fwos%2Fwoscc%2Ffull-record%2FWOS:000273983800041","View Full Record in Web of Science")</f>
        <v>View Full Record in Web of Science</v>
      </c>
    </row>
    <row r="1282" spans="1:72" x14ac:dyDescent="0.2">
      <c r="A1282" t="s">
        <v>72</v>
      </c>
      <c r="B1282" t="s">
        <v>20468</v>
      </c>
      <c r="C1282" t="s">
        <v>74</v>
      </c>
      <c r="D1282" t="s">
        <v>74</v>
      </c>
      <c r="E1282" t="s">
        <v>74</v>
      </c>
      <c r="F1282" t="s">
        <v>20469</v>
      </c>
      <c r="G1282" t="s">
        <v>74</v>
      </c>
      <c r="H1282" t="s">
        <v>74</v>
      </c>
      <c r="I1282" t="s">
        <v>20470</v>
      </c>
      <c r="J1282" t="s">
        <v>17345</v>
      </c>
      <c r="K1282" t="s">
        <v>74</v>
      </c>
      <c r="L1282" t="s">
        <v>74</v>
      </c>
      <c r="M1282" t="s">
        <v>78</v>
      </c>
      <c r="N1282" t="s">
        <v>79</v>
      </c>
      <c r="O1282" t="s">
        <v>74</v>
      </c>
      <c r="P1282" t="s">
        <v>74</v>
      </c>
      <c r="Q1282" t="s">
        <v>74</v>
      </c>
      <c r="R1282" t="s">
        <v>74</v>
      </c>
      <c r="S1282" t="s">
        <v>74</v>
      </c>
      <c r="T1282" t="s">
        <v>20471</v>
      </c>
      <c r="U1282" t="s">
        <v>20472</v>
      </c>
      <c r="V1282" t="s">
        <v>20473</v>
      </c>
      <c r="W1282" t="s">
        <v>20474</v>
      </c>
      <c r="X1282" t="s">
        <v>20475</v>
      </c>
      <c r="Y1282" t="s">
        <v>20476</v>
      </c>
      <c r="Z1282" t="s">
        <v>20477</v>
      </c>
      <c r="AA1282" t="s">
        <v>74</v>
      </c>
      <c r="AB1282" t="s">
        <v>74</v>
      </c>
      <c r="AC1282" t="s">
        <v>74</v>
      </c>
      <c r="AD1282" t="s">
        <v>74</v>
      </c>
      <c r="AE1282" t="s">
        <v>74</v>
      </c>
      <c r="AF1282" t="s">
        <v>74</v>
      </c>
      <c r="AG1282">
        <v>14</v>
      </c>
      <c r="AH1282">
        <v>5</v>
      </c>
      <c r="AI1282">
        <v>5</v>
      </c>
      <c r="AJ1282">
        <v>0</v>
      </c>
      <c r="AK1282">
        <v>22</v>
      </c>
      <c r="AL1282" t="s">
        <v>17354</v>
      </c>
      <c r="AM1282" t="s">
        <v>2360</v>
      </c>
      <c r="AN1282" t="s">
        <v>17355</v>
      </c>
      <c r="AO1282" t="s">
        <v>17356</v>
      </c>
      <c r="AP1282" t="s">
        <v>74</v>
      </c>
      <c r="AQ1282" t="s">
        <v>74</v>
      </c>
      <c r="AR1282" t="s">
        <v>17358</v>
      </c>
      <c r="AS1282" t="s">
        <v>17359</v>
      </c>
      <c r="AT1282" t="s">
        <v>74</v>
      </c>
      <c r="AU1282">
        <v>2010</v>
      </c>
      <c r="AV1282">
        <v>20</v>
      </c>
      <c r="AW1282" t="s">
        <v>5597</v>
      </c>
      <c r="AX1282" t="s">
        <v>74</v>
      </c>
      <c r="AY1282" t="s">
        <v>74</v>
      </c>
      <c r="AZ1282" t="s">
        <v>74</v>
      </c>
      <c r="BA1282" t="s">
        <v>74</v>
      </c>
      <c r="BB1282">
        <v>143</v>
      </c>
      <c r="BC1282">
        <v>155</v>
      </c>
      <c r="BD1282" t="s">
        <v>74</v>
      </c>
      <c r="BE1282" t="s">
        <v>74</v>
      </c>
      <c r="BF1282" t="s">
        <v>74</v>
      </c>
      <c r="BG1282" t="s">
        <v>74</v>
      </c>
      <c r="BH1282" t="s">
        <v>74</v>
      </c>
      <c r="BI1282">
        <v>13</v>
      </c>
      <c r="BJ1282" t="s">
        <v>17360</v>
      </c>
      <c r="BK1282" t="s">
        <v>101</v>
      </c>
      <c r="BL1282" t="s">
        <v>17361</v>
      </c>
      <c r="BM1282" t="s">
        <v>20478</v>
      </c>
      <c r="BN1282" t="s">
        <v>74</v>
      </c>
      <c r="BO1282" t="s">
        <v>74</v>
      </c>
      <c r="BP1282" t="s">
        <v>74</v>
      </c>
      <c r="BQ1282" t="s">
        <v>74</v>
      </c>
      <c r="BR1282" t="s">
        <v>104</v>
      </c>
      <c r="BS1282" t="s">
        <v>20479</v>
      </c>
      <c r="BT1282" t="str">
        <f>HYPERLINK("https%3A%2F%2Fwww.webofscience.com%2Fwos%2Fwoscc%2Ffull-record%2FWOS:000282380000002","View Full Record in Web of Science")</f>
        <v>View Full Record in Web of Science</v>
      </c>
    </row>
    <row r="1283" spans="1:72" x14ac:dyDescent="0.2">
      <c r="A1283" t="s">
        <v>106</v>
      </c>
      <c r="B1283" t="s">
        <v>20480</v>
      </c>
      <c r="C1283" t="s">
        <v>74</v>
      </c>
      <c r="D1283" t="s">
        <v>20481</v>
      </c>
      <c r="E1283" t="s">
        <v>74</v>
      </c>
      <c r="F1283" t="s">
        <v>20482</v>
      </c>
      <c r="G1283" t="s">
        <v>74</v>
      </c>
      <c r="H1283" t="s">
        <v>74</v>
      </c>
      <c r="I1283" t="s">
        <v>20483</v>
      </c>
      <c r="J1283" t="s">
        <v>20484</v>
      </c>
      <c r="K1283" t="s">
        <v>1354</v>
      </c>
      <c r="L1283" t="s">
        <v>74</v>
      </c>
      <c r="M1283" t="s">
        <v>78</v>
      </c>
      <c r="N1283" t="s">
        <v>113</v>
      </c>
      <c r="O1283" t="s">
        <v>20485</v>
      </c>
      <c r="P1283" t="s">
        <v>20486</v>
      </c>
      <c r="Q1283" t="s">
        <v>20487</v>
      </c>
      <c r="R1283" t="s">
        <v>20488</v>
      </c>
      <c r="S1283" t="s">
        <v>74</v>
      </c>
      <c r="T1283" t="s">
        <v>20489</v>
      </c>
      <c r="U1283" t="s">
        <v>20490</v>
      </c>
      <c r="V1283" t="s">
        <v>20491</v>
      </c>
      <c r="W1283" t="s">
        <v>20492</v>
      </c>
      <c r="X1283" t="s">
        <v>305</v>
      </c>
      <c r="Y1283" t="s">
        <v>13467</v>
      </c>
      <c r="Z1283" t="s">
        <v>20493</v>
      </c>
      <c r="AA1283" t="s">
        <v>10748</v>
      </c>
      <c r="AB1283" t="s">
        <v>74</v>
      </c>
      <c r="AC1283" t="s">
        <v>74</v>
      </c>
      <c r="AD1283" t="s">
        <v>74</v>
      </c>
      <c r="AE1283" t="s">
        <v>74</v>
      </c>
      <c r="AF1283" t="s">
        <v>74</v>
      </c>
      <c r="AG1283">
        <v>12</v>
      </c>
      <c r="AH1283">
        <v>27</v>
      </c>
      <c r="AI1283">
        <v>29</v>
      </c>
      <c r="AJ1283">
        <v>0</v>
      </c>
      <c r="AK1283">
        <v>13</v>
      </c>
      <c r="AL1283" t="s">
        <v>128</v>
      </c>
      <c r="AM1283" t="s">
        <v>5374</v>
      </c>
      <c r="AN1283" t="s">
        <v>5375</v>
      </c>
      <c r="AO1283" t="s">
        <v>1363</v>
      </c>
      <c r="AP1283" t="s">
        <v>74</v>
      </c>
      <c r="AQ1283" t="s">
        <v>74</v>
      </c>
      <c r="AR1283" t="s">
        <v>1365</v>
      </c>
      <c r="AS1283" t="s">
        <v>74</v>
      </c>
      <c r="AT1283" t="s">
        <v>74</v>
      </c>
      <c r="AU1283">
        <v>2010</v>
      </c>
      <c r="AV1283" t="s">
        <v>20494</v>
      </c>
      <c r="AW1283" t="s">
        <v>74</v>
      </c>
      <c r="AX1283" t="s">
        <v>8726</v>
      </c>
      <c r="AY1283" t="s">
        <v>74</v>
      </c>
      <c r="AZ1283" t="s">
        <v>74</v>
      </c>
      <c r="BA1283" t="s">
        <v>74</v>
      </c>
      <c r="BB1283">
        <v>1195</v>
      </c>
      <c r="BC1283">
        <v>1200</v>
      </c>
      <c r="BD1283" t="s">
        <v>74</v>
      </c>
      <c r="BE1283" t="s">
        <v>20495</v>
      </c>
      <c r="BF1283" t="str">
        <f>HYPERLINK("http://dx.doi.org/10.4028/www.scientific.net/MSF.654-656.1195","http://dx.doi.org/10.4028/www.scientific.net/MSF.654-656.1195")</f>
        <v>http://dx.doi.org/10.4028/www.scientific.net/MSF.654-656.1195</v>
      </c>
      <c r="BG1283" t="s">
        <v>74</v>
      </c>
      <c r="BH1283" t="s">
        <v>74</v>
      </c>
      <c r="BI1283">
        <v>6</v>
      </c>
      <c r="BJ1283" t="s">
        <v>20496</v>
      </c>
      <c r="BK1283" t="s">
        <v>138</v>
      </c>
      <c r="BL1283" t="s">
        <v>321</v>
      </c>
      <c r="BM1283" t="s">
        <v>20497</v>
      </c>
      <c r="BN1283" t="s">
        <v>74</v>
      </c>
      <c r="BO1283" t="s">
        <v>74</v>
      </c>
      <c r="BP1283" t="s">
        <v>74</v>
      </c>
      <c r="BQ1283" t="s">
        <v>74</v>
      </c>
      <c r="BR1283" t="s">
        <v>104</v>
      </c>
      <c r="BS1283" t="s">
        <v>20498</v>
      </c>
      <c r="BT1283" t="str">
        <f>HYPERLINK("https%3A%2F%2Fwww.webofscience.com%2Fwos%2Fwoscc%2Ffull-record%2FWOS:000285374600293","View Full Record in Web of Science")</f>
        <v>View Full Record in Web of Science</v>
      </c>
    </row>
    <row r="1284" spans="1:72" x14ac:dyDescent="0.2">
      <c r="A1284" t="s">
        <v>72</v>
      </c>
      <c r="B1284" t="s">
        <v>20499</v>
      </c>
      <c r="C1284" t="s">
        <v>74</v>
      </c>
      <c r="D1284" t="s">
        <v>74</v>
      </c>
      <c r="E1284" t="s">
        <v>74</v>
      </c>
      <c r="F1284" t="s">
        <v>20500</v>
      </c>
      <c r="G1284" t="s">
        <v>74</v>
      </c>
      <c r="H1284" t="s">
        <v>74</v>
      </c>
      <c r="I1284" t="s">
        <v>20501</v>
      </c>
      <c r="J1284" t="s">
        <v>3456</v>
      </c>
      <c r="K1284" t="s">
        <v>74</v>
      </c>
      <c r="L1284" t="s">
        <v>74</v>
      </c>
      <c r="M1284" t="s">
        <v>78</v>
      </c>
      <c r="N1284" t="s">
        <v>79</v>
      </c>
      <c r="O1284" t="s">
        <v>74</v>
      </c>
      <c r="P1284" t="s">
        <v>74</v>
      </c>
      <c r="Q1284" t="s">
        <v>74</v>
      </c>
      <c r="R1284" t="s">
        <v>74</v>
      </c>
      <c r="S1284" t="s">
        <v>74</v>
      </c>
      <c r="T1284" t="s">
        <v>20502</v>
      </c>
      <c r="U1284" t="s">
        <v>20503</v>
      </c>
      <c r="V1284" t="s">
        <v>20504</v>
      </c>
      <c r="W1284" t="s">
        <v>20505</v>
      </c>
      <c r="X1284" t="s">
        <v>1097</v>
      </c>
      <c r="Y1284" t="s">
        <v>20506</v>
      </c>
      <c r="Z1284" t="s">
        <v>1099</v>
      </c>
      <c r="AA1284" t="s">
        <v>74</v>
      </c>
      <c r="AB1284" t="s">
        <v>74</v>
      </c>
      <c r="AC1284" t="s">
        <v>20507</v>
      </c>
      <c r="AD1284" t="s">
        <v>74</v>
      </c>
      <c r="AE1284" t="s">
        <v>20508</v>
      </c>
      <c r="AF1284" t="s">
        <v>74</v>
      </c>
      <c r="AG1284">
        <v>15</v>
      </c>
      <c r="AH1284">
        <v>6</v>
      </c>
      <c r="AI1284">
        <v>7</v>
      </c>
      <c r="AJ1284">
        <v>0</v>
      </c>
      <c r="AK1284">
        <v>33</v>
      </c>
      <c r="AL1284" t="s">
        <v>2294</v>
      </c>
      <c r="AM1284" t="s">
        <v>2295</v>
      </c>
      <c r="AN1284" t="s">
        <v>2296</v>
      </c>
      <c r="AO1284" t="s">
        <v>3465</v>
      </c>
      <c r="AP1284" t="s">
        <v>3466</v>
      </c>
      <c r="AQ1284" t="s">
        <v>74</v>
      </c>
      <c r="AR1284" t="s">
        <v>3467</v>
      </c>
      <c r="AS1284" t="s">
        <v>3468</v>
      </c>
      <c r="AT1284" t="s">
        <v>740</v>
      </c>
      <c r="AU1284">
        <v>2009</v>
      </c>
      <c r="AV1284">
        <v>40</v>
      </c>
      <c r="AW1284">
        <v>10</v>
      </c>
      <c r="AX1284" t="s">
        <v>74</v>
      </c>
      <c r="AY1284" t="s">
        <v>74</v>
      </c>
      <c r="AZ1284" t="s">
        <v>74</v>
      </c>
      <c r="BA1284" t="s">
        <v>74</v>
      </c>
      <c r="BB1284">
        <v>780</v>
      </c>
      <c r="BC1284">
        <v>783</v>
      </c>
      <c r="BD1284" t="s">
        <v>74</v>
      </c>
      <c r="BE1284" t="s">
        <v>20509</v>
      </c>
      <c r="BF1284" t="str">
        <f>HYPERLINK("http://dx.doi.org/10.1002/mawe.200900497","http://dx.doi.org/10.1002/mawe.200900497")</f>
        <v>http://dx.doi.org/10.1002/mawe.200900497</v>
      </c>
      <c r="BG1284" t="s">
        <v>74</v>
      </c>
      <c r="BH1284" t="s">
        <v>74</v>
      </c>
      <c r="BI1284">
        <v>4</v>
      </c>
      <c r="BJ1284" t="s">
        <v>320</v>
      </c>
      <c r="BK1284" t="s">
        <v>101</v>
      </c>
      <c r="BL1284" t="s">
        <v>321</v>
      </c>
      <c r="BM1284" t="s">
        <v>20510</v>
      </c>
      <c r="BN1284" t="s">
        <v>74</v>
      </c>
      <c r="BO1284" t="s">
        <v>74</v>
      </c>
      <c r="BP1284" t="s">
        <v>74</v>
      </c>
      <c r="BQ1284" t="s">
        <v>74</v>
      </c>
      <c r="BR1284" t="s">
        <v>104</v>
      </c>
      <c r="BS1284" t="s">
        <v>20511</v>
      </c>
      <c r="BT1284" t="str">
        <f>HYPERLINK("https%3A%2F%2Fwww.webofscience.com%2Fwos%2Fwoscc%2Ffull-record%2FWOS:000271575200008","View Full Record in Web of Science")</f>
        <v>View Full Record in Web of Science</v>
      </c>
    </row>
    <row r="1285" spans="1:72" x14ac:dyDescent="0.2">
      <c r="A1285" t="s">
        <v>72</v>
      </c>
      <c r="B1285" t="s">
        <v>20512</v>
      </c>
      <c r="C1285" t="s">
        <v>74</v>
      </c>
      <c r="D1285" t="s">
        <v>74</v>
      </c>
      <c r="E1285" t="s">
        <v>74</v>
      </c>
      <c r="F1285" t="s">
        <v>20513</v>
      </c>
      <c r="G1285" t="s">
        <v>74</v>
      </c>
      <c r="H1285" t="s">
        <v>74</v>
      </c>
      <c r="I1285" t="s">
        <v>20514</v>
      </c>
      <c r="J1285" t="s">
        <v>20515</v>
      </c>
      <c r="K1285" t="s">
        <v>74</v>
      </c>
      <c r="L1285" t="s">
        <v>74</v>
      </c>
      <c r="M1285" t="s">
        <v>78</v>
      </c>
      <c r="N1285" t="s">
        <v>12769</v>
      </c>
      <c r="O1285" t="s">
        <v>74</v>
      </c>
      <c r="P1285" t="s">
        <v>74</v>
      </c>
      <c r="Q1285" t="s">
        <v>74</v>
      </c>
      <c r="R1285" t="s">
        <v>74</v>
      </c>
      <c r="S1285" t="s">
        <v>74</v>
      </c>
      <c r="T1285" t="s">
        <v>20516</v>
      </c>
      <c r="U1285" t="s">
        <v>20517</v>
      </c>
      <c r="V1285" t="s">
        <v>20518</v>
      </c>
      <c r="W1285" t="s">
        <v>20519</v>
      </c>
      <c r="X1285" t="s">
        <v>20520</v>
      </c>
      <c r="Y1285" t="s">
        <v>20521</v>
      </c>
      <c r="Z1285" t="s">
        <v>20522</v>
      </c>
      <c r="AA1285" t="s">
        <v>20523</v>
      </c>
      <c r="AB1285" t="s">
        <v>20524</v>
      </c>
      <c r="AC1285" t="s">
        <v>74</v>
      </c>
      <c r="AD1285" t="s">
        <v>74</v>
      </c>
      <c r="AE1285" t="s">
        <v>74</v>
      </c>
      <c r="AF1285" t="s">
        <v>74</v>
      </c>
      <c r="AG1285">
        <v>160</v>
      </c>
      <c r="AH1285">
        <v>181</v>
      </c>
      <c r="AI1285">
        <v>211</v>
      </c>
      <c r="AJ1285">
        <v>10</v>
      </c>
      <c r="AK1285">
        <v>391</v>
      </c>
      <c r="AL1285" t="s">
        <v>486</v>
      </c>
      <c r="AM1285" t="s">
        <v>487</v>
      </c>
      <c r="AN1285" t="s">
        <v>488</v>
      </c>
      <c r="AO1285" t="s">
        <v>20525</v>
      </c>
      <c r="AP1285" t="s">
        <v>20526</v>
      </c>
      <c r="AQ1285" t="s">
        <v>74</v>
      </c>
      <c r="AR1285" t="s">
        <v>20527</v>
      </c>
      <c r="AS1285" t="s">
        <v>20528</v>
      </c>
      <c r="AT1285" t="s">
        <v>623</v>
      </c>
      <c r="AU1285">
        <v>2009</v>
      </c>
      <c r="AV1285">
        <v>54</v>
      </c>
      <c r="AW1285">
        <v>4</v>
      </c>
      <c r="AX1285" t="s">
        <v>74</v>
      </c>
      <c r="AY1285" t="s">
        <v>74</v>
      </c>
      <c r="AZ1285" t="s">
        <v>74</v>
      </c>
      <c r="BA1285" t="s">
        <v>74</v>
      </c>
      <c r="BB1285">
        <v>223</v>
      </c>
      <c r="BC1285">
        <v>244</v>
      </c>
      <c r="BD1285" t="s">
        <v>74</v>
      </c>
      <c r="BE1285" t="s">
        <v>20529</v>
      </c>
      <c r="BF1285" t="str">
        <f>HYPERLINK("http://dx.doi.org/10.1179/174328009X411163","http://dx.doi.org/10.1179/174328009X411163")</f>
        <v>http://dx.doi.org/10.1179/174328009X411163</v>
      </c>
      <c r="BG1285" t="s">
        <v>74</v>
      </c>
      <c r="BH1285" t="s">
        <v>74</v>
      </c>
      <c r="BI1285">
        <v>22</v>
      </c>
      <c r="BJ1285" t="s">
        <v>320</v>
      </c>
      <c r="BK1285" t="s">
        <v>101</v>
      </c>
      <c r="BL1285" t="s">
        <v>321</v>
      </c>
      <c r="BM1285" t="s">
        <v>20530</v>
      </c>
      <c r="BN1285" t="s">
        <v>74</v>
      </c>
      <c r="BO1285" t="s">
        <v>74</v>
      </c>
      <c r="BP1285" t="s">
        <v>74</v>
      </c>
      <c r="BQ1285" t="s">
        <v>74</v>
      </c>
      <c r="BR1285" t="s">
        <v>104</v>
      </c>
      <c r="BS1285" t="s">
        <v>20531</v>
      </c>
      <c r="BT1285" t="str">
        <f>HYPERLINK("https%3A%2F%2Fwww.webofscience.com%2Fwos%2Fwoscc%2Ffull-record%2FWOS:000270597000003","View Full Record in Web of Science")</f>
        <v>View Full Record in Web of Science</v>
      </c>
    </row>
    <row r="1286" spans="1:72" x14ac:dyDescent="0.2">
      <c r="A1286" t="s">
        <v>72</v>
      </c>
      <c r="B1286" t="s">
        <v>20532</v>
      </c>
      <c r="C1286" t="s">
        <v>74</v>
      </c>
      <c r="D1286" t="s">
        <v>74</v>
      </c>
      <c r="E1286" t="s">
        <v>74</v>
      </c>
      <c r="F1286" t="s">
        <v>20533</v>
      </c>
      <c r="G1286" t="s">
        <v>74</v>
      </c>
      <c r="H1286" t="s">
        <v>74</v>
      </c>
      <c r="I1286" t="s">
        <v>20534</v>
      </c>
      <c r="J1286" t="s">
        <v>2139</v>
      </c>
      <c r="K1286" t="s">
        <v>74</v>
      </c>
      <c r="L1286" t="s">
        <v>74</v>
      </c>
      <c r="M1286" t="s">
        <v>78</v>
      </c>
      <c r="N1286" t="s">
        <v>1389</v>
      </c>
      <c r="O1286" t="s">
        <v>20535</v>
      </c>
      <c r="P1286" t="s">
        <v>20536</v>
      </c>
      <c r="Q1286" t="s">
        <v>20537</v>
      </c>
      <c r="R1286" t="s">
        <v>20538</v>
      </c>
      <c r="S1286" t="s">
        <v>20539</v>
      </c>
      <c r="T1286" t="s">
        <v>20540</v>
      </c>
      <c r="U1286" t="s">
        <v>20541</v>
      </c>
      <c r="V1286" t="s">
        <v>20542</v>
      </c>
      <c r="W1286" t="s">
        <v>20543</v>
      </c>
      <c r="X1286" t="s">
        <v>1097</v>
      </c>
      <c r="Y1286" t="s">
        <v>20544</v>
      </c>
      <c r="Z1286" t="s">
        <v>20545</v>
      </c>
      <c r="AA1286" t="s">
        <v>5942</v>
      </c>
      <c r="AB1286" t="s">
        <v>74</v>
      </c>
      <c r="AC1286" t="s">
        <v>74</v>
      </c>
      <c r="AD1286" t="s">
        <v>74</v>
      </c>
      <c r="AE1286" t="s">
        <v>74</v>
      </c>
      <c r="AF1286" t="s">
        <v>74</v>
      </c>
      <c r="AG1286">
        <v>8</v>
      </c>
      <c r="AH1286">
        <v>2</v>
      </c>
      <c r="AI1286">
        <v>3</v>
      </c>
      <c r="AJ1286">
        <v>0</v>
      </c>
      <c r="AK1286">
        <v>3</v>
      </c>
      <c r="AL1286" t="s">
        <v>2151</v>
      </c>
      <c r="AM1286" t="s">
        <v>2152</v>
      </c>
      <c r="AN1286" t="s">
        <v>2153</v>
      </c>
      <c r="AO1286" t="s">
        <v>2154</v>
      </c>
      <c r="AP1286" t="s">
        <v>74</v>
      </c>
      <c r="AQ1286" t="s">
        <v>74</v>
      </c>
      <c r="AR1286" t="s">
        <v>2156</v>
      </c>
      <c r="AS1286" t="s">
        <v>2157</v>
      </c>
      <c r="AT1286" t="s">
        <v>20546</v>
      </c>
      <c r="AU1286">
        <v>2009</v>
      </c>
      <c r="AV1286">
        <v>23</v>
      </c>
      <c r="AW1286" t="s">
        <v>20547</v>
      </c>
      <c r="AX1286" t="s">
        <v>74</v>
      </c>
      <c r="AY1286" t="s">
        <v>74</v>
      </c>
      <c r="AZ1286" t="s">
        <v>74</v>
      </c>
      <c r="BA1286" t="s">
        <v>74</v>
      </c>
      <c r="BB1286">
        <v>990</v>
      </c>
      <c r="BC1286">
        <v>995</v>
      </c>
      <c r="BD1286" t="s">
        <v>74</v>
      </c>
      <c r="BE1286" t="s">
        <v>20548</v>
      </c>
      <c r="BF1286" t="str">
        <f>HYPERLINK("http://dx.doi.org/10.1142/S021797920906035X","http://dx.doi.org/10.1142/S021797920906035X")</f>
        <v>http://dx.doi.org/10.1142/S021797920906035X</v>
      </c>
      <c r="BG1286" t="s">
        <v>74</v>
      </c>
      <c r="BH1286" t="s">
        <v>74</v>
      </c>
      <c r="BI1286">
        <v>6</v>
      </c>
      <c r="BJ1286" t="s">
        <v>2161</v>
      </c>
      <c r="BK1286" t="s">
        <v>1397</v>
      </c>
      <c r="BL1286" t="s">
        <v>1510</v>
      </c>
      <c r="BM1286" t="s">
        <v>20549</v>
      </c>
      <c r="BN1286" t="s">
        <v>74</v>
      </c>
      <c r="BO1286" t="s">
        <v>74</v>
      </c>
      <c r="BP1286" t="s">
        <v>74</v>
      </c>
      <c r="BQ1286" t="s">
        <v>74</v>
      </c>
      <c r="BR1286" t="s">
        <v>104</v>
      </c>
      <c r="BS1286" t="s">
        <v>20550</v>
      </c>
      <c r="BT1286" t="str">
        <f>HYPERLINK("https%3A%2F%2Fwww.webofscience.com%2Fwos%2Fwoscc%2Ffull-record%2FWOS:000266134700037","View Full Record in Web of Science")</f>
        <v>View Full Record in Web of Science</v>
      </c>
    </row>
    <row r="1287" spans="1:72" x14ac:dyDescent="0.2">
      <c r="A1287" t="s">
        <v>72</v>
      </c>
      <c r="B1287" t="s">
        <v>20551</v>
      </c>
      <c r="C1287" t="s">
        <v>74</v>
      </c>
      <c r="D1287" t="s">
        <v>74</v>
      </c>
      <c r="E1287" t="s">
        <v>74</v>
      </c>
      <c r="F1287" t="s">
        <v>20552</v>
      </c>
      <c r="G1287" t="s">
        <v>74</v>
      </c>
      <c r="H1287" t="s">
        <v>74</v>
      </c>
      <c r="I1287" t="s">
        <v>20553</v>
      </c>
      <c r="J1287" t="s">
        <v>20554</v>
      </c>
      <c r="K1287" t="s">
        <v>74</v>
      </c>
      <c r="L1287" t="s">
        <v>74</v>
      </c>
      <c r="M1287" t="s">
        <v>78</v>
      </c>
      <c r="N1287" t="s">
        <v>79</v>
      </c>
      <c r="O1287" t="s">
        <v>74</v>
      </c>
      <c r="P1287" t="s">
        <v>74</v>
      </c>
      <c r="Q1287" t="s">
        <v>74</v>
      </c>
      <c r="R1287" t="s">
        <v>74</v>
      </c>
      <c r="S1287" t="s">
        <v>74</v>
      </c>
      <c r="T1287" t="s">
        <v>20555</v>
      </c>
      <c r="U1287" t="s">
        <v>20556</v>
      </c>
      <c r="V1287" t="s">
        <v>20557</v>
      </c>
      <c r="W1287" t="s">
        <v>20558</v>
      </c>
      <c r="X1287" t="s">
        <v>2406</v>
      </c>
      <c r="Y1287" t="s">
        <v>20559</v>
      </c>
      <c r="Z1287" t="s">
        <v>8953</v>
      </c>
      <c r="AA1287" t="s">
        <v>74</v>
      </c>
      <c r="AB1287" t="s">
        <v>74</v>
      </c>
      <c r="AC1287" t="s">
        <v>20560</v>
      </c>
      <c r="AD1287" t="s">
        <v>20560</v>
      </c>
      <c r="AE1287" t="s">
        <v>20561</v>
      </c>
      <c r="AF1287" t="s">
        <v>74</v>
      </c>
      <c r="AG1287">
        <v>16</v>
      </c>
      <c r="AH1287">
        <v>3</v>
      </c>
      <c r="AI1287">
        <v>4</v>
      </c>
      <c r="AJ1287">
        <v>4</v>
      </c>
      <c r="AK1287">
        <v>23</v>
      </c>
      <c r="AL1287" t="s">
        <v>20562</v>
      </c>
      <c r="AM1287" t="s">
        <v>20563</v>
      </c>
      <c r="AN1287" t="s">
        <v>20564</v>
      </c>
      <c r="AO1287" t="s">
        <v>20565</v>
      </c>
      <c r="AP1287" t="s">
        <v>20566</v>
      </c>
      <c r="AQ1287" t="s">
        <v>74</v>
      </c>
      <c r="AR1287" t="s">
        <v>20567</v>
      </c>
      <c r="AS1287" t="s">
        <v>20568</v>
      </c>
      <c r="AT1287" t="s">
        <v>74</v>
      </c>
      <c r="AU1287">
        <v>2009</v>
      </c>
      <c r="AV1287">
        <v>49</v>
      </c>
      <c r="AW1287">
        <v>11</v>
      </c>
      <c r="AX1287" t="s">
        <v>74</v>
      </c>
      <c r="AY1287" t="s">
        <v>74</v>
      </c>
      <c r="AZ1287" t="s">
        <v>74</v>
      </c>
      <c r="BA1287" t="s">
        <v>74</v>
      </c>
      <c r="BB1287">
        <v>1744</v>
      </c>
      <c r="BC1287">
        <v>1748</v>
      </c>
      <c r="BD1287" t="s">
        <v>74</v>
      </c>
      <c r="BE1287" t="s">
        <v>20569</v>
      </c>
      <c r="BF1287" t="str">
        <f>HYPERLINK("http://dx.doi.org/10.2355/isijinternational.49.1744","http://dx.doi.org/10.2355/isijinternational.49.1744")</f>
        <v>http://dx.doi.org/10.2355/isijinternational.49.1744</v>
      </c>
      <c r="BG1287" t="s">
        <v>74</v>
      </c>
      <c r="BH1287" t="s">
        <v>74</v>
      </c>
      <c r="BI1287">
        <v>5</v>
      </c>
      <c r="BJ1287" t="s">
        <v>294</v>
      </c>
      <c r="BK1287" t="s">
        <v>101</v>
      </c>
      <c r="BL1287" t="s">
        <v>294</v>
      </c>
      <c r="BM1287" t="s">
        <v>20570</v>
      </c>
      <c r="BN1287" t="s">
        <v>74</v>
      </c>
      <c r="BO1287" t="s">
        <v>244</v>
      </c>
      <c r="BP1287" t="s">
        <v>74</v>
      </c>
      <c r="BQ1287" t="s">
        <v>74</v>
      </c>
      <c r="BR1287" t="s">
        <v>104</v>
      </c>
      <c r="BS1287" t="s">
        <v>20571</v>
      </c>
      <c r="BT1287" t="str">
        <f>HYPERLINK("https%3A%2F%2Fwww.webofscience.com%2Fwos%2Fwoscc%2Ffull-record%2FWOS:000272049400015","View Full Record in Web of Science")</f>
        <v>View Full Record in Web of Science</v>
      </c>
    </row>
    <row r="1288" spans="1:72" x14ac:dyDescent="0.2">
      <c r="A1288" t="s">
        <v>72</v>
      </c>
      <c r="B1288" t="s">
        <v>20572</v>
      </c>
      <c r="C1288" t="s">
        <v>74</v>
      </c>
      <c r="D1288" t="s">
        <v>74</v>
      </c>
      <c r="E1288" t="s">
        <v>74</v>
      </c>
      <c r="F1288" t="s">
        <v>20573</v>
      </c>
      <c r="G1288" t="s">
        <v>74</v>
      </c>
      <c r="H1288" t="s">
        <v>74</v>
      </c>
      <c r="I1288" t="s">
        <v>20574</v>
      </c>
      <c r="J1288" t="s">
        <v>20554</v>
      </c>
      <c r="K1288" t="s">
        <v>74</v>
      </c>
      <c r="L1288" t="s">
        <v>74</v>
      </c>
      <c r="M1288" t="s">
        <v>78</v>
      </c>
      <c r="N1288" t="s">
        <v>79</v>
      </c>
      <c r="O1288" t="s">
        <v>74</v>
      </c>
      <c r="P1288" t="s">
        <v>74</v>
      </c>
      <c r="Q1288" t="s">
        <v>74</v>
      </c>
      <c r="R1288" t="s">
        <v>74</v>
      </c>
      <c r="S1288" t="s">
        <v>74</v>
      </c>
      <c r="T1288" t="s">
        <v>20575</v>
      </c>
      <c r="U1288" t="s">
        <v>20576</v>
      </c>
      <c r="V1288" t="s">
        <v>20577</v>
      </c>
      <c r="W1288" t="s">
        <v>20578</v>
      </c>
      <c r="X1288" t="s">
        <v>13110</v>
      </c>
      <c r="Y1288" t="s">
        <v>20579</v>
      </c>
      <c r="Z1288" t="s">
        <v>20580</v>
      </c>
      <c r="AA1288" t="s">
        <v>74</v>
      </c>
      <c r="AB1288" t="s">
        <v>74</v>
      </c>
      <c r="AC1288" t="s">
        <v>20581</v>
      </c>
      <c r="AD1288" t="s">
        <v>20581</v>
      </c>
      <c r="AE1288" t="s">
        <v>20582</v>
      </c>
      <c r="AF1288" t="s">
        <v>74</v>
      </c>
      <c r="AG1288">
        <v>21</v>
      </c>
      <c r="AH1288">
        <v>21</v>
      </c>
      <c r="AI1288">
        <v>22</v>
      </c>
      <c r="AJ1288">
        <v>0</v>
      </c>
      <c r="AK1288">
        <v>26</v>
      </c>
      <c r="AL1288" t="s">
        <v>20562</v>
      </c>
      <c r="AM1288" t="s">
        <v>20563</v>
      </c>
      <c r="AN1288" t="s">
        <v>20583</v>
      </c>
      <c r="AO1288" t="s">
        <v>20565</v>
      </c>
      <c r="AP1288" t="s">
        <v>74</v>
      </c>
      <c r="AQ1288" t="s">
        <v>74</v>
      </c>
      <c r="AR1288" t="s">
        <v>20567</v>
      </c>
      <c r="AS1288" t="s">
        <v>20568</v>
      </c>
      <c r="AT1288" t="s">
        <v>74</v>
      </c>
      <c r="AU1288">
        <v>2009</v>
      </c>
      <c r="AV1288">
        <v>49</v>
      </c>
      <c r="AW1288">
        <v>2</v>
      </c>
      <c r="AX1288" t="s">
        <v>74</v>
      </c>
      <c r="AY1288" t="s">
        <v>74</v>
      </c>
      <c r="AZ1288" t="s">
        <v>74</v>
      </c>
      <c r="BA1288" t="s">
        <v>74</v>
      </c>
      <c r="BB1288">
        <v>270</v>
      </c>
      <c r="BC1288">
        <v>274</v>
      </c>
      <c r="BD1288" t="s">
        <v>74</v>
      </c>
      <c r="BE1288" t="s">
        <v>20584</v>
      </c>
      <c r="BF1288" t="str">
        <f>HYPERLINK("http://dx.doi.org/10.2355/isijinternational.49.270","http://dx.doi.org/10.2355/isijinternational.49.270")</f>
        <v>http://dx.doi.org/10.2355/isijinternational.49.270</v>
      </c>
      <c r="BG1288" t="s">
        <v>74</v>
      </c>
      <c r="BH1288" t="s">
        <v>74</v>
      </c>
      <c r="BI1288">
        <v>5</v>
      </c>
      <c r="BJ1288" t="s">
        <v>294</v>
      </c>
      <c r="BK1288" t="s">
        <v>101</v>
      </c>
      <c r="BL1288" t="s">
        <v>294</v>
      </c>
      <c r="BM1288" t="s">
        <v>20585</v>
      </c>
      <c r="BN1288" t="s">
        <v>74</v>
      </c>
      <c r="BO1288" t="s">
        <v>244</v>
      </c>
      <c r="BP1288" t="s">
        <v>74</v>
      </c>
      <c r="BQ1288" t="s">
        <v>74</v>
      </c>
      <c r="BR1288" t="s">
        <v>104</v>
      </c>
      <c r="BS1288" t="s">
        <v>20586</v>
      </c>
      <c r="BT1288" t="str">
        <f>HYPERLINK("https%3A%2F%2Fwww.webofscience.com%2Fwos%2Fwoscc%2Ffull-record%2FWOS:000263805900017","View Full Record in Web of Science")</f>
        <v>View Full Record in Web of Science</v>
      </c>
    </row>
    <row r="1289" spans="1:72" x14ac:dyDescent="0.2">
      <c r="A1289" t="s">
        <v>72</v>
      </c>
      <c r="B1289" t="s">
        <v>20587</v>
      </c>
      <c r="C1289" t="s">
        <v>74</v>
      </c>
      <c r="D1289" t="s">
        <v>74</v>
      </c>
      <c r="E1289" t="s">
        <v>74</v>
      </c>
      <c r="F1289" t="s">
        <v>20588</v>
      </c>
      <c r="G1289" t="s">
        <v>74</v>
      </c>
      <c r="H1289" t="s">
        <v>74</v>
      </c>
      <c r="I1289" t="s">
        <v>20589</v>
      </c>
      <c r="J1289" t="s">
        <v>275</v>
      </c>
      <c r="K1289" t="s">
        <v>74</v>
      </c>
      <c r="L1289" t="s">
        <v>74</v>
      </c>
      <c r="M1289" t="s">
        <v>78</v>
      </c>
      <c r="N1289" t="s">
        <v>79</v>
      </c>
      <c r="O1289" t="s">
        <v>74</v>
      </c>
      <c r="P1289" t="s">
        <v>74</v>
      </c>
      <c r="Q1289" t="s">
        <v>74</v>
      </c>
      <c r="R1289" t="s">
        <v>74</v>
      </c>
      <c r="S1289" t="s">
        <v>74</v>
      </c>
      <c r="T1289" t="s">
        <v>20590</v>
      </c>
      <c r="U1289" t="s">
        <v>20591</v>
      </c>
      <c r="V1289" t="s">
        <v>20592</v>
      </c>
      <c r="W1289" t="s">
        <v>20593</v>
      </c>
      <c r="X1289" t="s">
        <v>20594</v>
      </c>
      <c r="Y1289" t="s">
        <v>20595</v>
      </c>
      <c r="Z1289" t="s">
        <v>20596</v>
      </c>
      <c r="AA1289" t="s">
        <v>20597</v>
      </c>
      <c r="AB1289" t="s">
        <v>20598</v>
      </c>
      <c r="AC1289" t="s">
        <v>20599</v>
      </c>
      <c r="AD1289" t="s">
        <v>20600</v>
      </c>
      <c r="AE1289" t="s">
        <v>20601</v>
      </c>
      <c r="AF1289" t="s">
        <v>74</v>
      </c>
      <c r="AG1289">
        <v>16</v>
      </c>
      <c r="AH1289">
        <v>24</v>
      </c>
      <c r="AI1289">
        <v>25</v>
      </c>
      <c r="AJ1289">
        <v>0</v>
      </c>
      <c r="AK1289">
        <v>19</v>
      </c>
      <c r="AL1289" t="s">
        <v>341</v>
      </c>
      <c r="AM1289" t="s">
        <v>233</v>
      </c>
      <c r="AN1289" t="s">
        <v>342</v>
      </c>
      <c r="AO1289" t="s">
        <v>288</v>
      </c>
      <c r="AP1289" t="s">
        <v>289</v>
      </c>
      <c r="AQ1289" t="s">
        <v>74</v>
      </c>
      <c r="AR1289" t="s">
        <v>290</v>
      </c>
      <c r="AS1289" t="s">
        <v>291</v>
      </c>
      <c r="AT1289" t="s">
        <v>720</v>
      </c>
      <c r="AU1289">
        <v>2008</v>
      </c>
      <c r="AV1289">
        <v>18</v>
      </c>
      <c r="AW1289" t="s">
        <v>74</v>
      </c>
      <c r="AX1289" t="s">
        <v>74</v>
      </c>
      <c r="AY1289" t="s">
        <v>74</v>
      </c>
      <c r="AZ1289">
        <v>1</v>
      </c>
      <c r="BA1289" t="s">
        <v>74</v>
      </c>
      <c r="BB1289" t="s">
        <v>20602</v>
      </c>
      <c r="BC1289" t="s">
        <v>20603</v>
      </c>
      <c r="BD1289" t="s">
        <v>74</v>
      </c>
      <c r="BE1289" t="s">
        <v>20604</v>
      </c>
      <c r="BF1289" t="str">
        <f>HYPERLINK("http://dx.doi.org/10.1016/S1003-6326(10)60178-1","http://dx.doi.org/10.1016/S1003-6326(10)60178-1")</f>
        <v>http://dx.doi.org/10.1016/S1003-6326(10)60178-1</v>
      </c>
      <c r="BG1289" t="s">
        <v>74</v>
      </c>
      <c r="BH1289" t="s">
        <v>74</v>
      </c>
      <c r="BI1289">
        <v>5</v>
      </c>
      <c r="BJ1289" t="s">
        <v>294</v>
      </c>
      <c r="BK1289" t="s">
        <v>101</v>
      </c>
      <c r="BL1289" t="s">
        <v>294</v>
      </c>
      <c r="BM1289" t="s">
        <v>20605</v>
      </c>
      <c r="BN1289" t="s">
        <v>74</v>
      </c>
      <c r="BO1289" t="s">
        <v>74</v>
      </c>
      <c r="BP1289" t="s">
        <v>74</v>
      </c>
      <c r="BQ1289" t="s">
        <v>74</v>
      </c>
      <c r="BR1289" t="s">
        <v>104</v>
      </c>
      <c r="BS1289" t="s">
        <v>20606</v>
      </c>
      <c r="BT1289" t="str">
        <f>HYPERLINK("https%3A%2F%2Fwww.webofscience.com%2Fwos%2Fwoscc%2Ffull-record%2FWOS:000262155200016","View Full Record in Web of Science")</f>
        <v>View Full Record in Web of Science</v>
      </c>
    </row>
    <row r="1290" spans="1:72" x14ac:dyDescent="0.2">
      <c r="A1290" t="s">
        <v>72</v>
      </c>
      <c r="B1290" t="s">
        <v>20607</v>
      </c>
      <c r="C1290" t="s">
        <v>74</v>
      </c>
      <c r="D1290" t="s">
        <v>74</v>
      </c>
      <c r="E1290" t="s">
        <v>74</v>
      </c>
      <c r="F1290" t="s">
        <v>20608</v>
      </c>
      <c r="G1290" t="s">
        <v>74</v>
      </c>
      <c r="H1290" t="s">
        <v>74</v>
      </c>
      <c r="I1290" t="s">
        <v>20609</v>
      </c>
      <c r="J1290" t="s">
        <v>1308</v>
      </c>
      <c r="K1290" t="s">
        <v>74</v>
      </c>
      <c r="L1290" t="s">
        <v>74</v>
      </c>
      <c r="M1290" t="s">
        <v>78</v>
      </c>
      <c r="N1290" t="s">
        <v>79</v>
      </c>
      <c r="O1290" t="s">
        <v>74</v>
      </c>
      <c r="P1290" t="s">
        <v>74</v>
      </c>
      <c r="Q1290" t="s">
        <v>74</v>
      </c>
      <c r="R1290" t="s">
        <v>74</v>
      </c>
      <c r="S1290" t="s">
        <v>74</v>
      </c>
      <c r="T1290" t="s">
        <v>20610</v>
      </c>
      <c r="U1290" t="s">
        <v>20611</v>
      </c>
      <c r="V1290" t="s">
        <v>20612</v>
      </c>
      <c r="W1290" t="s">
        <v>20613</v>
      </c>
      <c r="X1290" t="s">
        <v>20614</v>
      </c>
      <c r="Y1290" t="s">
        <v>20615</v>
      </c>
      <c r="Z1290" t="s">
        <v>20616</v>
      </c>
      <c r="AA1290" t="s">
        <v>74</v>
      </c>
      <c r="AB1290" t="s">
        <v>74</v>
      </c>
      <c r="AC1290" t="s">
        <v>20617</v>
      </c>
      <c r="AD1290" t="s">
        <v>20618</v>
      </c>
      <c r="AE1290" t="s">
        <v>20619</v>
      </c>
      <c r="AF1290" t="s">
        <v>74</v>
      </c>
      <c r="AG1290">
        <v>21</v>
      </c>
      <c r="AH1290">
        <v>5</v>
      </c>
      <c r="AI1290">
        <v>5</v>
      </c>
      <c r="AJ1290">
        <v>1</v>
      </c>
      <c r="AK1290">
        <v>29</v>
      </c>
      <c r="AL1290" t="s">
        <v>1317</v>
      </c>
      <c r="AM1290" t="s">
        <v>1318</v>
      </c>
      <c r="AN1290" t="s">
        <v>1319</v>
      </c>
      <c r="AO1290" t="s">
        <v>1320</v>
      </c>
      <c r="AP1290" t="s">
        <v>1321</v>
      </c>
      <c r="AQ1290" t="s">
        <v>74</v>
      </c>
      <c r="AR1290" t="s">
        <v>1322</v>
      </c>
      <c r="AS1290" t="s">
        <v>1323</v>
      </c>
      <c r="AT1290" t="s">
        <v>292</v>
      </c>
      <c r="AU1290">
        <v>2008</v>
      </c>
      <c r="AV1290">
        <v>49</v>
      </c>
      <c r="AW1290">
        <v>11</v>
      </c>
      <c r="AX1290" t="s">
        <v>74</v>
      </c>
      <c r="AY1290" t="s">
        <v>74</v>
      </c>
      <c r="AZ1290" t="s">
        <v>74</v>
      </c>
      <c r="BA1290" t="s">
        <v>74</v>
      </c>
      <c r="BB1290">
        <v>2591</v>
      </c>
      <c r="BC1290">
        <v>2596</v>
      </c>
      <c r="BD1290" t="s">
        <v>74</v>
      </c>
      <c r="BE1290" t="s">
        <v>20620</v>
      </c>
      <c r="BF1290" t="str">
        <f>HYPERLINK("http://dx.doi.org/10.2320/matertrans.MRA2008167","http://dx.doi.org/10.2320/matertrans.MRA2008167")</f>
        <v>http://dx.doi.org/10.2320/matertrans.MRA2008167</v>
      </c>
      <c r="BG1290" t="s">
        <v>74</v>
      </c>
      <c r="BH1290" t="s">
        <v>74</v>
      </c>
      <c r="BI1290">
        <v>6</v>
      </c>
      <c r="BJ1290" t="s">
        <v>241</v>
      </c>
      <c r="BK1290" t="s">
        <v>101</v>
      </c>
      <c r="BL1290" t="s">
        <v>242</v>
      </c>
      <c r="BM1290" t="s">
        <v>20621</v>
      </c>
      <c r="BN1290" t="s">
        <v>74</v>
      </c>
      <c r="BO1290" t="s">
        <v>924</v>
      </c>
      <c r="BP1290" t="s">
        <v>74</v>
      </c>
      <c r="BQ1290" t="s">
        <v>74</v>
      </c>
      <c r="BR1290" t="s">
        <v>104</v>
      </c>
      <c r="BS1290" t="s">
        <v>20622</v>
      </c>
      <c r="BT1290" t="str">
        <f>HYPERLINK("https%3A%2F%2Fwww.webofscience.com%2Fwos%2Fwoscc%2Ffull-record%2FWOS:000261794500031","View Full Record in Web of Science")</f>
        <v>View Full Record in Web of Science</v>
      </c>
    </row>
    <row r="1291" spans="1:72" x14ac:dyDescent="0.2">
      <c r="A1291" t="s">
        <v>72</v>
      </c>
      <c r="B1291" t="s">
        <v>20623</v>
      </c>
      <c r="C1291" t="s">
        <v>74</v>
      </c>
      <c r="D1291" t="s">
        <v>74</v>
      </c>
      <c r="E1291" t="s">
        <v>74</v>
      </c>
      <c r="F1291" t="s">
        <v>20624</v>
      </c>
      <c r="G1291" t="s">
        <v>74</v>
      </c>
      <c r="H1291" t="s">
        <v>74</v>
      </c>
      <c r="I1291" t="s">
        <v>20625</v>
      </c>
      <c r="J1291" t="s">
        <v>1239</v>
      </c>
      <c r="K1291" t="s">
        <v>74</v>
      </c>
      <c r="L1291" t="s">
        <v>74</v>
      </c>
      <c r="M1291" t="s">
        <v>78</v>
      </c>
      <c r="N1291" t="s">
        <v>79</v>
      </c>
      <c r="O1291" t="s">
        <v>74</v>
      </c>
      <c r="P1291" t="s">
        <v>74</v>
      </c>
      <c r="Q1291" t="s">
        <v>74</v>
      </c>
      <c r="R1291" t="s">
        <v>74</v>
      </c>
      <c r="S1291" t="s">
        <v>74</v>
      </c>
      <c r="T1291" t="s">
        <v>20626</v>
      </c>
      <c r="U1291" t="s">
        <v>20627</v>
      </c>
      <c r="V1291" t="s">
        <v>20628</v>
      </c>
      <c r="W1291" t="s">
        <v>20629</v>
      </c>
      <c r="X1291" t="s">
        <v>20630</v>
      </c>
      <c r="Y1291" t="s">
        <v>20631</v>
      </c>
      <c r="Z1291" t="s">
        <v>10016</v>
      </c>
      <c r="AA1291" t="s">
        <v>20632</v>
      </c>
      <c r="AB1291" t="s">
        <v>10017</v>
      </c>
      <c r="AC1291" t="s">
        <v>74</v>
      </c>
      <c r="AD1291" t="s">
        <v>74</v>
      </c>
      <c r="AE1291" t="s">
        <v>74</v>
      </c>
      <c r="AF1291" t="s">
        <v>74</v>
      </c>
      <c r="AG1291">
        <v>23</v>
      </c>
      <c r="AH1291">
        <v>83</v>
      </c>
      <c r="AI1291">
        <v>91</v>
      </c>
      <c r="AJ1291">
        <v>1</v>
      </c>
      <c r="AK1291">
        <v>47</v>
      </c>
      <c r="AL1291" t="s">
        <v>92</v>
      </c>
      <c r="AM1291" t="s">
        <v>93</v>
      </c>
      <c r="AN1291" t="s">
        <v>94</v>
      </c>
      <c r="AO1291" t="s">
        <v>1252</v>
      </c>
      <c r="AP1291" t="s">
        <v>1253</v>
      </c>
      <c r="AQ1291" t="s">
        <v>74</v>
      </c>
      <c r="AR1291" t="s">
        <v>1254</v>
      </c>
      <c r="AS1291" t="s">
        <v>1255</v>
      </c>
      <c r="AT1291" t="s">
        <v>4097</v>
      </c>
      <c r="AU1291">
        <v>2008</v>
      </c>
      <c r="AV1291">
        <v>486</v>
      </c>
      <c r="AW1291" t="s">
        <v>3491</v>
      </c>
      <c r="AX1291" t="s">
        <v>74</v>
      </c>
      <c r="AY1291" t="s">
        <v>74</v>
      </c>
      <c r="AZ1291" t="s">
        <v>74</v>
      </c>
      <c r="BA1291" t="s">
        <v>74</v>
      </c>
      <c r="BB1291">
        <v>49</v>
      </c>
      <c r="BC1291">
        <v>55</v>
      </c>
      <c r="BD1291" t="s">
        <v>74</v>
      </c>
      <c r="BE1291" t="s">
        <v>20633</v>
      </c>
      <c r="BF1291" t="str">
        <f>HYPERLINK("http://dx.doi.org/10.1016/j.msea.2007.08.043","http://dx.doi.org/10.1016/j.msea.2007.08.043")</f>
        <v>http://dx.doi.org/10.1016/j.msea.2007.08.043</v>
      </c>
      <c r="BG1291" t="s">
        <v>74</v>
      </c>
      <c r="BH1291" t="s">
        <v>74</v>
      </c>
      <c r="BI1291">
        <v>7</v>
      </c>
      <c r="BJ1291" t="s">
        <v>1258</v>
      </c>
      <c r="BK1291" t="s">
        <v>101</v>
      </c>
      <c r="BL1291" t="s">
        <v>1259</v>
      </c>
      <c r="BM1291" t="s">
        <v>20634</v>
      </c>
      <c r="BN1291" t="s">
        <v>74</v>
      </c>
      <c r="BO1291" t="s">
        <v>74</v>
      </c>
      <c r="BP1291" t="s">
        <v>74</v>
      </c>
      <c r="BQ1291" t="s">
        <v>74</v>
      </c>
      <c r="BR1291" t="s">
        <v>104</v>
      </c>
      <c r="BS1291" t="s">
        <v>20635</v>
      </c>
      <c r="BT1291" t="str">
        <f>HYPERLINK("https%3A%2F%2Fwww.webofscience.com%2Fwos%2Fwoscc%2Ffull-record%2FWOS:000256266600009","View Full Record in Web of Science")</f>
        <v>View Full Record in Web of Science</v>
      </c>
    </row>
    <row r="1292" spans="1:72" x14ac:dyDescent="0.2">
      <c r="A1292" t="s">
        <v>72</v>
      </c>
      <c r="B1292" t="s">
        <v>20623</v>
      </c>
      <c r="C1292" t="s">
        <v>74</v>
      </c>
      <c r="D1292" t="s">
        <v>74</v>
      </c>
      <c r="E1292" t="s">
        <v>74</v>
      </c>
      <c r="F1292" t="s">
        <v>20636</v>
      </c>
      <c r="G1292" t="s">
        <v>74</v>
      </c>
      <c r="H1292" t="s">
        <v>74</v>
      </c>
      <c r="I1292" t="s">
        <v>20637</v>
      </c>
      <c r="J1292" t="s">
        <v>10268</v>
      </c>
      <c r="K1292" t="s">
        <v>74</v>
      </c>
      <c r="L1292" t="s">
        <v>74</v>
      </c>
      <c r="M1292" t="s">
        <v>1373</v>
      </c>
      <c r="N1292" t="s">
        <v>79</v>
      </c>
      <c r="O1292" t="s">
        <v>74</v>
      </c>
      <c r="P1292" t="s">
        <v>74</v>
      </c>
      <c r="Q1292" t="s">
        <v>74</v>
      </c>
      <c r="R1292" t="s">
        <v>74</v>
      </c>
      <c r="S1292" t="s">
        <v>74</v>
      </c>
      <c r="T1292" t="s">
        <v>20638</v>
      </c>
      <c r="U1292" t="s">
        <v>20639</v>
      </c>
      <c r="V1292" t="s">
        <v>20640</v>
      </c>
      <c r="W1292" t="s">
        <v>20641</v>
      </c>
      <c r="X1292" t="s">
        <v>20630</v>
      </c>
      <c r="Y1292" t="s">
        <v>20642</v>
      </c>
      <c r="Z1292" t="s">
        <v>10016</v>
      </c>
      <c r="AA1292" t="s">
        <v>20632</v>
      </c>
      <c r="AB1292" t="s">
        <v>74</v>
      </c>
      <c r="AC1292" t="s">
        <v>74</v>
      </c>
      <c r="AD1292" t="s">
        <v>74</v>
      </c>
      <c r="AE1292" t="s">
        <v>74</v>
      </c>
      <c r="AF1292" t="s">
        <v>74</v>
      </c>
      <c r="AG1292">
        <v>13</v>
      </c>
      <c r="AH1292">
        <v>8</v>
      </c>
      <c r="AI1292">
        <v>15</v>
      </c>
      <c r="AJ1292">
        <v>0</v>
      </c>
      <c r="AK1292">
        <v>12</v>
      </c>
      <c r="AL1292" t="s">
        <v>10278</v>
      </c>
      <c r="AM1292" t="s">
        <v>1341</v>
      </c>
      <c r="AN1292" t="s">
        <v>10279</v>
      </c>
      <c r="AO1292" t="s">
        <v>10280</v>
      </c>
      <c r="AP1292" t="s">
        <v>74</v>
      </c>
      <c r="AQ1292" t="s">
        <v>74</v>
      </c>
      <c r="AR1292" t="s">
        <v>10281</v>
      </c>
      <c r="AS1292" t="s">
        <v>10282</v>
      </c>
      <c r="AT1292" t="s">
        <v>1647</v>
      </c>
      <c r="AU1292">
        <v>2008</v>
      </c>
      <c r="AV1292">
        <v>44</v>
      </c>
      <c r="AW1292">
        <v>6</v>
      </c>
      <c r="AX1292" t="s">
        <v>74</v>
      </c>
      <c r="AY1292" t="s">
        <v>74</v>
      </c>
      <c r="AZ1292" t="s">
        <v>74</v>
      </c>
      <c r="BA1292" t="s">
        <v>74</v>
      </c>
      <c r="BB1292">
        <v>665</v>
      </c>
      <c r="BC1292">
        <v>670</v>
      </c>
      <c r="BD1292" t="s">
        <v>74</v>
      </c>
      <c r="BE1292" t="s">
        <v>74</v>
      </c>
      <c r="BF1292" t="s">
        <v>74</v>
      </c>
      <c r="BG1292" t="s">
        <v>74</v>
      </c>
      <c r="BH1292" t="s">
        <v>74</v>
      </c>
      <c r="BI1292">
        <v>6</v>
      </c>
      <c r="BJ1292" t="s">
        <v>294</v>
      </c>
      <c r="BK1292" t="s">
        <v>101</v>
      </c>
      <c r="BL1292" t="s">
        <v>294</v>
      </c>
      <c r="BM1292" t="s">
        <v>20643</v>
      </c>
      <c r="BN1292" t="s">
        <v>74</v>
      </c>
      <c r="BO1292" t="s">
        <v>74</v>
      </c>
      <c r="BP1292" t="s">
        <v>74</v>
      </c>
      <c r="BQ1292" t="s">
        <v>74</v>
      </c>
      <c r="BR1292" t="s">
        <v>104</v>
      </c>
      <c r="BS1292" t="s">
        <v>20644</v>
      </c>
      <c r="BT1292" t="str">
        <f>HYPERLINK("https%3A%2F%2Fwww.webofscience.com%2Fwos%2Fwoscc%2Ffull-record%2FWOS:000257410200005","View Full Record in Web of Science")</f>
        <v>View Full Record in Web of Science</v>
      </c>
    </row>
    <row r="1293" spans="1:72" x14ac:dyDescent="0.2">
      <c r="A1293" t="s">
        <v>72</v>
      </c>
      <c r="B1293" t="s">
        <v>20645</v>
      </c>
      <c r="C1293" t="s">
        <v>74</v>
      </c>
      <c r="D1293" t="s">
        <v>74</v>
      </c>
      <c r="E1293" t="s">
        <v>74</v>
      </c>
      <c r="F1293" t="s">
        <v>20646</v>
      </c>
      <c r="G1293" t="s">
        <v>74</v>
      </c>
      <c r="H1293" t="s">
        <v>74</v>
      </c>
      <c r="I1293" t="s">
        <v>20647</v>
      </c>
      <c r="J1293" t="s">
        <v>4975</v>
      </c>
      <c r="K1293" t="s">
        <v>74</v>
      </c>
      <c r="L1293" t="s">
        <v>74</v>
      </c>
      <c r="M1293" t="s">
        <v>78</v>
      </c>
      <c r="N1293" t="s">
        <v>79</v>
      </c>
      <c r="O1293" t="s">
        <v>74</v>
      </c>
      <c r="P1293" t="s">
        <v>74</v>
      </c>
      <c r="Q1293" t="s">
        <v>74</v>
      </c>
      <c r="R1293" t="s">
        <v>74</v>
      </c>
      <c r="S1293" t="s">
        <v>74</v>
      </c>
      <c r="T1293" t="s">
        <v>20648</v>
      </c>
      <c r="U1293" t="s">
        <v>20649</v>
      </c>
      <c r="V1293" t="s">
        <v>20650</v>
      </c>
      <c r="W1293" t="s">
        <v>20651</v>
      </c>
      <c r="X1293" t="s">
        <v>20652</v>
      </c>
      <c r="Y1293" t="s">
        <v>20653</v>
      </c>
      <c r="Z1293" t="s">
        <v>5118</v>
      </c>
      <c r="AA1293" t="s">
        <v>20654</v>
      </c>
      <c r="AB1293" t="s">
        <v>20655</v>
      </c>
      <c r="AC1293" t="s">
        <v>74</v>
      </c>
      <c r="AD1293" t="s">
        <v>74</v>
      </c>
      <c r="AE1293" t="s">
        <v>74</v>
      </c>
      <c r="AF1293" t="s">
        <v>74</v>
      </c>
      <c r="AG1293">
        <v>53</v>
      </c>
      <c r="AH1293">
        <v>165</v>
      </c>
      <c r="AI1293">
        <v>182</v>
      </c>
      <c r="AJ1293">
        <v>4</v>
      </c>
      <c r="AK1293">
        <v>106</v>
      </c>
      <c r="AL1293" t="s">
        <v>914</v>
      </c>
      <c r="AM1293" t="s">
        <v>873</v>
      </c>
      <c r="AN1293" t="s">
        <v>915</v>
      </c>
      <c r="AO1293" t="s">
        <v>4987</v>
      </c>
      <c r="AP1293" t="s">
        <v>5209</v>
      </c>
      <c r="AQ1293" t="s">
        <v>74</v>
      </c>
      <c r="AR1293" t="s">
        <v>4988</v>
      </c>
      <c r="AS1293" t="s">
        <v>4989</v>
      </c>
      <c r="AT1293" t="s">
        <v>267</v>
      </c>
      <c r="AU1293">
        <v>2008</v>
      </c>
      <c r="AV1293">
        <v>56</v>
      </c>
      <c r="AW1293">
        <v>8</v>
      </c>
      <c r="AX1293" t="s">
        <v>74</v>
      </c>
      <c r="AY1293" t="s">
        <v>74</v>
      </c>
      <c r="AZ1293" t="s">
        <v>74</v>
      </c>
      <c r="BA1293" t="s">
        <v>74</v>
      </c>
      <c r="BB1293">
        <v>1701</v>
      </c>
      <c r="BC1293">
        <v>1711</v>
      </c>
      <c r="BD1293" t="s">
        <v>74</v>
      </c>
      <c r="BE1293" t="s">
        <v>20656</v>
      </c>
      <c r="BF1293" t="str">
        <f>HYPERLINK("http://dx.doi.org/10.1016/j.actamat.2007.12.020","http://dx.doi.org/10.1016/j.actamat.2007.12.020")</f>
        <v>http://dx.doi.org/10.1016/j.actamat.2007.12.020</v>
      </c>
      <c r="BG1293" t="s">
        <v>74</v>
      </c>
      <c r="BH1293" t="s">
        <v>74</v>
      </c>
      <c r="BI1293">
        <v>11</v>
      </c>
      <c r="BJ1293" t="s">
        <v>241</v>
      </c>
      <c r="BK1293" t="s">
        <v>101</v>
      </c>
      <c r="BL1293" t="s">
        <v>242</v>
      </c>
      <c r="BM1293" t="s">
        <v>20657</v>
      </c>
      <c r="BN1293" t="s">
        <v>74</v>
      </c>
      <c r="BO1293" t="s">
        <v>74</v>
      </c>
      <c r="BP1293" t="s">
        <v>74</v>
      </c>
      <c r="BQ1293" t="s">
        <v>74</v>
      </c>
      <c r="BR1293" t="s">
        <v>104</v>
      </c>
      <c r="BS1293" t="s">
        <v>20658</v>
      </c>
      <c r="BT1293" t="str">
        <f>HYPERLINK("https%3A%2F%2Fwww.webofscience.com%2Fwos%2Fwoscc%2Ffull-record%2FWOS:000255993800005","View Full Record in Web of Science")</f>
        <v>View Full Record in Web of Science</v>
      </c>
    </row>
    <row r="1294" spans="1:72" x14ac:dyDescent="0.2">
      <c r="A1294" t="s">
        <v>106</v>
      </c>
      <c r="B1294" t="s">
        <v>8648</v>
      </c>
      <c r="C1294" t="s">
        <v>74</v>
      </c>
      <c r="D1294" t="s">
        <v>20659</v>
      </c>
      <c r="E1294" t="s">
        <v>74</v>
      </c>
      <c r="F1294" t="s">
        <v>20660</v>
      </c>
      <c r="G1294" t="s">
        <v>74</v>
      </c>
      <c r="H1294" t="s">
        <v>74</v>
      </c>
      <c r="I1294" t="s">
        <v>20661</v>
      </c>
      <c r="J1294" t="s">
        <v>20662</v>
      </c>
      <c r="K1294" t="s">
        <v>1354</v>
      </c>
      <c r="L1294" t="s">
        <v>74</v>
      </c>
      <c r="M1294" t="s">
        <v>78</v>
      </c>
      <c r="N1294" t="s">
        <v>113</v>
      </c>
      <c r="O1294" t="s">
        <v>20663</v>
      </c>
      <c r="P1294" t="s">
        <v>20664</v>
      </c>
      <c r="Q1294" t="s">
        <v>20665</v>
      </c>
      <c r="R1294" t="s">
        <v>20666</v>
      </c>
      <c r="S1294" t="s">
        <v>74</v>
      </c>
      <c r="T1294" t="s">
        <v>20667</v>
      </c>
      <c r="U1294" t="s">
        <v>20668</v>
      </c>
      <c r="V1294" t="s">
        <v>20669</v>
      </c>
      <c r="W1294" t="s">
        <v>20670</v>
      </c>
      <c r="X1294" t="s">
        <v>20671</v>
      </c>
      <c r="Y1294" t="s">
        <v>20672</v>
      </c>
      <c r="Z1294" t="s">
        <v>20673</v>
      </c>
      <c r="AA1294" t="s">
        <v>74</v>
      </c>
      <c r="AB1294" t="s">
        <v>8657</v>
      </c>
      <c r="AC1294" t="s">
        <v>20674</v>
      </c>
      <c r="AD1294" t="s">
        <v>20675</v>
      </c>
      <c r="AE1294" t="s">
        <v>20676</v>
      </c>
      <c r="AF1294" t="s">
        <v>74</v>
      </c>
      <c r="AG1294">
        <v>15</v>
      </c>
      <c r="AH1294">
        <v>3</v>
      </c>
      <c r="AI1294">
        <v>4</v>
      </c>
      <c r="AJ1294">
        <v>2</v>
      </c>
      <c r="AK1294">
        <v>17</v>
      </c>
      <c r="AL1294" t="s">
        <v>128</v>
      </c>
      <c r="AM1294" t="s">
        <v>129</v>
      </c>
      <c r="AN1294" t="s">
        <v>130</v>
      </c>
      <c r="AO1294" t="s">
        <v>1363</v>
      </c>
      <c r="AP1294" t="s">
        <v>74</v>
      </c>
      <c r="AQ1294" t="s">
        <v>74</v>
      </c>
      <c r="AR1294" t="s">
        <v>1365</v>
      </c>
      <c r="AS1294" t="s">
        <v>74</v>
      </c>
      <c r="AT1294" t="s">
        <v>74</v>
      </c>
      <c r="AU1294">
        <v>2008</v>
      </c>
      <c r="AV1294">
        <v>566</v>
      </c>
      <c r="AW1294" t="s">
        <v>74</v>
      </c>
      <c r="AX1294" t="s">
        <v>74</v>
      </c>
      <c r="AY1294" t="s">
        <v>74</v>
      </c>
      <c r="AZ1294" t="s">
        <v>74</v>
      </c>
      <c r="BA1294" t="s">
        <v>74</v>
      </c>
      <c r="BB1294">
        <v>291</v>
      </c>
      <c r="BC1294" t="s">
        <v>135</v>
      </c>
      <c r="BD1294" t="s">
        <v>74</v>
      </c>
      <c r="BE1294" t="s">
        <v>20677</v>
      </c>
      <c r="BF1294" t="str">
        <f>HYPERLINK("http://dx.doi.org/10.4028/www.scientific.net/MSF.566.291","http://dx.doi.org/10.4028/www.scientific.net/MSF.566.291")</f>
        <v>http://dx.doi.org/10.4028/www.scientific.net/MSF.566.291</v>
      </c>
      <c r="BG1294" t="s">
        <v>74</v>
      </c>
      <c r="BH1294" t="s">
        <v>74</v>
      </c>
      <c r="BI1294">
        <v>3</v>
      </c>
      <c r="BJ1294" t="s">
        <v>20678</v>
      </c>
      <c r="BK1294" t="s">
        <v>138</v>
      </c>
      <c r="BL1294" t="s">
        <v>214</v>
      </c>
      <c r="BM1294" t="s">
        <v>20679</v>
      </c>
      <c r="BN1294" t="s">
        <v>74</v>
      </c>
      <c r="BO1294" t="s">
        <v>74</v>
      </c>
      <c r="BP1294" t="s">
        <v>74</v>
      </c>
      <c r="BQ1294" t="s">
        <v>74</v>
      </c>
      <c r="BR1294" t="s">
        <v>104</v>
      </c>
      <c r="BS1294" t="s">
        <v>20680</v>
      </c>
      <c r="BT1294" t="str">
        <f>HYPERLINK("https%3A%2F%2Fwww.webofscience.com%2Fwos%2Fwoscc%2Ffull-record%2FWOS:000252748700049","View Full Record in Web of Science")</f>
        <v>View Full Record in Web of Science</v>
      </c>
    </row>
    <row r="1295" spans="1:72" x14ac:dyDescent="0.2">
      <c r="A1295" t="s">
        <v>72</v>
      </c>
      <c r="B1295" t="s">
        <v>20681</v>
      </c>
      <c r="C1295" t="s">
        <v>74</v>
      </c>
      <c r="D1295" t="s">
        <v>74</v>
      </c>
      <c r="E1295" t="s">
        <v>74</v>
      </c>
      <c r="F1295" t="s">
        <v>20682</v>
      </c>
      <c r="G1295" t="s">
        <v>74</v>
      </c>
      <c r="H1295" t="s">
        <v>74</v>
      </c>
      <c r="I1295" t="s">
        <v>20683</v>
      </c>
      <c r="J1295" t="s">
        <v>2731</v>
      </c>
      <c r="K1295" t="s">
        <v>74</v>
      </c>
      <c r="L1295" t="s">
        <v>74</v>
      </c>
      <c r="M1295" t="s">
        <v>78</v>
      </c>
      <c r="N1295" t="s">
        <v>1389</v>
      </c>
      <c r="O1295" t="s">
        <v>20684</v>
      </c>
      <c r="P1295" t="s">
        <v>20685</v>
      </c>
      <c r="Q1295" t="s">
        <v>20686</v>
      </c>
      <c r="R1295" t="s">
        <v>20687</v>
      </c>
      <c r="S1295" t="s">
        <v>74</v>
      </c>
      <c r="T1295" t="s">
        <v>20688</v>
      </c>
      <c r="U1295" t="s">
        <v>20689</v>
      </c>
      <c r="V1295" t="s">
        <v>20690</v>
      </c>
      <c r="W1295" t="s">
        <v>20691</v>
      </c>
      <c r="X1295" t="s">
        <v>18240</v>
      </c>
      <c r="Y1295" t="s">
        <v>20692</v>
      </c>
      <c r="Z1295" t="s">
        <v>20693</v>
      </c>
      <c r="AA1295" t="s">
        <v>20694</v>
      </c>
      <c r="AB1295" t="s">
        <v>20695</v>
      </c>
      <c r="AC1295" t="s">
        <v>74</v>
      </c>
      <c r="AD1295" t="s">
        <v>74</v>
      </c>
      <c r="AE1295" t="s">
        <v>74</v>
      </c>
      <c r="AF1295" t="s">
        <v>74</v>
      </c>
      <c r="AG1295">
        <v>39</v>
      </c>
      <c r="AH1295">
        <v>5</v>
      </c>
      <c r="AI1295">
        <v>6</v>
      </c>
      <c r="AJ1295">
        <v>1</v>
      </c>
      <c r="AK1295">
        <v>20</v>
      </c>
      <c r="AL1295" t="s">
        <v>486</v>
      </c>
      <c r="AM1295" t="s">
        <v>487</v>
      </c>
      <c r="AN1295" t="s">
        <v>488</v>
      </c>
      <c r="AO1295" t="s">
        <v>2743</v>
      </c>
      <c r="AP1295" t="s">
        <v>2744</v>
      </c>
      <c r="AQ1295" t="s">
        <v>74</v>
      </c>
      <c r="AR1295" t="s">
        <v>2745</v>
      </c>
      <c r="AS1295" t="s">
        <v>2746</v>
      </c>
      <c r="AT1295" t="s">
        <v>292</v>
      </c>
      <c r="AU1295">
        <v>2007</v>
      </c>
      <c r="AV1295">
        <v>23</v>
      </c>
      <c r="AW1295">
        <v>11</v>
      </c>
      <c r="AX1295" t="s">
        <v>74</v>
      </c>
      <c r="AY1295" t="s">
        <v>74</v>
      </c>
      <c r="AZ1295" t="s">
        <v>74</v>
      </c>
      <c r="BA1295" t="s">
        <v>74</v>
      </c>
      <c r="BB1295">
        <v>1313</v>
      </c>
      <c r="BC1295">
        <v>1320</v>
      </c>
      <c r="BD1295" t="s">
        <v>74</v>
      </c>
      <c r="BE1295" t="s">
        <v>20696</v>
      </c>
      <c r="BF1295" t="str">
        <f>HYPERLINK("http://dx.doi.org/10.1179/174328407X226653","http://dx.doi.org/10.1179/174328407X226653")</f>
        <v>http://dx.doi.org/10.1179/174328407X226653</v>
      </c>
      <c r="BG1295" t="s">
        <v>74</v>
      </c>
      <c r="BH1295" t="s">
        <v>74</v>
      </c>
      <c r="BI1295">
        <v>8</v>
      </c>
      <c r="BJ1295" t="s">
        <v>241</v>
      </c>
      <c r="BK1295" t="s">
        <v>1397</v>
      </c>
      <c r="BL1295" t="s">
        <v>242</v>
      </c>
      <c r="BM1295" t="s">
        <v>20697</v>
      </c>
      <c r="BN1295" t="s">
        <v>74</v>
      </c>
      <c r="BO1295" t="s">
        <v>74</v>
      </c>
      <c r="BP1295" t="s">
        <v>74</v>
      </c>
      <c r="BQ1295" t="s">
        <v>74</v>
      </c>
      <c r="BR1295" t="s">
        <v>104</v>
      </c>
      <c r="BS1295" t="s">
        <v>20698</v>
      </c>
      <c r="BT1295" t="str">
        <f>HYPERLINK("https%3A%2F%2Fwww.webofscience.com%2Fwos%2Fwoscc%2Ffull-record%2FWOS:000251446000010","View Full Record in Web of Science")</f>
        <v>View Full Record in Web of Science</v>
      </c>
    </row>
    <row r="1296" spans="1:72" x14ac:dyDescent="0.2">
      <c r="A1296" t="s">
        <v>72</v>
      </c>
      <c r="B1296" t="s">
        <v>20699</v>
      </c>
      <c r="C1296" t="s">
        <v>74</v>
      </c>
      <c r="D1296" t="s">
        <v>74</v>
      </c>
      <c r="E1296" t="s">
        <v>74</v>
      </c>
      <c r="F1296" t="s">
        <v>20700</v>
      </c>
      <c r="G1296" t="s">
        <v>74</v>
      </c>
      <c r="H1296" t="s">
        <v>74</v>
      </c>
      <c r="I1296" t="s">
        <v>20701</v>
      </c>
      <c r="J1296" t="s">
        <v>1239</v>
      </c>
      <c r="K1296" t="s">
        <v>74</v>
      </c>
      <c r="L1296" t="s">
        <v>74</v>
      </c>
      <c r="M1296" t="s">
        <v>78</v>
      </c>
      <c r="N1296" t="s">
        <v>79</v>
      </c>
      <c r="O1296" t="s">
        <v>74</v>
      </c>
      <c r="P1296" t="s">
        <v>74</v>
      </c>
      <c r="Q1296" t="s">
        <v>74</v>
      </c>
      <c r="R1296" t="s">
        <v>74</v>
      </c>
      <c r="S1296" t="s">
        <v>74</v>
      </c>
      <c r="T1296" t="s">
        <v>20702</v>
      </c>
      <c r="U1296" t="s">
        <v>14401</v>
      </c>
      <c r="V1296" t="s">
        <v>20703</v>
      </c>
      <c r="W1296" t="s">
        <v>20704</v>
      </c>
      <c r="X1296" t="s">
        <v>2406</v>
      </c>
      <c r="Y1296" t="s">
        <v>18182</v>
      </c>
      <c r="Z1296" t="s">
        <v>8953</v>
      </c>
      <c r="AA1296" t="s">
        <v>74</v>
      </c>
      <c r="AB1296" t="s">
        <v>74</v>
      </c>
      <c r="AC1296" t="s">
        <v>74</v>
      </c>
      <c r="AD1296" t="s">
        <v>74</v>
      </c>
      <c r="AE1296" t="s">
        <v>74</v>
      </c>
      <c r="AF1296" t="s">
        <v>74</v>
      </c>
      <c r="AG1296">
        <v>13</v>
      </c>
      <c r="AH1296">
        <v>79</v>
      </c>
      <c r="AI1296">
        <v>90</v>
      </c>
      <c r="AJ1296">
        <v>2</v>
      </c>
      <c r="AK1296">
        <v>35</v>
      </c>
      <c r="AL1296" t="s">
        <v>92</v>
      </c>
      <c r="AM1296" t="s">
        <v>93</v>
      </c>
      <c r="AN1296" t="s">
        <v>94</v>
      </c>
      <c r="AO1296" t="s">
        <v>1252</v>
      </c>
      <c r="AP1296" t="s">
        <v>1253</v>
      </c>
      <c r="AQ1296" t="s">
        <v>74</v>
      </c>
      <c r="AR1296" t="s">
        <v>1254</v>
      </c>
      <c r="AS1296" t="s">
        <v>1255</v>
      </c>
      <c r="AT1296" t="s">
        <v>1663</v>
      </c>
      <c r="AU1296">
        <v>2007</v>
      </c>
      <c r="AV1296">
        <v>460</v>
      </c>
      <c r="AW1296" t="s">
        <v>74</v>
      </c>
      <c r="AX1296" t="s">
        <v>74</v>
      </c>
      <c r="AY1296" t="s">
        <v>74</v>
      </c>
      <c r="AZ1296" t="s">
        <v>74</v>
      </c>
      <c r="BA1296" t="s">
        <v>74</v>
      </c>
      <c r="BB1296">
        <v>494</v>
      </c>
      <c r="BC1296">
        <v>498</v>
      </c>
      <c r="BD1296" t="s">
        <v>74</v>
      </c>
      <c r="BE1296" t="s">
        <v>20705</v>
      </c>
      <c r="BF1296" t="str">
        <f>HYPERLINK("http://dx.doi.org/10.1016/j.msea.2007.01.073","http://dx.doi.org/10.1016/j.msea.2007.01.073")</f>
        <v>http://dx.doi.org/10.1016/j.msea.2007.01.073</v>
      </c>
      <c r="BG1296" t="s">
        <v>74</v>
      </c>
      <c r="BH1296" t="s">
        <v>74</v>
      </c>
      <c r="BI1296">
        <v>5</v>
      </c>
      <c r="BJ1296" t="s">
        <v>1258</v>
      </c>
      <c r="BK1296" t="s">
        <v>101</v>
      </c>
      <c r="BL1296" t="s">
        <v>1259</v>
      </c>
      <c r="BM1296" t="s">
        <v>8714</v>
      </c>
      <c r="BN1296" t="s">
        <v>74</v>
      </c>
      <c r="BO1296" t="s">
        <v>74</v>
      </c>
      <c r="BP1296" t="s">
        <v>74</v>
      </c>
      <c r="BQ1296" t="s">
        <v>74</v>
      </c>
      <c r="BR1296" t="s">
        <v>104</v>
      </c>
      <c r="BS1296" t="s">
        <v>20706</v>
      </c>
      <c r="BT1296" t="str">
        <f>HYPERLINK("https%3A%2F%2Fwww.webofscience.com%2Fwos%2Fwoscc%2Ffull-record%2FWOS:000246726200067","View Full Record in Web of Science")</f>
        <v>View Full Record in Web of Science</v>
      </c>
    </row>
    <row r="1297" spans="1:72" x14ac:dyDescent="0.2">
      <c r="A1297" t="s">
        <v>72</v>
      </c>
      <c r="B1297" t="s">
        <v>20707</v>
      </c>
      <c r="C1297" t="s">
        <v>74</v>
      </c>
      <c r="D1297" t="s">
        <v>74</v>
      </c>
      <c r="E1297" t="s">
        <v>74</v>
      </c>
      <c r="F1297" t="s">
        <v>20708</v>
      </c>
      <c r="G1297" t="s">
        <v>74</v>
      </c>
      <c r="H1297" t="s">
        <v>74</v>
      </c>
      <c r="I1297" t="s">
        <v>20709</v>
      </c>
      <c r="J1297" t="s">
        <v>3600</v>
      </c>
      <c r="K1297" t="s">
        <v>74</v>
      </c>
      <c r="L1297" t="s">
        <v>74</v>
      </c>
      <c r="M1297" t="s">
        <v>78</v>
      </c>
      <c r="N1297" t="s">
        <v>1389</v>
      </c>
      <c r="O1297" t="s">
        <v>431</v>
      </c>
      <c r="P1297" t="s">
        <v>432</v>
      </c>
      <c r="Q1297" t="s">
        <v>433</v>
      </c>
      <c r="R1297" t="s">
        <v>20710</v>
      </c>
      <c r="S1297" t="s">
        <v>74</v>
      </c>
      <c r="T1297" t="s">
        <v>20711</v>
      </c>
      <c r="U1297" t="s">
        <v>20712</v>
      </c>
      <c r="V1297" t="s">
        <v>20713</v>
      </c>
      <c r="W1297" t="s">
        <v>20714</v>
      </c>
      <c r="X1297" t="s">
        <v>439</v>
      </c>
      <c r="Y1297" t="s">
        <v>20715</v>
      </c>
      <c r="Z1297" t="s">
        <v>20716</v>
      </c>
      <c r="AA1297" t="s">
        <v>74</v>
      </c>
      <c r="AB1297" t="s">
        <v>74</v>
      </c>
      <c r="AC1297" t="s">
        <v>74</v>
      </c>
      <c r="AD1297" t="s">
        <v>74</v>
      </c>
      <c r="AE1297" t="s">
        <v>74</v>
      </c>
      <c r="AF1297" t="s">
        <v>74</v>
      </c>
      <c r="AG1297">
        <v>11</v>
      </c>
      <c r="AH1297">
        <v>73</v>
      </c>
      <c r="AI1297">
        <v>83</v>
      </c>
      <c r="AJ1297">
        <v>1</v>
      </c>
      <c r="AK1297">
        <v>13</v>
      </c>
      <c r="AL1297" t="s">
        <v>203</v>
      </c>
      <c r="AM1297" t="s">
        <v>873</v>
      </c>
      <c r="AN1297" t="s">
        <v>874</v>
      </c>
      <c r="AO1297" t="s">
        <v>3610</v>
      </c>
      <c r="AP1297" t="s">
        <v>74</v>
      </c>
      <c r="AQ1297" t="s">
        <v>74</v>
      </c>
      <c r="AR1297" t="s">
        <v>3611</v>
      </c>
      <c r="AS1297" t="s">
        <v>3612</v>
      </c>
      <c r="AT1297" t="s">
        <v>895</v>
      </c>
      <c r="AU1297">
        <v>2006</v>
      </c>
      <c r="AV1297">
        <v>46</v>
      </c>
      <c r="AW1297">
        <v>11</v>
      </c>
      <c r="AX1297" t="s">
        <v>74</v>
      </c>
      <c r="AY1297" t="s">
        <v>74</v>
      </c>
      <c r="AZ1297" t="s">
        <v>74</v>
      </c>
      <c r="BA1297" t="s">
        <v>74</v>
      </c>
      <c r="BB1297">
        <v>1276</v>
      </c>
      <c r="BC1297">
        <v>1280</v>
      </c>
      <c r="BD1297" t="s">
        <v>74</v>
      </c>
      <c r="BE1297" t="s">
        <v>20717</v>
      </c>
      <c r="BF1297" t="str">
        <f>HYPERLINK("http://dx.doi.org/10.1016/j.ijmachtools.2006.01.014","http://dx.doi.org/10.1016/j.ijmachtools.2006.01.014")</f>
        <v>http://dx.doi.org/10.1016/j.ijmachtools.2006.01.014</v>
      </c>
      <c r="BG1297" t="s">
        <v>74</v>
      </c>
      <c r="BH1297" t="s">
        <v>74</v>
      </c>
      <c r="BI1297">
        <v>5</v>
      </c>
      <c r="BJ1297" t="s">
        <v>2849</v>
      </c>
      <c r="BK1297" t="s">
        <v>3659</v>
      </c>
      <c r="BL1297" t="s">
        <v>214</v>
      </c>
      <c r="BM1297" t="s">
        <v>20718</v>
      </c>
      <c r="BN1297" t="s">
        <v>74</v>
      </c>
      <c r="BO1297" t="s">
        <v>74</v>
      </c>
      <c r="BP1297" t="s">
        <v>74</v>
      </c>
      <c r="BQ1297" t="s">
        <v>74</v>
      </c>
      <c r="BR1297" t="s">
        <v>104</v>
      </c>
      <c r="BS1297" t="s">
        <v>20719</v>
      </c>
      <c r="BT1297" t="str">
        <f>HYPERLINK("https%3A%2F%2Fwww.webofscience.com%2Fwos%2Fwoscc%2Ffull-record%2FWOS:000239978800019","View Full Record in Web of Science")</f>
        <v>View Full Record in Web of Science</v>
      </c>
    </row>
    <row r="1298" spans="1:72" x14ac:dyDescent="0.2">
      <c r="A1298" t="s">
        <v>106</v>
      </c>
      <c r="B1298" t="s">
        <v>20707</v>
      </c>
      <c r="C1298" t="s">
        <v>74</v>
      </c>
      <c r="D1298" t="s">
        <v>428</v>
      </c>
      <c r="E1298" t="s">
        <v>74</v>
      </c>
      <c r="F1298" t="s">
        <v>20707</v>
      </c>
      <c r="G1298" t="s">
        <v>74</v>
      </c>
      <c r="H1298" t="s">
        <v>74</v>
      </c>
      <c r="I1298" t="s">
        <v>20709</v>
      </c>
      <c r="J1298" t="s">
        <v>430</v>
      </c>
      <c r="K1298" t="s">
        <v>74</v>
      </c>
      <c r="L1298" t="s">
        <v>74</v>
      </c>
      <c r="M1298" t="s">
        <v>78</v>
      </c>
      <c r="N1298" t="s">
        <v>113</v>
      </c>
      <c r="O1298" t="s">
        <v>431</v>
      </c>
      <c r="P1298" t="s">
        <v>432</v>
      </c>
      <c r="Q1298" t="s">
        <v>433</v>
      </c>
      <c r="R1298" t="s">
        <v>434</v>
      </c>
      <c r="S1298" t="s">
        <v>74</v>
      </c>
      <c r="T1298" t="s">
        <v>20720</v>
      </c>
      <c r="U1298" t="s">
        <v>20712</v>
      </c>
      <c r="V1298" t="s">
        <v>20721</v>
      </c>
      <c r="W1298" t="s">
        <v>20714</v>
      </c>
      <c r="X1298" t="s">
        <v>439</v>
      </c>
      <c r="Y1298" t="s">
        <v>20715</v>
      </c>
      <c r="Z1298" t="s">
        <v>74</v>
      </c>
      <c r="AA1298" t="s">
        <v>74</v>
      </c>
      <c r="AB1298" t="s">
        <v>74</v>
      </c>
      <c r="AC1298" t="s">
        <v>74</v>
      </c>
      <c r="AD1298" t="s">
        <v>74</v>
      </c>
      <c r="AE1298" t="s">
        <v>74</v>
      </c>
      <c r="AF1298" t="s">
        <v>74</v>
      </c>
      <c r="AG1298">
        <v>11</v>
      </c>
      <c r="AH1298">
        <v>0</v>
      </c>
      <c r="AI1298">
        <v>0</v>
      </c>
      <c r="AJ1298">
        <v>0</v>
      </c>
      <c r="AK1298">
        <v>0</v>
      </c>
      <c r="AL1298" t="s">
        <v>444</v>
      </c>
      <c r="AM1298" t="s">
        <v>445</v>
      </c>
      <c r="AN1298" t="s">
        <v>446</v>
      </c>
      <c r="AO1298" t="s">
        <v>74</v>
      </c>
      <c r="AP1298" t="s">
        <v>74</v>
      </c>
      <c r="AQ1298" t="s">
        <v>447</v>
      </c>
      <c r="AR1298" t="s">
        <v>74</v>
      </c>
      <c r="AS1298" t="s">
        <v>74</v>
      </c>
      <c r="AT1298" t="s">
        <v>74</v>
      </c>
      <c r="AU1298">
        <v>2004</v>
      </c>
      <c r="AV1298" t="s">
        <v>74</v>
      </c>
      <c r="AW1298" t="s">
        <v>74</v>
      </c>
      <c r="AX1298" t="s">
        <v>74</v>
      </c>
      <c r="AY1298" t="s">
        <v>74</v>
      </c>
      <c r="AZ1298" t="s">
        <v>74</v>
      </c>
      <c r="BA1298" t="s">
        <v>74</v>
      </c>
      <c r="BB1298">
        <v>659</v>
      </c>
      <c r="BC1298">
        <v>664</v>
      </c>
      <c r="BD1298" t="s">
        <v>74</v>
      </c>
      <c r="BE1298" t="s">
        <v>74</v>
      </c>
      <c r="BF1298" t="s">
        <v>74</v>
      </c>
      <c r="BG1298" t="s">
        <v>74</v>
      </c>
      <c r="BH1298" t="s">
        <v>74</v>
      </c>
      <c r="BI1298">
        <v>6</v>
      </c>
      <c r="BJ1298" t="s">
        <v>448</v>
      </c>
      <c r="BK1298" t="s">
        <v>138</v>
      </c>
      <c r="BL1298" t="s">
        <v>449</v>
      </c>
      <c r="BM1298" t="s">
        <v>450</v>
      </c>
      <c r="BN1298" t="s">
        <v>74</v>
      </c>
      <c r="BO1298" t="s">
        <v>74</v>
      </c>
      <c r="BP1298" t="s">
        <v>74</v>
      </c>
      <c r="BQ1298" t="s">
        <v>74</v>
      </c>
      <c r="BR1298" t="s">
        <v>104</v>
      </c>
      <c r="BS1298" t="s">
        <v>20722</v>
      </c>
      <c r="BT1298" t="str">
        <f>HYPERLINK("https%3A%2F%2Fwww.webofscience.com%2Fwos%2Fwoscc%2Ffull-record%2FWOS:000224726600097","View Full Record in Web of Science")</f>
        <v>View Full Record in Web of Science</v>
      </c>
    </row>
    <row r="1299" spans="1:72" x14ac:dyDescent="0.2">
      <c r="A1299" t="s">
        <v>72</v>
      </c>
      <c r="B1299" t="s">
        <v>20723</v>
      </c>
      <c r="C1299" t="s">
        <v>74</v>
      </c>
      <c r="D1299" t="s">
        <v>74</v>
      </c>
      <c r="E1299" t="s">
        <v>74</v>
      </c>
      <c r="F1299" t="s">
        <v>20724</v>
      </c>
      <c r="G1299" t="s">
        <v>74</v>
      </c>
      <c r="H1299" t="s">
        <v>74</v>
      </c>
      <c r="I1299" t="s">
        <v>20725</v>
      </c>
      <c r="J1299" t="s">
        <v>1611</v>
      </c>
      <c r="K1299" t="s">
        <v>74</v>
      </c>
      <c r="L1299" t="s">
        <v>74</v>
      </c>
      <c r="M1299" t="s">
        <v>78</v>
      </c>
      <c r="N1299" t="s">
        <v>1448</v>
      </c>
      <c r="O1299" t="s">
        <v>74</v>
      </c>
      <c r="P1299" t="s">
        <v>74</v>
      </c>
      <c r="Q1299" t="s">
        <v>74</v>
      </c>
      <c r="R1299" t="s">
        <v>74</v>
      </c>
      <c r="S1299" t="s">
        <v>74</v>
      </c>
      <c r="T1299" t="s">
        <v>20726</v>
      </c>
      <c r="U1299" t="s">
        <v>20727</v>
      </c>
      <c r="V1299" t="s">
        <v>20728</v>
      </c>
      <c r="W1299" t="s">
        <v>20729</v>
      </c>
      <c r="X1299" t="s">
        <v>20730</v>
      </c>
      <c r="Y1299" t="s">
        <v>20731</v>
      </c>
      <c r="Z1299" t="s">
        <v>1789</v>
      </c>
      <c r="AA1299" t="s">
        <v>20732</v>
      </c>
      <c r="AB1299" t="s">
        <v>20733</v>
      </c>
      <c r="AC1299" t="s">
        <v>74</v>
      </c>
      <c r="AD1299" t="s">
        <v>74</v>
      </c>
      <c r="AE1299" t="s">
        <v>74</v>
      </c>
      <c r="AF1299" t="s">
        <v>74</v>
      </c>
      <c r="AG1299">
        <v>32</v>
      </c>
      <c r="AH1299">
        <v>0</v>
      </c>
      <c r="AI1299">
        <v>0</v>
      </c>
      <c r="AJ1299">
        <v>7</v>
      </c>
      <c r="AK1299">
        <v>7</v>
      </c>
      <c r="AL1299" t="s">
        <v>486</v>
      </c>
      <c r="AM1299" t="s">
        <v>487</v>
      </c>
      <c r="AN1299" t="s">
        <v>488</v>
      </c>
      <c r="AO1299" t="s">
        <v>1620</v>
      </c>
      <c r="AP1299" t="s">
        <v>1621</v>
      </c>
      <c r="AQ1299" t="s">
        <v>74</v>
      </c>
      <c r="AR1299" t="s">
        <v>1622</v>
      </c>
      <c r="AS1299" t="s">
        <v>1623</v>
      </c>
      <c r="AT1299" t="s">
        <v>20734</v>
      </c>
      <c r="AU1299">
        <v>2024</v>
      </c>
      <c r="AV1299" t="s">
        <v>74</v>
      </c>
      <c r="AW1299" t="s">
        <v>74</v>
      </c>
      <c r="AX1299" t="s">
        <v>74</v>
      </c>
      <c r="AY1299" t="s">
        <v>74</v>
      </c>
      <c r="AZ1299" t="s">
        <v>74</v>
      </c>
      <c r="BA1299" t="s">
        <v>74</v>
      </c>
      <c r="BB1299" t="s">
        <v>74</v>
      </c>
      <c r="BC1299" t="s">
        <v>74</v>
      </c>
      <c r="BD1299" t="s">
        <v>74</v>
      </c>
      <c r="BE1299" t="s">
        <v>20735</v>
      </c>
      <c r="BF1299" t="str">
        <f>HYPERLINK("http://dx.doi.org/10.1080/00084433.2024.2427458","http://dx.doi.org/10.1080/00084433.2024.2427458")</f>
        <v>http://dx.doi.org/10.1080/00084433.2024.2427458</v>
      </c>
      <c r="BG1299" t="s">
        <v>74</v>
      </c>
      <c r="BH1299" t="s">
        <v>1488</v>
      </c>
      <c r="BI1299">
        <v>10</v>
      </c>
      <c r="BJ1299" t="s">
        <v>294</v>
      </c>
      <c r="BK1299" t="s">
        <v>101</v>
      </c>
      <c r="BL1299" t="s">
        <v>294</v>
      </c>
      <c r="BM1299" t="s">
        <v>20736</v>
      </c>
      <c r="BN1299" t="s">
        <v>74</v>
      </c>
      <c r="BO1299" t="s">
        <v>74</v>
      </c>
      <c r="BP1299" t="s">
        <v>74</v>
      </c>
      <c r="BQ1299" t="s">
        <v>74</v>
      </c>
      <c r="BR1299" t="s">
        <v>104</v>
      </c>
      <c r="BS1299" t="s">
        <v>20737</v>
      </c>
      <c r="BT1299" t="str">
        <f>HYPERLINK("https%3A%2F%2Fwww.webofscience.com%2Fwos%2Fwoscc%2Ffull-record%2FWOS:001355045100001","View Full Record in Web of Science")</f>
        <v>View Full Record in Web of Science</v>
      </c>
    </row>
    <row r="1300" spans="1:72" x14ac:dyDescent="0.2">
      <c r="A1300" t="s">
        <v>72</v>
      </c>
      <c r="B1300" t="s">
        <v>12094</v>
      </c>
      <c r="C1300" t="s">
        <v>74</v>
      </c>
      <c r="D1300" t="s">
        <v>74</v>
      </c>
      <c r="E1300" t="s">
        <v>74</v>
      </c>
      <c r="F1300" t="s">
        <v>20738</v>
      </c>
      <c r="G1300" t="s">
        <v>74</v>
      </c>
      <c r="H1300" t="s">
        <v>74</v>
      </c>
      <c r="I1300" t="s">
        <v>20739</v>
      </c>
      <c r="J1300" t="s">
        <v>2283</v>
      </c>
      <c r="K1300" t="s">
        <v>74</v>
      </c>
      <c r="L1300" t="s">
        <v>74</v>
      </c>
      <c r="M1300" t="s">
        <v>78</v>
      </c>
      <c r="N1300" t="s">
        <v>79</v>
      </c>
      <c r="O1300" t="s">
        <v>74</v>
      </c>
      <c r="P1300" t="s">
        <v>74</v>
      </c>
      <c r="Q1300" t="s">
        <v>74</v>
      </c>
      <c r="R1300" t="s">
        <v>74</v>
      </c>
      <c r="S1300" t="s">
        <v>74</v>
      </c>
      <c r="T1300" t="s">
        <v>20740</v>
      </c>
      <c r="U1300" t="s">
        <v>20741</v>
      </c>
      <c r="V1300" t="s">
        <v>20742</v>
      </c>
      <c r="W1300" t="s">
        <v>20743</v>
      </c>
      <c r="X1300" t="s">
        <v>4436</v>
      </c>
      <c r="Y1300" t="s">
        <v>15235</v>
      </c>
      <c r="Z1300" t="s">
        <v>12103</v>
      </c>
      <c r="AA1300" t="s">
        <v>13161</v>
      </c>
      <c r="AB1300" t="s">
        <v>20744</v>
      </c>
      <c r="AC1300" t="s">
        <v>74</v>
      </c>
      <c r="AD1300" t="s">
        <v>74</v>
      </c>
      <c r="AE1300" t="s">
        <v>74</v>
      </c>
      <c r="AF1300" t="s">
        <v>74</v>
      </c>
      <c r="AG1300">
        <v>37</v>
      </c>
      <c r="AH1300">
        <v>4</v>
      </c>
      <c r="AI1300">
        <v>4</v>
      </c>
      <c r="AJ1300">
        <v>5</v>
      </c>
      <c r="AK1300">
        <v>29</v>
      </c>
      <c r="AL1300" t="s">
        <v>2294</v>
      </c>
      <c r="AM1300" t="s">
        <v>2295</v>
      </c>
      <c r="AN1300" t="s">
        <v>2296</v>
      </c>
      <c r="AO1300" t="s">
        <v>2297</v>
      </c>
      <c r="AP1300" t="s">
        <v>2298</v>
      </c>
      <c r="AQ1300" t="s">
        <v>74</v>
      </c>
      <c r="AR1300" t="s">
        <v>2299</v>
      </c>
      <c r="AS1300" t="s">
        <v>2300</v>
      </c>
      <c r="AT1300" t="s">
        <v>318</v>
      </c>
      <c r="AU1300">
        <v>2023</v>
      </c>
      <c r="AV1300">
        <v>74</v>
      </c>
      <c r="AW1300">
        <v>8</v>
      </c>
      <c r="AX1300" t="s">
        <v>74</v>
      </c>
      <c r="AY1300" t="s">
        <v>74</v>
      </c>
      <c r="AZ1300" t="s">
        <v>74</v>
      </c>
      <c r="BA1300" t="s">
        <v>74</v>
      </c>
      <c r="BB1300">
        <v>1217</v>
      </c>
      <c r="BC1300">
        <v>1232</v>
      </c>
      <c r="BD1300" t="s">
        <v>74</v>
      </c>
      <c r="BE1300" t="s">
        <v>20745</v>
      </c>
      <c r="BF1300" t="str">
        <f>HYPERLINK("http://dx.doi.org/10.1002/maco.202313798","http://dx.doi.org/10.1002/maco.202313798")</f>
        <v>http://dx.doi.org/10.1002/maco.202313798</v>
      </c>
      <c r="BG1300" t="s">
        <v>74</v>
      </c>
      <c r="BH1300" t="s">
        <v>643</v>
      </c>
      <c r="BI1300">
        <v>16</v>
      </c>
      <c r="BJ1300" t="s">
        <v>241</v>
      </c>
      <c r="BK1300" t="s">
        <v>101</v>
      </c>
      <c r="BL1300" t="s">
        <v>242</v>
      </c>
      <c r="BM1300" t="s">
        <v>20746</v>
      </c>
      <c r="BN1300" t="s">
        <v>74</v>
      </c>
      <c r="BO1300" t="s">
        <v>74</v>
      </c>
      <c r="BP1300" t="s">
        <v>74</v>
      </c>
      <c r="BQ1300" t="s">
        <v>74</v>
      </c>
      <c r="BR1300" t="s">
        <v>104</v>
      </c>
      <c r="BS1300" t="s">
        <v>20747</v>
      </c>
      <c r="BT1300" t="str">
        <f>HYPERLINK("https%3A%2F%2Fwww.webofscience.com%2Fwos%2Fwoscc%2Ffull-record%2FWOS:000955105500001","View Full Record in Web of Science")</f>
        <v>View Full Record in Web of Science</v>
      </c>
    </row>
    <row r="1301" spans="1:72" x14ac:dyDescent="0.2">
      <c r="A1301" t="s">
        <v>72</v>
      </c>
      <c r="B1301" t="s">
        <v>20748</v>
      </c>
      <c r="C1301" t="s">
        <v>74</v>
      </c>
      <c r="D1301" t="s">
        <v>74</v>
      </c>
      <c r="E1301" t="s">
        <v>74</v>
      </c>
      <c r="F1301" t="s">
        <v>20749</v>
      </c>
      <c r="G1301" t="s">
        <v>74</v>
      </c>
      <c r="H1301" t="s">
        <v>74</v>
      </c>
      <c r="I1301" t="s">
        <v>20750</v>
      </c>
      <c r="J1301" t="s">
        <v>20751</v>
      </c>
      <c r="K1301" t="s">
        <v>74</v>
      </c>
      <c r="L1301" t="s">
        <v>74</v>
      </c>
      <c r="M1301" t="s">
        <v>78</v>
      </c>
      <c r="N1301" t="s">
        <v>79</v>
      </c>
      <c r="O1301" t="s">
        <v>74</v>
      </c>
      <c r="P1301" t="s">
        <v>74</v>
      </c>
      <c r="Q1301" t="s">
        <v>74</v>
      </c>
      <c r="R1301" t="s">
        <v>74</v>
      </c>
      <c r="S1301" t="s">
        <v>74</v>
      </c>
      <c r="T1301" t="s">
        <v>74</v>
      </c>
      <c r="U1301" t="s">
        <v>20752</v>
      </c>
      <c r="V1301" t="s">
        <v>20753</v>
      </c>
      <c r="W1301" t="s">
        <v>20754</v>
      </c>
      <c r="X1301" t="s">
        <v>2915</v>
      </c>
      <c r="Y1301" t="s">
        <v>20755</v>
      </c>
      <c r="Z1301" t="s">
        <v>20756</v>
      </c>
      <c r="AA1301" t="s">
        <v>20757</v>
      </c>
      <c r="AB1301" t="s">
        <v>20758</v>
      </c>
      <c r="AC1301" t="s">
        <v>74</v>
      </c>
      <c r="AD1301" t="s">
        <v>74</v>
      </c>
      <c r="AE1301" t="s">
        <v>74</v>
      </c>
      <c r="AF1301" t="s">
        <v>74</v>
      </c>
      <c r="AG1301">
        <v>24</v>
      </c>
      <c r="AH1301">
        <v>0</v>
      </c>
      <c r="AI1301">
        <v>0</v>
      </c>
      <c r="AJ1301">
        <v>3</v>
      </c>
      <c r="AK1301">
        <v>8</v>
      </c>
      <c r="AL1301" t="s">
        <v>20759</v>
      </c>
      <c r="AM1301" t="s">
        <v>800</v>
      </c>
      <c r="AN1301" t="s">
        <v>20760</v>
      </c>
      <c r="AO1301" t="s">
        <v>20761</v>
      </c>
      <c r="AP1301" t="s">
        <v>20762</v>
      </c>
      <c r="AQ1301" t="s">
        <v>74</v>
      </c>
      <c r="AR1301" t="s">
        <v>20763</v>
      </c>
      <c r="AS1301" t="s">
        <v>20764</v>
      </c>
      <c r="AT1301" t="s">
        <v>20765</v>
      </c>
      <c r="AU1301">
        <v>2022</v>
      </c>
      <c r="AV1301">
        <v>2022</v>
      </c>
      <c r="AW1301" t="s">
        <v>74</v>
      </c>
      <c r="AX1301" t="s">
        <v>74</v>
      </c>
      <c r="AY1301" t="s">
        <v>74</v>
      </c>
      <c r="AZ1301" t="s">
        <v>74</v>
      </c>
      <c r="BA1301" t="s">
        <v>74</v>
      </c>
      <c r="BB1301" t="s">
        <v>74</v>
      </c>
      <c r="BC1301" t="s">
        <v>74</v>
      </c>
      <c r="BD1301">
        <v>7584482</v>
      </c>
      <c r="BE1301" t="s">
        <v>20766</v>
      </c>
      <c r="BF1301" t="str">
        <f>HYPERLINK("http://dx.doi.org/10.1155/2022/7584482","http://dx.doi.org/10.1155/2022/7584482")</f>
        <v>http://dx.doi.org/10.1155/2022/7584482</v>
      </c>
      <c r="BG1301" t="s">
        <v>74</v>
      </c>
      <c r="BH1301" t="s">
        <v>74</v>
      </c>
      <c r="BI1301">
        <v>8</v>
      </c>
      <c r="BJ1301" t="s">
        <v>320</v>
      </c>
      <c r="BK1301" t="s">
        <v>101</v>
      </c>
      <c r="BL1301" t="s">
        <v>321</v>
      </c>
      <c r="BM1301" t="s">
        <v>20767</v>
      </c>
      <c r="BN1301" t="s">
        <v>74</v>
      </c>
      <c r="BO1301" t="s">
        <v>244</v>
      </c>
      <c r="BP1301" t="s">
        <v>74</v>
      </c>
      <c r="BQ1301" t="s">
        <v>74</v>
      </c>
      <c r="BR1301" t="s">
        <v>104</v>
      </c>
      <c r="BS1301" t="s">
        <v>20768</v>
      </c>
      <c r="BT1301" t="str">
        <f>HYPERLINK("https%3A%2F%2Fwww.webofscience.com%2Fwos%2Fwoscc%2Ffull-record%2FWOS:000870016700003","View Full Record in Web of Science")</f>
        <v>View Full Record in Web of Science</v>
      </c>
    </row>
    <row r="1302" spans="1:72" x14ac:dyDescent="0.2">
      <c r="A1302" t="s">
        <v>72</v>
      </c>
      <c r="B1302" t="s">
        <v>20769</v>
      </c>
      <c r="C1302" t="s">
        <v>74</v>
      </c>
      <c r="D1302" t="s">
        <v>74</v>
      </c>
      <c r="E1302" t="s">
        <v>74</v>
      </c>
      <c r="F1302" t="s">
        <v>20770</v>
      </c>
      <c r="G1302" t="s">
        <v>74</v>
      </c>
      <c r="H1302" t="s">
        <v>74</v>
      </c>
      <c r="I1302" t="s">
        <v>20771</v>
      </c>
      <c r="J1302" t="s">
        <v>190</v>
      </c>
      <c r="K1302" t="s">
        <v>74</v>
      </c>
      <c r="L1302" t="s">
        <v>74</v>
      </c>
      <c r="M1302" t="s">
        <v>78</v>
      </c>
      <c r="N1302" t="s">
        <v>79</v>
      </c>
      <c r="O1302" t="s">
        <v>74</v>
      </c>
      <c r="P1302" t="s">
        <v>74</v>
      </c>
      <c r="Q1302" t="s">
        <v>74</v>
      </c>
      <c r="R1302" t="s">
        <v>74</v>
      </c>
      <c r="S1302" t="s">
        <v>74</v>
      </c>
      <c r="T1302" t="s">
        <v>20772</v>
      </c>
      <c r="U1302" t="s">
        <v>20773</v>
      </c>
      <c r="V1302" t="s">
        <v>20774</v>
      </c>
      <c r="W1302" t="s">
        <v>20775</v>
      </c>
      <c r="X1302" t="s">
        <v>4369</v>
      </c>
      <c r="Y1302" t="s">
        <v>5925</v>
      </c>
      <c r="Z1302" t="s">
        <v>5926</v>
      </c>
      <c r="AA1302" t="s">
        <v>74</v>
      </c>
      <c r="AB1302" t="s">
        <v>74</v>
      </c>
      <c r="AC1302" t="s">
        <v>20776</v>
      </c>
      <c r="AD1302" t="s">
        <v>20777</v>
      </c>
      <c r="AE1302" t="s">
        <v>20778</v>
      </c>
      <c r="AF1302" t="s">
        <v>74</v>
      </c>
      <c r="AG1302">
        <v>38</v>
      </c>
      <c r="AH1302">
        <v>7</v>
      </c>
      <c r="AI1302">
        <v>7</v>
      </c>
      <c r="AJ1302">
        <v>2</v>
      </c>
      <c r="AK1302">
        <v>20</v>
      </c>
      <c r="AL1302" t="s">
        <v>203</v>
      </c>
      <c r="AM1302" t="s">
        <v>873</v>
      </c>
      <c r="AN1302" t="s">
        <v>874</v>
      </c>
      <c r="AO1302" t="s">
        <v>206</v>
      </c>
      <c r="AP1302" t="s">
        <v>207</v>
      </c>
      <c r="AQ1302" t="s">
        <v>74</v>
      </c>
      <c r="AR1302" t="s">
        <v>208</v>
      </c>
      <c r="AS1302" t="s">
        <v>209</v>
      </c>
      <c r="AT1302" t="s">
        <v>267</v>
      </c>
      <c r="AU1302">
        <v>2022</v>
      </c>
      <c r="AV1302">
        <v>77</v>
      </c>
      <c r="AW1302" t="s">
        <v>74</v>
      </c>
      <c r="AX1302" t="s">
        <v>74</v>
      </c>
      <c r="AY1302" t="s">
        <v>74</v>
      </c>
      <c r="AZ1302" t="s">
        <v>74</v>
      </c>
      <c r="BA1302" t="s">
        <v>74</v>
      </c>
      <c r="BB1302">
        <v>652</v>
      </c>
      <c r="BC1302">
        <v>664</v>
      </c>
      <c r="BD1302" t="s">
        <v>74</v>
      </c>
      <c r="BE1302" t="s">
        <v>20779</v>
      </c>
      <c r="BF1302" t="str">
        <f>HYPERLINK("http://dx.doi.org/10.1016/j.jmapro.2022.03.053","http://dx.doi.org/10.1016/j.jmapro.2022.03.053")</f>
        <v>http://dx.doi.org/10.1016/j.jmapro.2022.03.053</v>
      </c>
      <c r="BG1302" t="s">
        <v>74</v>
      </c>
      <c r="BH1302" t="s">
        <v>2180</v>
      </c>
      <c r="BI1302">
        <v>13</v>
      </c>
      <c r="BJ1302" t="s">
        <v>213</v>
      </c>
      <c r="BK1302" t="s">
        <v>101</v>
      </c>
      <c r="BL1302" t="s">
        <v>214</v>
      </c>
      <c r="BM1302" t="s">
        <v>20780</v>
      </c>
      <c r="BN1302" t="s">
        <v>74</v>
      </c>
      <c r="BO1302" t="s">
        <v>74</v>
      </c>
      <c r="BP1302" t="s">
        <v>74</v>
      </c>
      <c r="BQ1302" t="s">
        <v>74</v>
      </c>
      <c r="BR1302" t="s">
        <v>104</v>
      </c>
      <c r="BS1302" t="s">
        <v>20781</v>
      </c>
      <c r="BT1302" t="str">
        <f>HYPERLINK("https%3A%2F%2Fwww.webofscience.com%2Fwos%2Fwoscc%2Ffull-record%2FWOS:000793356400004","View Full Record in Web of Science")</f>
        <v>View Full Record in Web of Science</v>
      </c>
    </row>
    <row r="1303" spans="1:72" x14ac:dyDescent="0.2">
      <c r="A1303" t="s">
        <v>72</v>
      </c>
      <c r="B1303" t="s">
        <v>20782</v>
      </c>
      <c r="C1303" t="s">
        <v>74</v>
      </c>
      <c r="D1303" t="s">
        <v>74</v>
      </c>
      <c r="E1303" t="s">
        <v>74</v>
      </c>
      <c r="F1303" t="s">
        <v>20783</v>
      </c>
      <c r="G1303" t="s">
        <v>74</v>
      </c>
      <c r="H1303" t="s">
        <v>74</v>
      </c>
      <c r="I1303" t="s">
        <v>20784</v>
      </c>
      <c r="J1303" t="s">
        <v>1372</v>
      </c>
      <c r="K1303" t="s">
        <v>74</v>
      </c>
      <c r="L1303" t="s">
        <v>74</v>
      </c>
      <c r="M1303" t="s">
        <v>1373</v>
      </c>
      <c r="N1303" t="s">
        <v>79</v>
      </c>
      <c r="O1303" t="s">
        <v>74</v>
      </c>
      <c r="P1303" t="s">
        <v>74</v>
      </c>
      <c r="Q1303" t="s">
        <v>74</v>
      </c>
      <c r="R1303" t="s">
        <v>74</v>
      </c>
      <c r="S1303" t="s">
        <v>74</v>
      </c>
      <c r="T1303" t="s">
        <v>20785</v>
      </c>
      <c r="U1303" t="s">
        <v>20786</v>
      </c>
      <c r="V1303" t="s">
        <v>20787</v>
      </c>
      <c r="W1303" t="s">
        <v>20788</v>
      </c>
      <c r="X1303" t="s">
        <v>2547</v>
      </c>
      <c r="Y1303" t="s">
        <v>20789</v>
      </c>
      <c r="Z1303" t="s">
        <v>20790</v>
      </c>
      <c r="AA1303" t="s">
        <v>74</v>
      </c>
      <c r="AB1303" t="s">
        <v>74</v>
      </c>
      <c r="AC1303" t="s">
        <v>74</v>
      </c>
      <c r="AD1303" t="s">
        <v>74</v>
      </c>
      <c r="AE1303" t="s">
        <v>74</v>
      </c>
      <c r="AF1303" t="s">
        <v>74</v>
      </c>
      <c r="AG1303">
        <v>20</v>
      </c>
      <c r="AH1303">
        <v>1</v>
      </c>
      <c r="AI1303">
        <v>1</v>
      </c>
      <c r="AJ1303">
        <v>0</v>
      </c>
      <c r="AK1303">
        <v>10</v>
      </c>
      <c r="AL1303" t="s">
        <v>1379</v>
      </c>
      <c r="AM1303" t="s">
        <v>1380</v>
      </c>
      <c r="AN1303" t="s">
        <v>1381</v>
      </c>
      <c r="AO1303" t="s">
        <v>1382</v>
      </c>
      <c r="AP1303" t="s">
        <v>74</v>
      </c>
      <c r="AQ1303" t="s">
        <v>74</v>
      </c>
      <c r="AR1303" t="s">
        <v>1383</v>
      </c>
      <c r="AS1303" t="s">
        <v>1384</v>
      </c>
      <c r="AT1303" t="s">
        <v>373</v>
      </c>
      <c r="AU1303">
        <v>2022</v>
      </c>
      <c r="AV1303">
        <v>51</v>
      </c>
      <c r="AW1303">
        <v>3</v>
      </c>
      <c r="AX1303" t="s">
        <v>74</v>
      </c>
      <c r="AY1303" t="s">
        <v>74</v>
      </c>
      <c r="AZ1303" t="s">
        <v>74</v>
      </c>
      <c r="BA1303" t="s">
        <v>74</v>
      </c>
      <c r="BB1303">
        <v>1047</v>
      </c>
      <c r="BC1303">
        <v>1054</v>
      </c>
      <c r="BD1303" t="s">
        <v>74</v>
      </c>
      <c r="BE1303" t="s">
        <v>74</v>
      </c>
      <c r="BF1303" t="s">
        <v>74</v>
      </c>
      <c r="BG1303" t="s">
        <v>74</v>
      </c>
      <c r="BH1303" t="s">
        <v>74</v>
      </c>
      <c r="BI1303">
        <v>8</v>
      </c>
      <c r="BJ1303" t="s">
        <v>241</v>
      </c>
      <c r="BK1303" t="s">
        <v>101</v>
      </c>
      <c r="BL1303" t="s">
        <v>242</v>
      </c>
      <c r="BM1303" t="s">
        <v>20791</v>
      </c>
      <c r="BN1303" t="s">
        <v>74</v>
      </c>
      <c r="BO1303" t="s">
        <v>74</v>
      </c>
      <c r="BP1303" t="s">
        <v>74</v>
      </c>
      <c r="BQ1303" t="s">
        <v>74</v>
      </c>
      <c r="BR1303" t="s">
        <v>104</v>
      </c>
      <c r="BS1303" t="s">
        <v>20792</v>
      </c>
      <c r="BT1303" t="str">
        <f>HYPERLINK("https%3A%2F%2Fwww.webofscience.com%2Fwos%2Fwoscc%2Ffull-record%2FWOS:000781210500040","View Full Record in Web of Science")</f>
        <v>View Full Record in Web of Science</v>
      </c>
    </row>
    <row r="1304" spans="1:72" x14ac:dyDescent="0.2">
      <c r="A1304" t="s">
        <v>72</v>
      </c>
      <c r="B1304" t="s">
        <v>18252</v>
      </c>
      <c r="C1304" t="s">
        <v>74</v>
      </c>
      <c r="D1304" t="s">
        <v>74</v>
      </c>
      <c r="E1304" t="s">
        <v>74</v>
      </c>
      <c r="F1304" t="s">
        <v>18253</v>
      </c>
      <c r="G1304" t="s">
        <v>74</v>
      </c>
      <c r="H1304" t="s">
        <v>74</v>
      </c>
      <c r="I1304" t="s">
        <v>20793</v>
      </c>
      <c r="J1304" t="s">
        <v>20794</v>
      </c>
      <c r="K1304" t="s">
        <v>74</v>
      </c>
      <c r="L1304" t="s">
        <v>74</v>
      </c>
      <c r="M1304" t="s">
        <v>78</v>
      </c>
      <c r="N1304" t="s">
        <v>79</v>
      </c>
      <c r="O1304" t="s">
        <v>74</v>
      </c>
      <c r="P1304" t="s">
        <v>74</v>
      </c>
      <c r="Q1304" t="s">
        <v>74</v>
      </c>
      <c r="R1304" t="s">
        <v>74</v>
      </c>
      <c r="S1304" t="s">
        <v>74</v>
      </c>
      <c r="T1304" t="s">
        <v>20795</v>
      </c>
      <c r="U1304" t="s">
        <v>20796</v>
      </c>
      <c r="V1304" t="s">
        <v>20797</v>
      </c>
      <c r="W1304" t="s">
        <v>20798</v>
      </c>
      <c r="X1304" t="s">
        <v>1960</v>
      </c>
      <c r="Y1304" t="s">
        <v>20799</v>
      </c>
      <c r="Z1304" t="s">
        <v>20800</v>
      </c>
      <c r="AA1304" t="s">
        <v>18262</v>
      </c>
      <c r="AB1304" t="s">
        <v>18263</v>
      </c>
      <c r="AC1304" t="s">
        <v>74</v>
      </c>
      <c r="AD1304" t="s">
        <v>74</v>
      </c>
      <c r="AE1304" t="s">
        <v>74</v>
      </c>
      <c r="AF1304" t="s">
        <v>74</v>
      </c>
      <c r="AG1304">
        <v>23</v>
      </c>
      <c r="AH1304">
        <v>3</v>
      </c>
      <c r="AI1304">
        <v>3</v>
      </c>
      <c r="AJ1304">
        <v>2</v>
      </c>
      <c r="AK1304">
        <v>9</v>
      </c>
      <c r="AL1304" t="s">
        <v>20801</v>
      </c>
      <c r="AM1304" t="s">
        <v>20802</v>
      </c>
      <c r="AN1304" t="s">
        <v>20803</v>
      </c>
      <c r="AO1304" t="s">
        <v>20804</v>
      </c>
      <c r="AP1304" t="s">
        <v>74</v>
      </c>
      <c r="AQ1304" t="s">
        <v>74</v>
      </c>
      <c r="AR1304" t="s">
        <v>20805</v>
      </c>
      <c r="AS1304" t="s">
        <v>20806</v>
      </c>
      <c r="AT1304" t="s">
        <v>74</v>
      </c>
      <c r="AU1304">
        <v>2022</v>
      </c>
      <c r="AV1304">
        <v>68</v>
      </c>
      <c r="AW1304">
        <v>3</v>
      </c>
      <c r="AX1304" t="s">
        <v>74</v>
      </c>
      <c r="AY1304" t="s">
        <v>74</v>
      </c>
      <c r="AZ1304" t="s">
        <v>74</v>
      </c>
      <c r="BA1304" t="s">
        <v>74</v>
      </c>
      <c r="BB1304">
        <v>166</v>
      </c>
      <c r="BC1304">
        <v>174</v>
      </c>
      <c r="BD1304" t="s">
        <v>74</v>
      </c>
      <c r="BE1304" t="s">
        <v>20807</v>
      </c>
      <c r="BF1304" t="str">
        <f>HYPERLINK("http://dx.doi.org/10.5545/sv-jme.2021.7316","http://dx.doi.org/10.5545/sv-jme.2021.7316")</f>
        <v>http://dx.doi.org/10.5545/sv-jme.2021.7316</v>
      </c>
      <c r="BG1304" t="s">
        <v>74</v>
      </c>
      <c r="BH1304" t="s">
        <v>74</v>
      </c>
      <c r="BI1304">
        <v>9</v>
      </c>
      <c r="BJ1304" t="s">
        <v>808</v>
      </c>
      <c r="BK1304" t="s">
        <v>101</v>
      </c>
      <c r="BL1304" t="s">
        <v>214</v>
      </c>
      <c r="BM1304" t="s">
        <v>20808</v>
      </c>
      <c r="BN1304" t="s">
        <v>74</v>
      </c>
      <c r="BO1304" t="s">
        <v>628</v>
      </c>
      <c r="BP1304" t="s">
        <v>74</v>
      </c>
      <c r="BQ1304" t="s">
        <v>74</v>
      </c>
      <c r="BR1304" t="s">
        <v>104</v>
      </c>
      <c r="BS1304" t="s">
        <v>20809</v>
      </c>
      <c r="BT1304" t="str">
        <f>HYPERLINK("https%3A%2F%2Fwww.webofscience.com%2Fwos%2Fwoscc%2Ffull-record%2FWOS:000778380800003","View Full Record in Web of Science")</f>
        <v>View Full Record in Web of Science</v>
      </c>
    </row>
    <row r="1305" spans="1:72" x14ac:dyDescent="0.2">
      <c r="A1305" t="s">
        <v>72</v>
      </c>
      <c r="B1305" t="s">
        <v>12182</v>
      </c>
      <c r="C1305" t="s">
        <v>74</v>
      </c>
      <c r="D1305" t="s">
        <v>74</v>
      </c>
      <c r="E1305" t="s">
        <v>74</v>
      </c>
      <c r="F1305" t="s">
        <v>12183</v>
      </c>
      <c r="G1305" t="s">
        <v>74</v>
      </c>
      <c r="H1305" t="s">
        <v>74</v>
      </c>
      <c r="I1305" t="s">
        <v>20810</v>
      </c>
      <c r="J1305" t="s">
        <v>9298</v>
      </c>
      <c r="K1305" t="s">
        <v>74</v>
      </c>
      <c r="L1305" t="s">
        <v>74</v>
      </c>
      <c r="M1305" t="s">
        <v>78</v>
      </c>
      <c r="N1305" t="s">
        <v>79</v>
      </c>
      <c r="O1305" t="s">
        <v>74</v>
      </c>
      <c r="P1305" t="s">
        <v>74</v>
      </c>
      <c r="Q1305" t="s">
        <v>74</v>
      </c>
      <c r="R1305" t="s">
        <v>74</v>
      </c>
      <c r="S1305" t="s">
        <v>74</v>
      </c>
      <c r="T1305" t="s">
        <v>74</v>
      </c>
      <c r="U1305" t="s">
        <v>20811</v>
      </c>
      <c r="V1305" t="s">
        <v>20812</v>
      </c>
      <c r="W1305" t="s">
        <v>20813</v>
      </c>
      <c r="X1305" t="s">
        <v>691</v>
      </c>
      <c r="Y1305" t="s">
        <v>196</v>
      </c>
      <c r="Z1305" t="s">
        <v>197</v>
      </c>
      <c r="AA1305" t="s">
        <v>692</v>
      </c>
      <c r="AB1305" t="s">
        <v>12190</v>
      </c>
      <c r="AC1305" t="s">
        <v>12934</v>
      </c>
      <c r="AD1305" t="s">
        <v>12935</v>
      </c>
      <c r="AE1305" t="s">
        <v>20814</v>
      </c>
      <c r="AF1305" t="s">
        <v>74</v>
      </c>
      <c r="AG1305">
        <v>66</v>
      </c>
      <c r="AH1305">
        <v>13</v>
      </c>
      <c r="AI1305">
        <v>14</v>
      </c>
      <c r="AJ1305">
        <v>3</v>
      </c>
      <c r="AK1305">
        <v>38</v>
      </c>
      <c r="AL1305" t="s">
        <v>1460</v>
      </c>
      <c r="AM1305" t="s">
        <v>367</v>
      </c>
      <c r="AN1305" t="s">
        <v>1461</v>
      </c>
      <c r="AO1305" t="s">
        <v>9309</v>
      </c>
      <c r="AP1305" t="s">
        <v>9310</v>
      </c>
      <c r="AQ1305" t="s">
        <v>74</v>
      </c>
      <c r="AR1305" t="s">
        <v>9311</v>
      </c>
      <c r="AS1305" t="s">
        <v>9312</v>
      </c>
      <c r="AT1305" t="s">
        <v>623</v>
      </c>
      <c r="AU1305">
        <v>2021</v>
      </c>
      <c r="AV1305">
        <v>52</v>
      </c>
      <c r="AW1305">
        <v>7</v>
      </c>
      <c r="AX1305" t="s">
        <v>74</v>
      </c>
      <c r="AY1305" t="s">
        <v>74</v>
      </c>
      <c r="AZ1305" t="s">
        <v>74</v>
      </c>
      <c r="BA1305" t="s">
        <v>74</v>
      </c>
      <c r="BB1305">
        <v>2909</v>
      </c>
      <c r="BC1305">
        <v>2925</v>
      </c>
      <c r="BD1305" t="s">
        <v>74</v>
      </c>
      <c r="BE1305" t="s">
        <v>20815</v>
      </c>
      <c r="BF1305" t="str">
        <f>HYPERLINK("http://dx.doi.org/10.1007/s11661-021-06282-w","http://dx.doi.org/10.1007/s11661-021-06282-w")</f>
        <v>http://dx.doi.org/10.1007/s11661-021-06282-w</v>
      </c>
      <c r="BG1305" t="s">
        <v>74</v>
      </c>
      <c r="BH1305" t="s">
        <v>9854</v>
      </c>
      <c r="BI1305">
        <v>17</v>
      </c>
      <c r="BJ1305" t="s">
        <v>241</v>
      </c>
      <c r="BK1305" t="s">
        <v>101</v>
      </c>
      <c r="BL1305" t="s">
        <v>242</v>
      </c>
      <c r="BM1305" t="s">
        <v>20816</v>
      </c>
      <c r="BN1305" t="s">
        <v>74</v>
      </c>
      <c r="BO1305" t="s">
        <v>74</v>
      </c>
      <c r="BP1305" t="s">
        <v>74</v>
      </c>
      <c r="BQ1305" t="s">
        <v>74</v>
      </c>
      <c r="BR1305" t="s">
        <v>104</v>
      </c>
      <c r="BS1305" t="s">
        <v>20817</v>
      </c>
      <c r="BT1305" t="str">
        <f>HYPERLINK("https%3A%2F%2Fwww.webofscience.com%2Fwos%2Fwoscc%2Ffull-record%2FWOS:000648843400004","View Full Record in Web of Science")</f>
        <v>View Full Record in Web of Science</v>
      </c>
    </row>
    <row r="1306" spans="1:72" x14ac:dyDescent="0.2">
      <c r="A1306" t="s">
        <v>72</v>
      </c>
      <c r="B1306" t="s">
        <v>20818</v>
      </c>
      <c r="C1306" t="s">
        <v>74</v>
      </c>
      <c r="D1306" t="s">
        <v>74</v>
      </c>
      <c r="E1306" t="s">
        <v>74</v>
      </c>
      <c r="F1306" t="s">
        <v>20819</v>
      </c>
      <c r="G1306" t="s">
        <v>74</v>
      </c>
      <c r="H1306" t="s">
        <v>74</v>
      </c>
      <c r="I1306" t="s">
        <v>20820</v>
      </c>
      <c r="J1306" t="s">
        <v>1858</v>
      </c>
      <c r="K1306" t="s">
        <v>74</v>
      </c>
      <c r="L1306" t="s">
        <v>74</v>
      </c>
      <c r="M1306" t="s">
        <v>78</v>
      </c>
      <c r="N1306" t="s">
        <v>79</v>
      </c>
      <c r="O1306" t="s">
        <v>74</v>
      </c>
      <c r="P1306" t="s">
        <v>74</v>
      </c>
      <c r="Q1306" t="s">
        <v>74</v>
      </c>
      <c r="R1306" t="s">
        <v>74</v>
      </c>
      <c r="S1306" t="s">
        <v>74</v>
      </c>
      <c r="T1306" t="s">
        <v>20821</v>
      </c>
      <c r="U1306" t="s">
        <v>20822</v>
      </c>
      <c r="V1306" t="s">
        <v>20823</v>
      </c>
      <c r="W1306" t="s">
        <v>20824</v>
      </c>
      <c r="X1306" t="s">
        <v>20825</v>
      </c>
      <c r="Y1306" t="s">
        <v>20826</v>
      </c>
      <c r="Z1306" t="s">
        <v>20827</v>
      </c>
      <c r="AA1306" t="s">
        <v>11112</v>
      </c>
      <c r="AB1306" t="s">
        <v>74</v>
      </c>
      <c r="AC1306" t="s">
        <v>20828</v>
      </c>
      <c r="AD1306" t="s">
        <v>20829</v>
      </c>
      <c r="AE1306" t="s">
        <v>20830</v>
      </c>
      <c r="AF1306" t="s">
        <v>74</v>
      </c>
      <c r="AG1306">
        <v>21</v>
      </c>
      <c r="AH1306">
        <v>18</v>
      </c>
      <c r="AI1306">
        <v>18</v>
      </c>
      <c r="AJ1306">
        <v>0</v>
      </c>
      <c r="AK1306">
        <v>52</v>
      </c>
      <c r="AL1306" t="s">
        <v>1865</v>
      </c>
      <c r="AM1306" t="s">
        <v>800</v>
      </c>
      <c r="AN1306" t="s">
        <v>1866</v>
      </c>
      <c r="AO1306" t="s">
        <v>1867</v>
      </c>
      <c r="AP1306" t="s">
        <v>1868</v>
      </c>
      <c r="AQ1306" t="s">
        <v>74</v>
      </c>
      <c r="AR1306" t="s">
        <v>1869</v>
      </c>
      <c r="AS1306" t="s">
        <v>1870</v>
      </c>
      <c r="AT1306" t="s">
        <v>318</v>
      </c>
      <c r="AU1306">
        <v>2020</v>
      </c>
      <c r="AV1306">
        <v>109</v>
      </c>
      <c r="AW1306" t="s">
        <v>4942</v>
      </c>
      <c r="AX1306" t="s">
        <v>74</v>
      </c>
      <c r="AY1306" t="s">
        <v>74</v>
      </c>
      <c r="AZ1306" t="s">
        <v>74</v>
      </c>
      <c r="BA1306" t="s">
        <v>74</v>
      </c>
      <c r="BB1306">
        <v>2845</v>
      </c>
      <c r="BC1306">
        <v>2853</v>
      </c>
      <c r="BD1306" t="s">
        <v>74</v>
      </c>
      <c r="BE1306" t="s">
        <v>20831</v>
      </c>
      <c r="BF1306" t="str">
        <f>HYPERLINK("http://dx.doi.org/10.1007/s00170-020-05788-8","http://dx.doi.org/10.1007/s00170-020-05788-8")</f>
        <v>http://dx.doi.org/10.1007/s00170-020-05788-8</v>
      </c>
      <c r="BG1306" t="s">
        <v>74</v>
      </c>
      <c r="BH1306" t="s">
        <v>2344</v>
      </c>
      <c r="BI1306">
        <v>9</v>
      </c>
      <c r="BJ1306" t="s">
        <v>1874</v>
      </c>
      <c r="BK1306" t="s">
        <v>101</v>
      </c>
      <c r="BL1306" t="s">
        <v>1875</v>
      </c>
      <c r="BM1306" t="s">
        <v>20832</v>
      </c>
      <c r="BN1306" t="s">
        <v>74</v>
      </c>
      <c r="BO1306" t="s">
        <v>74</v>
      </c>
      <c r="BP1306" t="s">
        <v>74</v>
      </c>
      <c r="BQ1306" t="s">
        <v>74</v>
      </c>
      <c r="BR1306" t="s">
        <v>104</v>
      </c>
      <c r="BS1306" t="s">
        <v>20833</v>
      </c>
      <c r="BT1306" t="str">
        <f>HYPERLINK("https%3A%2F%2Fwww.webofscience.com%2Fwos%2Fwoscc%2Ffull-record%2FWOS:000556639900004","View Full Record in Web of Science")</f>
        <v>View Full Record in Web of Science</v>
      </c>
    </row>
    <row r="1307" spans="1:72" x14ac:dyDescent="0.2">
      <c r="A1307" t="s">
        <v>72</v>
      </c>
      <c r="B1307" t="s">
        <v>20834</v>
      </c>
      <c r="C1307" t="s">
        <v>74</v>
      </c>
      <c r="D1307" t="s">
        <v>74</v>
      </c>
      <c r="E1307" t="s">
        <v>74</v>
      </c>
      <c r="F1307" t="s">
        <v>20835</v>
      </c>
      <c r="G1307" t="s">
        <v>74</v>
      </c>
      <c r="H1307" t="s">
        <v>74</v>
      </c>
      <c r="I1307" t="s">
        <v>20836</v>
      </c>
      <c r="J1307" t="s">
        <v>9749</v>
      </c>
      <c r="K1307" t="s">
        <v>74</v>
      </c>
      <c r="L1307" t="s">
        <v>74</v>
      </c>
      <c r="M1307" t="s">
        <v>78</v>
      </c>
      <c r="N1307" t="s">
        <v>79</v>
      </c>
      <c r="O1307" t="s">
        <v>74</v>
      </c>
      <c r="P1307" t="s">
        <v>74</v>
      </c>
      <c r="Q1307" t="s">
        <v>74</v>
      </c>
      <c r="R1307" t="s">
        <v>74</v>
      </c>
      <c r="S1307" t="s">
        <v>74</v>
      </c>
      <c r="T1307" t="s">
        <v>74</v>
      </c>
      <c r="U1307" t="s">
        <v>20837</v>
      </c>
      <c r="V1307" t="s">
        <v>20838</v>
      </c>
      <c r="W1307" t="s">
        <v>20839</v>
      </c>
      <c r="X1307" t="s">
        <v>3789</v>
      </c>
      <c r="Y1307" t="s">
        <v>15201</v>
      </c>
      <c r="Z1307" t="s">
        <v>13145</v>
      </c>
      <c r="AA1307" t="s">
        <v>74</v>
      </c>
      <c r="AB1307" t="s">
        <v>74</v>
      </c>
      <c r="AC1307" t="s">
        <v>74</v>
      </c>
      <c r="AD1307" t="s">
        <v>74</v>
      </c>
      <c r="AE1307" t="s">
        <v>74</v>
      </c>
      <c r="AF1307" t="s">
        <v>74</v>
      </c>
      <c r="AG1307">
        <v>33</v>
      </c>
      <c r="AH1307">
        <v>8</v>
      </c>
      <c r="AI1307">
        <v>8</v>
      </c>
      <c r="AJ1307">
        <v>2</v>
      </c>
      <c r="AK1307">
        <v>29</v>
      </c>
      <c r="AL1307" t="s">
        <v>1460</v>
      </c>
      <c r="AM1307" t="s">
        <v>367</v>
      </c>
      <c r="AN1307" t="s">
        <v>1461</v>
      </c>
      <c r="AO1307" t="s">
        <v>9757</v>
      </c>
      <c r="AP1307" t="s">
        <v>9758</v>
      </c>
      <c r="AQ1307" t="s">
        <v>74</v>
      </c>
      <c r="AR1307" t="s">
        <v>9759</v>
      </c>
      <c r="AS1307" t="s">
        <v>9749</v>
      </c>
      <c r="AT1307" t="s">
        <v>1087</v>
      </c>
      <c r="AU1307">
        <v>2020</v>
      </c>
      <c r="AV1307">
        <v>72</v>
      </c>
      <c r="AW1307">
        <v>4</v>
      </c>
      <c r="AX1307" t="s">
        <v>74</v>
      </c>
      <c r="AY1307" t="s">
        <v>74</v>
      </c>
      <c r="AZ1307" t="s">
        <v>74</v>
      </c>
      <c r="BA1307" t="s">
        <v>74</v>
      </c>
      <c r="BB1307">
        <v>1589</v>
      </c>
      <c r="BC1307">
        <v>1596</v>
      </c>
      <c r="BD1307" t="s">
        <v>74</v>
      </c>
      <c r="BE1307" t="s">
        <v>20840</v>
      </c>
      <c r="BF1307" t="str">
        <f>HYPERLINK("http://dx.doi.org/10.1007/s11837-019-03959-x","http://dx.doi.org/10.1007/s11837-019-03959-x")</f>
        <v>http://dx.doi.org/10.1007/s11837-019-03959-x</v>
      </c>
      <c r="BG1307" t="s">
        <v>74</v>
      </c>
      <c r="BH1307" t="s">
        <v>74</v>
      </c>
      <c r="BI1307">
        <v>8</v>
      </c>
      <c r="BJ1307" t="s">
        <v>9761</v>
      </c>
      <c r="BK1307" t="s">
        <v>101</v>
      </c>
      <c r="BL1307" t="s">
        <v>9762</v>
      </c>
      <c r="BM1307" t="s">
        <v>20841</v>
      </c>
      <c r="BN1307" t="s">
        <v>74</v>
      </c>
      <c r="BO1307" t="s">
        <v>74</v>
      </c>
      <c r="BP1307" t="s">
        <v>74</v>
      </c>
      <c r="BQ1307" t="s">
        <v>74</v>
      </c>
      <c r="BR1307" t="s">
        <v>104</v>
      </c>
      <c r="BS1307" t="s">
        <v>20842</v>
      </c>
      <c r="BT1307" t="str">
        <f>HYPERLINK("https%3A%2F%2Fwww.webofscience.com%2Fwos%2Fwoscc%2Ffull-record%2FWOS:000519187400016","View Full Record in Web of Science")</f>
        <v>View Full Record in Web of Science</v>
      </c>
    </row>
    <row r="1308" spans="1:72" x14ac:dyDescent="0.2">
      <c r="A1308" t="s">
        <v>72</v>
      </c>
      <c r="B1308" t="s">
        <v>20843</v>
      </c>
      <c r="C1308" t="s">
        <v>74</v>
      </c>
      <c r="D1308" t="s">
        <v>74</v>
      </c>
      <c r="E1308" t="s">
        <v>74</v>
      </c>
      <c r="F1308" t="s">
        <v>20844</v>
      </c>
      <c r="G1308" t="s">
        <v>74</v>
      </c>
      <c r="H1308" t="s">
        <v>74</v>
      </c>
      <c r="I1308" t="s">
        <v>20845</v>
      </c>
      <c r="J1308" t="s">
        <v>2139</v>
      </c>
      <c r="K1308" t="s">
        <v>74</v>
      </c>
      <c r="L1308" t="s">
        <v>74</v>
      </c>
      <c r="M1308" t="s">
        <v>78</v>
      </c>
      <c r="N1308" t="s">
        <v>1389</v>
      </c>
      <c r="O1308" t="s">
        <v>20846</v>
      </c>
      <c r="P1308" t="s">
        <v>20847</v>
      </c>
      <c r="Q1308" t="s">
        <v>11874</v>
      </c>
      <c r="R1308" t="s">
        <v>20848</v>
      </c>
      <c r="S1308" t="s">
        <v>11876</v>
      </c>
      <c r="T1308" t="s">
        <v>20849</v>
      </c>
      <c r="U1308" t="s">
        <v>20850</v>
      </c>
      <c r="V1308" t="s">
        <v>20851</v>
      </c>
      <c r="W1308" t="s">
        <v>20852</v>
      </c>
      <c r="X1308" t="s">
        <v>20853</v>
      </c>
      <c r="Y1308" t="s">
        <v>20854</v>
      </c>
      <c r="Z1308" t="s">
        <v>20855</v>
      </c>
      <c r="AA1308" t="s">
        <v>74</v>
      </c>
      <c r="AB1308" t="s">
        <v>74</v>
      </c>
      <c r="AC1308" t="s">
        <v>20856</v>
      </c>
      <c r="AD1308" t="s">
        <v>20857</v>
      </c>
      <c r="AE1308" t="s">
        <v>20858</v>
      </c>
      <c r="AF1308" t="s">
        <v>74</v>
      </c>
      <c r="AG1308">
        <v>11</v>
      </c>
      <c r="AH1308">
        <v>1</v>
      </c>
      <c r="AI1308">
        <v>1</v>
      </c>
      <c r="AJ1308">
        <v>1</v>
      </c>
      <c r="AK1308">
        <v>38</v>
      </c>
      <c r="AL1308" t="s">
        <v>2151</v>
      </c>
      <c r="AM1308" t="s">
        <v>2152</v>
      </c>
      <c r="AN1308" t="s">
        <v>2153</v>
      </c>
      <c r="AO1308" t="s">
        <v>2154</v>
      </c>
      <c r="AP1308" t="s">
        <v>2155</v>
      </c>
      <c r="AQ1308" t="s">
        <v>74</v>
      </c>
      <c r="AR1308" t="s">
        <v>2156</v>
      </c>
      <c r="AS1308" t="s">
        <v>2157</v>
      </c>
      <c r="AT1308" t="s">
        <v>20859</v>
      </c>
      <c r="AU1308">
        <v>2020</v>
      </c>
      <c r="AV1308">
        <v>34</v>
      </c>
      <c r="AW1308" t="s">
        <v>8726</v>
      </c>
      <c r="AX1308" t="s">
        <v>74</v>
      </c>
      <c r="AY1308" t="s">
        <v>74</v>
      </c>
      <c r="AZ1308" t="s">
        <v>1890</v>
      </c>
      <c r="BA1308" t="s">
        <v>74</v>
      </c>
      <c r="BB1308" t="s">
        <v>74</v>
      </c>
      <c r="BC1308" t="s">
        <v>74</v>
      </c>
      <c r="BD1308">
        <v>2040060</v>
      </c>
      <c r="BE1308" t="s">
        <v>20860</v>
      </c>
      <c r="BF1308" t="str">
        <f>HYPERLINK("http://dx.doi.org/10.1142/S0217979220400603","http://dx.doi.org/10.1142/S0217979220400603")</f>
        <v>http://dx.doi.org/10.1142/S0217979220400603</v>
      </c>
      <c r="BG1308" t="s">
        <v>74</v>
      </c>
      <c r="BH1308" t="s">
        <v>74</v>
      </c>
      <c r="BI1308">
        <v>7</v>
      </c>
      <c r="BJ1308" t="s">
        <v>2161</v>
      </c>
      <c r="BK1308" t="s">
        <v>1397</v>
      </c>
      <c r="BL1308" t="s">
        <v>1510</v>
      </c>
      <c r="BM1308" t="s">
        <v>20861</v>
      </c>
      <c r="BN1308" t="s">
        <v>74</v>
      </c>
      <c r="BO1308" t="s">
        <v>74</v>
      </c>
      <c r="BP1308" t="s">
        <v>74</v>
      </c>
      <c r="BQ1308" t="s">
        <v>74</v>
      </c>
      <c r="BR1308" t="s">
        <v>104</v>
      </c>
      <c r="BS1308" t="s">
        <v>20862</v>
      </c>
      <c r="BT1308" t="str">
        <f>HYPERLINK("https%3A%2F%2Fwww.webofscience.com%2Fwos%2Fwoscc%2Ffull-record%2FWOS:000515158500061","View Full Record in Web of Science")</f>
        <v>View Full Record in Web of Science</v>
      </c>
    </row>
    <row r="1309" spans="1:72" x14ac:dyDescent="0.2">
      <c r="A1309" t="s">
        <v>72</v>
      </c>
      <c r="B1309" t="s">
        <v>20863</v>
      </c>
      <c r="C1309" t="s">
        <v>74</v>
      </c>
      <c r="D1309" t="s">
        <v>74</v>
      </c>
      <c r="E1309" t="s">
        <v>74</v>
      </c>
      <c r="F1309" t="s">
        <v>20864</v>
      </c>
      <c r="G1309" t="s">
        <v>74</v>
      </c>
      <c r="H1309" t="s">
        <v>74</v>
      </c>
      <c r="I1309" t="s">
        <v>20865</v>
      </c>
      <c r="J1309" t="s">
        <v>1003</v>
      </c>
      <c r="K1309" t="s">
        <v>74</v>
      </c>
      <c r="L1309" t="s">
        <v>74</v>
      </c>
      <c r="M1309" t="s">
        <v>78</v>
      </c>
      <c r="N1309" t="s">
        <v>79</v>
      </c>
      <c r="O1309" t="s">
        <v>74</v>
      </c>
      <c r="P1309" t="s">
        <v>74</v>
      </c>
      <c r="Q1309" t="s">
        <v>74</v>
      </c>
      <c r="R1309" t="s">
        <v>74</v>
      </c>
      <c r="S1309" t="s">
        <v>74</v>
      </c>
      <c r="T1309" t="s">
        <v>20866</v>
      </c>
      <c r="U1309" t="s">
        <v>20867</v>
      </c>
      <c r="V1309" t="s">
        <v>20868</v>
      </c>
      <c r="W1309" t="s">
        <v>20869</v>
      </c>
      <c r="X1309" t="s">
        <v>1097</v>
      </c>
      <c r="Y1309" t="s">
        <v>4030</v>
      </c>
      <c r="Z1309" t="s">
        <v>4031</v>
      </c>
      <c r="AA1309" t="s">
        <v>10662</v>
      </c>
      <c r="AB1309" t="s">
        <v>12705</v>
      </c>
      <c r="AC1309" t="s">
        <v>2439</v>
      </c>
      <c r="AD1309" t="s">
        <v>619</v>
      </c>
      <c r="AE1309" t="s">
        <v>20870</v>
      </c>
      <c r="AF1309" t="s">
        <v>74</v>
      </c>
      <c r="AG1309">
        <v>27</v>
      </c>
      <c r="AH1309">
        <v>21</v>
      </c>
      <c r="AI1309">
        <v>24</v>
      </c>
      <c r="AJ1309">
        <v>4</v>
      </c>
      <c r="AK1309">
        <v>64</v>
      </c>
      <c r="AL1309" t="s">
        <v>203</v>
      </c>
      <c r="AM1309" t="s">
        <v>873</v>
      </c>
      <c r="AN1309" t="s">
        <v>874</v>
      </c>
      <c r="AO1309" t="s">
        <v>1016</v>
      </c>
      <c r="AP1309" t="s">
        <v>1017</v>
      </c>
      <c r="AQ1309" t="s">
        <v>74</v>
      </c>
      <c r="AR1309" t="s">
        <v>1018</v>
      </c>
      <c r="AS1309" t="s">
        <v>1019</v>
      </c>
      <c r="AT1309" t="s">
        <v>14374</v>
      </c>
      <c r="AU1309">
        <v>2019</v>
      </c>
      <c r="AV1309">
        <v>181</v>
      </c>
      <c r="AW1309" t="s">
        <v>74</v>
      </c>
      <c r="AX1309" t="s">
        <v>74</v>
      </c>
      <c r="AY1309" t="s">
        <v>74</v>
      </c>
      <c r="AZ1309" t="s">
        <v>74</v>
      </c>
      <c r="BA1309" t="s">
        <v>74</v>
      </c>
      <c r="BB1309" t="s">
        <v>74</v>
      </c>
      <c r="BC1309" t="s">
        <v>74</v>
      </c>
      <c r="BD1309">
        <v>107903</v>
      </c>
      <c r="BE1309" t="s">
        <v>20871</v>
      </c>
      <c r="BF1309" t="str">
        <f>HYPERLINK("http://dx.doi.org/10.1016/j.matdes.2019.107903","http://dx.doi.org/10.1016/j.matdes.2019.107903")</f>
        <v>http://dx.doi.org/10.1016/j.matdes.2019.107903</v>
      </c>
      <c r="BG1309" t="s">
        <v>74</v>
      </c>
      <c r="BH1309" t="s">
        <v>74</v>
      </c>
      <c r="BI1309">
        <v>11</v>
      </c>
      <c r="BJ1309" t="s">
        <v>320</v>
      </c>
      <c r="BK1309" t="s">
        <v>101</v>
      </c>
      <c r="BL1309" t="s">
        <v>321</v>
      </c>
      <c r="BM1309" t="s">
        <v>20872</v>
      </c>
      <c r="BN1309" t="s">
        <v>74</v>
      </c>
      <c r="BO1309" t="s">
        <v>244</v>
      </c>
      <c r="BP1309" t="s">
        <v>74</v>
      </c>
      <c r="BQ1309" t="s">
        <v>74</v>
      </c>
      <c r="BR1309" t="s">
        <v>104</v>
      </c>
      <c r="BS1309" t="s">
        <v>20873</v>
      </c>
      <c r="BT1309" t="str">
        <f>HYPERLINK("https%3A%2F%2Fwww.webofscience.com%2Fwos%2Fwoscc%2Ffull-record%2FWOS:000487763800002","View Full Record in Web of Science")</f>
        <v>View Full Record in Web of Science</v>
      </c>
    </row>
    <row r="1310" spans="1:72" x14ac:dyDescent="0.2">
      <c r="A1310" t="s">
        <v>72</v>
      </c>
      <c r="B1310" t="s">
        <v>20874</v>
      </c>
      <c r="C1310" t="s">
        <v>74</v>
      </c>
      <c r="D1310" t="s">
        <v>74</v>
      </c>
      <c r="E1310" t="s">
        <v>74</v>
      </c>
      <c r="F1310" t="s">
        <v>20875</v>
      </c>
      <c r="G1310" t="s">
        <v>74</v>
      </c>
      <c r="H1310" t="s">
        <v>74</v>
      </c>
      <c r="I1310" t="s">
        <v>20876</v>
      </c>
      <c r="J1310" t="s">
        <v>10010</v>
      </c>
      <c r="K1310" t="s">
        <v>74</v>
      </c>
      <c r="L1310" t="s">
        <v>74</v>
      </c>
      <c r="M1310" t="s">
        <v>78</v>
      </c>
      <c r="N1310" t="s">
        <v>79</v>
      </c>
      <c r="O1310" t="s">
        <v>74</v>
      </c>
      <c r="P1310" t="s">
        <v>74</v>
      </c>
      <c r="Q1310" t="s">
        <v>74</v>
      </c>
      <c r="R1310" t="s">
        <v>74</v>
      </c>
      <c r="S1310" t="s">
        <v>74</v>
      </c>
      <c r="T1310" t="s">
        <v>74</v>
      </c>
      <c r="U1310" t="s">
        <v>20877</v>
      </c>
      <c r="V1310" t="s">
        <v>20878</v>
      </c>
      <c r="W1310" t="s">
        <v>20879</v>
      </c>
      <c r="X1310" t="s">
        <v>6819</v>
      </c>
      <c r="Y1310" t="s">
        <v>20880</v>
      </c>
      <c r="Z1310" t="s">
        <v>2563</v>
      </c>
      <c r="AA1310" t="s">
        <v>6820</v>
      </c>
      <c r="AB1310" t="s">
        <v>20881</v>
      </c>
      <c r="AC1310" t="s">
        <v>20882</v>
      </c>
      <c r="AD1310" t="s">
        <v>20883</v>
      </c>
      <c r="AE1310" t="s">
        <v>20884</v>
      </c>
      <c r="AF1310" t="s">
        <v>74</v>
      </c>
      <c r="AG1310">
        <v>33</v>
      </c>
      <c r="AH1310">
        <v>17</v>
      </c>
      <c r="AI1310">
        <v>19</v>
      </c>
      <c r="AJ1310">
        <v>10</v>
      </c>
      <c r="AK1310">
        <v>70</v>
      </c>
      <c r="AL1310" t="s">
        <v>1460</v>
      </c>
      <c r="AM1310" t="s">
        <v>367</v>
      </c>
      <c r="AN1310" t="s">
        <v>2536</v>
      </c>
      <c r="AO1310" t="s">
        <v>10021</v>
      </c>
      <c r="AP1310" t="s">
        <v>10022</v>
      </c>
      <c r="AQ1310" t="s">
        <v>74</v>
      </c>
      <c r="AR1310" t="s">
        <v>10023</v>
      </c>
      <c r="AS1310" t="s">
        <v>10024</v>
      </c>
      <c r="AT1310" t="s">
        <v>1647</v>
      </c>
      <c r="AU1310">
        <v>2019</v>
      </c>
      <c r="AV1310">
        <v>54</v>
      </c>
      <c r="AW1310">
        <v>12</v>
      </c>
      <c r="AX1310" t="s">
        <v>74</v>
      </c>
      <c r="AY1310" t="s">
        <v>74</v>
      </c>
      <c r="AZ1310" t="s">
        <v>74</v>
      </c>
      <c r="BA1310" t="s">
        <v>74</v>
      </c>
      <c r="BB1310">
        <v>9155</v>
      </c>
      <c r="BC1310">
        <v>9167</v>
      </c>
      <c r="BD1310" t="s">
        <v>74</v>
      </c>
      <c r="BE1310" t="s">
        <v>20885</v>
      </c>
      <c r="BF1310" t="str">
        <f>HYPERLINK("http://dx.doi.org/10.1007/s10853-019-03529-1","http://dx.doi.org/10.1007/s10853-019-03529-1")</f>
        <v>http://dx.doi.org/10.1007/s10853-019-03529-1</v>
      </c>
      <c r="BG1310" t="s">
        <v>74</v>
      </c>
      <c r="BH1310" t="s">
        <v>74</v>
      </c>
      <c r="BI1310">
        <v>13</v>
      </c>
      <c r="BJ1310" t="s">
        <v>320</v>
      </c>
      <c r="BK1310" t="s">
        <v>101</v>
      </c>
      <c r="BL1310" t="s">
        <v>321</v>
      </c>
      <c r="BM1310" t="s">
        <v>20886</v>
      </c>
      <c r="BN1310" t="s">
        <v>74</v>
      </c>
      <c r="BO1310" t="s">
        <v>74</v>
      </c>
      <c r="BP1310" t="s">
        <v>74</v>
      </c>
      <c r="BQ1310" t="s">
        <v>74</v>
      </c>
      <c r="BR1310" t="s">
        <v>104</v>
      </c>
      <c r="BS1310" t="s">
        <v>20887</v>
      </c>
      <c r="BT1310" t="str">
        <f>HYPERLINK("https%3A%2F%2Fwww.webofscience.com%2Fwos%2Fwoscc%2Ffull-record%2FWOS:000462633100026","View Full Record in Web of Science")</f>
        <v>View Full Record in Web of Science</v>
      </c>
    </row>
    <row r="1311" spans="1:72" x14ac:dyDescent="0.2">
      <c r="A1311" t="s">
        <v>72</v>
      </c>
      <c r="B1311" t="s">
        <v>20888</v>
      </c>
      <c r="C1311" t="s">
        <v>74</v>
      </c>
      <c r="D1311" t="s">
        <v>74</v>
      </c>
      <c r="E1311" t="s">
        <v>74</v>
      </c>
      <c r="F1311" t="s">
        <v>20889</v>
      </c>
      <c r="G1311" t="s">
        <v>74</v>
      </c>
      <c r="H1311" t="s">
        <v>74</v>
      </c>
      <c r="I1311" t="s">
        <v>20890</v>
      </c>
      <c r="J1311" t="s">
        <v>190</v>
      </c>
      <c r="K1311" t="s">
        <v>74</v>
      </c>
      <c r="L1311" t="s">
        <v>74</v>
      </c>
      <c r="M1311" t="s">
        <v>78</v>
      </c>
      <c r="N1311" t="s">
        <v>79</v>
      </c>
      <c r="O1311" t="s">
        <v>74</v>
      </c>
      <c r="P1311" t="s">
        <v>74</v>
      </c>
      <c r="Q1311" t="s">
        <v>74</v>
      </c>
      <c r="R1311" t="s">
        <v>74</v>
      </c>
      <c r="S1311" t="s">
        <v>74</v>
      </c>
      <c r="T1311" t="s">
        <v>20891</v>
      </c>
      <c r="U1311" t="s">
        <v>20892</v>
      </c>
      <c r="V1311" t="s">
        <v>20893</v>
      </c>
      <c r="W1311" t="s">
        <v>20894</v>
      </c>
      <c r="X1311" t="s">
        <v>1051</v>
      </c>
      <c r="Y1311" t="s">
        <v>7217</v>
      </c>
      <c r="Z1311" t="s">
        <v>4908</v>
      </c>
      <c r="AA1311" t="s">
        <v>74</v>
      </c>
      <c r="AB1311" t="s">
        <v>74</v>
      </c>
      <c r="AC1311" t="s">
        <v>20895</v>
      </c>
      <c r="AD1311" t="s">
        <v>20896</v>
      </c>
      <c r="AE1311" t="s">
        <v>20897</v>
      </c>
      <c r="AF1311" t="s">
        <v>74</v>
      </c>
      <c r="AG1311">
        <v>24</v>
      </c>
      <c r="AH1311">
        <v>13</v>
      </c>
      <c r="AI1311">
        <v>14</v>
      </c>
      <c r="AJ1311">
        <v>2</v>
      </c>
      <c r="AK1311">
        <v>47</v>
      </c>
      <c r="AL1311" t="s">
        <v>203</v>
      </c>
      <c r="AM1311" t="s">
        <v>873</v>
      </c>
      <c r="AN1311" t="s">
        <v>874</v>
      </c>
      <c r="AO1311" t="s">
        <v>206</v>
      </c>
      <c r="AP1311" t="s">
        <v>74</v>
      </c>
      <c r="AQ1311" t="s">
        <v>74</v>
      </c>
      <c r="AR1311" t="s">
        <v>208</v>
      </c>
      <c r="AS1311" t="s">
        <v>209</v>
      </c>
      <c r="AT1311" t="s">
        <v>1087</v>
      </c>
      <c r="AU1311">
        <v>2018</v>
      </c>
      <c r="AV1311">
        <v>32</v>
      </c>
      <c r="AW1311" t="s">
        <v>74</v>
      </c>
      <c r="AX1311" t="s">
        <v>74</v>
      </c>
      <c r="AY1311" t="s">
        <v>74</v>
      </c>
      <c r="AZ1311" t="s">
        <v>74</v>
      </c>
      <c r="BA1311" t="s">
        <v>74</v>
      </c>
      <c r="BB1311">
        <v>65</v>
      </c>
      <c r="BC1311">
        <v>76</v>
      </c>
      <c r="BD1311" t="s">
        <v>74</v>
      </c>
      <c r="BE1311" t="s">
        <v>20898</v>
      </c>
      <c r="BF1311" t="str">
        <f>HYPERLINK("http://dx.doi.org/10.1016/j.jmapro.2018.01.022","http://dx.doi.org/10.1016/j.jmapro.2018.01.022")</f>
        <v>http://dx.doi.org/10.1016/j.jmapro.2018.01.022</v>
      </c>
      <c r="BG1311" t="s">
        <v>74</v>
      </c>
      <c r="BH1311" t="s">
        <v>74</v>
      </c>
      <c r="BI1311">
        <v>12</v>
      </c>
      <c r="BJ1311" t="s">
        <v>213</v>
      </c>
      <c r="BK1311" t="s">
        <v>101</v>
      </c>
      <c r="BL1311" t="s">
        <v>214</v>
      </c>
      <c r="BM1311" t="s">
        <v>9145</v>
      </c>
      <c r="BN1311" t="s">
        <v>74</v>
      </c>
      <c r="BO1311" t="s">
        <v>74</v>
      </c>
      <c r="BP1311" t="s">
        <v>74</v>
      </c>
      <c r="BQ1311" t="s">
        <v>74</v>
      </c>
      <c r="BR1311" t="s">
        <v>104</v>
      </c>
      <c r="BS1311" t="s">
        <v>20899</v>
      </c>
      <c r="BT1311" t="str">
        <f>HYPERLINK("https%3A%2F%2Fwww.webofscience.com%2Fwos%2Fwoscc%2Ffull-record%2FWOS:000435057100007","View Full Record in Web of Science")</f>
        <v>View Full Record in Web of Science</v>
      </c>
    </row>
    <row r="1312" spans="1:72" x14ac:dyDescent="0.2">
      <c r="A1312" t="s">
        <v>72</v>
      </c>
      <c r="B1312" t="s">
        <v>20900</v>
      </c>
      <c r="C1312" t="s">
        <v>74</v>
      </c>
      <c r="D1312" t="s">
        <v>74</v>
      </c>
      <c r="E1312" t="s">
        <v>74</v>
      </c>
      <c r="F1312" t="s">
        <v>20901</v>
      </c>
      <c r="G1312" t="s">
        <v>74</v>
      </c>
      <c r="H1312" t="s">
        <v>74</v>
      </c>
      <c r="I1312" t="s">
        <v>20902</v>
      </c>
      <c r="J1312" t="s">
        <v>353</v>
      </c>
      <c r="K1312" t="s">
        <v>74</v>
      </c>
      <c r="L1312" t="s">
        <v>74</v>
      </c>
      <c r="M1312" t="s">
        <v>78</v>
      </c>
      <c r="N1312" t="s">
        <v>79</v>
      </c>
      <c r="O1312" t="s">
        <v>74</v>
      </c>
      <c r="P1312" t="s">
        <v>74</v>
      </c>
      <c r="Q1312" t="s">
        <v>74</v>
      </c>
      <c r="R1312" t="s">
        <v>74</v>
      </c>
      <c r="S1312" t="s">
        <v>74</v>
      </c>
      <c r="T1312" t="s">
        <v>74</v>
      </c>
      <c r="U1312" t="s">
        <v>20903</v>
      </c>
      <c r="V1312" t="s">
        <v>20904</v>
      </c>
      <c r="W1312" t="s">
        <v>20905</v>
      </c>
      <c r="X1312" t="s">
        <v>16592</v>
      </c>
      <c r="Y1312" t="s">
        <v>20906</v>
      </c>
      <c r="Z1312" t="s">
        <v>20907</v>
      </c>
      <c r="AA1312" t="s">
        <v>74</v>
      </c>
      <c r="AB1312" t="s">
        <v>20908</v>
      </c>
      <c r="AC1312" t="s">
        <v>20909</v>
      </c>
      <c r="AD1312" t="s">
        <v>20910</v>
      </c>
      <c r="AE1312" t="s">
        <v>20911</v>
      </c>
      <c r="AF1312" t="s">
        <v>74</v>
      </c>
      <c r="AG1312">
        <v>49</v>
      </c>
      <c r="AH1312">
        <v>43</v>
      </c>
      <c r="AI1312">
        <v>46</v>
      </c>
      <c r="AJ1312">
        <v>6</v>
      </c>
      <c r="AK1312">
        <v>63</v>
      </c>
      <c r="AL1312" t="s">
        <v>366</v>
      </c>
      <c r="AM1312" t="s">
        <v>367</v>
      </c>
      <c r="AN1312" t="s">
        <v>7103</v>
      </c>
      <c r="AO1312" t="s">
        <v>369</v>
      </c>
      <c r="AP1312" t="s">
        <v>370</v>
      </c>
      <c r="AQ1312" t="s">
        <v>74</v>
      </c>
      <c r="AR1312" t="s">
        <v>371</v>
      </c>
      <c r="AS1312" t="s">
        <v>372</v>
      </c>
      <c r="AT1312" t="s">
        <v>720</v>
      </c>
      <c r="AU1312">
        <v>2017</v>
      </c>
      <c r="AV1312">
        <v>134</v>
      </c>
      <c r="AW1312" t="s">
        <v>74</v>
      </c>
      <c r="AX1312" t="s">
        <v>74</v>
      </c>
      <c r="AY1312" t="s">
        <v>74</v>
      </c>
      <c r="AZ1312" t="s">
        <v>74</v>
      </c>
      <c r="BA1312" t="s">
        <v>74</v>
      </c>
      <c r="BB1312">
        <v>84</v>
      </c>
      <c r="BC1312">
        <v>95</v>
      </c>
      <c r="BD1312" t="s">
        <v>74</v>
      </c>
      <c r="BE1312" t="s">
        <v>20912</v>
      </c>
      <c r="BF1312" t="str">
        <f>HYPERLINK("http://dx.doi.org/10.1016/j.matchar.2017.09.040","http://dx.doi.org/10.1016/j.matchar.2017.09.040")</f>
        <v>http://dx.doi.org/10.1016/j.matchar.2017.09.040</v>
      </c>
      <c r="BG1312" t="s">
        <v>74</v>
      </c>
      <c r="BH1312" t="s">
        <v>74</v>
      </c>
      <c r="BI1312">
        <v>12</v>
      </c>
      <c r="BJ1312" t="s">
        <v>375</v>
      </c>
      <c r="BK1312" t="s">
        <v>101</v>
      </c>
      <c r="BL1312" t="s">
        <v>242</v>
      </c>
      <c r="BM1312" t="s">
        <v>20913</v>
      </c>
      <c r="BN1312" t="s">
        <v>74</v>
      </c>
      <c r="BO1312" t="s">
        <v>2459</v>
      </c>
      <c r="BP1312" t="s">
        <v>74</v>
      </c>
      <c r="BQ1312" t="s">
        <v>74</v>
      </c>
      <c r="BR1312" t="s">
        <v>104</v>
      </c>
      <c r="BS1312" t="s">
        <v>20914</v>
      </c>
      <c r="BT1312" t="str">
        <f>HYPERLINK("https%3A%2F%2Fwww.webofscience.com%2Fwos%2Fwoscc%2Ffull-record%2FWOS:000419416400012","View Full Record in Web of Science")</f>
        <v>View Full Record in Web of Science</v>
      </c>
    </row>
    <row r="1313" spans="1:72" x14ac:dyDescent="0.2">
      <c r="A1313" t="s">
        <v>72</v>
      </c>
      <c r="B1313" t="s">
        <v>20915</v>
      </c>
      <c r="C1313" t="s">
        <v>74</v>
      </c>
      <c r="D1313" t="s">
        <v>74</v>
      </c>
      <c r="E1313" t="s">
        <v>74</v>
      </c>
      <c r="F1313" t="s">
        <v>20916</v>
      </c>
      <c r="G1313" t="s">
        <v>74</v>
      </c>
      <c r="H1313" t="s">
        <v>74</v>
      </c>
      <c r="I1313" t="s">
        <v>20917</v>
      </c>
      <c r="J1313" t="s">
        <v>12660</v>
      </c>
      <c r="K1313" t="s">
        <v>74</v>
      </c>
      <c r="L1313" t="s">
        <v>74</v>
      </c>
      <c r="M1313" t="s">
        <v>78</v>
      </c>
      <c r="N1313" t="s">
        <v>79</v>
      </c>
      <c r="O1313" t="s">
        <v>74</v>
      </c>
      <c r="P1313" t="s">
        <v>74</v>
      </c>
      <c r="Q1313" t="s">
        <v>74</v>
      </c>
      <c r="R1313" t="s">
        <v>74</v>
      </c>
      <c r="S1313" t="s">
        <v>74</v>
      </c>
      <c r="T1313" t="s">
        <v>74</v>
      </c>
      <c r="U1313" t="s">
        <v>20918</v>
      </c>
      <c r="V1313" t="s">
        <v>20919</v>
      </c>
      <c r="W1313" t="s">
        <v>20920</v>
      </c>
      <c r="X1313" t="s">
        <v>4842</v>
      </c>
      <c r="Y1313" t="s">
        <v>20921</v>
      </c>
      <c r="Z1313" t="s">
        <v>20922</v>
      </c>
      <c r="AA1313" t="s">
        <v>10748</v>
      </c>
      <c r="AB1313" t="s">
        <v>13468</v>
      </c>
      <c r="AC1313" t="s">
        <v>20923</v>
      </c>
      <c r="AD1313" t="s">
        <v>4847</v>
      </c>
      <c r="AE1313" t="s">
        <v>20924</v>
      </c>
      <c r="AF1313" t="s">
        <v>74</v>
      </c>
      <c r="AG1313">
        <v>50</v>
      </c>
      <c r="AH1313">
        <v>14</v>
      </c>
      <c r="AI1313">
        <v>14</v>
      </c>
      <c r="AJ1313">
        <v>0</v>
      </c>
      <c r="AK1313">
        <v>25</v>
      </c>
      <c r="AL1313" t="s">
        <v>12671</v>
      </c>
      <c r="AM1313" t="s">
        <v>1578</v>
      </c>
      <c r="AN1313" t="s">
        <v>12672</v>
      </c>
      <c r="AO1313" t="s">
        <v>12673</v>
      </c>
      <c r="AP1313" t="s">
        <v>74</v>
      </c>
      <c r="AQ1313" t="s">
        <v>74</v>
      </c>
      <c r="AR1313" t="s">
        <v>12674</v>
      </c>
      <c r="AS1313" t="s">
        <v>12675</v>
      </c>
      <c r="AT1313" t="s">
        <v>20925</v>
      </c>
      <c r="AU1313">
        <v>2016</v>
      </c>
      <c r="AV1313">
        <v>6</v>
      </c>
      <c r="AW1313" t="s">
        <v>74</v>
      </c>
      <c r="AX1313" t="s">
        <v>74</v>
      </c>
      <c r="AY1313" t="s">
        <v>74</v>
      </c>
      <c r="AZ1313" t="s">
        <v>74</v>
      </c>
      <c r="BA1313" t="s">
        <v>74</v>
      </c>
      <c r="BB1313" t="s">
        <v>74</v>
      </c>
      <c r="BC1313" t="s">
        <v>74</v>
      </c>
      <c r="BD1313">
        <v>39779</v>
      </c>
      <c r="BE1313" t="s">
        <v>20926</v>
      </c>
      <c r="BF1313" t="str">
        <f>HYPERLINK("http://dx.doi.org/10.1038/srep39779","http://dx.doi.org/10.1038/srep39779")</f>
        <v>http://dx.doi.org/10.1038/srep39779</v>
      </c>
      <c r="BG1313" t="s">
        <v>74</v>
      </c>
      <c r="BH1313" t="s">
        <v>74</v>
      </c>
      <c r="BI1313">
        <v>11</v>
      </c>
      <c r="BJ1313" t="s">
        <v>2181</v>
      </c>
      <c r="BK1313" t="s">
        <v>101</v>
      </c>
      <c r="BL1313" t="s">
        <v>2182</v>
      </c>
      <c r="BM1313" t="s">
        <v>20927</v>
      </c>
      <c r="BN1313">
        <v>28008982</v>
      </c>
      <c r="BO1313" t="s">
        <v>628</v>
      </c>
      <c r="BP1313" t="s">
        <v>74</v>
      </c>
      <c r="BQ1313" t="s">
        <v>74</v>
      </c>
      <c r="BR1313" t="s">
        <v>104</v>
      </c>
      <c r="BS1313" t="s">
        <v>20928</v>
      </c>
      <c r="BT1313" t="str">
        <f>HYPERLINK("https%3A%2F%2Fwww.webofscience.com%2Fwos%2Fwoscc%2Ffull-record%2FWOS:000390754900001","View Full Record in Web of Science")</f>
        <v>View Full Record in Web of Science</v>
      </c>
    </row>
    <row r="1314" spans="1:72" x14ac:dyDescent="0.2">
      <c r="A1314" t="s">
        <v>72</v>
      </c>
      <c r="B1314" t="s">
        <v>20929</v>
      </c>
      <c r="C1314" t="s">
        <v>74</v>
      </c>
      <c r="D1314" t="s">
        <v>74</v>
      </c>
      <c r="E1314" t="s">
        <v>74</v>
      </c>
      <c r="F1314" t="s">
        <v>20930</v>
      </c>
      <c r="G1314" t="s">
        <v>74</v>
      </c>
      <c r="H1314" t="s">
        <v>74</v>
      </c>
      <c r="I1314" t="s">
        <v>20931</v>
      </c>
      <c r="J1314" t="s">
        <v>687</v>
      </c>
      <c r="K1314" t="s">
        <v>74</v>
      </c>
      <c r="L1314" t="s">
        <v>74</v>
      </c>
      <c r="M1314" t="s">
        <v>78</v>
      </c>
      <c r="N1314" t="s">
        <v>79</v>
      </c>
      <c r="O1314" t="s">
        <v>74</v>
      </c>
      <c r="P1314" t="s">
        <v>74</v>
      </c>
      <c r="Q1314" t="s">
        <v>74</v>
      </c>
      <c r="R1314" t="s">
        <v>74</v>
      </c>
      <c r="S1314" t="s">
        <v>74</v>
      </c>
      <c r="T1314" t="s">
        <v>20932</v>
      </c>
      <c r="U1314" t="s">
        <v>74</v>
      </c>
      <c r="V1314" t="s">
        <v>20933</v>
      </c>
      <c r="W1314" t="s">
        <v>20934</v>
      </c>
      <c r="X1314" t="s">
        <v>1313</v>
      </c>
      <c r="Y1314" t="s">
        <v>20935</v>
      </c>
      <c r="Z1314" t="s">
        <v>20936</v>
      </c>
      <c r="AA1314" t="s">
        <v>74</v>
      </c>
      <c r="AB1314" t="s">
        <v>74</v>
      </c>
      <c r="AC1314" t="s">
        <v>20937</v>
      </c>
      <c r="AD1314" t="s">
        <v>20938</v>
      </c>
      <c r="AE1314" t="s">
        <v>20939</v>
      </c>
      <c r="AF1314" t="s">
        <v>74</v>
      </c>
      <c r="AG1314">
        <v>14</v>
      </c>
      <c r="AH1314">
        <v>10</v>
      </c>
      <c r="AI1314">
        <v>10</v>
      </c>
      <c r="AJ1314">
        <v>0</v>
      </c>
      <c r="AK1314">
        <v>19</v>
      </c>
      <c r="AL1314" t="s">
        <v>559</v>
      </c>
      <c r="AM1314" t="s">
        <v>560</v>
      </c>
      <c r="AN1314" t="s">
        <v>561</v>
      </c>
      <c r="AO1314" t="s">
        <v>696</v>
      </c>
      <c r="AP1314" t="s">
        <v>697</v>
      </c>
      <c r="AQ1314" t="s">
        <v>74</v>
      </c>
      <c r="AR1314" t="s">
        <v>698</v>
      </c>
      <c r="AS1314" t="s">
        <v>699</v>
      </c>
      <c r="AT1314" t="s">
        <v>895</v>
      </c>
      <c r="AU1314">
        <v>2016</v>
      </c>
      <c r="AV1314">
        <v>60</v>
      </c>
      <c r="AW1314">
        <v>5</v>
      </c>
      <c r="AX1314" t="s">
        <v>74</v>
      </c>
      <c r="AY1314" t="s">
        <v>74</v>
      </c>
      <c r="AZ1314" t="s">
        <v>74</v>
      </c>
      <c r="BA1314" t="s">
        <v>74</v>
      </c>
      <c r="BB1314">
        <v>1047</v>
      </c>
      <c r="BC1314">
        <v>1054</v>
      </c>
      <c r="BD1314" t="s">
        <v>74</v>
      </c>
      <c r="BE1314" t="s">
        <v>20940</v>
      </c>
      <c r="BF1314" t="str">
        <f>HYPERLINK("http://dx.doi.org/10.1007/s40194-016-0363-3","http://dx.doi.org/10.1007/s40194-016-0363-3")</f>
        <v>http://dx.doi.org/10.1007/s40194-016-0363-3</v>
      </c>
      <c r="BG1314" t="s">
        <v>74</v>
      </c>
      <c r="BH1314" t="s">
        <v>74</v>
      </c>
      <c r="BI1314">
        <v>8</v>
      </c>
      <c r="BJ1314" t="s">
        <v>294</v>
      </c>
      <c r="BK1314" t="s">
        <v>101</v>
      </c>
      <c r="BL1314" t="s">
        <v>294</v>
      </c>
      <c r="BM1314" t="s">
        <v>20941</v>
      </c>
      <c r="BN1314" t="s">
        <v>74</v>
      </c>
      <c r="BO1314" t="s">
        <v>74</v>
      </c>
      <c r="BP1314" t="s">
        <v>74</v>
      </c>
      <c r="BQ1314" t="s">
        <v>74</v>
      </c>
      <c r="BR1314" t="s">
        <v>104</v>
      </c>
      <c r="BS1314" t="s">
        <v>20942</v>
      </c>
      <c r="BT1314" t="str">
        <f>HYPERLINK("https%3A%2F%2Fwww.webofscience.com%2Fwos%2Fwoscc%2Ffull-record%2FWOS:000385027000020","View Full Record in Web of Science")</f>
        <v>View Full Record in Web of Science</v>
      </c>
    </row>
    <row r="1315" spans="1:72" x14ac:dyDescent="0.2">
      <c r="A1315" t="s">
        <v>72</v>
      </c>
      <c r="B1315" t="s">
        <v>20943</v>
      </c>
      <c r="C1315" t="s">
        <v>74</v>
      </c>
      <c r="D1315" t="s">
        <v>74</v>
      </c>
      <c r="E1315" t="s">
        <v>74</v>
      </c>
      <c r="F1315" t="s">
        <v>20944</v>
      </c>
      <c r="G1315" t="s">
        <v>74</v>
      </c>
      <c r="H1315" t="s">
        <v>74</v>
      </c>
      <c r="I1315" t="s">
        <v>20945</v>
      </c>
      <c r="J1315" t="s">
        <v>6916</v>
      </c>
      <c r="K1315" t="s">
        <v>74</v>
      </c>
      <c r="L1315" t="s">
        <v>74</v>
      </c>
      <c r="M1315" t="s">
        <v>78</v>
      </c>
      <c r="N1315" t="s">
        <v>79</v>
      </c>
      <c r="O1315" t="s">
        <v>74</v>
      </c>
      <c r="P1315" t="s">
        <v>74</v>
      </c>
      <c r="Q1315" t="s">
        <v>74</v>
      </c>
      <c r="R1315" t="s">
        <v>74</v>
      </c>
      <c r="S1315" t="s">
        <v>74</v>
      </c>
      <c r="T1315" t="s">
        <v>74</v>
      </c>
      <c r="U1315" t="s">
        <v>20946</v>
      </c>
      <c r="V1315" t="s">
        <v>20947</v>
      </c>
      <c r="W1315" t="s">
        <v>20948</v>
      </c>
      <c r="X1315" t="s">
        <v>2406</v>
      </c>
      <c r="Y1315" t="s">
        <v>20949</v>
      </c>
      <c r="Z1315" t="s">
        <v>13758</v>
      </c>
      <c r="AA1315" t="s">
        <v>74</v>
      </c>
      <c r="AB1315" t="s">
        <v>74</v>
      </c>
      <c r="AC1315" t="s">
        <v>74</v>
      </c>
      <c r="AD1315" t="s">
        <v>74</v>
      </c>
      <c r="AE1315" t="s">
        <v>74</v>
      </c>
      <c r="AF1315" t="s">
        <v>74</v>
      </c>
      <c r="AG1315">
        <v>30</v>
      </c>
      <c r="AH1315">
        <v>6</v>
      </c>
      <c r="AI1315">
        <v>7</v>
      </c>
      <c r="AJ1315">
        <v>0</v>
      </c>
      <c r="AK1315">
        <v>34</v>
      </c>
      <c r="AL1315" t="s">
        <v>6925</v>
      </c>
      <c r="AM1315" t="s">
        <v>367</v>
      </c>
      <c r="AN1315" t="s">
        <v>6926</v>
      </c>
      <c r="AO1315" t="s">
        <v>6927</v>
      </c>
      <c r="AP1315" t="s">
        <v>6928</v>
      </c>
      <c r="AQ1315" t="s">
        <v>74</v>
      </c>
      <c r="AR1315" t="s">
        <v>6929</v>
      </c>
      <c r="AS1315" t="s">
        <v>6930</v>
      </c>
      <c r="AT1315" t="s">
        <v>20950</v>
      </c>
      <c r="AU1315">
        <v>2016</v>
      </c>
      <c r="AV1315">
        <v>31</v>
      </c>
      <c r="AW1315">
        <v>5</v>
      </c>
      <c r="AX1315" t="s">
        <v>74</v>
      </c>
      <c r="AY1315" t="s">
        <v>74</v>
      </c>
      <c r="AZ1315" t="s">
        <v>74</v>
      </c>
      <c r="BA1315" t="s">
        <v>74</v>
      </c>
      <c r="BB1315">
        <v>589</v>
      </c>
      <c r="BC1315">
        <v>598</v>
      </c>
      <c r="BD1315" t="s">
        <v>74</v>
      </c>
      <c r="BE1315" t="s">
        <v>20951</v>
      </c>
      <c r="BF1315" t="str">
        <f>HYPERLINK("http://dx.doi.org/10.1557/jmr.2016.43","http://dx.doi.org/10.1557/jmr.2016.43")</f>
        <v>http://dx.doi.org/10.1557/jmr.2016.43</v>
      </c>
      <c r="BG1315" t="s">
        <v>74</v>
      </c>
      <c r="BH1315" t="s">
        <v>74</v>
      </c>
      <c r="BI1315">
        <v>10</v>
      </c>
      <c r="BJ1315" t="s">
        <v>320</v>
      </c>
      <c r="BK1315" t="s">
        <v>101</v>
      </c>
      <c r="BL1315" t="s">
        <v>321</v>
      </c>
      <c r="BM1315" t="s">
        <v>20952</v>
      </c>
      <c r="BN1315" t="s">
        <v>74</v>
      </c>
      <c r="BO1315" t="s">
        <v>74</v>
      </c>
      <c r="BP1315" t="s">
        <v>74</v>
      </c>
      <c r="BQ1315" t="s">
        <v>74</v>
      </c>
      <c r="BR1315" t="s">
        <v>104</v>
      </c>
      <c r="BS1315" t="s">
        <v>20953</v>
      </c>
      <c r="BT1315" t="str">
        <f>HYPERLINK("https%3A%2F%2Fwww.webofscience.com%2Fwos%2Fwoscc%2Ffull-record%2FWOS:000373468100008","View Full Record in Web of Science")</f>
        <v>View Full Record in Web of Science</v>
      </c>
    </row>
    <row r="1316" spans="1:72" x14ac:dyDescent="0.2">
      <c r="A1316" t="s">
        <v>72</v>
      </c>
      <c r="B1316" t="s">
        <v>20954</v>
      </c>
      <c r="C1316" t="s">
        <v>74</v>
      </c>
      <c r="D1316" t="s">
        <v>74</v>
      </c>
      <c r="E1316" t="s">
        <v>74</v>
      </c>
      <c r="F1316" t="s">
        <v>20955</v>
      </c>
      <c r="G1316" t="s">
        <v>74</v>
      </c>
      <c r="H1316" t="s">
        <v>74</v>
      </c>
      <c r="I1316" t="s">
        <v>20956</v>
      </c>
      <c r="J1316" t="s">
        <v>1239</v>
      </c>
      <c r="K1316" t="s">
        <v>74</v>
      </c>
      <c r="L1316" t="s">
        <v>74</v>
      </c>
      <c r="M1316" t="s">
        <v>78</v>
      </c>
      <c r="N1316" t="s">
        <v>79</v>
      </c>
      <c r="O1316" t="s">
        <v>74</v>
      </c>
      <c r="P1316" t="s">
        <v>74</v>
      </c>
      <c r="Q1316" t="s">
        <v>74</v>
      </c>
      <c r="R1316" t="s">
        <v>74</v>
      </c>
      <c r="S1316" t="s">
        <v>74</v>
      </c>
      <c r="T1316" t="s">
        <v>20957</v>
      </c>
      <c r="U1316" t="s">
        <v>20958</v>
      </c>
      <c r="V1316" t="s">
        <v>20959</v>
      </c>
      <c r="W1316" t="s">
        <v>20960</v>
      </c>
      <c r="X1316" t="s">
        <v>985</v>
      </c>
      <c r="Y1316" t="s">
        <v>20961</v>
      </c>
      <c r="Z1316" t="s">
        <v>987</v>
      </c>
      <c r="AA1316" t="s">
        <v>74</v>
      </c>
      <c r="AB1316" t="s">
        <v>20962</v>
      </c>
      <c r="AC1316" t="s">
        <v>20963</v>
      </c>
      <c r="AD1316" t="s">
        <v>20964</v>
      </c>
      <c r="AE1316" t="s">
        <v>20965</v>
      </c>
      <c r="AF1316" t="s">
        <v>74</v>
      </c>
      <c r="AG1316">
        <v>30</v>
      </c>
      <c r="AH1316">
        <v>30</v>
      </c>
      <c r="AI1316">
        <v>36</v>
      </c>
      <c r="AJ1316">
        <v>0</v>
      </c>
      <c r="AK1316">
        <v>78</v>
      </c>
      <c r="AL1316" t="s">
        <v>92</v>
      </c>
      <c r="AM1316" t="s">
        <v>93</v>
      </c>
      <c r="AN1316" t="s">
        <v>94</v>
      </c>
      <c r="AO1316" t="s">
        <v>1252</v>
      </c>
      <c r="AP1316" t="s">
        <v>1253</v>
      </c>
      <c r="AQ1316" t="s">
        <v>74</v>
      </c>
      <c r="AR1316" t="s">
        <v>1254</v>
      </c>
      <c r="AS1316" t="s">
        <v>1255</v>
      </c>
      <c r="AT1316" t="s">
        <v>5306</v>
      </c>
      <c r="AU1316">
        <v>2016</v>
      </c>
      <c r="AV1316">
        <v>652</v>
      </c>
      <c r="AW1316" t="s">
        <v>74</v>
      </c>
      <c r="AX1316" t="s">
        <v>74</v>
      </c>
      <c r="AY1316" t="s">
        <v>74</v>
      </c>
      <c r="AZ1316" t="s">
        <v>74</v>
      </c>
      <c r="BA1316" t="s">
        <v>74</v>
      </c>
      <c r="BB1316">
        <v>127</v>
      </c>
      <c r="BC1316">
        <v>135</v>
      </c>
      <c r="BD1316" t="s">
        <v>74</v>
      </c>
      <c r="BE1316" t="s">
        <v>20966</v>
      </c>
      <c r="BF1316" t="str">
        <f>HYPERLINK("http://dx.doi.org/10.1016/j.msea.2015.11.080","http://dx.doi.org/10.1016/j.msea.2015.11.080")</f>
        <v>http://dx.doi.org/10.1016/j.msea.2015.11.080</v>
      </c>
      <c r="BG1316" t="s">
        <v>74</v>
      </c>
      <c r="BH1316" t="s">
        <v>74</v>
      </c>
      <c r="BI1316">
        <v>9</v>
      </c>
      <c r="BJ1316" t="s">
        <v>1258</v>
      </c>
      <c r="BK1316" t="s">
        <v>101</v>
      </c>
      <c r="BL1316" t="s">
        <v>1259</v>
      </c>
      <c r="BM1316" t="s">
        <v>20967</v>
      </c>
      <c r="BN1316" t="s">
        <v>74</v>
      </c>
      <c r="BO1316" t="s">
        <v>74</v>
      </c>
      <c r="BP1316" t="s">
        <v>74</v>
      </c>
      <c r="BQ1316" t="s">
        <v>74</v>
      </c>
      <c r="BR1316" t="s">
        <v>104</v>
      </c>
      <c r="BS1316" t="s">
        <v>20968</v>
      </c>
      <c r="BT1316" t="str">
        <f>HYPERLINK("https%3A%2F%2Fwww.webofscience.com%2Fwos%2Fwoscc%2Ffull-record%2FWOS:000369556500015","View Full Record in Web of Science")</f>
        <v>View Full Record in Web of Science</v>
      </c>
    </row>
    <row r="1317" spans="1:72" x14ac:dyDescent="0.2">
      <c r="A1317" t="s">
        <v>72</v>
      </c>
      <c r="B1317" t="s">
        <v>20969</v>
      </c>
      <c r="C1317" t="s">
        <v>74</v>
      </c>
      <c r="D1317" t="s">
        <v>74</v>
      </c>
      <c r="E1317" t="s">
        <v>74</v>
      </c>
      <c r="F1317" t="s">
        <v>20970</v>
      </c>
      <c r="G1317" t="s">
        <v>74</v>
      </c>
      <c r="H1317" t="s">
        <v>74</v>
      </c>
      <c r="I1317" t="s">
        <v>20971</v>
      </c>
      <c r="J1317" t="s">
        <v>9298</v>
      </c>
      <c r="K1317" t="s">
        <v>74</v>
      </c>
      <c r="L1317" t="s">
        <v>74</v>
      </c>
      <c r="M1317" t="s">
        <v>78</v>
      </c>
      <c r="N1317" t="s">
        <v>79</v>
      </c>
      <c r="O1317" t="s">
        <v>74</v>
      </c>
      <c r="P1317" t="s">
        <v>74</v>
      </c>
      <c r="Q1317" t="s">
        <v>74</v>
      </c>
      <c r="R1317" t="s">
        <v>74</v>
      </c>
      <c r="S1317" t="s">
        <v>74</v>
      </c>
      <c r="T1317" t="s">
        <v>74</v>
      </c>
      <c r="U1317" t="s">
        <v>20972</v>
      </c>
      <c r="V1317" t="s">
        <v>20973</v>
      </c>
      <c r="W1317" t="s">
        <v>20974</v>
      </c>
      <c r="X1317" t="s">
        <v>11612</v>
      </c>
      <c r="Y1317" t="s">
        <v>20975</v>
      </c>
      <c r="Z1317" t="s">
        <v>20414</v>
      </c>
      <c r="AA1317" t="s">
        <v>20976</v>
      </c>
      <c r="AB1317" t="s">
        <v>20977</v>
      </c>
      <c r="AC1317" t="s">
        <v>20978</v>
      </c>
      <c r="AD1317" t="s">
        <v>20978</v>
      </c>
      <c r="AE1317" t="s">
        <v>20979</v>
      </c>
      <c r="AF1317" t="s">
        <v>74</v>
      </c>
      <c r="AG1317">
        <v>75</v>
      </c>
      <c r="AH1317">
        <v>17</v>
      </c>
      <c r="AI1317">
        <v>17</v>
      </c>
      <c r="AJ1317">
        <v>1</v>
      </c>
      <c r="AK1317">
        <v>30</v>
      </c>
      <c r="AL1317" t="s">
        <v>1460</v>
      </c>
      <c r="AM1317" t="s">
        <v>367</v>
      </c>
      <c r="AN1317" t="s">
        <v>1461</v>
      </c>
      <c r="AO1317" t="s">
        <v>9309</v>
      </c>
      <c r="AP1317" t="s">
        <v>9310</v>
      </c>
      <c r="AQ1317" t="s">
        <v>74</v>
      </c>
      <c r="AR1317" t="s">
        <v>9311</v>
      </c>
      <c r="AS1317" t="s">
        <v>9312</v>
      </c>
      <c r="AT1317" t="s">
        <v>515</v>
      </c>
      <c r="AU1317">
        <v>2014</v>
      </c>
      <c r="AV1317" t="s">
        <v>11673</v>
      </c>
      <c r="AW1317">
        <v>2</v>
      </c>
      <c r="AX1317" t="s">
        <v>74</v>
      </c>
      <c r="AY1317" t="s">
        <v>74</v>
      </c>
      <c r="AZ1317" t="s">
        <v>74</v>
      </c>
      <c r="BA1317" t="s">
        <v>74</v>
      </c>
      <c r="BB1317">
        <v>752</v>
      </c>
      <c r="BC1317">
        <v>764</v>
      </c>
      <c r="BD1317" t="s">
        <v>74</v>
      </c>
      <c r="BE1317" t="s">
        <v>20980</v>
      </c>
      <c r="BF1317" t="str">
        <f>HYPERLINK("http://dx.doi.org/10.1007/s11661-013-2034-y","http://dx.doi.org/10.1007/s11661-013-2034-y")</f>
        <v>http://dx.doi.org/10.1007/s11661-013-2034-y</v>
      </c>
      <c r="BG1317" t="s">
        <v>74</v>
      </c>
      <c r="BH1317" t="s">
        <v>74</v>
      </c>
      <c r="BI1317">
        <v>13</v>
      </c>
      <c r="BJ1317" t="s">
        <v>241</v>
      </c>
      <c r="BK1317" t="s">
        <v>101</v>
      </c>
      <c r="BL1317" t="s">
        <v>242</v>
      </c>
      <c r="BM1317" t="s">
        <v>20981</v>
      </c>
      <c r="BN1317" t="s">
        <v>74</v>
      </c>
      <c r="BO1317" t="s">
        <v>74</v>
      </c>
      <c r="BP1317" t="s">
        <v>74</v>
      </c>
      <c r="BQ1317" t="s">
        <v>74</v>
      </c>
      <c r="BR1317" t="s">
        <v>104</v>
      </c>
      <c r="BS1317" t="s">
        <v>20982</v>
      </c>
      <c r="BT1317" t="str">
        <f>HYPERLINK("https%3A%2F%2Fwww.webofscience.com%2Fwos%2Fwoscc%2Ffull-record%2FWOS:000331094100022","View Full Record in Web of Science")</f>
        <v>View Full Record in Web of Science</v>
      </c>
    </row>
    <row r="1318" spans="1:72" x14ac:dyDescent="0.2">
      <c r="A1318" t="s">
        <v>72</v>
      </c>
      <c r="B1318" t="s">
        <v>20983</v>
      </c>
      <c r="C1318" t="s">
        <v>74</v>
      </c>
      <c r="D1318" t="s">
        <v>74</v>
      </c>
      <c r="E1318" t="s">
        <v>74</v>
      </c>
      <c r="F1318" t="s">
        <v>20984</v>
      </c>
      <c r="G1318" t="s">
        <v>74</v>
      </c>
      <c r="H1318" t="s">
        <v>74</v>
      </c>
      <c r="I1318" t="s">
        <v>20985</v>
      </c>
      <c r="J1318" t="s">
        <v>2832</v>
      </c>
      <c r="K1318" t="s">
        <v>74</v>
      </c>
      <c r="L1318" t="s">
        <v>74</v>
      </c>
      <c r="M1318" t="s">
        <v>78</v>
      </c>
      <c r="N1318" t="s">
        <v>79</v>
      </c>
      <c r="O1318" t="s">
        <v>74</v>
      </c>
      <c r="P1318" t="s">
        <v>74</v>
      </c>
      <c r="Q1318" t="s">
        <v>74</v>
      </c>
      <c r="R1318" t="s">
        <v>74</v>
      </c>
      <c r="S1318" t="s">
        <v>74</v>
      </c>
      <c r="T1318" t="s">
        <v>20986</v>
      </c>
      <c r="U1318" t="s">
        <v>20987</v>
      </c>
      <c r="V1318" t="s">
        <v>20988</v>
      </c>
      <c r="W1318" t="s">
        <v>20989</v>
      </c>
      <c r="X1318" t="s">
        <v>6100</v>
      </c>
      <c r="Y1318" t="s">
        <v>20990</v>
      </c>
      <c r="Z1318" t="s">
        <v>20991</v>
      </c>
      <c r="AA1318" t="s">
        <v>74</v>
      </c>
      <c r="AB1318" t="s">
        <v>74</v>
      </c>
      <c r="AC1318" t="s">
        <v>20992</v>
      </c>
      <c r="AD1318" t="s">
        <v>20993</v>
      </c>
      <c r="AE1318" t="s">
        <v>20994</v>
      </c>
      <c r="AF1318" t="s">
        <v>74</v>
      </c>
      <c r="AG1318">
        <v>18</v>
      </c>
      <c r="AH1318">
        <v>75</v>
      </c>
      <c r="AI1318">
        <v>75</v>
      </c>
      <c r="AJ1318">
        <v>2</v>
      </c>
      <c r="AK1318">
        <v>104</v>
      </c>
      <c r="AL1318" t="s">
        <v>2842</v>
      </c>
      <c r="AM1318" t="s">
        <v>367</v>
      </c>
      <c r="AN1318" t="s">
        <v>2843</v>
      </c>
      <c r="AO1318" t="s">
        <v>2844</v>
      </c>
      <c r="AP1318" t="s">
        <v>2845</v>
      </c>
      <c r="AQ1318" t="s">
        <v>74</v>
      </c>
      <c r="AR1318" t="s">
        <v>2846</v>
      </c>
      <c r="AS1318" t="s">
        <v>2847</v>
      </c>
      <c r="AT1318" t="s">
        <v>720</v>
      </c>
      <c r="AU1318">
        <v>2013</v>
      </c>
      <c r="AV1318">
        <v>135</v>
      </c>
      <c r="AW1318">
        <v>6</v>
      </c>
      <c r="AX1318" t="s">
        <v>74</v>
      </c>
      <c r="AY1318" t="s">
        <v>74</v>
      </c>
      <c r="AZ1318" t="s">
        <v>74</v>
      </c>
      <c r="BA1318" t="s">
        <v>74</v>
      </c>
      <c r="BB1318" t="s">
        <v>74</v>
      </c>
      <c r="BC1318" t="s">
        <v>74</v>
      </c>
      <c r="BD1318">
        <v>61007</v>
      </c>
      <c r="BE1318" t="s">
        <v>20995</v>
      </c>
      <c r="BF1318" t="str">
        <f>HYPERLINK("http://dx.doi.org/10.1115/1.4025421","http://dx.doi.org/10.1115/1.4025421")</f>
        <v>http://dx.doi.org/10.1115/1.4025421</v>
      </c>
      <c r="BG1318" t="s">
        <v>74</v>
      </c>
      <c r="BH1318" t="s">
        <v>74</v>
      </c>
      <c r="BI1318">
        <v>7</v>
      </c>
      <c r="BJ1318" t="s">
        <v>2849</v>
      </c>
      <c r="BK1318" t="s">
        <v>101</v>
      </c>
      <c r="BL1318" t="s">
        <v>214</v>
      </c>
      <c r="BM1318" t="s">
        <v>20996</v>
      </c>
      <c r="BN1318" t="s">
        <v>74</v>
      </c>
      <c r="BO1318" t="s">
        <v>74</v>
      </c>
      <c r="BP1318" t="s">
        <v>74</v>
      </c>
      <c r="BQ1318" t="s">
        <v>74</v>
      </c>
      <c r="BR1318" t="s">
        <v>104</v>
      </c>
      <c r="BS1318" t="s">
        <v>20997</v>
      </c>
      <c r="BT1318" t="str">
        <f>HYPERLINK("https%3A%2F%2Fwww.webofscience.com%2Fwos%2Fwoscc%2Ffull-record%2FWOS:000327871800008","View Full Record in Web of Science")</f>
        <v>View Full Record in Web of Science</v>
      </c>
    </row>
    <row r="1319" spans="1:72" x14ac:dyDescent="0.2">
      <c r="A1319" t="s">
        <v>106</v>
      </c>
      <c r="B1319" t="s">
        <v>20998</v>
      </c>
      <c r="C1319" t="s">
        <v>74</v>
      </c>
      <c r="D1319" t="s">
        <v>74</v>
      </c>
      <c r="E1319" t="s">
        <v>2842</v>
      </c>
      <c r="F1319" t="s">
        <v>20999</v>
      </c>
      <c r="G1319" t="s">
        <v>74</v>
      </c>
      <c r="H1319" t="s">
        <v>74</v>
      </c>
      <c r="I1319" t="s">
        <v>21000</v>
      </c>
      <c r="J1319" t="s">
        <v>21001</v>
      </c>
      <c r="K1319" t="s">
        <v>74</v>
      </c>
      <c r="L1319" t="s">
        <v>74</v>
      </c>
      <c r="M1319" t="s">
        <v>78</v>
      </c>
      <c r="N1319" t="s">
        <v>113</v>
      </c>
      <c r="O1319" t="s">
        <v>21002</v>
      </c>
      <c r="P1319" t="s">
        <v>21003</v>
      </c>
      <c r="Q1319" t="s">
        <v>5388</v>
      </c>
      <c r="R1319" t="s">
        <v>2842</v>
      </c>
      <c r="S1319" t="s">
        <v>74</v>
      </c>
      <c r="T1319" t="s">
        <v>74</v>
      </c>
      <c r="U1319" t="s">
        <v>21004</v>
      </c>
      <c r="V1319" t="s">
        <v>21005</v>
      </c>
      <c r="W1319" t="s">
        <v>21006</v>
      </c>
      <c r="X1319" t="s">
        <v>6100</v>
      </c>
      <c r="Y1319" t="s">
        <v>21007</v>
      </c>
      <c r="Z1319" t="s">
        <v>20991</v>
      </c>
      <c r="AA1319" t="s">
        <v>74</v>
      </c>
      <c r="AB1319" t="s">
        <v>21008</v>
      </c>
      <c r="AC1319" t="s">
        <v>74</v>
      </c>
      <c r="AD1319" t="s">
        <v>74</v>
      </c>
      <c r="AE1319" t="s">
        <v>74</v>
      </c>
      <c r="AF1319" t="s">
        <v>74</v>
      </c>
      <c r="AG1319">
        <v>15</v>
      </c>
      <c r="AH1319">
        <v>4</v>
      </c>
      <c r="AI1319">
        <v>4</v>
      </c>
      <c r="AJ1319">
        <v>0</v>
      </c>
      <c r="AK1319">
        <v>0</v>
      </c>
      <c r="AL1319" t="s">
        <v>7759</v>
      </c>
      <c r="AM1319" t="s">
        <v>367</v>
      </c>
      <c r="AN1319" t="s">
        <v>7760</v>
      </c>
      <c r="AO1319" t="s">
        <v>74</v>
      </c>
      <c r="AP1319" t="s">
        <v>74</v>
      </c>
      <c r="AQ1319" t="s">
        <v>21009</v>
      </c>
      <c r="AR1319" t="s">
        <v>74</v>
      </c>
      <c r="AS1319" t="s">
        <v>74</v>
      </c>
      <c r="AT1319" t="s">
        <v>74</v>
      </c>
      <c r="AU1319">
        <v>2013</v>
      </c>
      <c r="AV1319" t="s">
        <v>74</v>
      </c>
      <c r="AW1319" t="s">
        <v>74</v>
      </c>
      <c r="AX1319" t="s">
        <v>74</v>
      </c>
      <c r="AY1319" t="s">
        <v>74</v>
      </c>
      <c r="AZ1319" t="s">
        <v>74</v>
      </c>
      <c r="BA1319" t="s">
        <v>74</v>
      </c>
      <c r="BB1319" t="s">
        <v>74</v>
      </c>
      <c r="BC1319" t="s">
        <v>74</v>
      </c>
      <c r="BD1319" t="s">
        <v>21010</v>
      </c>
      <c r="BE1319" t="s">
        <v>74</v>
      </c>
      <c r="BF1319" t="s">
        <v>74</v>
      </c>
      <c r="BG1319" t="s">
        <v>74</v>
      </c>
      <c r="BH1319" t="s">
        <v>74</v>
      </c>
      <c r="BI1319">
        <v>7</v>
      </c>
      <c r="BJ1319" t="s">
        <v>742</v>
      </c>
      <c r="BK1319" t="s">
        <v>138</v>
      </c>
      <c r="BL1319" t="s">
        <v>102</v>
      </c>
      <c r="BM1319" t="s">
        <v>21011</v>
      </c>
      <c r="BN1319" t="s">
        <v>74</v>
      </c>
      <c r="BO1319" t="s">
        <v>74</v>
      </c>
      <c r="BP1319" t="s">
        <v>74</v>
      </c>
      <c r="BQ1319" t="s">
        <v>74</v>
      </c>
      <c r="BR1319" t="s">
        <v>104</v>
      </c>
      <c r="BS1319" t="s">
        <v>21012</v>
      </c>
      <c r="BT1319" t="str">
        <f>HYPERLINK("https%3A%2F%2Fwww.webofscience.com%2Fwos%2Fwoscc%2Ffull-record%2FWOS:000359682300016","View Full Record in Web of Science")</f>
        <v>View Full Record in Web of Science</v>
      </c>
    </row>
    <row r="1320" spans="1:72" x14ac:dyDescent="0.2">
      <c r="A1320" t="s">
        <v>72</v>
      </c>
      <c r="B1320" t="s">
        <v>21013</v>
      </c>
      <c r="C1320" t="s">
        <v>74</v>
      </c>
      <c r="D1320" t="s">
        <v>74</v>
      </c>
      <c r="E1320" t="s">
        <v>74</v>
      </c>
      <c r="F1320" t="s">
        <v>21014</v>
      </c>
      <c r="G1320" t="s">
        <v>74</v>
      </c>
      <c r="H1320" t="s">
        <v>74</v>
      </c>
      <c r="I1320" t="s">
        <v>21015</v>
      </c>
      <c r="J1320" t="s">
        <v>9298</v>
      </c>
      <c r="K1320" t="s">
        <v>74</v>
      </c>
      <c r="L1320" t="s">
        <v>74</v>
      </c>
      <c r="M1320" t="s">
        <v>78</v>
      </c>
      <c r="N1320" t="s">
        <v>79</v>
      </c>
      <c r="O1320" t="s">
        <v>74</v>
      </c>
      <c r="P1320" t="s">
        <v>74</v>
      </c>
      <c r="Q1320" t="s">
        <v>74</v>
      </c>
      <c r="R1320" t="s">
        <v>74</v>
      </c>
      <c r="S1320" t="s">
        <v>74</v>
      </c>
      <c r="T1320" t="s">
        <v>74</v>
      </c>
      <c r="U1320" t="s">
        <v>21016</v>
      </c>
      <c r="V1320" t="s">
        <v>21017</v>
      </c>
      <c r="W1320" t="s">
        <v>21018</v>
      </c>
      <c r="X1320" t="s">
        <v>21019</v>
      </c>
      <c r="Y1320" t="s">
        <v>4953</v>
      </c>
      <c r="Z1320" t="s">
        <v>9276</v>
      </c>
      <c r="AA1320" t="s">
        <v>869</v>
      </c>
      <c r="AB1320" t="s">
        <v>124</v>
      </c>
      <c r="AC1320" t="s">
        <v>74</v>
      </c>
      <c r="AD1320" t="s">
        <v>74</v>
      </c>
      <c r="AE1320" t="s">
        <v>74</v>
      </c>
      <c r="AF1320" t="s">
        <v>74</v>
      </c>
      <c r="AG1320">
        <v>31</v>
      </c>
      <c r="AH1320">
        <v>66</v>
      </c>
      <c r="AI1320">
        <v>72</v>
      </c>
      <c r="AJ1320">
        <v>2</v>
      </c>
      <c r="AK1320">
        <v>81</v>
      </c>
      <c r="AL1320" t="s">
        <v>1460</v>
      </c>
      <c r="AM1320" t="s">
        <v>367</v>
      </c>
      <c r="AN1320" t="s">
        <v>2536</v>
      </c>
      <c r="AO1320" t="s">
        <v>9309</v>
      </c>
      <c r="AP1320" t="s">
        <v>9310</v>
      </c>
      <c r="AQ1320" t="s">
        <v>74</v>
      </c>
      <c r="AR1320" t="s">
        <v>9311</v>
      </c>
      <c r="AS1320" t="s">
        <v>9312</v>
      </c>
      <c r="AT1320" t="s">
        <v>720</v>
      </c>
      <c r="AU1320">
        <v>2012</v>
      </c>
      <c r="AV1320" t="s">
        <v>10110</v>
      </c>
      <c r="AW1320">
        <v>12</v>
      </c>
      <c r="AX1320" t="s">
        <v>74</v>
      </c>
      <c r="AY1320" t="s">
        <v>74</v>
      </c>
      <c r="AZ1320" t="s">
        <v>74</v>
      </c>
      <c r="BA1320" t="s">
        <v>74</v>
      </c>
      <c r="BB1320">
        <v>4740</v>
      </c>
      <c r="BC1320">
        <v>4754</v>
      </c>
      <c r="BD1320" t="s">
        <v>74</v>
      </c>
      <c r="BE1320" t="s">
        <v>21020</v>
      </c>
      <c r="BF1320" t="str">
        <f>HYPERLINK("http://dx.doi.org/10.1007/s11661-012-1266-6","http://dx.doi.org/10.1007/s11661-012-1266-6")</f>
        <v>http://dx.doi.org/10.1007/s11661-012-1266-6</v>
      </c>
      <c r="BG1320" t="s">
        <v>74</v>
      </c>
      <c r="BH1320" t="s">
        <v>74</v>
      </c>
      <c r="BI1320">
        <v>15</v>
      </c>
      <c r="BJ1320" t="s">
        <v>241</v>
      </c>
      <c r="BK1320" t="s">
        <v>101</v>
      </c>
      <c r="BL1320" t="s">
        <v>242</v>
      </c>
      <c r="BM1320" t="s">
        <v>21021</v>
      </c>
      <c r="BN1320" t="s">
        <v>74</v>
      </c>
      <c r="BO1320" t="s">
        <v>74</v>
      </c>
      <c r="BP1320" t="s">
        <v>74</v>
      </c>
      <c r="BQ1320" t="s">
        <v>74</v>
      </c>
      <c r="BR1320" t="s">
        <v>104</v>
      </c>
      <c r="BS1320" t="s">
        <v>21022</v>
      </c>
      <c r="BT1320" t="str">
        <f>HYPERLINK("https%3A%2F%2Fwww.webofscience.com%2Fwos%2Fwoscc%2Ffull-record%2FWOS:000309940500030","View Full Record in Web of Science")</f>
        <v>View Full Record in Web of Science</v>
      </c>
    </row>
    <row r="1321" spans="1:72" x14ac:dyDescent="0.2">
      <c r="A1321" t="s">
        <v>72</v>
      </c>
      <c r="B1321" t="s">
        <v>21023</v>
      </c>
      <c r="C1321" t="s">
        <v>74</v>
      </c>
      <c r="D1321" t="s">
        <v>74</v>
      </c>
      <c r="E1321" t="s">
        <v>74</v>
      </c>
      <c r="F1321" t="s">
        <v>21024</v>
      </c>
      <c r="G1321" t="s">
        <v>74</v>
      </c>
      <c r="H1321" t="s">
        <v>74</v>
      </c>
      <c r="I1321" t="s">
        <v>21025</v>
      </c>
      <c r="J1321" t="s">
        <v>1003</v>
      </c>
      <c r="K1321" t="s">
        <v>74</v>
      </c>
      <c r="L1321" t="s">
        <v>74</v>
      </c>
      <c r="M1321" t="s">
        <v>78</v>
      </c>
      <c r="N1321" t="s">
        <v>79</v>
      </c>
      <c r="O1321" t="s">
        <v>74</v>
      </c>
      <c r="P1321" t="s">
        <v>74</v>
      </c>
      <c r="Q1321" t="s">
        <v>74</v>
      </c>
      <c r="R1321" t="s">
        <v>74</v>
      </c>
      <c r="S1321" t="s">
        <v>74</v>
      </c>
      <c r="T1321" t="s">
        <v>74</v>
      </c>
      <c r="U1321" t="s">
        <v>21026</v>
      </c>
      <c r="V1321" t="s">
        <v>21027</v>
      </c>
      <c r="W1321" t="s">
        <v>21028</v>
      </c>
      <c r="X1321" t="s">
        <v>21029</v>
      </c>
      <c r="Y1321" t="s">
        <v>21030</v>
      </c>
      <c r="Z1321" t="s">
        <v>21031</v>
      </c>
      <c r="AA1321" t="s">
        <v>74</v>
      </c>
      <c r="AB1321" t="s">
        <v>74</v>
      </c>
      <c r="AC1321" t="s">
        <v>21032</v>
      </c>
      <c r="AD1321" t="s">
        <v>21033</v>
      </c>
      <c r="AE1321" t="s">
        <v>21034</v>
      </c>
      <c r="AF1321" t="s">
        <v>74</v>
      </c>
      <c r="AG1321">
        <v>16</v>
      </c>
      <c r="AH1321">
        <v>59</v>
      </c>
      <c r="AI1321">
        <v>66</v>
      </c>
      <c r="AJ1321">
        <v>4</v>
      </c>
      <c r="AK1321">
        <v>69</v>
      </c>
      <c r="AL1321" t="s">
        <v>203</v>
      </c>
      <c r="AM1321" t="s">
        <v>873</v>
      </c>
      <c r="AN1321" t="s">
        <v>874</v>
      </c>
      <c r="AO1321" t="s">
        <v>7725</v>
      </c>
      <c r="AP1321" t="s">
        <v>74</v>
      </c>
      <c r="AQ1321" t="s">
        <v>74</v>
      </c>
      <c r="AR1321" t="s">
        <v>1018</v>
      </c>
      <c r="AS1321" t="s">
        <v>1019</v>
      </c>
      <c r="AT1321" t="s">
        <v>98</v>
      </c>
      <c r="AU1321">
        <v>2012</v>
      </c>
      <c r="AV1321">
        <v>33</v>
      </c>
      <c r="AW1321" t="s">
        <v>74</v>
      </c>
      <c r="AX1321" t="s">
        <v>74</v>
      </c>
      <c r="AY1321" t="s">
        <v>74</v>
      </c>
      <c r="AZ1321" t="s">
        <v>74</v>
      </c>
      <c r="BA1321" t="s">
        <v>74</v>
      </c>
      <c r="BB1321">
        <v>111</v>
      </c>
      <c r="BC1321">
        <v>114</v>
      </c>
      <c r="BD1321" t="s">
        <v>74</v>
      </c>
      <c r="BE1321" t="s">
        <v>21035</v>
      </c>
      <c r="BF1321" t="str">
        <f>HYPERLINK("http://dx.doi.org/10.1016/j.matdes.2011.07.016","http://dx.doi.org/10.1016/j.matdes.2011.07.016")</f>
        <v>http://dx.doi.org/10.1016/j.matdes.2011.07.016</v>
      </c>
      <c r="BG1321" t="s">
        <v>74</v>
      </c>
      <c r="BH1321" t="s">
        <v>74</v>
      </c>
      <c r="BI1321">
        <v>4</v>
      </c>
      <c r="BJ1321" t="s">
        <v>320</v>
      </c>
      <c r="BK1321" t="s">
        <v>101</v>
      </c>
      <c r="BL1321" t="s">
        <v>321</v>
      </c>
      <c r="BM1321" t="s">
        <v>5079</v>
      </c>
      <c r="BN1321" t="s">
        <v>74</v>
      </c>
      <c r="BO1321" t="s">
        <v>74</v>
      </c>
      <c r="BP1321" t="s">
        <v>74</v>
      </c>
      <c r="BQ1321" t="s">
        <v>74</v>
      </c>
      <c r="BR1321" t="s">
        <v>104</v>
      </c>
      <c r="BS1321" t="s">
        <v>21036</v>
      </c>
      <c r="BT1321" t="str">
        <f>HYPERLINK("https%3A%2F%2Fwww.webofscience.com%2Fwos%2Fwoscc%2Ffull-record%2FWOS:000297391500015","View Full Record in Web of Science")</f>
        <v>View Full Record in Web of Science</v>
      </c>
    </row>
    <row r="1322" spans="1:72" x14ac:dyDescent="0.2">
      <c r="A1322" t="s">
        <v>72</v>
      </c>
      <c r="B1322" t="s">
        <v>21037</v>
      </c>
      <c r="C1322" t="s">
        <v>74</v>
      </c>
      <c r="D1322" t="s">
        <v>74</v>
      </c>
      <c r="E1322" t="s">
        <v>74</v>
      </c>
      <c r="F1322" t="s">
        <v>21038</v>
      </c>
      <c r="G1322" t="s">
        <v>74</v>
      </c>
      <c r="H1322" t="s">
        <v>74</v>
      </c>
      <c r="I1322" t="s">
        <v>21039</v>
      </c>
      <c r="J1322" t="s">
        <v>1003</v>
      </c>
      <c r="K1322" t="s">
        <v>74</v>
      </c>
      <c r="L1322" t="s">
        <v>74</v>
      </c>
      <c r="M1322" t="s">
        <v>78</v>
      </c>
      <c r="N1322" t="s">
        <v>79</v>
      </c>
      <c r="O1322" t="s">
        <v>74</v>
      </c>
      <c r="P1322" t="s">
        <v>74</v>
      </c>
      <c r="Q1322" t="s">
        <v>74</v>
      </c>
      <c r="R1322" t="s">
        <v>74</v>
      </c>
      <c r="S1322" t="s">
        <v>74</v>
      </c>
      <c r="T1322" t="s">
        <v>74</v>
      </c>
      <c r="U1322" t="s">
        <v>21040</v>
      </c>
      <c r="V1322" t="s">
        <v>21041</v>
      </c>
      <c r="W1322" t="s">
        <v>21042</v>
      </c>
      <c r="X1322" t="s">
        <v>2997</v>
      </c>
      <c r="Y1322" t="s">
        <v>21043</v>
      </c>
      <c r="Z1322" t="s">
        <v>21044</v>
      </c>
      <c r="AA1322" t="s">
        <v>74</v>
      </c>
      <c r="AB1322" t="s">
        <v>74</v>
      </c>
      <c r="AC1322" t="s">
        <v>74</v>
      </c>
      <c r="AD1322" t="s">
        <v>74</v>
      </c>
      <c r="AE1322" t="s">
        <v>74</v>
      </c>
      <c r="AF1322" t="s">
        <v>74</v>
      </c>
      <c r="AG1322">
        <v>26</v>
      </c>
      <c r="AH1322">
        <v>81</v>
      </c>
      <c r="AI1322">
        <v>87</v>
      </c>
      <c r="AJ1322">
        <v>1</v>
      </c>
      <c r="AK1322">
        <v>64</v>
      </c>
      <c r="AL1322" t="s">
        <v>203</v>
      </c>
      <c r="AM1322" t="s">
        <v>873</v>
      </c>
      <c r="AN1322" t="s">
        <v>874</v>
      </c>
      <c r="AO1322" t="s">
        <v>1016</v>
      </c>
      <c r="AP1322" t="s">
        <v>1017</v>
      </c>
      <c r="AQ1322" t="s">
        <v>74</v>
      </c>
      <c r="AR1322" t="s">
        <v>1018</v>
      </c>
      <c r="AS1322" t="s">
        <v>1019</v>
      </c>
      <c r="AT1322" t="s">
        <v>1087</v>
      </c>
      <c r="AU1322">
        <v>2011</v>
      </c>
      <c r="AV1322">
        <v>32</v>
      </c>
      <c r="AW1322">
        <v>4</v>
      </c>
      <c r="AX1322" t="s">
        <v>74</v>
      </c>
      <c r="AY1322" t="s">
        <v>74</v>
      </c>
      <c r="AZ1322" t="s">
        <v>74</v>
      </c>
      <c r="BA1322" t="s">
        <v>74</v>
      </c>
      <c r="BB1322">
        <v>2476</v>
      </c>
      <c r="BC1322">
        <v>2484</v>
      </c>
      <c r="BD1322" t="s">
        <v>74</v>
      </c>
      <c r="BE1322" t="s">
        <v>21045</v>
      </c>
      <c r="BF1322" t="str">
        <f>HYPERLINK("http://dx.doi.org/10.1016/j.matdes.2010.11.015","http://dx.doi.org/10.1016/j.matdes.2010.11.015")</f>
        <v>http://dx.doi.org/10.1016/j.matdes.2010.11.015</v>
      </c>
      <c r="BG1322" t="s">
        <v>74</v>
      </c>
      <c r="BH1322" t="s">
        <v>74</v>
      </c>
      <c r="BI1322">
        <v>9</v>
      </c>
      <c r="BJ1322" t="s">
        <v>320</v>
      </c>
      <c r="BK1322" t="s">
        <v>101</v>
      </c>
      <c r="BL1322" t="s">
        <v>321</v>
      </c>
      <c r="BM1322" t="s">
        <v>21046</v>
      </c>
      <c r="BN1322" t="s">
        <v>74</v>
      </c>
      <c r="BO1322" t="s">
        <v>74</v>
      </c>
      <c r="BP1322" t="s">
        <v>74</v>
      </c>
      <c r="BQ1322" t="s">
        <v>74</v>
      </c>
      <c r="BR1322" t="s">
        <v>104</v>
      </c>
      <c r="BS1322" t="s">
        <v>21047</v>
      </c>
      <c r="BT1322" t="str">
        <f>HYPERLINK("https%3A%2F%2Fwww.webofscience.com%2Fwos%2Fwoscc%2Ffull-record%2FWOS:000287642800095","View Full Record in Web of Science")</f>
        <v>View Full Record in Web of Science</v>
      </c>
    </row>
    <row r="1323" spans="1:72" x14ac:dyDescent="0.2">
      <c r="A1323" t="s">
        <v>72</v>
      </c>
      <c r="B1323" t="s">
        <v>21048</v>
      </c>
      <c r="C1323" t="s">
        <v>74</v>
      </c>
      <c r="D1323" t="s">
        <v>74</v>
      </c>
      <c r="E1323" t="s">
        <v>74</v>
      </c>
      <c r="F1323" t="s">
        <v>21049</v>
      </c>
      <c r="G1323" t="s">
        <v>74</v>
      </c>
      <c r="H1323" t="s">
        <v>74</v>
      </c>
      <c r="I1323" t="s">
        <v>21050</v>
      </c>
      <c r="J1323" t="s">
        <v>9298</v>
      </c>
      <c r="K1323" t="s">
        <v>74</v>
      </c>
      <c r="L1323" t="s">
        <v>74</v>
      </c>
      <c r="M1323" t="s">
        <v>78</v>
      </c>
      <c r="N1323" t="s">
        <v>79</v>
      </c>
      <c r="O1323" t="s">
        <v>74</v>
      </c>
      <c r="P1323" t="s">
        <v>74</v>
      </c>
      <c r="Q1323" t="s">
        <v>74</v>
      </c>
      <c r="R1323" t="s">
        <v>74</v>
      </c>
      <c r="S1323" t="s">
        <v>74</v>
      </c>
      <c r="T1323" t="s">
        <v>74</v>
      </c>
      <c r="U1323" t="s">
        <v>21051</v>
      </c>
      <c r="V1323" t="s">
        <v>21052</v>
      </c>
      <c r="W1323" t="s">
        <v>21053</v>
      </c>
      <c r="X1323" t="s">
        <v>17275</v>
      </c>
      <c r="Y1323" t="s">
        <v>21054</v>
      </c>
      <c r="Z1323" t="s">
        <v>12324</v>
      </c>
      <c r="AA1323" t="s">
        <v>74</v>
      </c>
      <c r="AB1323" t="s">
        <v>74</v>
      </c>
      <c r="AC1323" t="s">
        <v>21055</v>
      </c>
      <c r="AD1323" t="s">
        <v>21055</v>
      </c>
      <c r="AE1323" t="s">
        <v>21056</v>
      </c>
      <c r="AF1323" t="s">
        <v>74</v>
      </c>
      <c r="AG1323">
        <v>32</v>
      </c>
      <c r="AH1323">
        <v>200</v>
      </c>
      <c r="AI1323">
        <v>213</v>
      </c>
      <c r="AJ1323">
        <v>7</v>
      </c>
      <c r="AK1323">
        <v>153</v>
      </c>
      <c r="AL1323" t="s">
        <v>1460</v>
      </c>
      <c r="AM1323" t="s">
        <v>367</v>
      </c>
      <c r="AN1323" t="s">
        <v>2536</v>
      </c>
      <c r="AO1323" t="s">
        <v>9309</v>
      </c>
      <c r="AP1323" t="s">
        <v>74</v>
      </c>
      <c r="AQ1323" t="s">
        <v>74</v>
      </c>
      <c r="AR1323" t="s">
        <v>9311</v>
      </c>
      <c r="AS1323" t="s">
        <v>9312</v>
      </c>
      <c r="AT1323" t="s">
        <v>292</v>
      </c>
      <c r="AU1323">
        <v>2010</v>
      </c>
      <c r="AV1323" t="s">
        <v>10249</v>
      </c>
      <c r="AW1323">
        <v>11</v>
      </c>
      <c r="AX1323" t="s">
        <v>74</v>
      </c>
      <c r="AY1323" t="s">
        <v>74</v>
      </c>
      <c r="AZ1323" t="s">
        <v>74</v>
      </c>
      <c r="BA1323" t="s">
        <v>74</v>
      </c>
      <c r="BB1323">
        <v>2914</v>
      </c>
      <c r="BC1323">
        <v>2935</v>
      </c>
      <c r="BD1323" t="s">
        <v>74</v>
      </c>
      <c r="BE1323" t="s">
        <v>21057</v>
      </c>
      <c r="BF1323" t="str">
        <f>HYPERLINK("http://dx.doi.org/10.1007/s11661-010-0340-1","http://dx.doi.org/10.1007/s11661-010-0340-1")</f>
        <v>http://dx.doi.org/10.1007/s11661-010-0340-1</v>
      </c>
      <c r="BG1323" t="s">
        <v>74</v>
      </c>
      <c r="BH1323" t="s">
        <v>74</v>
      </c>
      <c r="BI1323">
        <v>22</v>
      </c>
      <c r="BJ1323" t="s">
        <v>241</v>
      </c>
      <c r="BK1323" t="s">
        <v>101</v>
      </c>
      <c r="BL1323" t="s">
        <v>242</v>
      </c>
      <c r="BM1323" t="s">
        <v>21058</v>
      </c>
      <c r="BN1323" t="s">
        <v>74</v>
      </c>
      <c r="BO1323" t="s">
        <v>74</v>
      </c>
      <c r="BP1323" t="s">
        <v>74</v>
      </c>
      <c r="BQ1323" t="s">
        <v>74</v>
      </c>
      <c r="BR1323" t="s">
        <v>104</v>
      </c>
      <c r="BS1323" t="s">
        <v>21059</v>
      </c>
      <c r="BT1323" t="str">
        <f>HYPERLINK("https%3A%2F%2Fwww.webofscience.com%2Fwos%2Fwoscc%2Ffull-record%2FWOS:000283371900016","View Full Record in Web of Science")</f>
        <v>View Full Record in Web of Science</v>
      </c>
    </row>
    <row r="1324" spans="1:72" x14ac:dyDescent="0.2">
      <c r="A1324" t="s">
        <v>72</v>
      </c>
      <c r="B1324" t="s">
        <v>21048</v>
      </c>
      <c r="C1324" t="s">
        <v>74</v>
      </c>
      <c r="D1324" t="s">
        <v>74</v>
      </c>
      <c r="E1324" t="s">
        <v>74</v>
      </c>
      <c r="F1324" t="s">
        <v>21060</v>
      </c>
      <c r="G1324" t="s">
        <v>74</v>
      </c>
      <c r="H1324" t="s">
        <v>74</v>
      </c>
      <c r="I1324" t="s">
        <v>21061</v>
      </c>
      <c r="J1324" t="s">
        <v>1046</v>
      </c>
      <c r="K1324" t="s">
        <v>74</v>
      </c>
      <c r="L1324" t="s">
        <v>74</v>
      </c>
      <c r="M1324" t="s">
        <v>78</v>
      </c>
      <c r="N1324" t="s">
        <v>79</v>
      </c>
      <c r="O1324" t="s">
        <v>74</v>
      </c>
      <c r="P1324" t="s">
        <v>74</v>
      </c>
      <c r="Q1324" t="s">
        <v>74</v>
      </c>
      <c r="R1324" t="s">
        <v>74</v>
      </c>
      <c r="S1324" t="s">
        <v>74</v>
      </c>
      <c r="T1324" t="s">
        <v>74</v>
      </c>
      <c r="U1324" t="s">
        <v>21062</v>
      </c>
      <c r="V1324" t="s">
        <v>21063</v>
      </c>
      <c r="W1324" t="s">
        <v>21064</v>
      </c>
      <c r="X1324" t="s">
        <v>17275</v>
      </c>
      <c r="Y1324" t="s">
        <v>21054</v>
      </c>
      <c r="Z1324" t="s">
        <v>74</v>
      </c>
      <c r="AA1324" t="s">
        <v>74</v>
      </c>
      <c r="AB1324" t="s">
        <v>74</v>
      </c>
      <c r="AC1324" t="s">
        <v>21055</v>
      </c>
      <c r="AD1324" t="s">
        <v>21055</v>
      </c>
      <c r="AE1324" t="s">
        <v>21065</v>
      </c>
      <c r="AF1324" t="s">
        <v>74</v>
      </c>
      <c r="AG1324">
        <v>29</v>
      </c>
      <c r="AH1324">
        <v>69</v>
      </c>
      <c r="AI1324">
        <v>81</v>
      </c>
      <c r="AJ1324">
        <v>1</v>
      </c>
      <c r="AK1324">
        <v>39</v>
      </c>
      <c r="AL1324" t="s">
        <v>1057</v>
      </c>
      <c r="AM1324" t="s">
        <v>1058</v>
      </c>
      <c r="AN1324" t="s">
        <v>1059</v>
      </c>
      <c r="AO1324" t="s">
        <v>1060</v>
      </c>
      <c r="AP1324" t="s">
        <v>74</v>
      </c>
      <c r="AQ1324" t="s">
        <v>74</v>
      </c>
      <c r="AR1324" t="s">
        <v>1061</v>
      </c>
      <c r="AS1324" t="s">
        <v>1062</v>
      </c>
      <c r="AT1324" t="s">
        <v>292</v>
      </c>
      <c r="AU1324">
        <v>2009</v>
      </c>
      <c r="AV1324">
        <v>88</v>
      </c>
      <c r="AW1324">
        <v>11</v>
      </c>
      <c r="AX1324" t="s">
        <v>74</v>
      </c>
      <c r="AY1324" t="s">
        <v>74</v>
      </c>
      <c r="AZ1324" t="s">
        <v>74</v>
      </c>
      <c r="BA1324" t="s">
        <v>74</v>
      </c>
      <c r="BB1324" t="s">
        <v>21066</v>
      </c>
      <c r="BC1324" t="s">
        <v>21067</v>
      </c>
      <c r="BD1324" t="s">
        <v>74</v>
      </c>
      <c r="BE1324" t="s">
        <v>74</v>
      </c>
      <c r="BF1324" t="s">
        <v>74</v>
      </c>
      <c r="BG1324" t="s">
        <v>74</v>
      </c>
      <c r="BH1324" t="s">
        <v>74</v>
      </c>
      <c r="BI1324">
        <v>12</v>
      </c>
      <c r="BJ1324" t="s">
        <v>294</v>
      </c>
      <c r="BK1324" t="s">
        <v>101</v>
      </c>
      <c r="BL1324" t="s">
        <v>294</v>
      </c>
      <c r="BM1324" t="s">
        <v>21068</v>
      </c>
      <c r="BN1324" t="s">
        <v>74</v>
      </c>
      <c r="BO1324" t="s">
        <v>74</v>
      </c>
      <c r="BP1324" t="s">
        <v>74</v>
      </c>
      <c r="BQ1324" t="s">
        <v>74</v>
      </c>
      <c r="BR1324" t="s">
        <v>104</v>
      </c>
      <c r="BS1324" t="s">
        <v>21069</v>
      </c>
      <c r="BT1324" t="str">
        <f>HYPERLINK("https%3A%2F%2Fwww.webofscience.com%2Fwos%2Fwoscc%2Ffull-record%2FWOS:000271350200014","View Full Record in Web of Science")</f>
        <v>View Full Record in Web of Science</v>
      </c>
    </row>
    <row r="1325" spans="1:72" x14ac:dyDescent="0.2">
      <c r="A1325" t="s">
        <v>72</v>
      </c>
      <c r="B1325" t="s">
        <v>18391</v>
      </c>
      <c r="C1325" t="s">
        <v>74</v>
      </c>
      <c r="D1325" t="s">
        <v>74</v>
      </c>
      <c r="E1325" t="s">
        <v>74</v>
      </c>
      <c r="F1325" t="s">
        <v>18392</v>
      </c>
      <c r="G1325" t="s">
        <v>74</v>
      </c>
      <c r="H1325" t="s">
        <v>74</v>
      </c>
      <c r="I1325" t="s">
        <v>21070</v>
      </c>
      <c r="J1325" t="s">
        <v>10010</v>
      </c>
      <c r="K1325" t="s">
        <v>74</v>
      </c>
      <c r="L1325" t="s">
        <v>74</v>
      </c>
      <c r="M1325" t="s">
        <v>78</v>
      </c>
      <c r="N1325" t="s">
        <v>79</v>
      </c>
      <c r="O1325" t="s">
        <v>74</v>
      </c>
      <c r="P1325" t="s">
        <v>74</v>
      </c>
      <c r="Q1325" t="s">
        <v>74</v>
      </c>
      <c r="R1325" t="s">
        <v>74</v>
      </c>
      <c r="S1325" t="s">
        <v>74</v>
      </c>
      <c r="T1325" t="s">
        <v>74</v>
      </c>
      <c r="U1325" t="s">
        <v>21071</v>
      </c>
      <c r="V1325" t="s">
        <v>21072</v>
      </c>
      <c r="W1325" t="s">
        <v>21073</v>
      </c>
      <c r="X1325" t="s">
        <v>5073</v>
      </c>
      <c r="Y1325" t="s">
        <v>21074</v>
      </c>
      <c r="Z1325" t="s">
        <v>11966</v>
      </c>
      <c r="AA1325" t="s">
        <v>74</v>
      </c>
      <c r="AB1325" t="s">
        <v>74</v>
      </c>
      <c r="AC1325" t="s">
        <v>21075</v>
      </c>
      <c r="AD1325" t="s">
        <v>21076</v>
      </c>
      <c r="AE1325" t="s">
        <v>21077</v>
      </c>
      <c r="AF1325" t="s">
        <v>74</v>
      </c>
      <c r="AG1325">
        <v>20</v>
      </c>
      <c r="AH1325">
        <v>50</v>
      </c>
      <c r="AI1325">
        <v>57</v>
      </c>
      <c r="AJ1325">
        <v>1</v>
      </c>
      <c r="AK1325">
        <v>55</v>
      </c>
      <c r="AL1325" t="s">
        <v>1460</v>
      </c>
      <c r="AM1325" t="s">
        <v>367</v>
      </c>
      <c r="AN1325" t="s">
        <v>2536</v>
      </c>
      <c r="AO1325" t="s">
        <v>10021</v>
      </c>
      <c r="AP1325" t="s">
        <v>74</v>
      </c>
      <c r="AQ1325" t="s">
        <v>74</v>
      </c>
      <c r="AR1325" t="s">
        <v>10023</v>
      </c>
      <c r="AS1325" t="s">
        <v>10024</v>
      </c>
      <c r="AT1325" t="s">
        <v>292</v>
      </c>
      <c r="AU1325">
        <v>2009</v>
      </c>
      <c r="AV1325">
        <v>44</v>
      </c>
      <c r="AW1325">
        <v>21</v>
      </c>
      <c r="AX1325" t="s">
        <v>74</v>
      </c>
      <c r="AY1325" t="s">
        <v>74</v>
      </c>
      <c r="AZ1325" t="s">
        <v>74</v>
      </c>
      <c r="BA1325" t="s">
        <v>74</v>
      </c>
      <c r="BB1325">
        <v>5725</v>
      </c>
      <c r="BC1325">
        <v>5731</v>
      </c>
      <c r="BD1325" t="s">
        <v>74</v>
      </c>
      <c r="BE1325" t="s">
        <v>21078</v>
      </c>
      <c r="BF1325" t="str">
        <f>HYPERLINK("http://dx.doi.org/10.1007/s10853-009-3797-9","http://dx.doi.org/10.1007/s10853-009-3797-9")</f>
        <v>http://dx.doi.org/10.1007/s10853-009-3797-9</v>
      </c>
      <c r="BG1325" t="s">
        <v>74</v>
      </c>
      <c r="BH1325" t="s">
        <v>74</v>
      </c>
      <c r="BI1325">
        <v>7</v>
      </c>
      <c r="BJ1325" t="s">
        <v>320</v>
      </c>
      <c r="BK1325" t="s">
        <v>101</v>
      </c>
      <c r="BL1325" t="s">
        <v>321</v>
      </c>
      <c r="BM1325" t="s">
        <v>21079</v>
      </c>
      <c r="BN1325" t="s">
        <v>74</v>
      </c>
      <c r="BO1325" t="s">
        <v>74</v>
      </c>
      <c r="BP1325" t="s">
        <v>74</v>
      </c>
      <c r="BQ1325" t="s">
        <v>74</v>
      </c>
      <c r="BR1325" t="s">
        <v>104</v>
      </c>
      <c r="BS1325" t="s">
        <v>21080</v>
      </c>
      <c r="BT1325" t="str">
        <f>HYPERLINK("https%3A%2F%2Fwww.webofscience.com%2Fwos%2Fwoscc%2Ffull-record%2FWOS:000269956600003","View Full Record in Web of Science")</f>
        <v>View Full Record in Web of Science</v>
      </c>
    </row>
    <row r="1326" spans="1:72" x14ac:dyDescent="0.2">
      <c r="A1326" t="s">
        <v>72</v>
      </c>
      <c r="B1326" t="s">
        <v>12567</v>
      </c>
      <c r="C1326" t="s">
        <v>74</v>
      </c>
      <c r="D1326" t="s">
        <v>74</v>
      </c>
      <c r="E1326" t="s">
        <v>74</v>
      </c>
      <c r="F1326" t="s">
        <v>12568</v>
      </c>
      <c r="G1326" t="s">
        <v>74</v>
      </c>
      <c r="H1326" t="s">
        <v>74</v>
      </c>
      <c r="I1326" t="s">
        <v>21081</v>
      </c>
      <c r="J1326" t="s">
        <v>1003</v>
      </c>
      <c r="K1326" t="s">
        <v>74</v>
      </c>
      <c r="L1326" t="s">
        <v>74</v>
      </c>
      <c r="M1326" t="s">
        <v>78</v>
      </c>
      <c r="N1326" t="s">
        <v>79</v>
      </c>
      <c r="O1326" t="s">
        <v>74</v>
      </c>
      <c r="P1326" t="s">
        <v>74</v>
      </c>
      <c r="Q1326" t="s">
        <v>74</v>
      </c>
      <c r="R1326" t="s">
        <v>74</v>
      </c>
      <c r="S1326" t="s">
        <v>74</v>
      </c>
      <c r="T1326" t="s">
        <v>74</v>
      </c>
      <c r="U1326" t="s">
        <v>21082</v>
      </c>
      <c r="V1326" t="s">
        <v>21083</v>
      </c>
      <c r="W1326" t="s">
        <v>12573</v>
      </c>
      <c r="X1326" t="s">
        <v>1313</v>
      </c>
      <c r="Y1326" t="s">
        <v>12574</v>
      </c>
      <c r="Z1326" t="s">
        <v>12575</v>
      </c>
      <c r="AA1326" t="s">
        <v>74</v>
      </c>
      <c r="AB1326" t="s">
        <v>74</v>
      </c>
      <c r="AC1326" t="s">
        <v>21084</v>
      </c>
      <c r="AD1326" t="s">
        <v>21085</v>
      </c>
      <c r="AE1326" t="s">
        <v>14323</v>
      </c>
      <c r="AF1326" t="s">
        <v>74</v>
      </c>
      <c r="AG1326">
        <v>21</v>
      </c>
      <c r="AH1326">
        <v>141</v>
      </c>
      <c r="AI1326">
        <v>159</v>
      </c>
      <c r="AJ1326">
        <v>0</v>
      </c>
      <c r="AK1326">
        <v>63</v>
      </c>
      <c r="AL1326" t="s">
        <v>203</v>
      </c>
      <c r="AM1326" t="s">
        <v>873</v>
      </c>
      <c r="AN1326" t="s">
        <v>874</v>
      </c>
      <c r="AO1326" t="s">
        <v>1016</v>
      </c>
      <c r="AP1326" t="s">
        <v>1017</v>
      </c>
      <c r="AQ1326" t="s">
        <v>74</v>
      </c>
      <c r="AR1326" t="s">
        <v>1018</v>
      </c>
      <c r="AS1326" t="s">
        <v>1019</v>
      </c>
      <c r="AT1326" t="s">
        <v>740</v>
      </c>
      <c r="AU1326">
        <v>2009</v>
      </c>
      <c r="AV1326">
        <v>30</v>
      </c>
      <c r="AW1326">
        <v>9</v>
      </c>
      <c r="AX1326" t="s">
        <v>74</v>
      </c>
      <c r="AY1326" t="s">
        <v>74</v>
      </c>
      <c r="AZ1326" t="s">
        <v>74</v>
      </c>
      <c r="BA1326" t="s">
        <v>74</v>
      </c>
      <c r="BB1326">
        <v>3913</v>
      </c>
      <c r="BC1326">
        <v>3919</v>
      </c>
      <c r="BD1326" t="s">
        <v>74</v>
      </c>
      <c r="BE1326" t="s">
        <v>21086</v>
      </c>
      <c r="BF1326" t="str">
        <f>HYPERLINK("http://dx.doi.org/10.1016/j.matdes.2009.03.007","http://dx.doi.org/10.1016/j.matdes.2009.03.007")</f>
        <v>http://dx.doi.org/10.1016/j.matdes.2009.03.007</v>
      </c>
      <c r="BG1326" t="s">
        <v>74</v>
      </c>
      <c r="BH1326" t="s">
        <v>74</v>
      </c>
      <c r="BI1326">
        <v>7</v>
      </c>
      <c r="BJ1326" t="s">
        <v>320</v>
      </c>
      <c r="BK1326" t="s">
        <v>101</v>
      </c>
      <c r="BL1326" t="s">
        <v>321</v>
      </c>
      <c r="BM1326" t="s">
        <v>21087</v>
      </c>
      <c r="BN1326" t="s">
        <v>74</v>
      </c>
      <c r="BO1326" t="s">
        <v>74</v>
      </c>
      <c r="BP1326" t="s">
        <v>74</v>
      </c>
      <c r="BQ1326" t="s">
        <v>74</v>
      </c>
      <c r="BR1326" t="s">
        <v>104</v>
      </c>
      <c r="BS1326" t="s">
        <v>21088</v>
      </c>
      <c r="BT1326" t="str">
        <f>HYPERLINK("https%3A%2F%2Fwww.webofscience.com%2Fwos%2Fwoscc%2Ffull-record%2FWOS:000267892200078","View Full Record in Web of Science")</f>
        <v>View Full Record in Web of Science</v>
      </c>
    </row>
    <row r="1327" spans="1:72" x14ac:dyDescent="0.2">
      <c r="A1327" t="s">
        <v>106</v>
      </c>
      <c r="B1327" t="s">
        <v>21089</v>
      </c>
      <c r="C1327" t="s">
        <v>74</v>
      </c>
      <c r="D1327" t="s">
        <v>11982</v>
      </c>
      <c r="E1327" t="s">
        <v>74</v>
      </c>
      <c r="F1327" t="s">
        <v>21090</v>
      </c>
      <c r="G1327" t="s">
        <v>74</v>
      </c>
      <c r="H1327" t="s">
        <v>74</v>
      </c>
      <c r="I1327" t="s">
        <v>21091</v>
      </c>
      <c r="J1327" t="s">
        <v>21092</v>
      </c>
      <c r="K1327" t="s">
        <v>112</v>
      </c>
      <c r="L1327" t="s">
        <v>74</v>
      </c>
      <c r="M1327" t="s">
        <v>78</v>
      </c>
      <c r="N1327" t="s">
        <v>113</v>
      </c>
      <c r="O1327" t="s">
        <v>11986</v>
      </c>
      <c r="P1327" t="s">
        <v>11987</v>
      </c>
      <c r="Q1327" t="s">
        <v>11627</v>
      </c>
      <c r="R1327" t="s">
        <v>3680</v>
      </c>
      <c r="S1327" t="s">
        <v>74</v>
      </c>
      <c r="T1327" t="s">
        <v>21093</v>
      </c>
      <c r="U1327" t="s">
        <v>21094</v>
      </c>
      <c r="V1327" t="s">
        <v>21095</v>
      </c>
      <c r="W1327" t="s">
        <v>21096</v>
      </c>
      <c r="X1327" t="s">
        <v>21097</v>
      </c>
      <c r="Y1327" t="s">
        <v>21098</v>
      </c>
      <c r="Z1327" t="s">
        <v>21099</v>
      </c>
      <c r="AA1327" t="s">
        <v>21100</v>
      </c>
      <c r="AB1327" t="s">
        <v>74</v>
      </c>
      <c r="AC1327" t="s">
        <v>74</v>
      </c>
      <c r="AD1327" t="s">
        <v>74</v>
      </c>
      <c r="AE1327" t="s">
        <v>74</v>
      </c>
      <c r="AF1327" t="s">
        <v>74</v>
      </c>
      <c r="AG1327">
        <v>17</v>
      </c>
      <c r="AH1327">
        <v>3</v>
      </c>
      <c r="AI1327">
        <v>3</v>
      </c>
      <c r="AJ1327">
        <v>0</v>
      </c>
      <c r="AK1327">
        <v>7</v>
      </c>
      <c r="AL1327" t="s">
        <v>128</v>
      </c>
      <c r="AM1327" t="s">
        <v>129</v>
      </c>
      <c r="AN1327" t="s">
        <v>130</v>
      </c>
      <c r="AO1327" t="s">
        <v>131</v>
      </c>
      <c r="AP1327" t="s">
        <v>74</v>
      </c>
      <c r="AQ1327" t="s">
        <v>21101</v>
      </c>
      <c r="AR1327" t="s">
        <v>133</v>
      </c>
      <c r="AS1327" t="s">
        <v>74</v>
      </c>
      <c r="AT1327" t="s">
        <v>74</v>
      </c>
      <c r="AU1327">
        <v>2007</v>
      </c>
      <c r="AV1327" t="s">
        <v>21102</v>
      </c>
      <c r="AW1327" t="s">
        <v>74</v>
      </c>
      <c r="AX1327" t="s">
        <v>74</v>
      </c>
      <c r="AY1327" t="s">
        <v>74</v>
      </c>
      <c r="AZ1327" t="s">
        <v>74</v>
      </c>
      <c r="BA1327" t="s">
        <v>74</v>
      </c>
      <c r="BB1327">
        <v>439</v>
      </c>
      <c r="BC1327">
        <v>444</v>
      </c>
      <c r="BD1327" t="s">
        <v>74</v>
      </c>
      <c r="BE1327" t="s">
        <v>21103</v>
      </c>
      <c r="BF1327" t="str">
        <f>HYPERLINK("http://dx.doi.org/10.4028/www.scientific.net/AMR.15-17.439","http://dx.doi.org/10.4028/www.scientific.net/AMR.15-17.439")</f>
        <v>http://dx.doi.org/10.4028/www.scientific.net/AMR.15-17.439</v>
      </c>
      <c r="BG1327" t="s">
        <v>74</v>
      </c>
      <c r="BH1327" t="s">
        <v>74</v>
      </c>
      <c r="BI1327">
        <v>6</v>
      </c>
      <c r="BJ1327" t="s">
        <v>21104</v>
      </c>
      <c r="BK1327" t="s">
        <v>138</v>
      </c>
      <c r="BL1327" t="s">
        <v>21105</v>
      </c>
      <c r="BM1327" t="s">
        <v>21106</v>
      </c>
      <c r="BN1327" t="s">
        <v>74</v>
      </c>
      <c r="BO1327" t="s">
        <v>74</v>
      </c>
      <c r="BP1327" t="s">
        <v>74</v>
      </c>
      <c r="BQ1327" t="s">
        <v>74</v>
      </c>
      <c r="BR1327" t="s">
        <v>104</v>
      </c>
      <c r="BS1327" t="s">
        <v>21107</v>
      </c>
      <c r="BT1327" t="str">
        <f>HYPERLINK("https%3A%2F%2Fwww.webofscience.com%2Fwos%2Fwoscc%2Ffull-record%2FWOS:000276951800077","View Full Record in Web of Science")</f>
        <v>View Full Record in Web of Science</v>
      </c>
    </row>
    <row r="1328" spans="1:72" x14ac:dyDescent="0.2">
      <c r="A1328" t="s">
        <v>72</v>
      </c>
      <c r="B1328" t="s">
        <v>21108</v>
      </c>
      <c r="C1328" t="s">
        <v>74</v>
      </c>
      <c r="D1328" t="s">
        <v>74</v>
      </c>
      <c r="E1328" t="s">
        <v>74</v>
      </c>
      <c r="F1328" t="s">
        <v>21109</v>
      </c>
      <c r="G1328" t="s">
        <v>74</v>
      </c>
      <c r="H1328" t="s">
        <v>74</v>
      </c>
      <c r="I1328" t="s">
        <v>21110</v>
      </c>
      <c r="J1328" t="s">
        <v>5984</v>
      </c>
      <c r="K1328" t="s">
        <v>74</v>
      </c>
      <c r="L1328" t="s">
        <v>74</v>
      </c>
      <c r="M1328" t="s">
        <v>78</v>
      </c>
      <c r="N1328" t="s">
        <v>79</v>
      </c>
      <c r="O1328" t="s">
        <v>74</v>
      </c>
      <c r="P1328" t="s">
        <v>74</v>
      </c>
      <c r="Q1328" t="s">
        <v>74</v>
      </c>
      <c r="R1328" t="s">
        <v>74</v>
      </c>
      <c r="S1328" t="s">
        <v>74</v>
      </c>
      <c r="T1328" t="s">
        <v>21111</v>
      </c>
      <c r="U1328" t="s">
        <v>21112</v>
      </c>
      <c r="V1328" t="s">
        <v>21113</v>
      </c>
      <c r="W1328" t="s">
        <v>21114</v>
      </c>
      <c r="X1328" t="s">
        <v>2547</v>
      </c>
      <c r="Y1328" t="s">
        <v>21115</v>
      </c>
      <c r="Z1328" t="s">
        <v>21116</v>
      </c>
      <c r="AA1328" t="s">
        <v>5822</v>
      </c>
      <c r="AB1328" t="s">
        <v>74</v>
      </c>
      <c r="AC1328" t="s">
        <v>21117</v>
      </c>
      <c r="AD1328" t="s">
        <v>21118</v>
      </c>
      <c r="AE1328" t="s">
        <v>21119</v>
      </c>
      <c r="AF1328" t="s">
        <v>74</v>
      </c>
      <c r="AG1328">
        <v>24</v>
      </c>
      <c r="AH1328">
        <v>0</v>
      </c>
      <c r="AI1328">
        <v>0</v>
      </c>
      <c r="AJ1328">
        <v>7</v>
      </c>
      <c r="AK1328">
        <v>7</v>
      </c>
      <c r="AL1328" t="s">
        <v>5994</v>
      </c>
      <c r="AM1328" t="s">
        <v>5995</v>
      </c>
      <c r="AN1328" t="s">
        <v>5996</v>
      </c>
      <c r="AO1328" t="s">
        <v>5997</v>
      </c>
      <c r="AP1328" t="s">
        <v>5998</v>
      </c>
      <c r="AQ1328" t="s">
        <v>74</v>
      </c>
      <c r="AR1328" t="s">
        <v>5999</v>
      </c>
      <c r="AS1328" t="s">
        <v>6000</v>
      </c>
      <c r="AT1328" t="s">
        <v>3302</v>
      </c>
      <c r="AU1328">
        <v>2024</v>
      </c>
      <c r="AV1328">
        <v>121</v>
      </c>
      <c r="AW1328">
        <v>6</v>
      </c>
      <c r="AX1328" t="s">
        <v>74</v>
      </c>
      <c r="AY1328" t="s">
        <v>74</v>
      </c>
      <c r="AZ1328" t="s">
        <v>74</v>
      </c>
      <c r="BA1328" t="s">
        <v>74</v>
      </c>
      <c r="BB1328" t="s">
        <v>74</v>
      </c>
      <c r="BC1328" t="s">
        <v>74</v>
      </c>
      <c r="BD1328">
        <v>615</v>
      </c>
      <c r="BE1328" t="s">
        <v>21120</v>
      </c>
      <c r="BF1328" t="str">
        <f>HYPERLINK("http://dx.doi.org/10.1051/metal/2024090","http://dx.doi.org/10.1051/metal/2024090")</f>
        <v>http://dx.doi.org/10.1051/metal/2024090</v>
      </c>
      <c r="BG1328" t="s">
        <v>74</v>
      </c>
      <c r="BH1328" t="s">
        <v>74</v>
      </c>
      <c r="BI1328">
        <v>13</v>
      </c>
      <c r="BJ1328" t="s">
        <v>294</v>
      </c>
      <c r="BK1328" t="s">
        <v>101</v>
      </c>
      <c r="BL1328" t="s">
        <v>294</v>
      </c>
      <c r="BM1328" t="s">
        <v>21121</v>
      </c>
      <c r="BN1328" t="s">
        <v>74</v>
      </c>
      <c r="BO1328" t="s">
        <v>74</v>
      </c>
      <c r="BP1328" t="s">
        <v>74</v>
      </c>
      <c r="BQ1328" t="s">
        <v>74</v>
      </c>
      <c r="BR1328" t="s">
        <v>104</v>
      </c>
      <c r="BS1328" t="s">
        <v>21122</v>
      </c>
      <c r="BT1328" t="str">
        <f>HYPERLINK("https%3A%2F%2Fwww.webofscience.com%2Fwos%2Fwoscc%2Ffull-record%2FWOS:001360254800003","View Full Record in Web of Science")</f>
        <v>View Full Record in Web of Science</v>
      </c>
    </row>
    <row r="1329" spans="1:72" x14ac:dyDescent="0.2">
      <c r="A1329" t="s">
        <v>72</v>
      </c>
      <c r="B1329" t="s">
        <v>21123</v>
      </c>
      <c r="C1329" t="s">
        <v>74</v>
      </c>
      <c r="D1329" t="s">
        <v>74</v>
      </c>
      <c r="E1329" t="s">
        <v>74</v>
      </c>
      <c r="F1329" t="s">
        <v>21124</v>
      </c>
      <c r="G1329" t="s">
        <v>74</v>
      </c>
      <c r="H1329" t="s">
        <v>74</v>
      </c>
      <c r="I1329" t="s">
        <v>21125</v>
      </c>
      <c r="J1329" t="s">
        <v>3347</v>
      </c>
      <c r="K1329" t="s">
        <v>74</v>
      </c>
      <c r="L1329" t="s">
        <v>74</v>
      </c>
      <c r="M1329" t="s">
        <v>78</v>
      </c>
      <c r="N1329" t="s">
        <v>79</v>
      </c>
      <c r="O1329" t="s">
        <v>74</v>
      </c>
      <c r="P1329" t="s">
        <v>74</v>
      </c>
      <c r="Q1329" t="s">
        <v>74</v>
      </c>
      <c r="R1329" t="s">
        <v>74</v>
      </c>
      <c r="S1329" t="s">
        <v>74</v>
      </c>
      <c r="T1329" t="s">
        <v>21126</v>
      </c>
      <c r="U1329" t="s">
        <v>74</v>
      </c>
      <c r="V1329" t="s">
        <v>21127</v>
      </c>
      <c r="W1329" t="s">
        <v>21128</v>
      </c>
      <c r="X1329" t="s">
        <v>305</v>
      </c>
      <c r="Y1329" t="s">
        <v>21129</v>
      </c>
      <c r="Z1329" t="s">
        <v>21130</v>
      </c>
      <c r="AA1329" t="s">
        <v>21131</v>
      </c>
      <c r="AB1329" t="s">
        <v>74</v>
      </c>
      <c r="AC1329" t="s">
        <v>21132</v>
      </c>
      <c r="AD1329" t="s">
        <v>21133</v>
      </c>
      <c r="AE1329" t="s">
        <v>21134</v>
      </c>
      <c r="AF1329" t="s">
        <v>74</v>
      </c>
      <c r="AG1329">
        <v>19</v>
      </c>
      <c r="AH1329">
        <v>5</v>
      </c>
      <c r="AI1329">
        <v>5</v>
      </c>
      <c r="AJ1329">
        <v>2</v>
      </c>
      <c r="AK1329">
        <v>31</v>
      </c>
      <c r="AL1329" t="s">
        <v>3359</v>
      </c>
      <c r="AM1329" t="s">
        <v>261</v>
      </c>
      <c r="AN1329" t="s">
        <v>3360</v>
      </c>
      <c r="AO1329" t="s">
        <v>4148</v>
      </c>
      <c r="AP1329" t="s">
        <v>4149</v>
      </c>
      <c r="AQ1329" t="s">
        <v>74</v>
      </c>
      <c r="AR1329" t="s">
        <v>3362</v>
      </c>
      <c r="AS1329" t="s">
        <v>3363</v>
      </c>
      <c r="AT1329" t="s">
        <v>267</v>
      </c>
      <c r="AU1329">
        <v>2021</v>
      </c>
      <c r="AV1329">
        <v>22</v>
      </c>
      <c r="AW1329">
        <v>5</v>
      </c>
      <c r="AX1329" t="s">
        <v>74</v>
      </c>
      <c r="AY1329" t="s">
        <v>74</v>
      </c>
      <c r="AZ1329" t="s">
        <v>74</v>
      </c>
      <c r="BA1329" t="s">
        <v>74</v>
      </c>
      <c r="BB1329">
        <v>831</v>
      </c>
      <c r="BC1329">
        <v>841</v>
      </c>
      <c r="BD1329" t="s">
        <v>74</v>
      </c>
      <c r="BE1329" t="s">
        <v>21135</v>
      </c>
      <c r="BF1329" t="str">
        <f>HYPERLINK("http://dx.doi.org/10.1007/s12541-021-00501-5","http://dx.doi.org/10.1007/s12541-021-00501-5")</f>
        <v>http://dx.doi.org/10.1007/s12541-021-00501-5</v>
      </c>
      <c r="BG1329" t="s">
        <v>74</v>
      </c>
      <c r="BH1329" t="s">
        <v>2302</v>
      </c>
      <c r="BI1329">
        <v>11</v>
      </c>
      <c r="BJ1329" t="s">
        <v>2849</v>
      </c>
      <c r="BK1329" t="s">
        <v>101</v>
      </c>
      <c r="BL1329" t="s">
        <v>214</v>
      </c>
      <c r="BM1329" t="s">
        <v>21136</v>
      </c>
      <c r="BN1329" t="s">
        <v>74</v>
      </c>
      <c r="BO1329" t="s">
        <v>74</v>
      </c>
      <c r="BP1329" t="s">
        <v>74</v>
      </c>
      <c r="BQ1329" t="s">
        <v>74</v>
      </c>
      <c r="BR1329" t="s">
        <v>104</v>
      </c>
      <c r="BS1329" t="s">
        <v>21137</v>
      </c>
      <c r="BT1329" t="str">
        <f>HYPERLINK("https%3A%2F%2Fwww.webofscience.com%2Fwos%2Fwoscc%2Ffull-record%2FWOS:000631478400003","View Full Record in Web of Science")</f>
        <v>View Full Record in Web of Science</v>
      </c>
    </row>
    <row r="1330" spans="1:72" x14ac:dyDescent="0.2">
      <c r="A1330" t="s">
        <v>106</v>
      </c>
      <c r="B1330" t="s">
        <v>18252</v>
      </c>
      <c r="C1330" t="s">
        <v>74</v>
      </c>
      <c r="D1330" t="s">
        <v>74</v>
      </c>
      <c r="E1330" t="s">
        <v>74</v>
      </c>
      <c r="F1330" t="s">
        <v>21138</v>
      </c>
      <c r="G1330" t="s">
        <v>74</v>
      </c>
      <c r="H1330" t="s">
        <v>74</v>
      </c>
      <c r="I1330" t="s">
        <v>21139</v>
      </c>
      <c r="J1330" t="s">
        <v>327</v>
      </c>
      <c r="K1330" t="s">
        <v>74</v>
      </c>
      <c r="L1330" t="s">
        <v>74</v>
      </c>
      <c r="M1330" t="s">
        <v>78</v>
      </c>
      <c r="N1330" t="s">
        <v>113</v>
      </c>
      <c r="O1330" t="s">
        <v>21140</v>
      </c>
      <c r="P1330" t="s">
        <v>21141</v>
      </c>
      <c r="Q1330" t="s">
        <v>3016</v>
      </c>
      <c r="R1330" t="s">
        <v>74</v>
      </c>
      <c r="S1330" t="s">
        <v>3018</v>
      </c>
      <c r="T1330" t="s">
        <v>21142</v>
      </c>
      <c r="U1330" t="s">
        <v>21143</v>
      </c>
      <c r="V1330" t="s">
        <v>21144</v>
      </c>
      <c r="W1330" t="s">
        <v>21145</v>
      </c>
      <c r="X1330" t="s">
        <v>18259</v>
      </c>
      <c r="Y1330" t="s">
        <v>21146</v>
      </c>
      <c r="Z1330" t="s">
        <v>20800</v>
      </c>
      <c r="AA1330" t="s">
        <v>18262</v>
      </c>
      <c r="AB1330" t="s">
        <v>21147</v>
      </c>
      <c r="AC1330" t="s">
        <v>74</v>
      </c>
      <c r="AD1330" t="s">
        <v>74</v>
      </c>
      <c r="AE1330" t="s">
        <v>74</v>
      </c>
      <c r="AF1330" t="s">
        <v>74</v>
      </c>
      <c r="AG1330">
        <v>9</v>
      </c>
      <c r="AH1330">
        <v>5</v>
      </c>
      <c r="AI1330">
        <v>5</v>
      </c>
      <c r="AJ1330">
        <v>0</v>
      </c>
      <c r="AK1330">
        <v>2</v>
      </c>
      <c r="AL1330" t="s">
        <v>232</v>
      </c>
      <c r="AM1330" t="s">
        <v>233</v>
      </c>
      <c r="AN1330" t="s">
        <v>234</v>
      </c>
      <c r="AO1330" t="s">
        <v>343</v>
      </c>
      <c r="AP1330" t="s">
        <v>74</v>
      </c>
      <c r="AQ1330" t="s">
        <v>74</v>
      </c>
      <c r="AR1330" t="s">
        <v>344</v>
      </c>
      <c r="AS1330" t="s">
        <v>345</v>
      </c>
      <c r="AT1330" t="s">
        <v>74</v>
      </c>
      <c r="AU1330">
        <v>2020</v>
      </c>
      <c r="AV1330">
        <v>22</v>
      </c>
      <c r="AW1330" t="s">
        <v>74</v>
      </c>
      <c r="AX1330">
        <v>4</v>
      </c>
      <c r="AY1330" t="s">
        <v>74</v>
      </c>
      <c r="AZ1330" t="s">
        <v>74</v>
      </c>
      <c r="BA1330" t="s">
        <v>74</v>
      </c>
      <c r="BB1330">
        <v>2883</v>
      </c>
      <c r="BC1330">
        <v>2889</v>
      </c>
      <c r="BD1330" t="s">
        <v>74</v>
      </c>
      <c r="BE1330" t="s">
        <v>74</v>
      </c>
      <c r="BF1330" t="s">
        <v>74</v>
      </c>
      <c r="BG1330" t="s">
        <v>74</v>
      </c>
      <c r="BH1330" t="s">
        <v>74</v>
      </c>
      <c r="BI1330">
        <v>7</v>
      </c>
      <c r="BJ1330" t="s">
        <v>320</v>
      </c>
      <c r="BK1330" t="s">
        <v>138</v>
      </c>
      <c r="BL1330" t="s">
        <v>321</v>
      </c>
      <c r="BM1330" t="s">
        <v>21148</v>
      </c>
      <c r="BN1330" t="s">
        <v>74</v>
      </c>
      <c r="BO1330" t="s">
        <v>74</v>
      </c>
      <c r="BP1330" t="s">
        <v>74</v>
      </c>
      <c r="BQ1330" t="s">
        <v>74</v>
      </c>
      <c r="BR1330" t="s">
        <v>104</v>
      </c>
      <c r="BS1330" t="s">
        <v>21149</v>
      </c>
      <c r="BT1330" t="str">
        <f>HYPERLINK("https%3A%2F%2Fwww.webofscience.com%2Fwos%2Fwoscc%2Ffull-record%2FWOS:000577453400193","View Full Record in Web of Science")</f>
        <v>View Full Record in Web of Science</v>
      </c>
    </row>
    <row r="1331" spans="1:72" x14ac:dyDescent="0.2">
      <c r="A1331" t="s">
        <v>72</v>
      </c>
      <c r="B1331" t="s">
        <v>2384</v>
      </c>
      <c r="C1331" t="s">
        <v>74</v>
      </c>
      <c r="D1331" t="s">
        <v>74</v>
      </c>
      <c r="E1331" t="s">
        <v>74</v>
      </c>
      <c r="F1331" t="s">
        <v>21150</v>
      </c>
      <c r="G1331" t="s">
        <v>74</v>
      </c>
      <c r="H1331" t="s">
        <v>74</v>
      </c>
      <c r="I1331" t="s">
        <v>21151</v>
      </c>
      <c r="J1331" t="s">
        <v>300</v>
      </c>
      <c r="K1331" t="s">
        <v>74</v>
      </c>
      <c r="L1331" t="s">
        <v>74</v>
      </c>
      <c r="M1331" t="s">
        <v>78</v>
      </c>
      <c r="N1331" t="s">
        <v>12769</v>
      </c>
      <c r="O1331" t="s">
        <v>74</v>
      </c>
      <c r="P1331" t="s">
        <v>74</v>
      </c>
      <c r="Q1331" t="s">
        <v>74</v>
      </c>
      <c r="R1331" t="s">
        <v>74</v>
      </c>
      <c r="S1331" t="s">
        <v>74</v>
      </c>
      <c r="T1331" t="s">
        <v>21152</v>
      </c>
      <c r="U1331" t="s">
        <v>21153</v>
      </c>
      <c r="V1331" t="s">
        <v>21154</v>
      </c>
      <c r="W1331" t="s">
        <v>21155</v>
      </c>
      <c r="X1331" t="s">
        <v>2391</v>
      </c>
      <c r="Y1331" t="s">
        <v>21156</v>
      </c>
      <c r="Z1331" t="s">
        <v>21157</v>
      </c>
      <c r="AA1331" t="s">
        <v>21158</v>
      </c>
      <c r="AB1331" t="s">
        <v>2395</v>
      </c>
      <c r="AC1331" t="s">
        <v>74</v>
      </c>
      <c r="AD1331" t="s">
        <v>74</v>
      </c>
      <c r="AE1331" t="s">
        <v>74</v>
      </c>
      <c r="AF1331" t="s">
        <v>74</v>
      </c>
      <c r="AG1331">
        <v>74</v>
      </c>
      <c r="AH1331">
        <v>14</v>
      </c>
      <c r="AI1331">
        <v>14</v>
      </c>
      <c r="AJ1331">
        <v>1</v>
      </c>
      <c r="AK1331">
        <v>58</v>
      </c>
      <c r="AL1331" t="s">
        <v>312</v>
      </c>
      <c r="AM1331" t="s">
        <v>313</v>
      </c>
      <c r="AN1331" t="s">
        <v>314</v>
      </c>
      <c r="AO1331" t="s">
        <v>315</v>
      </c>
      <c r="AP1331" t="s">
        <v>74</v>
      </c>
      <c r="AQ1331" t="s">
        <v>74</v>
      </c>
      <c r="AR1331" t="s">
        <v>316</v>
      </c>
      <c r="AS1331" t="s">
        <v>317</v>
      </c>
      <c r="AT1331" t="s">
        <v>318</v>
      </c>
      <c r="AU1331">
        <v>2019</v>
      </c>
      <c r="AV1331">
        <v>6</v>
      </c>
      <c r="AW1331">
        <v>8</v>
      </c>
      <c r="AX1331" t="s">
        <v>74</v>
      </c>
      <c r="AY1331" t="s">
        <v>74</v>
      </c>
      <c r="AZ1331" t="s">
        <v>74</v>
      </c>
      <c r="BA1331" t="s">
        <v>74</v>
      </c>
      <c r="BB1331" t="s">
        <v>74</v>
      </c>
      <c r="BC1331" t="s">
        <v>74</v>
      </c>
      <c r="BD1331">
        <v>82002</v>
      </c>
      <c r="BE1331" t="s">
        <v>21159</v>
      </c>
      <c r="BF1331" t="str">
        <f>HYPERLINK("http://dx.doi.org/10.1088/2053-1591/ab1e67","http://dx.doi.org/10.1088/2053-1591/ab1e67")</f>
        <v>http://dx.doi.org/10.1088/2053-1591/ab1e67</v>
      </c>
      <c r="BG1331" t="s">
        <v>74</v>
      </c>
      <c r="BH1331" t="s">
        <v>74</v>
      </c>
      <c r="BI1331">
        <v>10</v>
      </c>
      <c r="BJ1331" t="s">
        <v>320</v>
      </c>
      <c r="BK1331" t="s">
        <v>101</v>
      </c>
      <c r="BL1331" t="s">
        <v>321</v>
      </c>
      <c r="BM1331" t="s">
        <v>21160</v>
      </c>
      <c r="BN1331" t="s">
        <v>74</v>
      </c>
      <c r="BO1331" t="s">
        <v>74</v>
      </c>
      <c r="BP1331" t="s">
        <v>74</v>
      </c>
      <c r="BQ1331" t="s">
        <v>74</v>
      </c>
      <c r="BR1331" t="s">
        <v>104</v>
      </c>
      <c r="BS1331" t="s">
        <v>21161</v>
      </c>
      <c r="BT1331" t="str">
        <f>HYPERLINK("https%3A%2F%2Fwww.webofscience.com%2Fwos%2Fwoscc%2Ffull-record%2FWOS:000467710700001","View Full Record in Web of Science")</f>
        <v>View Full Record in Web of Science</v>
      </c>
    </row>
    <row r="1332" spans="1:72" x14ac:dyDescent="0.2">
      <c r="A1332" t="s">
        <v>106</v>
      </c>
      <c r="B1332" t="s">
        <v>21162</v>
      </c>
      <c r="C1332" t="s">
        <v>74</v>
      </c>
      <c r="D1332" t="s">
        <v>21163</v>
      </c>
      <c r="E1332" t="s">
        <v>74</v>
      </c>
      <c r="F1332" t="s">
        <v>21164</v>
      </c>
      <c r="G1332" t="s">
        <v>74</v>
      </c>
      <c r="H1332" t="s">
        <v>74</v>
      </c>
      <c r="I1332" t="s">
        <v>21165</v>
      </c>
      <c r="J1332" t="s">
        <v>21166</v>
      </c>
      <c r="K1332" t="s">
        <v>21167</v>
      </c>
      <c r="L1332" t="s">
        <v>74</v>
      </c>
      <c r="M1332" t="s">
        <v>78</v>
      </c>
      <c r="N1332" t="s">
        <v>113</v>
      </c>
      <c r="O1332" t="s">
        <v>21168</v>
      </c>
      <c r="P1332" t="s">
        <v>21169</v>
      </c>
      <c r="Q1332" t="s">
        <v>21170</v>
      </c>
      <c r="R1332" t="s">
        <v>21171</v>
      </c>
      <c r="S1332" t="s">
        <v>74</v>
      </c>
      <c r="T1332" t="s">
        <v>21172</v>
      </c>
      <c r="U1332" t="s">
        <v>74</v>
      </c>
      <c r="V1332" t="s">
        <v>21173</v>
      </c>
      <c r="W1332" t="s">
        <v>21174</v>
      </c>
      <c r="X1332" t="s">
        <v>2642</v>
      </c>
      <c r="Y1332" t="s">
        <v>21175</v>
      </c>
      <c r="Z1332" t="s">
        <v>21176</v>
      </c>
      <c r="AA1332" t="s">
        <v>21177</v>
      </c>
      <c r="AB1332" t="s">
        <v>2646</v>
      </c>
      <c r="AC1332" t="s">
        <v>74</v>
      </c>
      <c r="AD1332" t="s">
        <v>74</v>
      </c>
      <c r="AE1332" t="s">
        <v>74</v>
      </c>
      <c r="AF1332" t="s">
        <v>74</v>
      </c>
      <c r="AG1332">
        <v>22</v>
      </c>
      <c r="AH1332">
        <v>2</v>
      </c>
      <c r="AI1332">
        <v>3</v>
      </c>
      <c r="AJ1332">
        <v>1</v>
      </c>
      <c r="AK1332">
        <v>4</v>
      </c>
      <c r="AL1332" t="s">
        <v>232</v>
      </c>
      <c r="AM1332" t="s">
        <v>233</v>
      </c>
      <c r="AN1332" t="s">
        <v>21178</v>
      </c>
      <c r="AO1332" t="s">
        <v>21179</v>
      </c>
      <c r="AP1332" t="s">
        <v>74</v>
      </c>
      <c r="AQ1332" t="s">
        <v>74</v>
      </c>
      <c r="AR1332" t="s">
        <v>21180</v>
      </c>
      <c r="AS1332" t="s">
        <v>74</v>
      </c>
      <c r="AT1332" t="s">
        <v>74</v>
      </c>
      <c r="AU1332">
        <v>2019</v>
      </c>
      <c r="AV1332">
        <v>27</v>
      </c>
      <c r="AW1332" t="s">
        <v>74</v>
      </c>
      <c r="AX1332" t="s">
        <v>74</v>
      </c>
      <c r="AY1332" t="s">
        <v>74</v>
      </c>
      <c r="AZ1332" t="s">
        <v>74</v>
      </c>
      <c r="BA1332" t="s">
        <v>74</v>
      </c>
      <c r="BB1332">
        <v>158</v>
      </c>
      <c r="BC1332">
        <v>165</v>
      </c>
      <c r="BD1332" t="s">
        <v>74</v>
      </c>
      <c r="BE1332" t="s">
        <v>21181</v>
      </c>
      <c r="BF1332" t="str">
        <f>HYPERLINK("http://dx.doi.org/10.1016/j.promfg.2018.12.059","http://dx.doi.org/10.1016/j.promfg.2018.12.059")</f>
        <v>http://dx.doi.org/10.1016/j.promfg.2018.12.059</v>
      </c>
      <c r="BG1332" t="s">
        <v>74</v>
      </c>
      <c r="BH1332" t="s">
        <v>74</v>
      </c>
      <c r="BI1332">
        <v>8</v>
      </c>
      <c r="BJ1332" t="s">
        <v>2849</v>
      </c>
      <c r="BK1332" t="s">
        <v>138</v>
      </c>
      <c r="BL1332" t="s">
        <v>214</v>
      </c>
      <c r="BM1332" t="s">
        <v>21182</v>
      </c>
      <c r="BN1332" t="s">
        <v>74</v>
      </c>
      <c r="BO1332" t="s">
        <v>244</v>
      </c>
      <c r="BP1332" t="s">
        <v>74</v>
      </c>
      <c r="BQ1332" t="s">
        <v>74</v>
      </c>
      <c r="BR1332" t="s">
        <v>104</v>
      </c>
      <c r="BS1332" t="s">
        <v>21183</v>
      </c>
      <c r="BT1332" t="str">
        <f>HYPERLINK("https%3A%2F%2Fwww.webofscience.com%2Fwos%2Fwoscc%2Ffull-record%2FWOS:000561064200025","View Full Record in Web of Science")</f>
        <v>View Full Record in Web of Science</v>
      </c>
    </row>
    <row r="1333" spans="1:72" x14ac:dyDescent="0.2">
      <c r="A1333" t="s">
        <v>72</v>
      </c>
      <c r="B1333" t="s">
        <v>21184</v>
      </c>
      <c r="C1333" t="s">
        <v>74</v>
      </c>
      <c r="D1333" t="s">
        <v>74</v>
      </c>
      <c r="E1333" t="s">
        <v>74</v>
      </c>
      <c r="F1333" t="s">
        <v>21185</v>
      </c>
      <c r="G1333" t="s">
        <v>74</v>
      </c>
      <c r="H1333" t="s">
        <v>74</v>
      </c>
      <c r="I1333" t="s">
        <v>21186</v>
      </c>
      <c r="J1333" t="s">
        <v>1372</v>
      </c>
      <c r="K1333" t="s">
        <v>74</v>
      </c>
      <c r="L1333" t="s">
        <v>74</v>
      </c>
      <c r="M1333" t="s">
        <v>1373</v>
      </c>
      <c r="N1333" t="s">
        <v>79</v>
      </c>
      <c r="O1333" t="s">
        <v>74</v>
      </c>
      <c r="P1333" t="s">
        <v>74</v>
      </c>
      <c r="Q1333" t="s">
        <v>74</v>
      </c>
      <c r="R1333" t="s">
        <v>74</v>
      </c>
      <c r="S1333" t="s">
        <v>74</v>
      </c>
      <c r="T1333" t="s">
        <v>21187</v>
      </c>
      <c r="U1333" t="s">
        <v>74</v>
      </c>
      <c r="V1333" t="s">
        <v>21188</v>
      </c>
      <c r="W1333" t="s">
        <v>21189</v>
      </c>
      <c r="X1333" t="s">
        <v>6984</v>
      </c>
      <c r="Y1333" t="s">
        <v>16751</v>
      </c>
      <c r="Z1333" t="s">
        <v>6986</v>
      </c>
      <c r="AA1333" t="s">
        <v>21190</v>
      </c>
      <c r="AB1333" t="s">
        <v>74</v>
      </c>
      <c r="AC1333" t="s">
        <v>74</v>
      </c>
      <c r="AD1333" t="s">
        <v>74</v>
      </c>
      <c r="AE1333" t="s">
        <v>74</v>
      </c>
      <c r="AF1333" t="s">
        <v>74</v>
      </c>
      <c r="AG1333">
        <v>11</v>
      </c>
      <c r="AH1333">
        <v>1</v>
      </c>
      <c r="AI1333">
        <v>5</v>
      </c>
      <c r="AJ1333">
        <v>0</v>
      </c>
      <c r="AK1333">
        <v>15</v>
      </c>
      <c r="AL1333" t="s">
        <v>1379</v>
      </c>
      <c r="AM1333" t="s">
        <v>1380</v>
      </c>
      <c r="AN1333" t="s">
        <v>1381</v>
      </c>
      <c r="AO1333" t="s">
        <v>1382</v>
      </c>
      <c r="AP1333" t="s">
        <v>74</v>
      </c>
      <c r="AQ1333" t="s">
        <v>74</v>
      </c>
      <c r="AR1333" t="s">
        <v>1383</v>
      </c>
      <c r="AS1333" t="s">
        <v>1384</v>
      </c>
      <c r="AT1333" t="s">
        <v>1647</v>
      </c>
      <c r="AU1333">
        <v>2017</v>
      </c>
      <c r="AV1333">
        <v>46</v>
      </c>
      <c r="AW1333">
        <v>6</v>
      </c>
      <c r="AX1333" t="s">
        <v>74</v>
      </c>
      <c r="AY1333" t="s">
        <v>74</v>
      </c>
      <c r="AZ1333" t="s">
        <v>74</v>
      </c>
      <c r="BA1333" t="s">
        <v>74</v>
      </c>
      <c r="BB1333">
        <v>1662</v>
      </c>
      <c r="BC1333">
        <v>1667</v>
      </c>
      <c r="BD1333" t="s">
        <v>74</v>
      </c>
      <c r="BE1333" t="s">
        <v>74</v>
      </c>
      <c r="BF1333" t="s">
        <v>74</v>
      </c>
      <c r="BG1333" t="s">
        <v>74</v>
      </c>
      <c r="BH1333" t="s">
        <v>74</v>
      </c>
      <c r="BI1333">
        <v>6</v>
      </c>
      <c r="BJ1333" t="s">
        <v>241</v>
      </c>
      <c r="BK1333" t="s">
        <v>101</v>
      </c>
      <c r="BL1333" t="s">
        <v>242</v>
      </c>
      <c r="BM1333" t="s">
        <v>21191</v>
      </c>
      <c r="BN1333" t="s">
        <v>74</v>
      </c>
      <c r="BO1333" t="s">
        <v>74</v>
      </c>
      <c r="BP1333" t="s">
        <v>74</v>
      </c>
      <c r="BQ1333" t="s">
        <v>74</v>
      </c>
      <c r="BR1333" t="s">
        <v>104</v>
      </c>
      <c r="BS1333" t="s">
        <v>21192</v>
      </c>
      <c r="BT1333" t="str">
        <f>HYPERLINK("https%3A%2F%2Fwww.webofscience.com%2Fwos%2Fwoscc%2Ffull-record%2FWOS:000405146400035","View Full Record in Web of Science")</f>
        <v>View Full Record in Web of Science</v>
      </c>
    </row>
    <row r="1334" spans="1:72" x14ac:dyDescent="0.2">
      <c r="A1334" t="s">
        <v>106</v>
      </c>
      <c r="B1334" t="s">
        <v>21193</v>
      </c>
      <c r="C1334" t="s">
        <v>74</v>
      </c>
      <c r="D1334" t="s">
        <v>21194</v>
      </c>
      <c r="E1334" t="s">
        <v>74</v>
      </c>
      <c r="F1334" t="s">
        <v>21195</v>
      </c>
      <c r="G1334" t="s">
        <v>74</v>
      </c>
      <c r="H1334" t="s">
        <v>74</v>
      </c>
      <c r="I1334" t="s">
        <v>21196</v>
      </c>
      <c r="J1334" t="s">
        <v>21197</v>
      </c>
      <c r="K1334" t="s">
        <v>3013</v>
      </c>
      <c r="L1334" t="s">
        <v>74</v>
      </c>
      <c r="M1334" t="s">
        <v>78</v>
      </c>
      <c r="N1334" t="s">
        <v>113</v>
      </c>
      <c r="O1334" t="s">
        <v>21198</v>
      </c>
      <c r="P1334">
        <v>2011</v>
      </c>
      <c r="Q1334" t="s">
        <v>21199</v>
      </c>
      <c r="R1334" t="s">
        <v>74</v>
      </c>
      <c r="S1334" t="s">
        <v>74</v>
      </c>
      <c r="T1334" t="s">
        <v>21200</v>
      </c>
      <c r="U1334" t="s">
        <v>74</v>
      </c>
      <c r="V1334" t="s">
        <v>21201</v>
      </c>
      <c r="W1334" t="s">
        <v>21202</v>
      </c>
      <c r="X1334" t="s">
        <v>21203</v>
      </c>
      <c r="Y1334" t="s">
        <v>21204</v>
      </c>
      <c r="Z1334" t="s">
        <v>21205</v>
      </c>
      <c r="AA1334" t="s">
        <v>21206</v>
      </c>
      <c r="AB1334" t="s">
        <v>21207</v>
      </c>
      <c r="AC1334" t="s">
        <v>74</v>
      </c>
      <c r="AD1334" t="s">
        <v>74</v>
      </c>
      <c r="AE1334" t="s">
        <v>74</v>
      </c>
      <c r="AF1334" t="s">
        <v>74</v>
      </c>
      <c r="AG1334">
        <v>12</v>
      </c>
      <c r="AH1334">
        <v>18</v>
      </c>
      <c r="AI1334">
        <v>20</v>
      </c>
      <c r="AJ1334">
        <v>0</v>
      </c>
      <c r="AK1334">
        <v>12</v>
      </c>
      <c r="AL1334" t="s">
        <v>341</v>
      </c>
      <c r="AM1334" t="s">
        <v>233</v>
      </c>
      <c r="AN1334" t="s">
        <v>2783</v>
      </c>
      <c r="AO1334" t="s">
        <v>3028</v>
      </c>
      <c r="AP1334" t="s">
        <v>74</v>
      </c>
      <c r="AQ1334" t="s">
        <v>74</v>
      </c>
      <c r="AR1334" t="s">
        <v>3029</v>
      </c>
      <c r="AS1334" t="s">
        <v>74</v>
      </c>
      <c r="AT1334" t="s">
        <v>74</v>
      </c>
      <c r="AU1334">
        <v>2011</v>
      </c>
      <c r="AV1334">
        <v>10</v>
      </c>
      <c r="AW1334" t="s">
        <v>74</v>
      </c>
      <c r="AX1334" t="s">
        <v>74</v>
      </c>
      <c r="AY1334" t="s">
        <v>74</v>
      </c>
      <c r="AZ1334" t="s">
        <v>74</v>
      </c>
      <c r="BA1334" t="s">
        <v>74</v>
      </c>
      <c r="BB1334">
        <v>3561</v>
      </c>
      <c r="BC1334">
        <v>3566</v>
      </c>
      <c r="BD1334" t="s">
        <v>74</v>
      </c>
      <c r="BE1334" t="s">
        <v>21208</v>
      </c>
      <c r="BF1334" t="str">
        <f>HYPERLINK("http://dx.doi.org/10.1016/j.proeng.2011.04.586","http://dx.doi.org/10.1016/j.proeng.2011.04.586")</f>
        <v>http://dx.doi.org/10.1016/j.proeng.2011.04.586</v>
      </c>
      <c r="BG1334" t="s">
        <v>74</v>
      </c>
      <c r="BH1334" t="s">
        <v>74</v>
      </c>
      <c r="BI1334">
        <v>6</v>
      </c>
      <c r="BJ1334" t="s">
        <v>15051</v>
      </c>
      <c r="BK1334" t="s">
        <v>138</v>
      </c>
      <c r="BL1334" t="s">
        <v>102</v>
      </c>
      <c r="BM1334" t="s">
        <v>21209</v>
      </c>
      <c r="BN1334" t="s">
        <v>74</v>
      </c>
      <c r="BO1334" t="s">
        <v>836</v>
      </c>
      <c r="BP1334" t="s">
        <v>74</v>
      </c>
      <c r="BQ1334" t="s">
        <v>74</v>
      </c>
      <c r="BR1334" t="s">
        <v>104</v>
      </c>
      <c r="BS1334" t="s">
        <v>21210</v>
      </c>
      <c r="BT1334" t="str">
        <f>HYPERLINK("https%3A%2F%2Fwww.webofscience.com%2Fwos%2Fwoscc%2Ffull-record%2FWOS:000300451303094","View Full Record in Web of Science")</f>
        <v>View Full Record in Web of Science</v>
      </c>
    </row>
    <row r="1335" spans="1:72" x14ac:dyDescent="0.2">
      <c r="A1335" t="s">
        <v>72</v>
      </c>
      <c r="B1335" t="s">
        <v>21211</v>
      </c>
      <c r="C1335" t="s">
        <v>74</v>
      </c>
      <c r="D1335" t="s">
        <v>74</v>
      </c>
      <c r="E1335" t="s">
        <v>74</v>
      </c>
      <c r="F1335" t="s">
        <v>21212</v>
      </c>
      <c r="G1335" t="s">
        <v>74</v>
      </c>
      <c r="H1335" t="s">
        <v>74</v>
      </c>
      <c r="I1335" t="s">
        <v>21213</v>
      </c>
      <c r="J1335" t="s">
        <v>19039</v>
      </c>
      <c r="K1335" t="s">
        <v>74</v>
      </c>
      <c r="L1335" t="s">
        <v>74</v>
      </c>
      <c r="M1335" t="s">
        <v>78</v>
      </c>
      <c r="N1335" t="s">
        <v>79</v>
      </c>
      <c r="O1335" t="s">
        <v>74</v>
      </c>
      <c r="P1335" t="s">
        <v>74</v>
      </c>
      <c r="Q1335" t="s">
        <v>74</v>
      </c>
      <c r="R1335" t="s">
        <v>74</v>
      </c>
      <c r="S1335" t="s">
        <v>74</v>
      </c>
      <c r="T1335" t="s">
        <v>21214</v>
      </c>
      <c r="U1335" t="s">
        <v>74</v>
      </c>
      <c r="V1335" t="s">
        <v>21215</v>
      </c>
      <c r="W1335" t="s">
        <v>21216</v>
      </c>
      <c r="X1335" t="s">
        <v>21217</v>
      </c>
      <c r="Y1335" t="s">
        <v>21218</v>
      </c>
      <c r="Z1335" t="s">
        <v>21219</v>
      </c>
      <c r="AA1335" t="s">
        <v>21220</v>
      </c>
      <c r="AB1335" t="s">
        <v>74</v>
      </c>
      <c r="AC1335" t="s">
        <v>74</v>
      </c>
      <c r="AD1335" t="s">
        <v>74</v>
      </c>
      <c r="AE1335" t="s">
        <v>74</v>
      </c>
      <c r="AF1335" t="s">
        <v>74</v>
      </c>
      <c r="AG1335">
        <v>11</v>
      </c>
      <c r="AH1335">
        <v>11</v>
      </c>
      <c r="AI1335">
        <v>12</v>
      </c>
      <c r="AJ1335">
        <v>0</v>
      </c>
      <c r="AK1335">
        <v>9</v>
      </c>
      <c r="AL1335" t="s">
        <v>2294</v>
      </c>
      <c r="AM1335" t="s">
        <v>2295</v>
      </c>
      <c r="AN1335" t="s">
        <v>2296</v>
      </c>
      <c r="AO1335" t="s">
        <v>19046</v>
      </c>
      <c r="AP1335" t="s">
        <v>19047</v>
      </c>
      <c r="AQ1335" t="s">
        <v>74</v>
      </c>
      <c r="AR1335" t="s">
        <v>19048</v>
      </c>
      <c r="AS1335" t="s">
        <v>19049</v>
      </c>
      <c r="AT1335" t="s">
        <v>895</v>
      </c>
      <c r="AU1335">
        <v>2010</v>
      </c>
      <c r="AV1335">
        <v>81</v>
      </c>
      <c r="AW1335">
        <v>9</v>
      </c>
      <c r="AX1335" t="s">
        <v>74</v>
      </c>
      <c r="AY1335" t="s">
        <v>74</v>
      </c>
      <c r="AZ1335" t="s">
        <v>1890</v>
      </c>
      <c r="BA1335" t="s">
        <v>74</v>
      </c>
      <c r="BB1335">
        <v>950</v>
      </c>
      <c r="BC1335">
        <v>953</v>
      </c>
      <c r="BD1335" t="s">
        <v>74</v>
      </c>
      <c r="BE1335" t="s">
        <v>74</v>
      </c>
      <c r="BF1335" t="s">
        <v>74</v>
      </c>
      <c r="BG1335" t="s">
        <v>74</v>
      </c>
      <c r="BH1335" t="s">
        <v>74</v>
      </c>
      <c r="BI1335">
        <v>4</v>
      </c>
      <c r="BJ1335" t="s">
        <v>294</v>
      </c>
      <c r="BK1335" t="s">
        <v>101</v>
      </c>
      <c r="BL1335" t="s">
        <v>294</v>
      </c>
      <c r="BM1335" t="s">
        <v>21221</v>
      </c>
      <c r="BN1335" t="s">
        <v>74</v>
      </c>
      <c r="BO1335" t="s">
        <v>74</v>
      </c>
      <c r="BP1335" t="s">
        <v>74</v>
      </c>
      <c r="BQ1335" t="s">
        <v>74</v>
      </c>
      <c r="BR1335" t="s">
        <v>104</v>
      </c>
      <c r="BS1335" t="s">
        <v>21222</v>
      </c>
      <c r="BT1335" t="str">
        <f>HYPERLINK("https%3A%2F%2Fwww.webofscience.com%2Fwos%2Fwoscc%2Ffull-record%2FWOS:000208594600235","View Full Record in Web of Science")</f>
        <v>View Full Record in Web of Science</v>
      </c>
    </row>
    <row r="1336" spans="1:72" x14ac:dyDescent="0.2">
      <c r="A1336" t="s">
        <v>72</v>
      </c>
      <c r="B1336" t="s">
        <v>21223</v>
      </c>
      <c r="C1336" t="s">
        <v>74</v>
      </c>
      <c r="D1336" t="s">
        <v>74</v>
      </c>
      <c r="E1336" t="s">
        <v>74</v>
      </c>
      <c r="F1336" t="s">
        <v>21224</v>
      </c>
      <c r="G1336" t="s">
        <v>74</v>
      </c>
      <c r="H1336" t="s">
        <v>74</v>
      </c>
      <c r="I1336" t="s">
        <v>21225</v>
      </c>
      <c r="J1336" t="s">
        <v>10031</v>
      </c>
      <c r="K1336" t="s">
        <v>74</v>
      </c>
      <c r="L1336" t="s">
        <v>74</v>
      </c>
      <c r="M1336" t="s">
        <v>78</v>
      </c>
      <c r="N1336" t="s">
        <v>79</v>
      </c>
      <c r="O1336" t="s">
        <v>74</v>
      </c>
      <c r="P1336" t="s">
        <v>74</v>
      </c>
      <c r="Q1336" t="s">
        <v>74</v>
      </c>
      <c r="R1336" t="s">
        <v>74</v>
      </c>
      <c r="S1336" t="s">
        <v>74</v>
      </c>
      <c r="T1336" t="s">
        <v>21226</v>
      </c>
      <c r="U1336" t="s">
        <v>74</v>
      </c>
      <c r="V1336" t="s">
        <v>21227</v>
      </c>
      <c r="W1336" t="s">
        <v>21228</v>
      </c>
      <c r="X1336" t="s">
        <v>1097</v>
      </c>
      <c r="Y1336" t="s">
        <v>21229</v>
      </c>
      <c r="Z1336" t="s">
        <v>4031</v>
      </c>
      <c r="AA1336" t="s">
        <v>74</v>
      </c>
      <c r="AB1336" t="s">
        <v>74</v>
      </c>
      <c r="AC1336" t="s">
        <v>21230</v>
      </c>
      <c r="AD1336" t="s">
        <v>21231</v>
      </c>
      <c r="AE1336" t="s">
        <v>21232</v>
      </c>
      <c r="AF1336" t="s">
        <v>74</v>
      </c>
      <c r="AG1336">
        <v>15</v>
      </c>
      <c r="AH1336">
        <v>4</v>
      </c>
      <c r="AI1336">
        <v>4</v>
      </c>
      <c r="AJ1336">
        <v>2</v>
      </c>
      <c r="AK1336">
        <v>26</v>
      </c>
      <c r="AL1336" t="s">
        <v>1037</v>
      </c>
      <c r="AM1336" t="s">
        <v>1038</v>
      </c>
      <c r="AN1336" t="s">
        <v>1039</v>
      </c>
      <c r="AO1336" t="s">
        <v>10039</v>
      </c>
      <c r="AP1336" t="s">
        <v>10040</v>
      </c>
      <c r="AQ1336" t="s">
        <v>74</v>
      </c>
      <c r="AR1336" t="s">
        <v>10041</v>
      </c>
      <c r="AS1336" t="s">
        <v>10042</v>
      </c>
      <c r="AT1336" t="s">
        <v>1087</v>
      </c>
      <c r="AU1336">
        <v>2010</v>
      </c>
      <c r="AV1336">
        <v>14</v>
      </c>
      <c r="AW1336">
        <v>2</v>
      </c>
      <c r="AX1336" t="s">
        <v>74</v>
      </c>
      <c r="AY1336" t="s">
        <v>74</v>
      </c>
      <c r="AZ1336" t="s">
        <v>74</v>
      </c>
      <c r="BA1336" t="s">
        <v>74</v>
      </c>
      <c r="BB1336">
        <v>160</v>
      </c>
      <c r="BC1336">
        <v>164</v>
      </c>
      <c r="BD1336" t="s">
        <v>74</v>
      </c>
      <c r="BE1336" t="s">
        <v>21233</v>
      </c>
      <c r="BF1336" t="str">
        <f>HYPERLINK("http://dx.doi.org/10.1179/143307510X12639910071674","http://dx.doi.org/10.1179/143307510X12639910071674")</f>
        <v>http://dx.doi.org/10.1179/143307510X12639910071674</v>
      </c>
      <c r="BG1336" t="s">
        <v>74</v>
      </c>
      <c r="BH1336" t="s">
        <v>74</v>
      </c>
      <c r="BI1336">
        <v>5</v>
      </c>
      <c r="BJ1336" t="s">
        <v>320</v>
      </c>
      <c r="BK1336" t="s">
        <v>101</v>
      </c>
      <c r="BL1336" t="s">
        <v>321</v>
      </c>
      <c r="BM1336" t="s">
        <v>21234</v>
      </c>
      <c r="BN1336" t="s">
        <v>74</v>
      </c>
      <c r="BO1336" t="s">
        <v>74</v>
      </c>
      <c r="BP1336" t="s">
        <v>74</v>
      </c>
      <c r="BQ1336" t="s">
        <v>74</v>
      </c>
      <c r="BR1336" t="s">
        <v>104</v>
      </c>
      <c r="BS1336" t="s">
        <v>21235</v>
      </c>
      <c r="BT1336" t="str">
        <f>HYPERLINK("https%3A%2F%2Fwww.webofscience.com%2Fwos%2Fwoscc%2Ffull-record%2FWOS:000277446300011","View Full Record in Web of Science")</f>
        <v>View Full Record in Web of Science</v>
      </c>
    </row>
    <row r="1337" spans="1:72" x14ac:dyDescent="0.2">
      <c r="A1337" t="s">
        <v>72</v>
      </c>
      <c r="B1337" t="s">
        <v>21236</v>
      </c>
      <c r="C1337" t="s">
        <v>74</v>
      </c>
      <c r="D1337" t="s">
        <v>74</v>
      </c>
      <c r="E1337" t="s">
        <v>74</v>
      </c>
      <c r="F1337" t="s">
        <v>21237</v>
      </c>
      <c r="G1337" t="s">
        <v>74</v>
      </c>
      <c r="H1337" t="s">
        <v>74</v>
      </c>
      <c r="I1337" t="s">
        <v>21238</v>
      </c>
      <c r="J1337" t="s">
        <v>10010</v>
      </c>
      <c r="K1337" t="s">
        <v>74</v>
      </c>
      <c r="L1337" t="s">
        <v>74</v>
      </c>
      <c r="M1337" t="s">
        <v>78</v>
      </c>
      <c r="N1337" t="s">
        <v>79</v>
      </c>
      <c r="O1337" t="s">
        <v>74</v>
      </c>
      <c r="P1337" t="s">
        <v>74</v>
      </c>
      <c r="Q1337" t="s">
        <v>74</v>
      </c>
      <c r="R1337" t="s">
        <v>74</v>
      </c>
      <c r="S1337" t="s">
        <v>74</v>
      </c>
      <c r="T1337" t="s">
        <v>74</v>
      </c>
      <c r="U1337" t="s">
        <v>21239</v>
      </c>
      <c r="V1337" t="s">
        <v>21240</v>
      </c>
      <c r="W1337" t="s">
        <v>21241</v>
      </c>
      <c r="X1337" t="s">
        <v>2547</v>
      </c>
      <c r="Y1337" t="s">
        <v>21115</v>
      </c>
      <c r="Z1337" t="s">
        <v>21242</v>
      </c>
      <c r="AA1337" t="s">
        <v>21243</v>
      </c>
      <c r="AB1337" t="s">
        <v>74</v>
      </c>
      <c r="AC1337" t="s">
        <v>21244</v>
      </c>
      <c r="AD1337" t="s">
        <v>21245</v>
      </c>
      <c r="AE1337" t="s">
        <v>21246</v>
      </c>
      <c r="AF1337" t="s">
        <v>74</v>
      </c>
      <c r="AG1337">
        <v>22</v>
      </c>
      <c r="AH1337">
        <v>0</v>
      </c>
      <c r="AI1337">
        <v>0</v>
      </c>
      <c r="AJ1337">
        <v>4</v>
      </c>
      <c r="AK1337">
        <v>4</v>
      </c>
      <c r="AL1337" t="s">
        <v>1460</v>
      </c>
      <c r="AM1337" t="s">
        <v>367</v>
      </c>
      <c r="AN1337" t="s">
        <v>1461</v>
      </c>
      <c r="AO1337" t="s">
        <v>10021</v>
      </c>
      <c r="AP1337" t="s">
        <v>10022</v>
      </c>
      <c r="AQ1337" t="s">
        <v>74</v>
      </c>
      <c r="AR1337" t="s">
        <v>10023</v>
      </c>
      <c r="AS1337" t="s">
        <v>10024</v>
      </c>
      <c r="AT1337" t="s">
        <v>98</v>
      </c>
      <c r="AU1337">
        <v>2025</v>
      </c>
      <c r="AV1337">
        <v>60</v>
      </c>
      <c r="AW1337">
        <v>2</v>
      </c>
      <c r="AX1337" t="s">
        <v>74</v>
      </c>
      <c r="AY1337" t="s">
        <v>74</v>
      </c>
      <c r="AZ1337" t="s">
        <v>74</v>
      </c>
      <c r="BA1337" t="s">
        <v>74</v>
      </c>
      <c r="BB1337">
        <v>908</v>
      </c>
      <c r="BC1337">
        <v>921</v>
      </c>
      <c r="BD1337" t="s">
        <v>74</v>
      </c>
      <c r="BE1337" t="s">
        <v>21247</v>
      </c>
      <c r="BF1337" t="str">
        <f>HYPERLINK("http://dx.doi.org/10.1007/s10853-024-10545-3","http://dx.doi.org/10.1007/s10853-024-10545-3")</f>
        <v>http://dx.doi.org/10.1007/s10853-024-10545-3</v>
      </c>
      <c r="BG1337" t="s">
        <v>74</v>
      </c>
      <c r="BH1337" t="s">
        <v>1468</v>
      </c>
      <c r="BI1337">
        <v>14</v>
      </c>
      <c r="BJ1337" t="s">
        <v>320</v>
      </c>
      <c r="BK1337" t="s">
        <v>101</v>
      </c>
      <c r="BL1337" t="s">
        <v>321</v>
      </c>
      <c r="BM1337" t="s">
        <v>21248</v>
      </c>
      <c r="BN1337" t="s">
        <v>74</v>
      </c>
      <c r="BO1337" t="s">
        <v>74</v>
      </c>
      <c r="BP1337" t="s">
        <v>74</v>
      </c>
      <c r="BQ1337" t="s">
        <v>74</v>
      </c>
      <c r="BR1337" t="s">
        <v>104</v>
      </c>
      <c r="BS1337" t="s">
        <v>21249</v>
      </c>
      <c r="BT1337" t="str">
        <f>HYPERLINK("https%3A%2F%2Fwww.webofscience.com%2Fwos%2Fwoscc%2Ffull-record%2FWOS:001381183100001","View Full Record in Web of Science")</f>
        <v>View Full Record in Web of Science</v>
      </c>
    </row>
    <row r="1338" spans="1:72" x14ac:dyDescent="0.2">
      <c r="A1338" t="s">
        <v>72</v>
      </c>
      <c r="B1338" t="s">
        <v>21250</v>
      </c>
      <c r="C1338" t="s">
        <v>74</v>
      </c>
      <c r="D1338" t="s">
        <v>74</v>
      </c>
      <c r="E1338" t="s">
        <v>74</v>
      </c>
      <c r="F1338" t="s">
        <v>21251</v>
      </c>
      <c r="G1338" t="s">
        <v>74</v>
      </c>
      <c r="H1338" t="s">
        <v>74</v>
      </c>
      <c r="I1338" t="s">
        <v>21252</v>
      </c>
      <c r="J1338" t="s">
        <v>21253</v>
      </c>
      <c r="K1338" t="s">
        <v>74</v>
      </c>
      <c r="L1338" t="s">
        <v>74</v>
      </c>
      <c r="M1338" t="s">
        <v>78</v>
      </c>
      <c r="N1338" t="s">
        <v>79</v>
      </c>
      <c r="O1338" t="s">
        <v>74</v>
      </c>
      <c r="P1338" t="s">
        <v>74</v>
      </c>
      <c r="Q1338" t="s">
        <v>74</v>
      </c>
      <c r="R1338" t="s">
        <v>74</v>
      </c>
      <c r="S1338" t="s">
        <v>74</v>
      </c>
      <c r="T1338" t="s">
        <v>74</v>
      </c>
      <c r="U1338" t="s">
        <v>21254</v>
      </c>
      <c r="V1338" t="s">
        <v>21255</v>
      </c>
      <c r="W1338" t="s">
        <v>21256</v>
      </c>
      <c r="X1338" t="s">
        <v>13675</v>
      </c>
      <c r="Y1338" t="s">
        <v>21257</v>
      </c>
      <c r="Z1338" t="s">
        <v>21258</v>
      </c>
      <c r="AA1338" t="s">
        <v>21259</v>
      </c>
      <c r="AB1338" t="s">
        <v>5193</v>
      </c>
      <c r="AC1338" t="s">
        <v>21260</v>
      </c>
      <c r="AD1338" t="s">
        <v>21261</v>
      </c>
      <c r="AE1338" t="s">
        <v>21262</v>
      </c>
      <c r="AF1338" t="s">
        <v>74</v>
      </c>
      <c r="AG1338">
        <v>39</v>
      </c>
      <c r="AH1338">
        <v>0</v>
      </c>
      <c r="AI1338">
        <v>0</v>
      </c>
      <c r="AJ1338">
        <v>10</v>
      </c>
      <c r="AK1338">
        <v>10</v>
      </c>
      <c r="AL1338" t="s">
        <v>21263</v>
      </c>
      <c r="AM1338" t="s">
        <v>1707</v>
      </c>
      <c r="AN1338" t="s">
        <v>21264</v>
      </c>
      <c r="AO1338" t="s">
        <v>21265</v>
      </c>
      <c r="AP1338" t="s">
        <v>21266</v>
      </c>
      <c r="AQ1338" t="s">
        <v>74</v>
      </c>
      <c r="AR1338" t="s">
        <v>21267</v>
      </c>
      <c r="AS1338" t="s">
        <v>21268</v>
      </c>
      <c r="AT1338" t="s">
        <v>720</v>
      </c>
      <c r="AU1338">
        <v>2024</v>
      </c>
      <c r="AV1338">
        <v>42</v>
      </c>
      <c r="AW1338">
        <v>6</v>
      </c>
      <c r="AX1338" t="s">
        <v>74</v>
      </c>
      <c r="AY1338" t="s">
        <v>74</v>
      </c>
      <c r="AZ1338" t="s">
        <v>74</v>
      </c>
      <c r="BA1338" t="s">
        <v>74</v>
      </c>
      <c r="BB1338" t="s">
        <v>74</v>
      </c>
      <c r="BC1338" t="s">
        <v>74</v>
      </c>
      <c r="BD1338">
        <v>63201</v>
      </c>
      <c r="BE1338" t="s">
        <v>21269</v>
      </c>
      <c r="BF1338" t="str">
        <f>HYPERLINK("http://dx.doi.org/10.1116/6.0003825","http://dx.doi.org/10.1116/6.0003825")</f>
        <v>http://dx.doi.org/10.1116/6.0003825</v>
      </c>
      <c r="BG1338" t="s">
        <v>74</v>
      </c>
      <c r="BH1338" t="s">
        <v>74</v>
      </c>
      <c r="BI1338">
        <v>10</v>
      </c>
      <c r="BJ1338" t="s">
        <v>6577</v>
      </c>
      <c r="BK1338" t="s">
        <v>101</v>
      </c>
      <c r="BL1338" t="s">
        <v>1778</v>
      </c>
      <c r="BM1338" t="s">
        <v>21270</v>
      </c>
      <c r="BN1338" t="s">
        <v>74</v>
      </c>
      <c r="BO1338" t="s">
        <v>74</v>
      </c>
      <c r="BP1338" t="s">
        <v>74</v>
      </c>
      <c r="BQ1338" t="s">
        <v>74</v>
      </c>
      <c r="BR1338" t="s">
        <v>104</v>
      </c>
      <c r="BS1338" t="s">
        <v>21271</v>
      </c>
      <c r="BT1338" t="str">
        <f>HYPERLINK("https%3A%2F%2Fwww.webofscience.com%2Fwos%2Fwoscc%2Ffull-record%2FWOS:001309710200001","View Full Record in Web of Science")</f>
        <v>View Full Record in Web of Science</v>
      </c>
    </row>
    <row r="1339" spans="1:72" x14ac:dyDescent="0.2">
      <c r="A1339" t="s">
        <v>72</v>
      </c>
      <c r="B1339" t="s">
        <v>21272</v>
      </c>
      <c r="C1339" t="s">
        <v>74</v>
      </c>
      <c r="D1339" t="s">
        <v>74</v>
      </c>
      <c r="E1339" t="s">
        <v>74</v>
      </c>
      <c r="F1339" t="s">
        <v>21273</v>
      </c>
      <c r="G1339" t="s">
        <v>74</v>
      </c>
      <c r="H1339" t="s">
        <v>74</v>
      </c>
      <c r="I1339" t="s">
        <v>21274</v>
      </c>
      <c r="J1339" t="s">
        <v>6267</v>
      </c>
      <c r="K1339" t="s">
        <v>74</v>
      </c>
      <c r="L1339" t="s">
        <v>74</v>
      </c>
      <c r="M1339" t="s">
        <v>78</v>
      </c>
      <c r="N1339" t="s">
        <v>79</v>
      </c>
      <c r="O1339" t="s">
        <v>74</v>
      </c>
      <c r="P1339" t="s">
        <v>74</v>
      </c>
      <c r="Q1339" t="s">
        <v>74</v>
      </c>
      <c r="R1339" t="s">
        <v>74</v>
      </c>
      <c r="S1339" t="s">
        <v>74</v>
      </c>
      <c r="T1339" t="s">
        <v>21275</v>
      </c>
      <c r="U1339" t="s">
        <v>21276</v>
      </c>
      <c r="V1339" t="s">
        <v>21277</v>
      </c>
      <c r="W1339" t="s">
        <v>21278</v>
      </c>
      <c r="X1339" t="s">
        <v>21279</v>
      </c>
      <c r="Y1339" t="s">
        <v>21280</v>
      </c>
      <c r="Z1339" t="s">
        <v>21281</v>
      </c>
      <c r="AA1339" t="s">
        <v>21282</v>
      </c>
      <c r="AB1339" t="s">
        <v>74</v>
      </c>
      <c r="AC1339" t="s">
        <v>21283</v>
      </c>
      <c r="AD1339" t="s">
        <v>21284</v>
      </c>
      <c r="AE1339" t="s">
        <v>21285</v>
      </c>
      <c r="AF1339" t="s">
        <v>74</v>
      </c>
      <c r="AG1339">
        <v>32</v>
      </c>
      <c r="AH1339">
        <v>0</v>
      </c>
      <c r="AI1339">
        <v>0</v>
      </c>
      <c r="AJ1339">
        <v>6</v>
      </c>
      <c r="AK1339">
        <v>9</v>
      </c>
      <c r="AL1339" t="s">
        <v>6278</v>
      </c>
      <c r="AM1339" t="s">
        <v>1682</v>
      </c>
      <c r="AN1339" t="s">
        <v>6279</v>
      </c>
      <c r="AO1339" t="s">
        <v>6280</v>
      </c>
      <c r="AP1339" t="s">
        <v>6281</v>
      </c>
      <c r="AQ1339" t="s">
        <v>74</v>
      </c>
      <c r="AR1339" t="s">
        <v>6282</v>
      </c>
      <c r="AS1339" t="s">
        <v>6283</v>
      </c>
      <c r="AT1339" t="s">
        <v>623</v>
      </c>
      <c r="AU1339">
        <v>2024</v>
      </c>
      <c r="AV1339">
        <v>37</v>
      </c>
      <c r="AW1339">
        <v>7</v>
      </c>
      <c r="AX1339" t="s">
        <v>74</v>
      </c>
      <c r="AY1339" t="s">
        <v>74</v>
      </c>
      <c r="AZ1339" t="s">
        <v>74</v>
      </c>
      <c r="BA1339" t="s">
        <v>74</v>
      </c>
      <c r="BB1339">
        <v>1177</v>
      </c>
      <c r="BC1339">
        <v>1185</v>
      </c>
      <c r="BD1339" t="s">
        <v>74</v>
      </c>
      <c r="BE1339" t="s">
        <v>21286</v>
      </c>
      <c r="BF1339" t="str">
        <f>HYPERLINK("http://dx.doi.org/10.1007/s40195-024-01702-3","http://dx.doi.org/10.1007/s40195-024-01702-3")</f>
        <v>http://dx.doi.org/10.1007/s40195-024-01702-3</v>
      </c>
      <c r="BG1339" t="s">
        <v>74</v>
      </c>
      <c r="BH1339" t="s">
        <v>5587</v>
      </c>
      <c r="BI1339">
        <v>9</v>
      </c>
      <c r="BJ1339" t="s">
        <v>294</v>
      </c>
      <c r="BK1339" t="s">
        <v>101</v>
      </c>
      <c r="BL1339" t="s">
        <v>294</v>
      </c>
      <c r="BM1339" t="s">
        <v>21287</v>
      </c>
      <c r="BN1339" t="s">
        <v>74</v>
      </c>
      <c r="BO1339" t="s">
        <v>74</v>
      </c>
      <c r="BP1339" t="s">
        <v>74</v>
      </c>
      <c r="BQ1339" t="s">
        <v>74</v>
      </c>
      <c r="BR1339" t="s">
        <v>104</v>
      </c>
      <c r="BS1339" t="s">
        <v>21288</v>
      </c>
      <c r="BT1339" t="str">
        <f>HYPERLINK("https%3A%2F%2Fwww.webofscience.com%2Fwos%2Fwoscc%2Ffull-record%2FWOS:001206458600002","View Full Record in Web of Science")</f>
        <v>View Full Record in Web of Science</v>
      </c>
    </row>
    <row r="1340" spans="1:72" x14ac:dyDescent="0.2">
      <c r="A1340" t="s">
        <v>72</v>
      </c>
      <c r="B1340" t="s">
        <v>21289</v>
      </c>
      <c r="C1340" t="s">
        <v>74</v>
      </c>
      <c r="D1340" t="s">
        <v>74</v>
      </c>
      <c r="E1340" t="s">
        <v>74</v>
      </c>
      <c r="F1340" t="s">
        <v>21290</v>
      </c>
      <c r="G1340" t="s">
        <v>74</v>
      </c>
      <c r="H1340" t="s">
        <v>74</v>
      </c>
      <c r="I1340" t="s">
        <v>21291</v>
      </c>
      <c r="J1340" t="s">
        <v>21292</v>
      </c>
      <c r="K1340" t="s">
        <v>74</v>
      </c>
      <c r="L1340" t="s">
        <v>74</v>
      </c>
      <c r="M1340" t="s">
        <v>78</v>
      </c>
      <c r="N1340" t="s">
        <v>79</v>
      </c>
      <c r="O1340" t="s">
        <v>74</v>
      </c>
      <c r="P1340" t="s">
        <v>74</v>
      </c>
      <c r="Q1340" t="s">
        <v>74</v>
      </c>
      <c r="R1340" t="s">
        <v>74</v>
      </c>
      <c r="S1340" t="s">
        <v>74</v>
      </c>
      <c r="T1340" t="s">
        <v>21293</v>
      </c>
      <c r="U1340" t="s">
        <v>21294</v>
      </c>
      <c r="V1340" t="s">
        <v>21295</v>
      </c>
      <c r="W1340" t="s">
        <v>21296</v>
      </c>
      <c r="X1340" t="s">
        <v>4369</v>
      </c>
      <c r="Y1340" t="s">
        <v>5925</v>
      </c>
      <c r="Z1340" t="s">
        <v>21297</v>
      </c>
      <c r="AA1340" t="s">
        <v>12758</v>
      </c>
      <c r="AB1340" t="s">
        <v>74</v>
      </c>
      <c r="AC1340" t="s">
        <v>21298</v>
      </c>
      <c r="AD1340" t="s">
        <v>619</v>
      </c>
      <c r="AE1340" t="s">
        <v>21299</v>
      </c>
      <c r="AF1340" t="s">
        <v>74</v>
      </c>
      <c r="AG1340">
        <v>30</v>
      </c>
      <c r="AH1340">
        <v>5</v>
      </c>
      <c r="AI1340">
        <v>5</v>
      </c>
      <c r="AJ1340">
        <v>4</v>
      </c>
      <c r="AK1340">
        <v>27</v>
      </c>
      <c r="AL1340" t="s">
        <v>21300</v>
      </c>
      <c r="AM1340" t="s">
        <v>3003</v>
      </c>
      <c r="AN1340" t="s">
        <v>21301</v>
      </c>
      <c r="AO1340" t="s">
        <v>21302</v>
      </c>
      <c r="AP1340" t="s">
        <v>21303</v>
      </c>
      <c r="AQ1340" t="s">
        <v>74</v>
      </c>
      <c r="AR1340" t="s">
        <v>21292</v>
      </c>
      <c r="AS1340" t="s">
        <v>21304</v>
      </c>
      <c r="AT1340" t="s">
        <v>1087</v>
      </c>
      <c r="AU1340">
        <v>2023</v>
      </c>
      <c r="AV1340">
        <v>277</v>
      </c>
      <c r="AW1340" t="s">
        <v>74</v>
      </c>
      <c r="AX1340" t="s">
        <v>74</v>
      </c>
      <c r="AY1340" t="s">
        <v>74</v>
      </c>
      <c r="AZ1340" t="s">
        <v>74</v>
      </c>
      <c r="BA1340" t="s">
        <v>74</v>
      </c>
      <c r="BB1340" t="s">
        <v>74</v>
      </c>
      <c r="BC1340" t="s">
        <v>74</v>
      </c>
      <c r="BD1340">
        <v>170716</v>
      </c>
      <c r="BE1340" t="s">
        <v>21305</v>
      </c>
      <c r="BF1340" t="str">
        <f>HYPERLINK("http://dx.doi.org/10.1016/j.ijleo.2023.170716","http://dx.doi.org/10.1016/j.ijleo.2023.170716")</f>
        <v>http://dx.doi.org/10.1016/j.ijleo.2023.170716</v>
      </c>
      <c r="BG1340" t="s">
        <v>74</v>
      </c>
      <c r="BH1340" t="s">
        <v>3871</v>
      </c>
      <c r="BI1340">
        <v>13</v>
      </c>
      <c r="BJ1340" t="s">
        <v>2025</v>
      </c>
      <c r="BK1340" t="s">
        <v>101</v>
      </c>
      <c r="BL1340" t="s">
        <v>2025</v>
      </c>
      <c r="BM1340" t="s">
        <v>21306</v>
      </c>
      <c r="BN1340" t="s">
        <v>74</v>
      </c>
      <c r="BO1340" t="s">
        <v>74</v>
      </c>
      <c r="BP1340" t="s">
        <v>74</v>
      </c>
      <c r="BQ1340" t="s">
        <v>74</v>
      </c>
      <c r="BR1340" t="s">
        <v>104</v>
      </c>
      <c r="BS1340" t="s">
        <v>21307</v>
      </c>
      <c r="BT1340" t="str">
        <f>HYPERLINK("https%3A%2F%2Fwww.webofscience.com%2Fwos%2Fwoscc%2Ffull-record%2FWOS:000949009800001","View Full Record in Web of Science")</f>
        <v>View Full Record in Web of Science</v>
      </c>
    </row>
    <row r="1341" spans="1:72" x14ac:dyDescent="0.2">
      <c r="A1341" t="s">
        <v>72</v>
      </c>
      <c r="B1341" t="s">
        <v>21308</v>
      </c>
      <c r="C1341" t="s">
        <v>74</v>
      </c>
      <c r="D1341" t="s">
        <v>74</v>
      </c>
      <c r="E1341" t="s">
        <v>74</v>
      </c>
      <c r="F1341" t="s">
        <v>21309</v>
      </c>
      <c r="G1341" t="s">
        <v>74</v>
      </c>
      <c r="H1341" t="s">
        <v>74</v>
      </c>
      <c r="I1341" t="s">
        <v>21310</v>
      </c>
      <c r="J1341" t="s">
        <v>1898</v>
      </c>
      <c r="K1341" t="s">
        <v>74</v>
      </c>
      <c r="L1341" t="s">
        <v>74</v>
      </c>
      <c r="M1341" t="s">
        <v>78</v>
      </c>
      <c r="N1341" t="s">
        <v>79</v>
      </c>
      <c r="O1341" t="s">
        <v>74</v>
      </c>
      <c r="P1341" t="s">
        <v>74</v>
      </c>
      <c r="Q1341" t="s">
        <v>74</v>
      </c>
      <c r="R1341" t="s">
        <v>74</v>
      </c>
      <c r="S1341" t="s">
        <v>74</v>
      </c>
      <c r="T1341" t="s">
        <v>21311</v>
      </c>
      <c r="U1341" t="s">
        <v>21312</v>
      </c>
      <c r="V1341" t="s">
        <v>21313</v>
      </c>
      <c r="W1341" t="s">
        <v>21314</v>
      </c>
      <c r="X1341" t="s">
        <v>6587</v>
      </c>
      <c r="Y1341" t="s">
        <v>21315</v>
      </c>
      <c r="Z1341" t="s">
        <v>5859</v>
      </c>
      <c r="AA1341" t="s">
        <v>21316</v>
      </c>
      <c r="AB1341" t="s">
        <v>21317</v>
      </c>
      <c r="AC1341" t="s">
        <v>21318</v>
      </c>
      <c r="AD1341" t="s">
        <v>21319</v>
      </c>
      <c r="AE1341" t="s">
        <v>21320</v>
      </c>
      <c r="AF1341" t="s">
        <v>74</v>
      </c>
      <c r="AG1341">
        <v>46</v>
      </c>
      <c r="AH1341">
        <v>10</v>
      </c>
      <c r="AI1341">
        <v>12</v>
      </c>
      <c r="AJ1341">
        <v>6</v>
      </c>
      <c r="AK1341">
        <v>32</v>
      </c>
      <c r="AL1341" t="s">
        <v>1909</v>
      </c>
      <c r="AM1341" t="s">
        <v>1341</v>
      </c>
      <c r="AN1341" t="s">
        <v>1910</v>
      </c>
      <c r="AO1341" t="s">
        <v>1911</v>
      </c>
      <c r="AP1341" t="s">
        <v>74</v>
      </c>
      <c r="AQ1341" t="s">
        <v>74</v>
      </c>
      <c r="AR1341" t="s">
        <v>1912</v>
      </c>
      <c r="AS1341" t="s">
        <v>1913</v>
      </c>
      <c r="AT1341" t="s">
        <v>720</v>
      </c>
      <c r="AU1341">
        <v>2022</v>
      </c>
      <c r="AV1341">
        <v>10</v>
      </c>
      <c r="AW1341">
        <v>12</v>
      </c>
      <c r="AX1341" t="s">
        <v>74</v>
      </c>
      <c r="AY1341" t="s">
        <v>74</v>
      </c>
      <c r="AZ1341" t="s">
        <v>74</v>
      </c>
      <c r="BA1341" t="s">
        <v>74</v>
      </c>
      <c r="BB1341">
        <v>3367</v>
      </c>
      <c r="BC1341">
        <v>3379</v>
      </c>
      <c r="BD1341" t="s">
        <v>74</v>
      </c>
      <c r="BE1341" t="s">
        <v>21321</v>
      </c>
      <c r="BF1341" t="str">
        <f>HYPERLINK("http://dx.doi.org/10.1016/j.jma.2022.09.015","http://dx.doi.org/10.1016/j.jma.2022.09.015")</f>
        <v>http://dx.doi.org/10.1016/j.jma.2022.09.015</v>
      </c>
      <c r="BG1341" t="s">
        <v>74</v>
      </c>
      <c r="BH1341" t="s">
        <v>74</v>
      </c>
      <c r="BI1341">
        <v>13</v>
      </c>
      <c r="BJ1341" t="s">
        <v>294</v>
      </c>
      <c r="BK1341" t="s">
        <v>101</v>
      </c>
      <c r="BL1341" t="s">
        <v>294</v>
      </c>
      <c r="BM1341" t="s">
        <v>21322</v>
      </c>
      <c r="BN1341" t="s">
        <v>74</v>
      </c>
      <c r="BO1341" t="s">
        <v>5867</v>
      </c>
      <c r="BP1341" t="s">
        <v>74</v>
      </c>
      <c r="BQ1341" t="s">
        <v>74</v>
      </c>
      <c r="BR1341" t="s">
        <v>104</v>
      </c>
      <c r="BS1341" t="s">
        <v>21323</v>
      </c>
      <c r="BT1341" t="str">
        <f>HYPERLINK("https%3A%2F%2Fwww.webofscience.com%2Fwos%2Fwoscc%2Ffull-record%2FWOS:000911252800005","View Full Record in Web of Science")</f>
        <v>View Full Record in Web of Science</v>
      </c>
    </row>
    <row r="1342" spans="1:72" x14ac:dyDescent="0.2">
      <c r="A1342" t="s">
        <v>72</v>
      </c>
      <c r="B1342" t="s">
        <v>21324</v>
      </c>
      <c r="C1342" t="s">
        <v>74</v>
      </c>
      <c r="D1342" t="s">
        <v>74</v>
      </c>
      <c r="E1342" t="s">
        <v>74</v>
      </c>
      <c r="F1342" t="s">
        <v>21325</v>
      </c>
      <c r="G1342" t="s">
        <v>74</v>
      </c>
      <c r="H1342" t="s">
        <v>74</v>
      </c>
      <c r="I1342" t="s">
        <v>21326</v>
      </c>
      <c r="J1342" t="s">
        <v>21327</v>
      </c>
      <c r="K1342" t="s">
        <v>74</v>
      </c>
      <c r="L1342" t="s">
        <v>74</v>
      </c>
      <c r="M1342" t="s">
        <v>78</v>
      </c>
      <c r="N1342" t="s">
        <v>79</v>
      </c>
      <c r="O1342" t="s">
        <v>74</v>
      </c>
      <c r="P1342" t="s">
        <v>74</v>
      </c>
      <c r="Q1342" t="s">
        <v>74</v>
      </c>
      <c r="R1342" t="s">
        <v>74</v>
      </c>
      <c r="S1342" t="s">
        <v>74</v>
      </c>
      <c r="T1342" t="s">
        <v>74</v>
      </c>
      <c r="U1342" t="s">
        <v>4802</v>
      </c>
      <c r="V1342" t="s">
        <v>21328</v>
      </c>
      <c r="W1342" t="s">
        <v>21329</v>
      </c>
      <c r="X1342" t="s">
        <v>21330</v>
      </c>
      <c r="Y1342" t="s">
        <v>21331</v>
      </c>
      <c r="Z1342" t="s">
        <v>21332</v>
      </c>
      <c r="AA1342" t="s">
        <v>74</v>
      </c>
      <c r="AB1342" t="s">
        <v>74</v>
      </c>
      <c r="AC1342" t="s">
        <v>21333</v>
      </c>
      <c r="AD1342" t="s">
        <v>21334</v>
      </c>
      <c r="AE1342" t="s">
        <v>21335</v>
      </c>
      <c r="AF1342" t="s">
        <v>74</v>
      </c>
      <c r="AG1342">
        <v>12</v>
      </c>
      <c r="AH1342">
        <v>0</v>
      </c>
      <c r="AI1342">
        <v>0</v>
      </c>
      <c r="AJ1342">
        <v>3</v>
      </c>
      <c r="AK1342">
        <v>19</v>
      </c>
      <c r="AL1342" t="s">
        <v>1706</v>
      </c>
      <c r="AM1342" t="s">
        <v>1707</v>
      </c>
      <c r="AN1342" t="s">
        <v>1708</v>
      </c>
      <c r="AO1342" t="s">
        <v>74</v>
      </c>
      <c r="AP1342" t="s">
        <v>21336</v>
      </c>
      <c r="AQ1342" t="s">
        <v>74</v>
      </c>
      <c r="AR1342" t="s">
        <v>21337</v>
      </c>
      <c r="AS1342" t="s">
        <v>21338</v>
      </c>
      <c r="AT1342" t="s">
        <v>1507</v>
      </c>
      <c r="AU1342">
        <v>2022</v>
      </c>
      <c r="AV1342">
        <v>12</v>
      </c>
      <c r="AW1342">
        <v>11</v>
      </c>
      <c r="AX1342" t="s">
        <v>74</v>
      </c>
      <c r="AY1342" t="s">
        <v>74</v>
      </c>
      <c r="AZ1342" t="s">
        <v>74</v>
      </c>
      <c r="BA1342" t="s">
        <v>74</v>
      </c>
      <c r="BB1342" t="s">
        <v>74</v>
      </c>
      <c r="BC1342" t="s">
        <v>74</v>
      </c>
      <c r="BD1342">
        <v>115313</v>
      </c>
      <c r="BE1342" t="s">
        <v>21339</v>
      </c>
      <c r="BF1342" t="str">
        <f>HYPERLINK("http://dx.doi.org/10.1063/5.0090432","http://dx.doi.org/10.1063/5.0090432")</f>
        <v>http://dx.doi.org/10.1063/5.0090432</v>
      </c>
      <c r="BG1342" t="s">
        <v>74</v>
      </c>
      <c r="BH1342" t="s">
        <v>74</v>
      </c>
      <c r="BI1342">
        <v>7</v>
      </c>
      <c r="BJ1342" t="s">
        <v>21340</v>
      </c>
      <c r="BK1342" t="s">
        <v>101</v>
      </c>
      <c r="BL1342" t="s">
        <v>3594</v>
      </c>
      <c r="BM1342" t="s">
        <v>21341</v>
      </c>
      <c r="BN1342" t="s">
        <v>74</v>
      </c>
      <c r="BO1342" t="s">
        <v>3190</v>
      </c>
      <c r="BP1342" t="s">
        <v>74</v>
      </c>
      <c r="BQ1342" t="s">
        <v>74</v>
      </c>
      <c r="BR1342" t="s">
        <v>104</v>
      </c>
      <c r="BS1342" t="s">
        <v>21342</v>
      </c>
      <c r="BT1342" t="str">
        <f>HYPERLINK("https%3A%2F%2Fwww.webofscience.com%2Fwos%2Fwoscc%2Ffull-record%2FWOS:000882620300005","View Full Record in Web of Science")</f>
        <v>View Full Record in Web of Science</v>
      </c>
    </row>
    <row r="1343" spans="1:72" x14ac:dyDescent="0.2">
      <c r="A1343" t="s">
        <v>72</v>
      </c>
      <c r="B1343" t="s">
        <v>21343</v>
      </c>
      <c r="C1343" t="s">
        <v>74</v>
      </c>
      <c r="D1343" t="s">
        <v>74</v>
      </c>
      <c r="E1343" t="s">
        <v>74</v>
      </c>
      <c r="F1343" t="s">
        <v>21344</v>
      </c>
      <c r="G1343" t="s">
        <v>74</v>
      </c>
      <c r="H1343" t="s">
        <v>74</v>
      </c>
      <c r="I1343" t="s">
        <v>21345</v>
      </c>
      <c r="J1343" t="s">
        <v>220</v>
      </c>
      <c r="K1343" t="s">
        <v>74</v>
      </c>
      <c r="L1343" t="s">
        <v>74</v>
      </c>
      <c r="M1343" t="s">
        <v>78</v>
      </c>
      <c r="N1343" t="s">
        <v>79</v>
      </c>
      <c r="O1343" t="s">
        <v>74</v>
      </c>
      <c r="P1343" t="s">
        <v>74</v>
      </c>
      <c r="Q1343" t="s">
        <v>74</v>
      </c>
      <c r="R1343" t="s">
        <v>74</v>
      </c>
      <c r="S1343" t="s">
        <v>74</v>
      </c>
      <c r="T1343" t="s">
        <v>21346</v>
      </c>
      <c r="U1343" t="s">
        <v>21347</v>
      </c>
      <c r="V1343" t="s">
        <v>21348</v>
      </c>
      <c r="W1343" t="s">
        <v>21349</v>
      </c>
      <c r="X1343" t="s">
        <v>2547</v>
      </c>
      <c r="Y1343" t="s">
        <v>21350</v>
      </c>
      <c r="Z1343" t="s">
        <v>21351</v>
      </c>
      <c r="AA1343" t="s">
        <v>21352</v>
      </c>
      <c r="AB1343" t="s">
        <v>74</v>
      </c>
      <c r="AC1343" t="s">
        <v>21353</v>
      </c>
      <c r="AD1343" t="s">
        <v>21354</v>
      </c>
      <c r="AE1343" t="s">
        <v>21355</v>
      </c>
      <c r="AF1343" t="s">
        <v>74</v>
      </c>
      <c r="AG1343">
        <v>30</v>
      </c>
      <c r="AH1343">
        <v>18</v>
      </c>
      <c r="AI1343">
        <v>18</v>
      </c>
      <c r="AJ1343">
        <v>7</v>
      </c>
      <c r="AK1343">
        <v>53</v>
      </c>
      <c r="AL1343" t="s">
        <v>232</v>
      </c>
      <c r="AM1343" t="s">
        <v>233</v>
      </c>
      <c r="AN1343" t="s">
        <v>234</v>
      </c>
      <c r="AO1343" t="s">
        <v>235</v>
      </c>
      <c r="AP1343" t="s">
        <v>236</v>
      </c>
      <c r="AQ1343" t="s">
        <v>74</v>
      </c>
      <c r="AR1343" t="s">
        <v>237</v>
      </c>
      <c r="AS1343" t="s">
        <v>238</v>
      </c>
      <c r="AT1343" t="s">
        <v>602</v>
      </c>
      <c r="AU1343">
        <v>2022</v>
      </c>
      <c r="AV1343">
        <v>19</v>
      </c>
      <c r="AW1343" t="s">
        <v>74</v>
      </c>
      <c r="AX1343" t="s">
        <v>74</v>
      </c>
      <c r="AY1343" t="s">
        <v>74</v>
      </c>
      <c r="AZ1343" t="s">
        <v>74</v>
      </c>
      <c r="BA1343" t="s">
        <v>74</v>
      </c>
      <c r="BB1343">
        <v>4325</v>
      </c>
      <c r="BC1343">
        <v>4336</v>
      </c>
      <c r="BD1343" t="s">
        <v>74</v>
      </c>
      <c r="BE1343" t="s">
        <v>21356</v>
      </c>
      <c r="BF1343" t="str">
        <f>HYPERLINK("http://dx.doi.org/10.1016/j.jmrt.2022.06.142","http://dx.doi.org/10.1016/j.jmrt.2022.06.142")</f>
        <v>http://dx.doi.org/10.1016/j.jmrt.2022.06.142</v>
      </c>
      <c r="BG1343" t="s">
        <v>74</v>
      </c>
      <c r="BH1343" t="s">
        <v>767</v>
      </c>
      <c r="BI1343">
        <v>12</v>
      </c>
      <c r="BJ1343" t="s">
        <v>241</v>
      </c>
      <c r="BK1343" t="s">
        <v>101</v>
      </c>
      <c r="BL1343" t="s">
        <v>242</v>
      </c>
      <c r="BM1343" t="s">
        <v>21357</v>
      </c>
      <c r="BN1343" t="s">
        <v>74</v>
      </c>
      <c r="BO1343" t="s">
        <v>244</v>
      </c>
      <c r="BP1343" t="s">
        <v>74</v>
      </c>
      <c r="BQ1343" t="s">
        <v>74</v>
      </c>
      <c r="BR1343" t="s">
        <v>104</v>
      </c>
      <c r="BS1343" t="s">
        <v>21358</v>
      </c>
      <c r="BT1343" t="str">
        <f>HYPERLINK("https%3A%2F%2Fwww.webofscience.com%2Fwos%2Fwoscc%2Ffull-record%2FWOS:000840544600002","View Full Record in Web of Science")</f>
        <v>View Full Record in Web of Science</v>
      </c>
    </row>
    <row r="1344" spans="1:72" x14ac:dyDescent="0.2">
      <c r="A1344" t="s">
        <v>72</v>
      </c>
      <c r="B1344" t="s">
        <v>21359</v>
      </c>
      <c r="C1344" t="s">
        <v>74</v>
      </c>
      <c r="D1344" t="s">
        <v>74</v>
      </c>
      <c r="E1344" t="s">
        <v>74</v>
      </c>
      <c r="F1344" t="s">
        <v>21360</v>
      </c>
      <c r="G1344" t="s">
        <v>74</v>
      </c>
      <c r="H1344" t="s">
        <v>74</v>
      </c>
      <c r="I1344" t="s">
        <v>21361</v>
      </c>
      <c r="J1344" t="s">
        <v>1898</v>
      </c>
      <c r="K1344" t="s">
        <v>74</v>
      </c>
      <c r="L1344" t="s">
        <v>74</v>
      </c>
      <c r="M1344" t="s">
        <v>78</v>
      </c>
      <c r="N1344" t="s">
        <v>79</v>
      </c>
      <c r="O1344" t="s">
        <v>74</v>
      </c>
      <c r="P1344" t="s">
        <v>74</v>
      </c>
      <c r="Q1344" t="s">
        <v>74</v>
      </c>
      <c r="R1344" t="s">
        <v>74</v>
      </c>
      <c r="S1344" t="s">
        <v>74</v>
      </c>
      <c r="T1344" t="s">
        <v>74</v>
      </c>
      <c r="U1344" t="s">
        <v>21362</v>
      </c>
      <c r="V1344" t="s">
        <v>21363</v>
      </c>
      <c r="W1344" t="s">
        <v>21364</v>
      </c>
      <c r="X1344" t="s">
        <v>21365</v>
      </c>
      <c r="Y1344" t="s">
        <v>21366</v>
      </c>
      <c r="Z1344" t="s">
        <v>21367</v>
      </c>
      <c r="AA1344" t="s">
        <v>21368</v>
      </c>
      <c r="AB1344" t="s">
        <v>21369</v>
      </c>
      <c r="AC1344" t="s">
        <v>74</v>
      </c>
      <c r="AD1344" t="s">
        <v>74</v>
      </c>
      <c r="AE1344" t="s">
        <v>74</v>
      </c>
      <c r="AF1344" t="s">
        <v>74</v>
      </c>
      <c r="AG1344">
        <v>28</v>
      </c>
      <c r="AH1344">
        <v>36</v>
      </c>
      <c r="AI1344">
        <v>38</v>
      </c>
      <c r="AJ1344">
        <v>9</v>
      </c>
      <c r="AK1344">
        <v>36</v>
      </c>
      <c r="AL1344" t="s">
        <v>1909</v>
      </c>
      <c r="AM1344" t="s">
        <v>1341</v>
      </c>
      <c r="AN1344" t="s">
        <v>21370</v>
      </c>
      <c r="AO1344" t="s">
        <v>1911</v>
      </c>
      <c r="AP1344" t="s">
        <v>74</v>
      </c>
      <c r="AQ1344" t="s">
        <v>74</v>
      </c>
      <c r="AR1344" t="s">
        <v>1912</v>
      </c>
      <c r="AS1344" t="s">
        <v>1913</v>
      </c>
      <c r="AT1344" t="s">
        <v>1087</v>
      </c>
      <c r="AU1344">
        <v>2022</v>
      </c>
      <c r="AV1344">
        <v>10</v>
      </c>
      <c r="AW1344">
        <v>4</v>
      </c>
      <c r="AX1344" t="s">
        <v>74</v>
      </c>
      <c r="AY1344" t="s">
        <v>74</v>
      </c>
      <c r="AZ1344" t="s">
        <v>74</v>
      </c>
      <c r="BA1344" t="s">
        <v>74</v>
      </c>
      <c r="BB1344">
        <v>1086</v>
      </c>
      <c r="BC1344">
        <v>1095</v>
      </c>
      <c r="BD1344" t="s">
        <v>74</v>
      </c>
      <c r="BE1344" t="s">
        <v>21371</v>
      </c>
      <c r="BF1344" t="str">
        <f>HYPERLINK("http://dx.doi.org/10.1016/j.jma.2021.08.009","http://dx.doi.org/10.1016/j.jma.2021.08.009")</f>
        <v>http://dx.doi.org/10.1016/j.jma.2021.08.009</v>
      </c>
      <c r="BG1344" t="s">
        <v>74</v>
      </c>
      <c r="BH1344" t="s">
        <v>74</v>
      </c>
      <c r="BI1344">
        <v>10</v>
      </c>
      <c r="BJ1344" t="s">
        <v>294</v>
      </c>
      <c r="BK1344" t="s">
        <v>101</v>
      </c>
      <c r="BL1344" t="s">
        <v>294</v>
      </c>
      <c r="BM1344" t="s">
        <v>21372</v>
      </c>
      <c r="BN1344" t="s">
        <v>74</v>
      </c>
      <c r="BO1344" t="s">
        <v>244</v>
      </c>
      <c r="BP1344" t="s">
        <v>74</v>
      </c>
      <c r="BQ1344" t="s">
        <v>74</v>
      </c>
      <c r="BR1344" t="s">
        <v>104</v>
      </c>
      <c r="BS1344" t="s">
        <v>21373</v>
      </c>
      <c r="BT1344" t="str">
        <f>HYPERLINK("https%3A%2F%2Fwww.webofscience.com%2Fwos%2Fwoscc%2Ffull-record%2FWOS:000815060600002","View Full Record in Web of Science")</f>
        <v>View Full Record in Web of Science</v>
      </c>
    </row>
    <row r="1345" spans="1:72" x14ac:dyDescent="0.2">
      <c r="A1345" t="s">
        <v>106</v>
      </c>
      <c r="B1345" t="s">
        <v>21374</v>
      </c>
      <c r="C1345" t="s">
        <v>74</v>
      </c>
      <c r="D1345" t="s">
        <v>74</v>
      </c>
      <c r="E1345" t="s">
        <v>74</v>
      </c>
      <c r="F1345" t="s">
        <v>21375</v>
      </c>
      <c r="G1345" t="s">
        <v>74</v>
      </c>
      <c r="H1345" t="s">
        <v>74</v>
      </c>
      <c r="I1345" t="s">
        <v>21376</v>
      </c>
      <c r="J1345" t="s">
        <v>327</v>
      </c>
      <c r="K1345" t="s">
        <v>74</v>
      </c>
      <c r="L1345" t="s">
        <v>74</v>
      </c>
      <c r="M1345" t="s">
        <v>78</v>
      </c>
      <c r="N1345" t="s">
        <v>113</v>
      </c>
      <c r="O1345" t="s">
        <v>21377</v>
      </c>
      <c r="P1345" t="s">
        <v>21378</v>
      </c>
      <c r="Q1345" t="s">
        <v>21379</v>
      </c>
      <c r="R1345" t="s">
        <v>74</v>
      </c>
      <c r="S1345" t="s">
        <v>74</v>
      </c>
      <c r="T1345" t="s">
        <v>21380</v>
      </c>
      <c r="U1345" t="s">
        <v>21381</v>
      </c>
      <c r="V1345" t="s">
        <v>21382</v>
      </c>
      <c r="W1345" t="s">
        <v>21383</v>
      </c>
      <c r="X1345" t="s">
        <v>21384</v>
      </c>
      <c r="Y1345" t="s">
        <v>21385</v>
      </c>
      <c r="Z1345" t="s">
        <v>21386</v>
      </c>
      <c r="AA1345" t="s">
        <v>21387</v>
      </c>
      <c r="AB1345" t="s">
        <v>21388</v>
      </c>
      <c r="AC1345" t="s">
        <v>74</v>
      </c>
      <c r="AD1345" t="s">
        <v>74</v>
      </c>
      <c r="AE1345" t="s">
        <v>74</v>
      </c>
      <c r="AF1345" t="s">
        <v>74</v>
      </c>
      <c r="AG1345">
        <v>27</v>
      </c>
      <c r="AH1345">
        <v>0</v>
      </c>
      <c r="AI1345">
        <v>0</v>
      </c>
      <c r="AJ1345">
        <v>0</v>
      </c>
      <c r="AK1345">
        <v>2</v>
      </c>
      <c r="AL1345" t="s">
        <v>232</v>
      </c>
      <c r="AM1345" t="s">
        <v>233</v>
      </c>
      <c r="AN1345" t="s">
        <v>234</v>
      </c>
      <c r="AO1345" t="s">
        <v>343</v>
      </c>
      <c r="AP1345" t="s">
        <v>74</v>
      </c>
      <c r="AQ1345" t="s">
        <v>74</v>
      </c>
      <c r="AR1345" t="s">
        <v>344</v>
      </c>
      <c r="AS1345" t="s">
        <v>345</v>
      </c>
      <c r="AT1345" t="s">
        <v>74</v>
      </c>
      <c r="AU1345">
        <v>2022</v>
      </c>
      <c r="AV1345">
        <v>51</v>
      </c>
      <c r="AW1345" t="s">
        <v>74</v>
      </c>
      <c r="AX1345">
        <v>1</v>
      </c>
      <c r="AY1345" t="s">
        <v>74</v>
      </c>
      <c r="AZ1345" t="s">
        <v>1890</v>
      </c>
      <c r="BA1345" t="s">
        <v>74</v>
      </c>
      <c r="BB1345">
        <v>611</v>
      </c>
      <c r="BC1345">
        <v>615</v>
      </c>
      <c r="BD1345" t="s">
        <v>74</v>
      </c>
      <c r="BE1345" t="s">
        <v>21389</v>
      </c>
      <c r="BF1345" t="str">
        <f>HYPERLINK("http://dx.doi.org/10.1016/j.matpr.2021.06.087","http://dx.doi.org/10.1016/j.matpr.2021.06.087")</f>
        <v>http://dx.doi.org/10.1016/j.matpr.2021.06.087</v>
      </c>
      <c r="BG1345" t="s">
        <v>74</v>
      </c>
      <c r="BH1345" t="s">
        <v>6136</v>
      </c>
      <c r="BI1345">
        <v>5</v>
      </c>
      <c r="BJ1345" t="s">
        <v>320</v>
      </c>
      <c r="BK1345" t="s">
        <v>138</v>
      </c>
      <c r="BL1345" t="s">
        <v>321</v>
      </c>
      <c r="BM1345" t="s">
        <v>21390</v>
      </c>
      <c r="BN1345" t="s">
        <v>74</v>
      </c>
      <c r="BO1345" t="s">
        <v>74</v>
      </c>
      <c r="BP1345" t="s">
        <v>74</v>
      </c>
      <c r="BQ1345" t="s">
        <v>74</v>
      </c>
      <c r="BR1345" t="s">
        <v>104</v>
      </c>
      <c r="BS1345" t="s">
        <v>21391</v>
      </c>
      <c r="BT1345" t="str">
        <f>HYPERLINK("https%3A%2F%2Fwww.webofscience.com%2Fwos%2Fwoscc%2Ffull-record%2FWOS:000753493700020","View Full Record in Web of Science")</f>
        <v>View Full Record in Web of Science</v>
      </c>
    </row>
    <row r="1346" spans="1:72" x14ac:dyDescent="0.2">
      <c r="A1346" t="s">
        <v>72</v>
      </c>
      <c r="B1346" t="s">
        <v>21392</v>
      </c>
      <c r="C1346" t="s">
        <v>74</v>
      </c>
      <c r="D1346" t="s">
        <v>74</v>
      </c>
      <c r="E1346" t="s">
        <v>74</v>
      </c>
      <c r="F1346" t="s">
        <v>21393</v>
      </c>
      <c r="G1346" t="s">
        <v>74</v>
      </c>
      <c r="H1346" t="s">
        <v>74</v>
      </c>
      <c r="I1346" t="s">
        <v>21394</v>
      </c>
      <c r="J1346" t="s">
        <v>610</v>
      </c>
      <c r="K1346" t="s">
        <v>74</v>
      </c>
      <c r="L1346" t="s">
        <v>74</v>
      </c>
      <c r="M1346" t="s">
        <v>78</v>
      </c>
      <c r="N1346" t="s">
        <v>79</v>
      </c>
      <c r="O1346" t="s">
        <v>74</v>
      </c>
      <c r="P1346" t="s">
        <v>74</v>
      </c>
      <c r="Q1346" t="s">
        <v>74</v>
      </c>
      <c r="R1346" t="s">
        <v>74</v>
      </c>
      <c r="S1346" t="s">
        <v>74</v>
      </c>
      <c r="T1346" t="s">
        <v>21395</v>
      </c>
      <c r="U1346" t="s">
        <v>21396</v>
      </c>
      <c r="V1346" t="s">
        <v>21397</v>
      </c>
      <c r="W1346" t="s">
        <v>21398</v>
      </c>
      <c r="X1346" t="s">
        <v>21399</v>
      </c>
      <c r="Y1346" t="s">
        <v>21400</v>
      </c>
      <c r="Z1346" t="s">
        <v>21401</v>
      </c>
      <c r="AA1346" t="s">
        <v>17932</v>
      </c>
      <c r="AB1346" t="s">
        <v>21402</v>
      </c>
      <c r="AC1346" t="s">
        <v>21403</v>
      </c>
      <c r="AD1346" t="s">
        <v>21404</v>
      </c>
      <c r="AE1346" t="s">
        <v>21405</v>
      </c>
      <c r="AF1346" t="s">
        <v>74</v>
      </c>
      <c r="AG1346">
        <v>36</v>
      </c>
      <c r="AH1346">
        <v>8</v>
      </c>
      <c r="AI1346">
        <v>8</v>
      </c>
      <c r="AJ1346">
        <v>3</v>
      </c>
      <c r="AK1346">
        <v>15</v>
      </c>
      <c r="AL1346" t="s">
        <v>536</v>
      </c>
      <c r="AM1346" t="s">
        <v>537</v>
      </c>
      <c r="AN1346" t="s">
        <v>538</v>
      </c>
      <c r="AO1346" t="s">
        <v>74</v>
      </c>
      <c r="AP1346" t="s">
        <v>621</v>
      </c>
      <c r="AQ1346" t="s">
        <v>74</v>
      </c>
      <c r="AR1346" t="s">
        <v>610</v>
      </c>
      <c r="AS1346" t="s">
        <v>622</v>
      </c>
      <c r="AT1346" t="s">
        <v>267</v>
      </c>
      <c r="AU1346">
        <v>2021</v>
      </c>
      <c r="AV1346">
        <v>14</v>
      </c>
      <c r="AW1346">
        <v>9</v>
      </c>
      <c r="AX1346" t="s">
        <v>74</v>
      </c>
      <c r="AY1346" t="s">
        <v>74</v>
      </c>
      <c r="AZ1346" t="s">
        <v>74</v>
      </c>
      <c r="BA1346" t="s">
        <v>74</v>
      </c>
      <c r="BB1346" t="s">
        <v>74</v>
      </c>
      <c r="BC1346" t="s">
        <v>74</v>
      </c>
      <c r="BD1346">
        <v>2251</v>
      </c>
      <c r="BE1346" t="s">
        <v>21406</v>
      </c>
      <c r="BF1346" t="str">
        <f>HYPERLINK("http://dx.doi.org/10.3390/ma14092251","http://dx.doi.org/10.3390/ma14092251")</f>
        <v>http://dx.doi.org/10.3390/ma14092251</v>
      </c>
      <c r="BG1346" t="s">
        <v>74</v>
      </c>
      <c r="BH1346" t="s">
        <v>74</v>
      </c>
      <c r="BI1346">
        <v>16</v>
      </c>
      <c r="BJ1346" t="s">
        <v>625</v>
      </c>
      <c r="BK1346" t="s">
        <v>101</v>
      </c>
      <c r="BL1346" t="s">
        <v>626</v>
      </c>
      <c r="BM1346" t="s">
        <v>21407</v>
      </c>
      <c r="BN1346">
        <v>33925524</v>
      </c>
      <c r="BO1346" t="s">
        <v>628</v>
      </c>
      <c r="BP1346" t="s">
        <v>74</v>
      </c>
      <c r="BQ1346" t="s">
        <v>74</v>
      </c>
      <c r="BR1346" t="s">
        <v>104</v>
      </c>
      <c r="BS1346" t="s">
        <v>21408</v>
      </c>
      <c r="BT1346" t="str">
        <f>HYPERLINK("https%3A%2F%2Fwww.webofscience.com%2Fwos%2Fwoscc%2Ffull-record%2FWOS:000650586500001","View Full Record in Web of Science")</f>
        <v>View Full Record in Web of Science</v>
      </c>
    </row>
    <row r="1347" spans="1:72" x14ac:dyDescent="0.2">
      <c r="A1347" t="s">
        <v>72</v>
      </c>
      <c r="B1347" t="s">
        <v>21409</v>
      </c>
      <c r="C1347" t="s">
        <v>74</v>
      </c>
      <c r="D1347" t="s">
        <v>74</v>
      </c>
      <c r="E1347" t="s">
        <v>74</v>
      </c>
      <c r="F1347" t="s">
        <v>21410</v>
      </c>
      <c r="G1347" t="s">
        <v>74</v>
      </c>
      <c r="H1347" t="s">
        <v>74</v>
      </c>
      <c r="I1347" t="s">
        <v>21411</v>
      </c>
      <c r="J1347" t="s">
        <v>13440</v>
      </c>
      <c r="K1347" t="s">
        <v>74</v>
      </c>
      <c r="L1347" t="s">
        <v>74</v>
      </c>
      <c r="M1347" t="s">
        <v>78</v>
      </c>
      <c r="N1347" t="s">
        <v>79</v>
      </c>
      <c r="O1347" t="s">
        <v>74</v>
      </c>
      <c r="P1347" t="s">
        <v>74</v>
      </c>
      <c r="Q1347" t="s">
        <v>74</v>
      </c>
      <c r="R1347" t="s">
        <v>74</v>
      </c>
      <c r="S1347" t="s">
        <v>74</v>
      </c>
      <c r="T1347" t="s">
        <v>21412</v>
      </c>
      <c r="U1347" t="s">
        <v>21413</v>
      </c>
      <c r="V1347" t="s">
        <v>21414</v>
      </c>
      <c r="W1347" t="s">
        <v>21415</v>
      </c>
      <c r="X1347" t="s">
        <v>4906</v>
      </c>
      <c r="Y1347" t="s">
        <v>21416</v>
      </c>
      <c r="Z1347" t="s">
        <v>21417</v>
      </c>
      <c r="AA1347" t="s">
        <v>74</v>
      </c>
      <c r="AB1347" t="s">
        <v>21418</v>
      </c>
      <c r="AC1347" t="s">
        <v>21419</v>
      </c>
      <c r="AD1347" t="s">
        <v>21420</v>
      </c>
      <c r="AE1347" t="s">
        <v>21421</v>
      </c>
      <c r="AF1347" t="s">
        <v>74</v>
      </c>
      <c r="AG1347">
        <v>26</v>
      </c>
      <c r="AH1347">
        <v>11</v>
      </c>
      <c r="AI1347">
        <v>12</v>
      </c>
      <c r="AJ1347">
        <v>4</v>
      </c>
      <c r="AK1347">
        <v>63</v>
      </c>
      <c r="AL1347" t="s">
        <v>1460</v>
      </c>
      <c r="AM1347" t="s">
        <v>367</v>
      </c>
      <c r="AN1347" t="s">
        <v>1461</v>
      </c>
      <c r="AO1347" t="s">
        <v>13452</v>
      </c>
      <c r="AP1347" t="s">
        <v>13453</v>
      </c>
      <c r="AQ1347" t="s">
        <v>74</v>
      </c>
      <c r="AR1347" t="s">
        <v>13454</v>
      </c>
      <c r="AS1347" t="s">
        <v>13455</v>
      </c>
      <c r="AT1347" t="s">
        <v>1087</v>
      </c>
      <c r="AU1347">
        <v>2022</v>
      </c>
      <c r="AV1347">
        <v>29</v>
      </c>
      <c r="AW1347">
        <v>4</v>
      </c>
      <c r="AX1347" t="s">
        <v>74</v>
      </c>
      <c r="AY1347" t="s">
        <v>74</v>
      </c>
      <c r="AZ1347" t="s">
        <v>74</v>
      </c>
      <c r="BA1347" t="s">
        <v>74</v>
      </c>
      <c r="BB1347">
        <v>677</v>
      </c>
      <c r="BC1347">
        <v>686</v>
      </c>
      <c r="BD1347" t="s">
        <v>74</v>
      </c>
      <c r="BE1347" t="s">
        <v>21422</v>
      </c>
      <c r="BF1347" t="str">
        <f>HYPERLINK("http://dx.doi.org/10.1007/s42243-021-00589-z","http://dx.doi.org/10.1007/s42243-021-00589-z")</f>
        <v>http://dx.doi.org/10.1007/s42243-021-00589-z</v>
      </c>
      <c r="BG1347" t="s">
        <v>74</v>
      </c>
      <c r="BH1347" t="s">
        <v>4446</v>
      </c>
      <c r="BI1347">
        <v>10</v>
      </c>
      <c r="BJ1347" t="s">
        <v>294</v>
      </c>
      <c r="BK1347" t="s">
        <v>101</v>
      </c>
      <c r="BL1347" t="s">
        <v>294</v>
      </c>
      <c r="BM1347" t="s">
        <v>21423</v>
      </c>
      <c r="BN1347" t="s">
        <v>74</v>
      </c>
      <c r="BO1347" t="s">
        <v>74</v>
      </c>
      <c r="BP1347" t="s">
        <v>74</v>
      </c>
      <c r="BQ1347" t="s">
        <v>74</v>
      </c>
      <c r="BR1347" t="s">
        <v>104</v>
      </c>
      <c r="BS1347" t="s">
        <v>21424</v>
      </c>
      <c r="BT1347" t="str">
        <f>HYPERLINK("https%3A%2F%2Fwww.webofscience.com%2Fwos%2Fwoscc%2Ffull-record%2FWOS:000642042500002","View Full Record in Web of Science")</f>
        <v>View Full Record in Web of Science</v>
      </c>
    </row>
    <row r="1348" spans="1:72" x14ac:dyDescent="0.2">
      <c r="A1348" t="s">
        <v>72</v>
      </c>
      <c r="B1348" t="s">
        <v>21425</v>
      </c>
      <c r="C1348" t="s">
        <v>74</v>
      </c>
      <c r="D1348" t="s">
        <v>74</v>
      </c>
      <c r="E1348" t="s">
        <v>74</v>
      </c>
      <c r="F1348" t="s">
        <v>21426</v>
      </c>
      <c r="G1348" t="s">
        <v>74</v>
      </c>
      <c r="H1348" t="s">
        <v>74</v>
      </c>
      <c r="I1348" t="s">
        <v>21427</v>
      </c>
      <c r="J1348" t="s">
        <v>12660</v>
      </c>
      <c r="K1348" t="s">
        <v>74</v>
      </c>
      <c r="L1348" t="s">
        <v>74</v>
      </c>
      <c r="M1348" t="s">
        <v>78</v>
      </c>
      <c r="N1348" t="s">
        <v>79</v>
      </c>
      <c r="O1348" t="s">
        <v>74</v>
      </c>
      <c r="P1348" t="s">
        <v>74</v>
      </c>
      <c r="Q1348" t="s">
        <v>74</v>
      </c>
      <c r="R1348" t="s">
        <v>74</v>
      </c>
      <c r="S1348" t="s">
        <v>74</v>
      </c>
      <c r="T1348" t="s">
        <v>74</v>
      </c>
      <c r="U1348" t="s">
        <v>21428</v>
      </c>
      <c r="V1348" t="s">
        <v>21429</v>
      </c>
      <c r="W1348" t="s">
        <v>21430</v>
      </c>
      <c r="X1348" t="s">
        <v>13008</v>
      </c>
      <c r="Y1348" t="s">
        <v>21431</v>
      </c>
      <c r="Z1348" t="s">
        <v>21432</v>
      </c>
      <c r="AA1348" t="s">
        <v>21433</v>
      </c>
      <c r="AB1348" t="s">
        <v>21434</v>
      </c>
      <c r="AC1348" t="s">
        <v>21435</v>
      </c>
      <c r="AD1348" t="s">
        <v>21436</v>
      </c>
      <c r="AE1348" t="s">
        <v>21437</v>
      </c>
      <c r="AF1348" t="s">
        <v>74</v>
      </c>
      <c r="AG1348">
        <v>33</v>
      </c>
      <c r="AH1348">
        <v>12</v>
      </c>
      <c r="AI1348">
        <v>12</v>
      </c>
      <c r="AJ1348">
        <v>0</v>
      </c>
      <c r="AK1348">
        <v>20</v>
      </c>
      <c r="AL1348" t="s">
        <v>12671</v>
      </c>
      <c r="AM1348" t="s">
        <v>1578</v>
      </c>
      <c r="AN1348" t="s">
        <v>12672</v>
      </c>
      <c r="AO1348" t="s">
        <v>12673</v>
      </c>
      <c r="AP1348" t="s">
        <v>74</v>
      </c>
      <c r="AQ1348" t="s">
        <v>74</v>
      </c>
      <c r="AR1348" t="s">
        <v>12674</v>
      </c>
      <c r="AS1348" t="s">
        <v>12675</v>
      </c>
      <c r="AT1348" t="s">
        <v>5306</v>
      </c>
      <c r="AU1348">
        <v>2021</v>
      </c>
      <c r="AV1348">
        <v>11</v>
      </c>
      <c r="AW1348">
        <v>1</v>
      </c>
      <c r="AX1348" t="s">
        <v>74</v>
      </c>
      <c r="AY1348" t="s">
        <v>74</v>
      </c>
      <c r="AZ1348" t="s">
        <v>74</v>
      </c>
      <c r="BA1348" t="s">
        <v>74</v>
      </c>
      <c r="BB1348" t="s">
        <v>74</v>
      </c>
      <c r="BC1348" t="s">
        <v>74</v>
      </c>
      <c r="BD1348">
        <v>1588</v>
      </c>
      <c r="BE1348" t="s">
        <v>21438</v>
      </c>
      <c r="BF1348" t="str">
        <f>HYPERLINK("http://dx.doi.org/10.1038/s41598-021-81266-9","http://dx.doi.org/10.1038/s41598-021-81266-9")</f>
        <v>http://dx.doi.org/10.1038/s41598-021-81266-9</v>
      </c>
      <c r="BG1348" t="s">
        <v>74</v>
      </c>
      <c r="BH1348" t="s">
        <v>74</v>
      </c>
      <c r="BI1348">
        <v>8</v>
      </c>
      <c r="BJ1348" t="s">
        <v>2181</v>
      </c>
      <c r="BK1348" t="s">
        <v>101</v>
      </c>
      <c r="BL1348" t="s">
        <v>2182</v>
      </c>
      <c r="BM1348" t="s">
        <v>21439</v>
      </c>
      <c r="BN1348">
        <v>33452385</v>
      </c>
      <c r="BO1348" t="s">
        <v>2601</v>
      </c>
      <c r="BP1348" t="s">
        <v>74</v>
      </c>
      <c r="BQ1348" t="s">
        <v>74</v>
      </c>
      <c r="BR1348" t="s">
        <v>104</v>
      </c>
      <c r="BS1348" t="s">
        <v>21440</v>
      </c>
      <c r="BT1348" t="str">
        <f>HYPERLINK("https%3A%2F%2Fwww.webofscience.com%2Fwos%2Fwoscc%2Ffull-record%2FWOS:000609782400109","View Full Record in Web of Science")</f>
        <v>View Full Record in Web of Science</v>
      </c>
    </row>
    <row r="1349" spans="1:72" x14ac:dyDescent="0.2">
      <c r="A1349" t="s">
        <v>72</v>
      </c>
      <c r="B1349" t="s">
        <v>21441</v>
      </c>
      <c r="C1349" t="s">
        <v>74</v>
      </c>
      <c r="D1349" t="s">
        <v>74</v>
      </c>
      <c r="E1349" t="s">
        <v>74</v>
      </c>
      <c r="F1349" t="s">
        <v>21442</v>
      </c>
      <c r="G1349" t="s">
        <v>74</v>
      </c>
      <c r="H1349" t="s">
        <v>74</v>
      </c>
      <c r="I1349" t="s">
        <v>21443</v>
      </c>
      <c r="J1349" t="s">
        <v>1003</v>
      </c>
      <c r="K1349" t="s">
        <v>74</v>
      </c>
      <c r="L1349" t="s">
        <v>74</v>
      </c>
      <c r="M1349" t="s">
        <v>78</v>
      </c>
      <c r="N1349" t="s">
        <v>79</v>
      </c>
      <c r="O1349" t="s">
        <v>74</v>
      </c>
      <c r="P1349" t="s">
        <v>74</v>
      </c>
      <c r="Q1349" t="s">
        <v>74</v>
      </c>
      <c r="R1349" t="s">
        <v>74</v>
      </c>
      <c r="S1349" t="s">
        <v>74</v>
      </c>
      <c r="T1349" t="s">
        <v>21444</v>
      </c>
      <c r="U1349" t="s">
        <v>21445</v>
      </c>
      <c r="V1349" t="s">
        <v>21446</v>
      </c>
      <c r="W1349" t="s">
        <v>21447</v>
      </c>
      <c r="X1349" t="s">
        <v>21448</v>
      </c>
      <c r="Y1349" t="s">
        <v>21449</v>
      </c>
      <c r="Z1349" t="s">
        <v>21450</v>
      </c>
      <c r="AA1349" t="s">
        <v>21451</v>
      </c>
      <c r="AB1349" t="s">
        <v>21452</v>
      </c>
      <c r="AC1349" t="s">
        <v>21453</v>
      </c>
      <c r="AD1349" t="s">
        <v>21454</v>
      </c>
      <c r="AE1349" t="s">
        <v>21455</v>
      </c>
      <c r="AF1349" t="s">
        <v>74</v>
      </c>
      <c r="AG1349">
        <v>35</v>
      </c>
      <c r="AH1349">
        <v>17</v>
      </c>
      <c r="AI1349">
        <v>17</v>
      </c>
      <c r="AJ1349">
        <v>12</v>
      </c>
      <c r="AK1349">
        <v>63</v>
      </c>
      <c r="AL1349" t="s">
        <v>203</v>
      </c>
      <c r="AM1349" t="s">
        <v>873</v>
      </c>
      <c r="AN1349" t="s">
        <v>874</v>
      </c>
      <c r="AO1349" t="s">
        <v>1016</v>
      </c>
      <c r="AP1349" t="s">
        <v>1017</v>
      </c>
      <c r="AQ1349" t="s">
        <v>74</v>
      </c>
      <c r="AR1349" t="s">
        <v>1018</v>
      </c>
      <c r="AS1349" t="s">
        <v>1019</v>
      </c>
      <c r="AT1349" t="s">
        <v>5306</v>
      </c>
      <c r="AU1349">
        <v>2021</v>
      </c>
      <c r="AV1349">
        <v>198</v>
      </c>
      <c r="AW1349" t="s">
        <v>74</v>
      </c>
      <c r="AX1349" t="s">
        <v>74</v>
      </c>
      <c r="AY1349" t="s">
        <v>74</v>
      </c>
      <c r="AZ1349" t="s">
        <v>74</v>
      </c>
      <c r="BA1349" t="s">
        <v>74</v>
      </c>
      <c r="BB1349" t="s">
        <v>74</v>
      </c>
      <c r="BC1349" t="s">
        <v>74</v>
      </c>
      <c r="BD1349">
        <v>109305</v>
      </c>
      <c r="BE1349" t="s">
        <v>21456</v>
      </c>
      <c r="BF1349" t="str">
        <f>HYPERLINK("http://dx.doi.org/10.1016/j.matdes.2020.109305","http://dx.doi.org/10.1016/j.matdes.2020.109305")</f>
        <v>http://dx.doi.org/10.1016/j.matdes.2020.109305</v>
      </c>
      <c r="BG1349" t="s">
        <v>74</v>
      </c>
      <c r="BH1349" t="s">
        <v>74</v>
      </c>
      <c r="BI1349">
        <v>12</v>
      </c>
      <c r="BJ1349" t="s">
        <v>320</v>
      </c>
      <c r="BK1349" t="s">
        <v>101</v>
      </c>
      <c r="BL1349" t="s">
        <v>321</v>
      </c>
      <c r="BM1349" t="s">
        <v>21457</v>
      </c>
      <c r="BN1349" t="s">
        <v>74</v>
      </c>
      <c r="BO1349" t="s">
        <v>244</v>
      </c>
      <c r="BP1349" t="s">
        <v>74</v>
      </c>
      <c r="BQ1349" t="s">
        <v>74</v>
      </c>
      <c r="BR1349" t="s">
        <v>104</v>
      </c>
      <c r="BS1349" t="s">
        <v>21458</v>
      </c>
      <c r="BT1349" t="str">
        <f>HYPERLINK("https%3A%2F%2Fwww.webofscience.com%2Fwos%2Fwoscc%2Ffull-record%2FWOS:000606821600001","View Full Record in Web of Science")</f>
        <v>View Full Record in Web of Science</v>
      </c>
    </row>
    <row r="1350" spans="1:72" x14ac:dyDescent="0.2">
      <c r="A1350" t="s">
        <v>106</v>
      </c>
      <c r="B1350" t="s">
        <v>12094</v>
      </c>
      <c r="C1350" t="s">
        <v>74</v>
      </c>
      <c r="D1350" t="s">
        <v>21459</v>
      </c>
      <c r="E1350" t="s">
        <v>74</v>
      </c>
      <c r="F1350" t="s">
        <v>12095</v>
      </c>
      <c r="G1350" t="s">
        <v>74</v>
      </c>
      <c r="H1350" t="s">
        <v>74</v>
      </c>
      <c r="I1350" t="s">
        <v>21460</v>
      </c>
      <c r="J1350" t="s">
        <v>21461</v>
      </c>
      <c r="K1350" t="s">
        <v>2608</v>
      </c>
      <c r="L1350" t="s">
        <v>74</v>
      </c>
      <c r="M1350" t="s">
        <v>78</v>
      </c>
      <c r="N1350" t="s">
        <v>113</v>
      </c>
      <c r="O1350" t="s">
        <v>21462</v>
      </c>
      <c r="P1350" t="s">
        <v>21463</v>
      </c>
      <c r="Q1350" t="s">
        <v>21464</v>
      </c>
      <c r="R1350" t="s">
        <v>21465</v>
      </c>
      <c r="S1350" t="s">
        <v>74</v>
      </c>
      <c r="T1350" t="s">
        <v>74</v>
      </c>
      <c r="U1350" t="s">
        <v>21466</v>
      </c>
      <c r="V1350" t="s">
        <v>74</v>
      </c>
      <c r="W1350" t="s">
        <v>15211</v>
      </c>
      <c r="X1350" t="s">
        <v>4436</v>
      </c>
      <c r="Y1350" t="s">
        <v>21467</v>
      </c>
      <c r="Z1350" t="s">
        <v>74</v>
      </c>
      <c r="AA1350" t="s">
        <v>13161</v>
      </c>
      <c r="AB1350" t="s">
        <v>21468</v>
      </c>
      <c r="AC1350" t="s">
        <v>74</v>
      </c>
      <c r="AD1350" t="s">
        <v>74</v>
      </c>
      <c r="AE1350" t="s">
        <v>74</v>
      </c>
      <c r="AF1350" t="s">
        <v>74</v>
      </c>
      <c r="AG1350">
        <v>15</v>
      </c>
      <c r="AH1350">
        <v>0</v>
      </c>
      <c r="AI1350">
        <v>0</v>
      </c>
      <c r="AJ1350">
        <v>1</v>
      </c>
      <c r="AK1350">
        <v>2</v>
      </c>
      <c r="AL1350" t="s">
        <v>2623</v>
      </c>
      <c r="AM1350" t="s">
        <v>2152</v>
      </c>
      <c r="AN1350" t="s">
        <v>2624</v>
      </c>
      <c r="AO1350" t="s">
        <v>2625</v>
      </c>
      <c r="AP1350" t="s">
        <v>2626</v>
      </c>
      <c r="AQ1350" t="s">
        <v>21469</v>
      </c>
      <c r="AR1350" t="s">
        <v>2628</v>
      </c>
      <c r="AS1350" t="s">
        <v>74</v>
      </c>
      <c r="AT1350" t="s">
        <v>74</v>
      </c>
      <c r="AU1350">
        <v>2021</v>
      </c>
      <c r="AV1350" t="s">
        <v>74</v>
      </c>
      <c r="AW1350" t="s">
        <v>74</v>
      </c>
      <c r="AX1350" t="s">
        <v>74</v>
      </c>
      <c r="AY1350" t="s">
        <v>74</v>
      </c>
      <c r="AZ1350" t="s">
        <v>74</v>
      </c>
      <c r="BA1350" t="s">
        <v>74</v>
      </c>
      <c r="BB1350">
        <v>197</v>
      </c>
      <c r="BC1350">
        <v>203</v>
      </c>
      <c r="BD1350" t="s">
        <v>74</v>
      </c>
      <c r="BE1350" t="s">
        <v>21470</v>
      </c>
      <c r="BF1350" t="str">
        <f>HYPERLINK("http://dx.doi.org/10.1007/978-981-16-3033-0_18","http://dx.doi.org/10.1007/978-981-16-3033-0_18")</f>
        <v>http://dx.doi.org/10.1007/978-981-16-3033-0_18</v>
      </c>
      <c r="BG1350" t="s">
        <v>74</v>
      </c>
      <c r="BH1350" t="s">
        <v>74</v>
      </c>
      <c r="BI1350">
        <v>7</v>
      </c>
      <c r="BJ1350" t="s">
        <v>20678</v>
      </c>
      <c r="BK1350" t="s">
        <v>138</v>
      </c>
      <c r="BL1350" t="s">
        <v>214</v>
      </c>
      <c r="BM1350" t="s">
        <v>21471</v>
      </c>
      <c r="BN1350" t="s">
        <v>74</v>
      </c>
      <c r="BO1350" t="s">
        <v>74</v>
      </c>
      <c r="BP1350" t="s">
        <v>74</v>
      </c>
      <c r="BQ1350" t="s">
        <v>74</v>
      </c>
      <c r="BR1350" t="s">
        <v>104</v>
      </c>
      <c r="BS1350" t="s">
        <v>21472</v>
      </c>
      <c r="BT1350" t="str">
        <f>HYPERLINK("https%3A%2F%2Fwww.webofscience.com%2Fwos%2Fwoscc%2Ffull-record%2FWOS:000691387000018","View Full Record in Web of Science")</f>
        <v>View Full Record in Web of Science</v>
      </c>
    </row>
    <row r="1351" spans="1:72" x14ac:dyDescent="0.2">
      <c r="A1351" t="s">
        <v>72</v>
      </c>
      <c r="B1351" t="s">
        <v>15246</v>
      </c>
      <c r="C1351" t="s">
        <v>74</v>
      </c>
      <c r="D1351" t="s">
        <v>74</v>
      </c>
      <c r="E1351" t="s">
        <v>74</v>
      </c>
      <c r="F1351" t="s">
        <v>21473</v>
      </c>
      <c r="G1351" t="s">
        <v>74</v>
      </c>
      <c r="H1351" t="s">
        <v>74</v>
      </c>
      <c r="I1351" t="s">
        <v>21474</v>
      </c>
      <c r="J1351" t="s">
        <v>20751</v>
      </c>
      <c r="K1351" t="s">
        <v>74</v>
      </c>
      <c r="L1351" t="s">
        <v>74</v>
      </c>
      <c r="M1351" t="s">
        <v>78</v>
      </c>
      <c r="N1351" t="s">
        <v>79</v>
      </c>
      <c r="O1351" t="s">
        <v>74</v>
      </c>
      <c r="P1351" t="s">
        <v>74</v>
      </c>
      <c r="Q1351" t="s">
        <v>74</v>
      </c>
      <c r="R1351" t="s">
        <v>74</v>
      </c>
      <c r="S1351" t="s">
        <v>74</v>
      </c>
      <c r="T1351" t="s">
        <v>74</v>
      </c>
      <c r="U1351" t="s">
        <v>21475</v>
      </c>
      <c r="V1351" t="s">
        <v>21476</v>
      </c>
      <c r="W1351" t="s">
        <v>21477</v>
      </c>
      <c r="X1351" t="s">
        <v>6343</v>
      </c>
      <c r="Y1351" t="s">
        <v>13026</v>
      </c>
      <c r="Z1351" t="s">
        <v>6345</v>
      </c>
      <c r="AA1351" t="s">
        <v>6346</v>
      </c>
      <c r="AB1351" t="s">
        <v>74</v>
      </c>
      <c r="AC1351" t="s">
        <v>13027</v>
      </c>
      <c r="AD1351" t="s">
        <v>13028</v>
      </c>
      <c r="AE1351" t="s">
        <v>21478</v>
      </c>
      <c r="AF1351" t="s">
        <v>74</v>
      </c>
      <c r="AG1351">
        <v>25</v>
      </c>
      <c r="AH1351">
        <v>6</v>
      </c>
      <c r="AI1351">
        <v>7</v>
      </c>
      <c r="AJ1351">
        <v>0</v>
      </c>
      <c r="AK1351">
        <v>35</v>
      </c>
      <c r="AL1351" t="s">
        <v>20759</v>
      </c>
      <c r="AM1351" t="s">
        <v>800</v>
      </c>
      <c r="AN1351" t="s">
        <v>20760</v>
      </c>
      <c r="AO1351" t="s">
        <v>20761</v>
      </c>
      <c r="AP1351" t="s">
        <v>20762</v>
      </c>
      <c r="AQ1351" t="s">
        <v>74</v>
      </c>
      <c r="AR1351" t="s">
        <v>20763</v>
      </c>
      <c r="AS1351" t="s">
        <v>20764</v>
      </c>
      <c r="AT1351" t="s">
        <v>21479</v>
      </c>
      <c r="AU1351">
        <v>2020</v>
      </c>
      <c r="AV1351">
        <v>2020</v>
      </c>
      <c r="AW1351" t="s">
        <v>74</v>
      </c>
      <c r="AX1351" t="s">
        <v>74</v>
      </c>
      <c r="AY1351" t="s">
        <v>74</v>
      </c>
      <c r="AZ1351" t="s">
        <v>74</v>
      </c>
      <c r="BA1351" t="s">
        <v>74</v>
      </c>
      <c r="BB1351" t="s">
        <v>74</v>
      </c>
      <c r="BC1351" t="s">
        <v>74</v>
      </c>
      <c r="BD1351">
        <v>4515079</v>
      </c>
      <c r="BE1351" t="s">
        <v>21480</v>
      </c>
      <c r="BF1351" t="str">
        <f>HYPERLINK("http://dx.doi.org/10.1155/2020/4515079","http://dx.doi.org/10.1155/2020/4515079")</f>
        <v>http://dx.doi.org/10.1155/2020/4515079</v>
      </c>
      <c r="BG1351" t="s">
        <v>74</v>
      </c>
      <c r="BH1351" t="s">
        <v>74</v>
      </c>
      <c r="BI1351">
        <v>15</v>
      </c>
      <c r="BJ1351" t="s">
        <v>320</v>
      </c>
      <c r="BK1351" t="s">
        <v>101</v>
      </c>
      <c r="BL1351" t="s">
        <v>321</v>
      </c>
      <c r="BM1351" t="s">
        <v>21481</v>
      </c>
      <c r="BN1351" t="s">
        <v>74</v>
      </c>
      <c r="BO1351" t="s">
        <v>244</v>
      </c>
      <c r="BP1351" t="s">
        <v>74</v>
      </c>
      <c r="BQ1351" t="s">
        <v>74</v>
      </c>
      <c r="BR1351" t="s">
        <v>104</v>
      </c>
      <c r="BS1351" t="s">
        <v>21482</v>
      </c>
      <c r="BT1351" t="str">
        <f>HYPERLINK("https%3A%2F%2Fwww.webofscience.com%2Fwos%2Fwoscc%2Ffull-record%2FWOS:000596444700002","View Full Record in Web of Science")</f>
        <v>View Full Record in Web of Science</v>
      </c>
    </row>
    <row r="1352" spans="1:72" x14ac:dyDescent="0.2">
      <c r="A1352" t="s">
        <v>72</v>
      </c>
      <c r="B1352" t="s">
        <v>21483</v>
      </c>
      <c r="C1352" t="s">
        <v>74</v>
      </c>
      <c r="D1352" t="s">
        <v>74</v>
      </c>
      <c r="E1352" t="s">
        <v>74</v>
      </c>
      <c r="F1352" t="s">
        <v>21484</v>
      </c>
      <c r="G1352" t="s">
        <v>74</v>
      </c>
      <c r="H1352" t="s">
        <v>74</v>
      </c>
      <c r="I1352" t="s">
        <v>21485</v>
      </c>
      <c r="J1352" t="s">
        <v>1858</v>
      </c>
      <c r="K1352" t="s">
        <v>74</v>
      </c>
      <c r="L1352" t="s">
        <v>74</v>
      </c>
      <c r="M1352" t="s">
        <v>78</v>
      </c>
      <c r="N1352" t="s">
        <v>79</v>
      </c>
      <c r="O1352" t="s">
        <v>74</v>
      </c>
      <c r="P1352" t="s">
        <v>74</v>
      </c>
      <c r="Q1352" t="s">
        <v>74</v>
      </c>
      <c r="R1352" t="s">
        <v>74</v>
      </c>
      <c r="S1352" t="s">
        <v>74</v>
      </c>
      <c r="T1352" t="s">
        <v>21486</v>
      </c>
      <c r="U1352" t="s">
        <v>21487</v>
      </c>
      <c r="V1352" t="s">
        <v>21488</v>
      </c>
      <c r="W1352" t="s">
        <v>21489</v>
      </c>
      <c r="X1352" t="s">
        <v>21448</v>
      </c>
      <c r="Y1352" t="s">
        <v>21490</v>
      </c>
      <c r="Z1352" t="s">
        <v>21491</v>
      </c>
      <c r="AA1352" t="s">
        <v>21492</v>
      </c>
      <c r="AB1352" t="s">
        <v>21493</v>
      </c>
      <c r="AC1352" t="s">
        <v>21494</v>
      </c>
      <c r="AD1352" t="s">
        <v>21495</v>
      </c>
      <c r="AE1352" t="s">
        <v>21496</v>
      </c>
      <c r="AF1352" t="s">
        <v>74</v>
      </c>
      <c r="AG1352">
        <v>27</v>
      </c>
      <c r="AH1352">
        <v>13</v>
      </c>
      <c r="AI1352">
        <v>13</v>
      </c>
      <c r="AJ1352">
        <v>2</v>
      </c>
      <c r="AK1352">
        <v>40</v>
      </c>
      <c r="AL1352" t="s">
        <v>1865</v>
      </c>
      <c r="AM1352" t="s">
        <v>800</v>
      </c>
      <c r="AN1352" t="s">
        <v>1866</v>
      </c>
      <c r="AO1352" t="s">
        <v>1867</v>
      </c>
      <c r="AP1352" t="s">
        <v>1868</v>
      </c>
      <c r="AQ1352" t="s">
        <v>74</v>
      </c>
      <c r="AR1352" t="s">
        <v>1869</v>
      </c>
      <c r="AS1352" t="s">
        <v>1870</v>
      </c>
      <c r="AT1352" t="s">
        <v>623</v>
      </c>
      <c r="AU1352">
        <v>2020</v>
      </c>
      <c r="AV1352">
        <v>109</v>
      </c>
      <c r="AW1352" t="s">
        <v>5597</v>
      </c>
      <c r="AX1352" t="s">
        <v>74</v>
      </c>
      <c r="AY1352" t="s">
        <v>74</v>
      </c>
      <c r="AZ1352" t="s">
        <v>74</v>
      </c>
      <c r="BA1352" t="s">
        <v>74</v>
      </c>
      <c r="BB1352">
        <v>689</v>
      </c>
      <c r="BC1352">
        <v>698</v>
      </c>
      <c r="BD1352" t="s">
        <v>74</v>
      </c>
      <c r="BE1352" t="s">
        <v>21497</v>
      </c>
      <c r="BF1352" t="str">
        <f>HYPERLINK("http://dx.doi.org/10.1007/s00170-020-05717-9","http://dx.doi.org/10.1007/s00170-020-05717-9")</f>
        <v>http://dx.doi.org/10.1007/s00170-020-05717-9</v>
      </c>
      <c r="BG1352" t="s">
        <v>74</v>
      </c>
      <c r="BH1352" t="s">
        <v>6553</v>
      </c>
      <c r="BI1352">
        <v>10</v>
      </c>
      <c r="BJ1352" t="s">
        <v>1874</v>
      </c>
      <c r="BK1352" t="s">
        <v>101</v>
      </c>
      <c r="BL1352" t="s">
        <v>1875</v>
      </c>
      <c r="BM1352" t="s">
        <v>21498</v>
      </c>
      <c r="BN1352" t="s">
        <v>74</v>
      </c>
      <c r="BO1352" t="s">
        <v>74</v>
      </c>
      <c r="BP1352" t="s">
        <v>74</v>
      </c>
      <c r="BQ1352" t="s">
        <v>74</v>
      </c>
      <c r="BR1352" t="s">
        <v>104</v>
      </c>
      <c r="BS1352" t="s">
        <v>21499</v>
      </c>
      <c r="BT1352" t="str">
        <f>HYPERLINK("https%3A%2F%2Fwww.webofscience.com%2Fwos%2Fwoscc%2Ffull-record%2FWOS:000545923200001","View Full Record in Web of Science")</f>
        <v>View Full Record in Web of Science</v>
      </c>
    </row>
    <row r="1353" spans="1:72" x14ac:dyDescent="0.2">
      <c r="A1353" t="s">
        <v>72</v>
      </c>
      <c r="B1353" t="s">
        <v>21500</v>
      </c>
      <c r="C1353" t="s">
        <v>74</v>
      </c>
      <c r="D1353" t="s">
        <v>74</v>
      </c>
      <c r="E1353" t="s">
        <v>74</v>
      </c>
      <c r="F1353" t="s">
        <v>21501</v>
      </c>
      <c r="G1353" t="s">
        <v>74</v>
      </c>
      <c r="H1353" t="s">
        <v>74</v>
      </c>
      <c r="I1353" t="s">
        <v>21502</v>
      </c>
      <c r="J1353" t="s">
        <v>12836</v>
      </c>
      <c r="K1353" t="s">
        <v>74</v>
      </c>
      <c r="L1353" t="s">
        <v>74</v>
      </c>
      <c r="M1353" t="s">
        <v>78</v>
      </c>
      <c r="N1353" t="s">
        <v>79</v>
      </c>
      <c r="O1353" t="s">
        <v>74</v>
      </c>
      <c r="P1353" t="s">
        <v>74</v>
      </c>
      <c r="Q1353" t="s">
        <v>74</v>
      </c>
      <c r="R1353" t="s">
        <v>74</v>
      </c>
      <c r="S1353" t="s">
        <v>74</v>
      </c>
      <c r="T1353" t="s">
        <v>21503</v>
      </c>
      <c r="U1353" t="s">
        <v>21504</v>
      </c>
      <c r="V1353" t="s">
        <v>21505</v>
      </c>
      <c r="W1353" t="s">
        <v>21506</v>
      </c>
      <c r="X1353" t="s">
        <v>21507</v>
      </c>
      <c r="Y1353" t="s">
        <v>21508</v>
      </c>
      <c r="Z1353" t="s">
        <v>21509</v>
      </c>
      <c r="AA1353" t="s">
        <v>21510</v>
      </c>
      <c r="AB1353" t="s">
        <v>74</v>
      </c>
      <c r="AC1353" t="s">
        <v>21511</v>
      </c>
      <c r="AD1353" t="s">
        <v>21512</v>
      </c>
      <c r="AE1353" t="s">
        <v>21513</v>
      </c>
      <c r="AF1353" t="s">
        <v>74</v>
      </c>
      <c r="AG1353">
        <v>47</v>
      </c>
      <c r="AH1353">
        <v>15</v>
      </c>
      <c r="AI1353">
        <v>15</v>
      </c>
      <c r="AJ1353">
        <v>4</v>
      </c>
      <c r="AK1353">
        <v>42</v>
      </c>
      <c r="AL1353" t="s">
        <v>536</v>
      </c>
      <c r="AM1353" t="s">
        <v>537</v>
      </c>
      <c r="AN1353" t="s">
        <v>538</v>
      </c>
      <c r="AO1353" t="s">
        <v>74</v>
      </c>
      <c r="AP1353" t="s">
        <v>12847</v>
      </c>
      <c r="AQ1353" t="s">
        <v>74</v>
      </c>
      <c r="AR1353" t="s">
        <v>12836</v>
      </c>
      <c r="AS1353" t="s">
        <v>12848</v>
      </c>
      <c r="AT1353" t="s">
        <v>1647</v>
      </c>
      <c r="AU1353">
        <v>2020</v>
      </c>
      <c r="AV1353">
        <v>10</v>
      </c>
      <c r="AW1353">
        <v>6</v>
      </c>
      <c r="AX1353" t="s">
        <v>74</v>
      </c>
      <c r="AY1353" t="s">
        <v>74</v>
      </c>
      <c r="AZ1353" t="s">
        <v>74</v>
      </c>
      <c r="BA1353" t="s">
        <v>74</v>
      </c>
      <c r="BB1353" t="s">
        <v>74</v>
      </c>
      <c r="BC1353" t="s">
        <v>74</v>
      </c>
      <c r="BD1353">
        <v>550</v>
      </c>
      <c r="BE1353" t="s">
        <v>21514</v>
      </c>
      <c r="BF1353" t="str">
        <f>HYPERLINK("http://dx.doi.org/10.3390/cryst10060550","http://dx.doi.org/10.3390/cryst10060550")</f>
        <v>http://dx.doi.org/10.3390/cryst10060550</v>
      </c>
      <c r="BG1353" t="s">
        <v>74</v>
      </c>
      <c r="BH1353" t="s">
        <v>74</v>
      </c>
      <c r="BI1353">
        <v>16</v>
      </c>
      <c r="BJ1353" t="s">
        <v>12850</v>
      </c>
      <c r="BK1353" t="s">
        <v>101</v>
      </c>
      <c r="BL1353" t="s">
        <v>12851</v>
      </c>
      <c r="BM1353" t="s">
        <v>21515</v>
      </c>
      <c r="BN1353" t="s">
        <v>74</v>
      </c>
      <c r="BO1353" t="s">
        <v>244</v>
      </c>
      <c r="BP1353" t="s">
        <v>74</v>
      </c>
      <c r="BQ1353" t="s">
        <v>74</v>
      </c>
      <c r="BR1353" t="s">
        <v>104</v>
      </c>
      <c r="BS1353" t="s">
        <v>21516</v>
      </c>
      <c r="BT1353" t="str">
        <f>HYPERLINK("https%3A%2F%2Fwww.webofscience.com%2Fwos%2Fwoscc%2Ffull-record%2FWOS:000551543400001","View Full Record in Web of Science")</f>
        <v>View Full Record in Web of Science</v>
      </c>
    </row>
    <row r="1354" spans="1:72" x14ac:dyDescent="0.2">
      <c r="A1354" t="s">
        <v>106</v>
      </c>
      <c r="B1354" t="s">
        <v>21517</v>
      </c>
      <c r="C1354" t="s">
        <v>74</v>
      </c>
      <c r="D1354" t="s">
        <v>74</v>
      </c>
      <c r="E1354" t="s">
        <v>74</v>
      </c>
      <c r="F1354" t="s">
        <v>21518</v>
      </c>
      <c r="G1354" t="s">
        <v>74</v>
      </c>
      <c r="H1354" t="s">
        <v>74</v>
      </c>
      <c r="I1354" t="s">
        <v>21519</v>
      </c>
      <c r="J1354" t="s">
        <v>327</v>
      </c>
      <c r="K1354" t="s">
        <v>74</v>
      </c>
      <c r="L1354" t="s">
        <v>74</v>
      </c>
      <c r="M1354" t="s">
        <v>78</v>
      </c>
      <c r="N1354" t="s">
        <v>113</v>
      </c>
      <c r="O1354" t="s">
        <v>21520</v>
      </c>
      <c r="P1354" t="s">
        <v>21521</v>
      </c>
      <c r="Q1354" t="s">
        <v>21522</v>
      </c>
      <c r="R1354" t="s">
        <v>74</v>
      </c>
      <c r="S1354" t="s">
        <v>21523</v>
      </c>
      <c r="T1354" t="s">
        <v>74</v>
      </c>
      <c r="U1354" t="s">
        <v>21524</v>
      </c>
      <c r="V1354" t="s">
        <v>74</v>
      </c>
      <c r="W1354" t="s">
        <v>21525</v>
      </c>
      <c r="X1354" t="s">
        <v>21526</v>
      </c>
      <c r="Y1354" t="s">
        <v>21527</v>
      </c>
      <c r="Z1354" t="s">
        <v>7281</v>
      </c>
      <c r="AA1354" t="s">
        <v>21528</v>
      </c>
      <c r="AB1354" t="s">
        <v>21529</v>
      </c>
      <c r="AC1354" t="s">
        <v>74</v>
      </c>
      <c r="AD1354" t="s">
        <v>74</v>
      </c>
      <c r="AE1354" t="s">
        <v>74</v>
      </c>
      <c r="AF1354" t="s">
        <v>74</v>
      </c>
      <c r="AG1354">
        <v>23</v>
      </c>
      <c r="AH1354">
        <v>14</v>
      </c>
      <c r="AI1354">
        <v>14</v>
      </c>
      <c r="AJ1354">
        <v>0</v>
      </c>
      <c r="AK1354">
        <v>7</v>
      </c>
      <c r="AL1354" t="s">
        <v>232</v>
      </c>
      <c r="AM1354" t="s">
        <v>233</v>
      </c>
      <c r="AN1354" t="s">
        <v>234</v>
      </c>
      <c r="AO1354" t="s">
        <v>343</v>
      </c>
      <c r="AP1354" t="s">
        <v>74</v>
      </c>
      <c r="AQ1354" t="s">
        <v>74</v>
      </c>
      <c r="AR1354" t="s">
        <v>344</v>
      </c>
      <c r="AS1354" t="s">
        <v>345</v>
      </c>
      <c r="AT1354" t="s">
        <v>74</v>
      </c>
      <c r="AU1354">
        <v>2020</v>
      </c>
      <c r="AV1354">
        <v>26</v>
      </c>
      <c r="AW1354" t="s">
        <v>74</v>
      </c>
      <c r="AX1354">
        <v>2</v>
      </c>
      <c r="AY1354" t="s">
        <v>74</v>
      </c>
      <c r="AZ1354" t="s">
        <v>74</v>
      </c>
      <c r="BA1354" t="s">
        <v>74</v>
      </c>
      <c r="BB1354">
        <v>1145</v>
      </c>
      <c r="BC1354">
        <v>1150</v>
      </c>
      <c r="BD1354" t="s">
        <v>74</v>
      </c>
      <c r="BE1354" t="s">
        <v>21530</v>
      </c>
      <c r="BF1354" t="str">
        <f>HYPERLINK("http://dx.doi.org/10.1016/j.matpr.2020.02.230","http://dx.doi.org/10.1016/j.matpr.2020.02.230")</f>
        <v>http://dx.doi.org/10.1016/j.matpr.2020.02.230</v>
      </c>
      <c r="BG1354" t="s">
        <v>74</v>
      </c>
      <c r="BH1354" t="s">
        <v>74</v>
      </c>
      <c r="BI1354">
        <v>6</v>
      </c>
      <c r="BJ1354" t="s">
        <v>320</v>
      </c>
      <c r="BK1354" t="s">
        <v>138</v>
      </c>
      <c r="BL1354" t="s">
        <v>321</v>
      </c>
      <c r="BM1354" t="s">
        <v>21531</v>
      </c>
      <c r="BN1354" t="s">
        <v>74</v>
      </c>
      <c r="BO1354" t="s">
        <v>74</v>
      </c>
      <c r="BP1354" t="s">
        <v>74</v>
      </c>
      <c r="BQ1354" t="s">
        <v>74</v>
      </c>
      <c r="BR1354" t="s">
        <v>104</v>
      </c>
      <c r="BS1354" t="s">
        <v>21532</v>
      </c>
      <c r="BT1354" t="str">
        <f>HYPERLINK("https%3A%2F%2Fwww.webofscience.com%2Fwos%2Fwoscc%2Ffull-record%2FWOS:000541972100004","View Full Record in Web of Science")</f>
        <v>View Full Record in Web of Science</v>
      </c>
    </row>
    <row r="1355" spans="1:72" x14ac:dyDescent="0.2">
      <c r="A1355" t="s">
        <v>72</v>
      </c>
      <c r="B1355" t="s">
        <v>21533</v>
      </c>
      <c r="C1355" t="s">
        <v>74</v>
      </c>
      <c r="D1355" t="s">
        <v>74</v>
      </c>
      <c r="E1355" t="s">
        <v>74</v>
      </c>
      <c r="F1355" t="s">
        <v>21534</v>
      </c>
      <c r="G1355" t="s">
        <v>74</v>
      </c>
      <c r="H1355" t="s">
        <v>74</v>
      </c>
      <c r="I1355" t="s">
        <v>21535</v>
      </c>
      <c r="J1355" t="s">
        <v>5700</v>
      </c>
      <c r="K1355" t="s">
        <v>74</v>
      </c>
      <c r="L1355" t="s">
        <v>74</v>
      </c>
      <c r="M1355" t="s">
        <v>78</v>
      </c>
      <c r="N1355" t="s">
        <v>79</v>
      </c>
      <c r="O1355" t="s">
        <v>74</v>
      </c>
      <c r="P1355" t="s">
        <v>74</v>
      </c>
      <c r="Q1355" t="s">
        <v>74</v>
      </c>
      <c r="R1355" t="s">
        <v>74</v>
      </c>
      <c r="S1355" t="s">
        <v>74</v>
      </c>
      <c r="T1355" t="s">
        <v>21536</v>
      </c>
      <c r="U1355" t="s">
        <v>21537</v>
      </c>
      <c r="V1355" t="s">
        <v>21538</v>
      </c>
      <c r="W1355" t="s">
        <v>21539</v>
      </c>
      <c r="X1355" t="s">
        <v>21540</v>
      </c>
      <c r="Y1355" t="s">
        <v>21541</v>
      </c>
      <c r="Z1355" t="s">
        <v>21542</v>
      </c>
      <c r="AA1355" t="s">
        <v>21543</v>
      </c>
      <c r="AB1355" t="s">
        <v>74</v>
      </c>
      <c r="AC1355" t="s">
        <v>21544</v>
      </c>
      <c r="AD1355" t="s">
        <v>21545</v>
      </c>
      <c r="AE1355" t="s">
        <v>21546</v>
      </c>
      <c r="AF1355" t="s">
        <v>74</v>
      </c>
      <c r="AG1355">
        <v>31</v>
      </c>
      <c r="AH1355">
        <v>9</v>
      </c>
      <c r="AI1355">
        <v>9</v>
      </c>
      <c r="AJ1355">
        <v>1</v>
      </c>
      <c r="AK1355">
        <v>20</v>
      </c>
      <c r="AL1355" t="s">
        <v>914</v>
      </c>
      <c r="AM1355" t="s">
        <v>873</v>
      </c>
      <c r="AN1355" t="s">
        <v>915</v>
      </c>
      <c r="AO1355" t="s">
        <v>5709</v>
      </c>
      <c r="AP1355" t="s">
        <v>5710</v>
      </c>
      <c r="AQ1355" t="s">
        <v>74</v>
      </c>
      <c r="AR1355" t="s">
        <v>5700</v>
      </c>
      <c r="AS1355" t="s">
        <v>5711</v>
      </c>
      <c r="AT1355" t="s">
        <v>318</v>
      </c>
      <c r="AU1355">
        <v>2019</v>
      </c>
      <c r="AV1355">
        <v>166</v>
      </c>
      <c r="AW1355" t="s">
        <v>74</v>
      </c>
      <c r="AX1355" t="s">
        <v>74</v>
      </c>
      <c r="AY1355" t="s">
        <v>74</v>
      </c>
      <c r="AZ1355" t="s">
        <v>74</v>
      </c>
      <c r="BA1355" t="s">
        <v>74</v>
      </c>
      <c r="BB1355">
        <v>240</v>
      </c>
      <c r="BC1355">
        <v>247</v>
      </c>
      <c r="BD1355" t="s">
        <v>74</v>
      </c>
      <c r="BE1355" t="s">
        <v>21547</v>
      </c>
      <c r="BF1355" t="str">
        <f>HYPERLINK("http://dx.doi.org/10.1016/j.vacuum.2019.05.020","http://dx.doi.org/10.1016/j.vacuum.2019.05.020")</f>
        <v>http://dx.doi.org/10.1016/j.vacuum.2019.05.020</v>
      </c>
      <c r="BG1355" t="s">
        <v>74</v>
      </c>
      <c r="BH1355" t="s">
        <v>74</v>
      </c>
      <c r="BI1355">
        <v>8</v>
      </c>
      <c r="BJ1355" t="s">
        <v>1777</v>
      </c>
      <c r="BK1355" t="s">
        <v>101</v>
      </c>
      <c r="BL1355" t="s">
        <v>1778</v>
      </c>
      <c r="BM1355" t="s">
        <v>21548</v>
      </c>
      <c r="BN1355" t="s">
        <v>74</v>
      </c>
      <c r="BO1355" t="s">
        <v>74</v>
      </c>
      <c r="BP1355" t="s">
        <v>74</v>
      </c>
      <c r="BQ1355" t="s">
        <v>74</v>
      </c>
      <c r="BR1355" t="s">
        <v>104</v>
      </c>
      <c r="BS1355" t="s">
        <v>21549</v>
      </c>
      <c r="BT1355" t="str">
        <f>HYPERLINK("https%3A%2F%2Fwww.webofscience.com%2Fwos%2Fwoscc%2Ffull-record%2FWOS:000472990900039","View Full Record in Web of Science")</f>
        <v>View Full Record in Web of Science</v>
      </c>
    </row>
    <row r="1356" spans="1:72" x14ac:dyDescent="0.2">
      <c r="A1356" t="s">
        <v>72</v>
      </c>
      <c r="B1356" t="s">
        <v>21550</v>
      </c>
      <c r="C1356" t="s">
        <v>74</v>
      </c>
      <c r="D1356" t="s">
        <v>74</v>
      </c>
      <c r="E1356" t="s">
        <v>74</v>
      </c>
      <c r="F1356" t="s">
        <v>21551</v>
      </c>
      <c r="G1356" t="s">
        <v>74</v>
      </c>
      <c r="H1356" t="s">
        <v>74</v>
      </c>
      <c r="I1356" t="s">
        <v>21552</v>
      </c>
      <c r="J1356" t="s">
        <v>21553</v>
      </c>
      <c r="K1356" t="s">
        <v>74</v>
      </c>
      <c r="L1356" t="s">
        <v>74</v>
      </c>
      <c r="M1356" t="s">
        <v>78</v>
      </c>
      <c r="N1356" t="s">
        <v>79</v>
      </c>
      <c r="O1356" t="s">
        <v>74</v>
      </c>
      <c r="P1356" t="s">
        <v>74</v>
      </c>
      <c r="Q1356" t="s">
        <v>74</v>
      </c>
      <c r="R1356" t="s">
        <v>74</v>
      </c>
      <c r="S1356" t="s">
        <v>74</v>
      </c>
      <c r="T1356" t="s">
        <v>21554</v>
      </c>
      <c r="U1356" t="s">
        <v>21555</v>
      </c>
      <c r="V1356" t="s">
        <v>21556</v>
      </c>
      <c r="W1356" t="s">
        <v>21557</v>
      </c>
      <c r="X1356" t="s">
        <v>84</v>
      </c>
      <c r="Y1356" t="s">
        <v>21558</v>
      </c>
      <c r="Z1356" t="s">
        <v>21559</v>
      </c>
      <c r="AA1356" t="s">
        <v>21560</v>
      </c>
      <c r="AB1356" t="s">
        <v>21561</v>
      </c>
      <c r="AC1356" t="s">
        <v>21562</v>
      </c>
      <c r="AD1356" t="s">
        <v>21563</v>
      </c>
      <c r="AE1356" t="s">
        <v>21564</v>
      </c>
      <c r="AF1356" t="s">
        <v>74</v>
      </c>
      <c r="AG1356">
        <v>23</v>
      </c>
      <c r="AH1356">
        <v>6</v>
      </c>
      <c r="AI1356">
        <v>6</v>
      </c>
      <c r="AJ1356">
        <v>5</v>
      </c>
      <c r="AK1356">
        <v>41</v>
      </c>
      <c r="AL1356" t="s">
        <v>15333</v>
      </c>
      <c r="AM1356" t="s">
        <v>15334</v>
      </c>
      <c r="AN1356" t="s">
        <v>21565</v>
      </c>
      <c r="AO1356" t="s">
        <v>21566</v>
      </c>
      <c r="AP1356" t="s">
        <v>21567</v>
      </c>
      <c r="AQ1356" t="s">
        <v>74</v>
      </c>
      <c r="AR1356" t="s">
        <v>21568</v>
      </c>
      <c r="AS1356" t="s">
        <v>21569</v>
      </c>
      <c r="AT1356" t="s">
        <v>1087</v>
      </c>
      <c r="AU1356">
        <v>2019</v>
      </c>
      <c r="AV1356">
        <v>58</v>
      </c>
      <c r="AW1356">
        <v>1</v>
      </c>
      <c r="AX1356" t="s">
        <v>74</v>
      </c>
      <c r="AY1356" t="s">
        <v>74</v>
      </c>
      <c r="AZ1356" t="s">
        <v>74</v>
      </c>
      <c r="BA1356" t="s">
        <v>74</v>
      </c>
      <c r="BB1356">
        <v>123</v>
      </c>
      <c r="BC1356">
        <v>131</v>
      </c>
      <c r="BD1356" t="s">
        <v>74</v>
      </c>
      <c r="BE1356" t="s">
        <v>21570</v>
      </c>
      <c r="BF1356" t="str">
        <f>HYPERLINK("http://dx.doi.org/10.1515/rams-2019-0015","http://dx.doi.org/10.1515/rams-2019-0015")</f>
        <v>http://dx.doi.org/10.1515/rams-2019-0015</v>
      </c>
      <c r="BG1356" t="s">
        <v>74</v>
      </c>
      <c r="BH1356" t="s">
        <v>74</v>
      </c>
      <c r="BI1356">
        <v>9</v>
      </c>
      <c r="BJ1356" t="s">
        <v>2073</v>
      </c>
      <c r="BK1356" t="s">
        <v>101</v>
      </c>
      <c r="BL1356" t="s">
        <v>2074</v>
      </c>
      <c r="BM1356" t="s">
        <v>21571</v>
      </c>
      <c r="BN1356" t="s">
        <v>74</v>
      </c>
      <c r="BO1356" t="s">
        <v>244</v>
      </c>
      <c r="BP1356" t="s">
        <v>74</v>
      </c>
      <c r="BQ1356" t="s">
        <v>74</v>
      </c>
      <c r="BR1356" t="s">
        <v>104</v>
      </c>
      <c r="BS1356" t="s">
        <v>21572</v>
      </c>
      <c r="BT1356" t="str">
        <f>HYPERLINK("https%3A%2F%2Fwww.webofscience.com%2Fwos%2Fwoscc%2Ffull-record%2FWOS:000474370500001","View Full Record in Web of Science")</f>
        <v>View Full Record in Web of Science</v>
      </c>
    </row>
    <row r="1357" spans="1:72" x14ac:dyDescent="0.2">
      <c r="A1357" t="s">
        <v>72</v>
      </c>
      <c r="B1357" t="s">
        <v>21573</v>
      </c>
      <c r="C1357" t="s">
        <v>74</v>
      </c>
      <c r="D1357" t="s">
        <v>74</v>
      </c>
      <c r="E1357" t="s">
        <v>74</v>
      </c>
      <c r="F1357" t="s">
        <v>21574</v>
      </c>
      <c r="G1357" t="s">
        <v>74</v>
      </c>
      <c r="H1357" t="s">
        <v>74</v>
      </c>
      <c r="I1357" t="s">
        <v>21575</v>
      </c>
      <c r="J1357" t="s">
        <v>190</v>
      </c>
      <c r="K1357" t="s">
        <v>74</v>
      </c>
      <c r="L1357" t="s">
        <v>74</v>
      </c>
      <c r="M1357" t="s">
        <v>78</v>
      </c>
      <c r="N1357" t="s">
        <v>79</v>
      </c>
      <c r="O1357" t="s">
        <v>74</v>
      </c>
      <c r="P1357" t="s">
        <v>74</v>
      </c>
      <c r="Q1357" t="s">
        <v>74</v>
      </c>
      <c r="R1357" t="s">
        <v>74</v>
      </c>
      <c r="S1357" t="s">
        <v>74</v>
      </c>
      <c r="T1357" t="s">
        <v>21576</v>
      </c>
      <c r="U1357" t="s">
        <v>21577</v>
      </c>
      <c r="V1357" t="s">
        <v>21578</v>
      </c>
      <c r="W1357" t="s">
        <v>21579</v>
      </c>
      <c r="X1357" t="s">
        <v>21580</v>
      </c>
      <c r="Y1357" t="s">
        <v>21581</v>
      </c>
      <c r="Z1357" t="s">
        <v>8089</v>
      </c>
      <c r="AA1357" t="s">
        <v>21582</v>
      </c>
      <c r="AB1357" t="s">
        <v>21583</v>
      </c>
      <c r="AC1357" t="s">
        <v>21584</v>
      </c>
      <c r="AD1357" t="s">
        <v>21585</v>
      </c>
      <c r="AE1357" t="s">
        <v>21586</v>
      </c>
      <c r="AF1357" t="s">
        <v>74</v>
      </c>
      <c r="AG1357">
        <v>21</v>
      </c>
      <c r="AH1357">
        <v>31</v>
      </c>
      <c r="AI1357">
        <v>33</v>
      </c>
      <c r="AJ1357">
        <v>6</v>
      </c>
      <c r="AK1357">
        <v>43</v>
      </c>
      <c r="AL1357" t="s">
        <v>203</v>
      </c>
      <c r="AM1357" t="s">
        <v>873</v>
      </c>
      <c r="AN1357" t="s">
        <v>874</v>
      </c>
      <c r="AO1357" t="s">
        <v>206</v>
      </c>
      <c r="AP1357" t="s">
        <v>74</v>
      </c>
      <c r="AQ1357" t="s">
        <v>74</v>
      </c>
      <c r="AR1357" t="s">
        <v>208</v>
      </c>
      <c r="AS1357" t="s">
        <v>209</v>
      </c>
      <c r="AT1357" t="s">
        <v>373</v>
      </c>
      <c r="AU1357">
        <v>2019</v>
      </c>
      <c r="AV1357">
        <v>39</v>
      </c>
      <c r="AW1357" t="s">
        <v>74</v>
      </c>
      <c r="AX1357" t="s">
        <v>74</v>
      </c>
      <c r="AY1357" t="s">
        <v>74</v>
      </c>
      <c r="AZ1357" t="s">
        <v>74</v>
      </c>
      <c r="BA1357" t="s">
        <v>74</v>
      </c>
      <c r="BB1357">
        <v>138</v>
      </c>
      <c r="BC1357">
        <v>145</v>
      </c>
      <c r="BD1357" t="s">
        <v>74</v>
      </c>
      <c r="BE1357" t="s">
        <v>21587</v>
      </c>
      <c r="BF1357" t="str">
        <f>HYPERLINK("http://dx.doi.org/10.1016/j.jmapro.2019.02.009","http://dx.doi.org/10.1016/j.jmapro.2019.02.009")</f>
        <v>http://dx.doi.org/10.1016/j.jmapro.2019.02.009</v>
      </c>
      <c r="BG1357" t="s">
        <v>74</v>
      </c>
      <c r="BH1357" t="s">
        <v>74</v>
      </c>
      <c r="BI1357">
        <v>8</v>
      </c>
      <c r="BJ1357" t="s">
        <v>213</v>
      </c>
      <c r="BK1357" t="s">
        <v>101</v>
      </c>
      <c r="BL1357" t="s">
        <v>214</v>
      </c>
      <c r="BM1357" t="s">
        <v>13322</v>
      </c>
      <c r="BN1357" t="s">
        <v>74</v>
      </c>
      <c r="BO1357" t="s">
        <v>74</v>
      </c>
      <c r="BP1357" t="s">
        <v>74</v>
      </c>
      <c r="BQ1357" t="s">
        <v>74</v>
      </c>
      <c r="BR1357" t="s">
        <v>104</v>
      </c>
      <c r="BS1357" t="s">
        <v>21588</v>
      </c>
      <c r="BT1357" t="str">
        <f>HYPERLINK("https%3A%2F%2Fwww.webofscience.com%2Fwos%2Fwoscc%2Ffull-record%2FWOS:000464296700015","View Full Record in Web of Science")</f>
        <v>View Full Record in Web of Science</v>
      </c>
    </row>
    <row r="1358" spans="1:72" x14ac:dyDescent="0.2">
      <c r="A1358" t="s">
        <v>72</v>
      </c>
      <c r="B1358" t="s">
        <v>21589</v>
      </c>
      <c r="C1358" t="s">
        <v>74</v>
      </c>
      <c r="D1358" t="s">
        <v>74</v>
      </c>
      <c r="E1358" t="s">
        <v>74</v>
      </c>
      <c r="F1358" t="s">
        <v>21590</v>
      </c>
      <c r="G1358" t="s">
        <v>74</v>
      </c>
      <c r="H1358" t="s">
        <v>74</v>
      </c>
      <c r="I1358" t="s">
        <v>21591</v>
      </c>
      <c r="J1358" t="s">
        <v>5700</v>
      </c>
      <c r="K1358" t="s">
        <v>74</v>
      </c>
      <c r="L1358" t="s">
        <v>74</v>
      </c>
      <c r="M1358" t="s">
        <v>78</v>
      </c>
      <c r="N1358" t="s">
        <v>79</v>
      </c>
      <c r="O1358" t="s">
        <v>74</v>
      </c>
      <c r="P1358" t="s">
        <v>74</v>
      </c>
      <c r="Q1358" t="s">
        <v>74</v>
      </c>
      <c r="R1358" t="s">
        <v>74</v>
      </c>
      <c r="S1358" t="s">
        <v>74</v>
      </c>
      <c r="T1358" t="s">
        <v>21592</v>
      </c>
      <c r="U1358" t="s">
        <v>21593</v>
      </c>
      <c r="V1358" t="s">
        <v>21594</v>
      </c>
      <c r="W1358" t="s">
        <v>21595</v>
      </c>
      <c r="X1358" t="s">
        <v>84</v>
      </c>
      <c r="Y1358" t="s">
        <v>21558</v>
      </c>
      <c r="Z1358" t="s">
        <v>21559</v>
      </c>
      <c r="AA1358" t="s">
        <v>74</v>
      </c>
      <c r="AB1358" t="s">
        <v>21561</v>
      </c>
      <c r="AC1358" t="s">
        <v>21596</v>
      </c>
      <c r="AD1358" t="s">
        <v>21597</v>
      </c>
      <c r="AE1358" t="s">
        <v>21598</v>
      </c>
      <c r="AF1358" t="s">
        <v>74</v>
      </c>
      <c r="AG1358">
        <v>28</v>
      </c>
      <c r="AH1358">
        <v>9</v>
      </c>
      <c r="AI1358">
        <v>10</v>
      </c>
      <c r="AJ1358">
        <v>0</v>
      </c>
      <c r="AK1358">
        <v>30</v>
      </c>
      <c r="AL1358" t="s">
        <v>914</v>
      </c>
      <c r="AM1358" t="s">
        <v>873</v>
      </c>
      <c r="AN1358" t="s">
        <v>915</v>
      </c>
      <c r="AO1358" t="s">
        <v>5709</v>
      </c>
      <c r="AP1358" t="s">
        <v>74</v>
      </c>
      <c r="AQ1358" t="s">
        <v>74</v>
      </c>
      <c r="AR1358" t="s">
        <v>5700</v>
      </c>
      <c r="AS1358" t="s">
        <v>5711</v>
      </c>
      <c r="AT1358" t="s">
        <v>720</v>
      </c>
      <c r="AU1358">
        <v>2018</v>
      </c>
      <c r="AV1358">
        <v>158</v>
      </c>
      <c r="AW1358" t="s">
        <v>74</v>
      </c>
      <c r="AX1358" t="s">
        <v>74</v>
      </c>
      <c r="AY1358" t="s">
        <v>74</v>
      </c>
      <c r="AZ1358" t="s">
        <v>74</v>
      </c>
      <c r="BA1358" t="s">
        <v>74</v>
      </c>
      <c r="BB1358">
        <v>31</v>
      </c>
      <c r="BC1358">
        <v>38</v>
      </c>
      <c r="BD1358" t="s">
        <v>74</v>
      </c>
      <c r="BE1358" t="s">
        <v>21599</v>
      </c>
      <c r="BF1358" t="str">
        <f>HYPERLINK("http://dx.doi.org/10.1016/j.vacuum.2018.09.026","http://dx.doi.org/10.1016/j.vacuum.2018.09.026")</f>
        <v>http://dx.doi.org/10.1016/j.vacuum.2018.09.026</v>
      </c>
      <c r="BG1358" t="s">
        <v>74</v>
      </c>
      <c r="BH1358" t="s">
        <v>74</v>
      </c>
      <c r="BI1358">
        <v>8</v>
      </c>
      <c r="BJ1358" t="s">
        <v>1777</v>
      </c>
      <c r="BK1358" t="s">
        <v>101</v>
      </c>
      <c r="BL1358" t="s">
        <v>1778</v>
      </c>
      <c r="BM1358" t="s">
        <v>21600</v>
      </c>
      <c r="BN1358" t="s">
        <v>74</v>
      </c>
      <c r="BO1358" t="s">
        <v>74</v>
      </c>
      <c r="BP1358" t="s">
        <v>74</v>
      </c>
      <c r="BQ1358" t="s">
        <v>74</v>
      </c>
      <c r="BR1358" t="s">
        <v>104</v>
      </c>
      <c r="BS1358" t="s">
        <v>21601</v>
      </c>
      <c r="BT1358" t="str">
        <f>HYPERLINK("https%3A%2F%2Fwww.webofscience.com%2Fwos%2Fwoscc%2Ffull-record%2FWOS:000449897400005","View Full Record in Web of Science")</f>
        <v>View Full Record in Web of Science</v>
      </c>
    </row>
    <row r="1359" spans="1:72" x14ac:dyDescent="0.2">
      <c r="A1359" t="s">
        <v>72</v>
      </c>
      <c r="B1359" t="s">
        <v>11643</v>
      </c>
      <c r="C1359" t="s">
        <v>74</v>
      </c>
      <c r="D1359" t="s">
        <v>74</v>
      </c>
      <c r="E1359" t="s">
        <v>74</v>
      </c>
      <c r="F1359" t="s">
        <v>11644</v>
      </c>
      <c r="G1359" t="s">
        <v>74</v>
      </c>
      <c r="H1359" t="s">
        <v>74</v>
      </c>
      <c r="I1359" t="s">
        <v>21602</v>
      </c>
      <c r="J1359" t="s">
        <v>1003</v>
      </c>
      <c r="K1359" t="s">
        <v>74</v>
      </c>
      <c r="L1359" t="s">
        <v>74</v>
      </c>
      <c r="M1359" t="s">
        <v>78</v>
      </c>
      <c r="N1359" t="s">
        <v>21603</v>
      </c>
      <c r="O1359" t="s">
        <v>74</v>
      </c>
      <c r="P1359" t="s">
        <v>74</v>
      </c>
      <c r="Q1359" t="s">
        <v>74</v>
      </c>
      <c r="R1359" t="s">
        <v>74</v>
      </c>
      <c r="S1359" t="s">
        <v>74</v>
      </c>
      <c r="T1359" t="s">
        <v>74</v>
      </c>
      <c r="U1359" t="s">
        <v>74</v>
      </c>
      <c r="V1359" t="s">
        <v>74</v>
      </c>
      <c r="W1359" t="s">
        <v>21604</v>
      </c>
      <c r="X1359" t="s">
        <v>11649</v>
      </c>
      <c r="Y1359" t="s">
        <v>21605</v>
      </c>
      <c r="Z1359" t="s">
        <v>21606</v>
      </c>
      <c r="AA1359" t="s">
        <v>11652</v>
      </c>
      <c r="AB1359" t="s">
        <v>74</v>
      </c>
      <c r="AC1359" t="s">
        <v>74</v>
      </c>
      <c r="AD1359" t="s">
        <v>74</v>
      </c>
      <c r="AE1359" t="s">
        <v>74</v>
      </c>
      <c r="AF1359" t="s">
        <v>74</v>
      </c>
      <c r="AG1359">
        <v>1</v>
      </c>
      <c r="AH1359">
        <v>0</v>
      </c>
      <c r="AI1359">
        <v>0</v>
      </c>
      <c r="AJ1359">
        <v>1</v>
      </c>
      <c r="AK1359">
        <v>34</v>
      </c>
      <c r="AL1359" t="s">
        <v>203</v>
      </c>
      <c r="AM1359" t="s">
        <v>873</v>
      </c>
      <c r="AN1359" t="s">
        <v>874</v>
      </c>
      <c r="AO1359" t="s">
        <v>1016</v>
      </c>
      <c r="AP1359" t="s">
        <v>1017</v>
      </c>
      <c r="AQ1359" t="s">
        <v>74</v>
      </c>
      <c r="AR1359" t="s">
        <v>1018</v>
      </c>
      <c r="AS1359" t="s">
        <v>1019</v>
      </c>
      <c r="AT1359" t="s">
        <v>1663</v>
      </c>
      <c r="AU1359">
        <v>2017</v>
      </c>
      <c r="AV1359">
        <v>126</v>
      </c>
      <c r="AW1359" t="s">
        <v>74</v>
      </c>
      <c r="AX1359" t="s">
        <v>74</v>
      </c>
      <c r="AY1359" t="s">
        <v>74</v>
      </c>
      <c r="AZ1359" t="s">
        <v>74</v>
      </c>
      <c r="BA1359" t="s">
        <v>74</v>
      </c>
      <c r="BB1359">
        <v>358</v>
      </c>
      <c r="BC1359">
        <v>358</v>
      </c>
      <c r="BD1359" t="s">
        <v>74</v>
      </c>
      <c r="BE1359" t="s">
        <v>21607</v>
      </c>
      <c r="BF1359" t="str">
        <f>HYPERLINK("http://dx.doi.org/10.1016/j.matdes.2017.04.071","http://dx.doi.org/10.1016/j.matdes.2017.04.071")</f>
        <v>http://dx.doi.org/10.1016/j.matdes.2017.04.071</v>
      </c>
      <c r="BG1359" t="s">
        <v>74</v>
      </c>
      <c r="BH1359" t="s">
        <v>74</v>
      </c>
      <c r="BI1359">
        <v>1</v>
      </c>
      <c r="BJ1359" t="s">
        <v>320</v>
      </c>
      <c r="BK1359" t="s">
        <v>101</v>
      </c>
      <c r="BL1359" t="s">
        <v>321</v>
      </c>
      <c r="BM1359" t="s">
        <v>21608</v>
      </c>
      <c r="BN1359" t="s">
        <v>74</v>
      </c>
      <c r="BO1359" t="s">
        <v>74</v>
      </c>
      <c r="BP1359" t="s">
        <v>74</v>
      </c>
      <c r="BQ1359" t="s">
        <v>74</v>
      </c>
      <c r="BR1359" t="s">
        <v>104</v>
      </c>
      <c r="BS1359" t="s">
        <v>21609</v>
      </c>
      <c r="BT1359" t="str">
        <f>HYPERLINK("https%3A%2F%2Fwww.webofscience.com%2Fwos%2Fwoscc%2Ffull-record%2FWOS:000402491400029","View Full Record in Web of Science")</f>
        <v>View Full Record in Web of Science</v>
      </c>
    </row>
    <row r="1360" spans="1:72" x14ac:dyDescent="0.2">
      <c r="A1360" t="s">
        <v>72</v>
      </c>
      <c r="B1360" t="s">
        <v>21610</v>
      </c>
      <c r="C1360" t="s">
        <v>74</v>
      </c>
      <c r="D1360" t="s">
        <v>74</v>
      </c>
      <c r="E1360" t="s">
        <v>74</v>
      </c>
      <c r="F1360" t="s">
        <v>21611</v>
      </c>
      <c r="G1360" t="s">
        <v>74</v>
      </c>
      <c r="H1360" t="s">
        <v>74</v>
      </c>
      <c r="I1360" t="s">
        <v>21612</v>
      </c>
      <c r="J1360" t="s">
        <v>1858</v>
      </c>
      <c r="K1360" t="s">
        <v>74</v>
      </c>
      <c r="L1360" t="s">
        <v>74</v>
      </c>
      <c r="M1360" t="s">
        <v>78</v>
      </c>
      <c r="N1360" t="s">
        <v>79</v>
      </c>
      <c r="O1360" t="s">
        <v>74</v>
      </c>
      <c r="P1360" t="s">
        <v>74</v>
      </c>
      <c r="Q1360" t="s">
        <v>74</v>
      </c>
      <c r="R1360" t="s">
        <v>74</v>
      </c>
      <c r="S1360" t="s">
        <v>74</v>
      </c>
      <c r="T1360" t="s">
        <v>21613</v>
      </c>
      <c r="U1360" t="s">
        <v>21614</v>
      </c>
      <c r="V1360" t="s">
        <v>21615</v>
      </c>
      <c r="W1360" t="s">
        <v>21616</v>
      </c>
      <c r="X1360" t="s">
        <v>13225</v>
      </c>
      <c r="Y1360" t="s">
        <v>5026</v>
      </c>
      <c r="Z1360" t="s">
        <v>21617</v>
      </c>
      <c r="AA1360" t="s">
        <v>5028</v>
      </c>
      <c r="AB1360" t="s">
        <v>21618</v>
      </c>
      <c r="AC1360" t="s">
        <v>74</v>
      </c>
      <c r="AD1360" t="s">
        <v>74</v>
      </c>
      <c r="AE1360" t="s">
        <v>74</v>
      </c>
      <c r="AF1360" t="s">
        <v>74</v>
      </c>
      <c r="AG1360">
        <v>18</v>
      </c>
      <c r="AH1360">
        <v>40</v>
      </c>
      <c r="AI1360">
        <v>42</v>
      </c>
      <c r="AJ1360">
        <v>0</v>
      </c>
      <c r="AK1360">
        <v>36</v>
      </c>
      <c r="AL1360" t="s">
        <v>1865</v>
      </c>
      <c r="AM1360" t="s">
        <v>800</v>
      </c>
      <c r="AN1360" t="s">
        <v>1866</v>
      </c>
      <c r="AO1360" t="s">
        <v>1867</v>
      </c>
      <c r="AP1360" t="s">
        <v>1868</v>
      </c>
      <c r="AQ1360" t="s">
        <v>74</v>
      </c>
      <c r="AR1360" t="s">
        <v>1869</v>
      </c>
      <c r="AS1360" t="s">
        <v>1870</v>
      </c>
      <c r="AT1360" t="s">
        <v>623</v>
      </c>
      <c r="AU1360">
        <v>2016</v>
      </c>
      <c r="AV1360">
        <v>85</v>
      </c>
      <c r="AW1360" t="s">
        <v>1367</v>
      </c>
      <c r="AX1360" t="s">
        <v>74</v>
      </c>
      <c r="AY1360" t="s">
        <v>74</v>
      </c>
      <c r="AZ1360" t="s">
        <v>74</v>
      </c>
      <c r="BA1360" t="s">
        <v>74</v>
      </c>
      <c r="BB1360">
        <v>595</v>
      </c>
      <c r="BC1360">
        <v>604</v>
      </c>
      <c r="BD1360" t="s">
        <v>74</v>
      </c>
      <c r="BE1360" t="s">
        <v>21619</v>
      </c>
      <c r="BF1360" t="str">
        <f>HYPERLINK("http://dx.doi.org/10.1007/s00170-015-7957-6","http://dx.doi.org/10.1007/s00170-015-7957-6")</f>
        <v>http://dx.doi.org/10.1007/s00170-015-7957-6</v>
      </c>
      <c r="BG1360" t="s">
        <v>74</v>
      </c>
      <c r="BH1360" t="s">
        <v>74</v>
      </c>
      <c r="BI1360">
        <v>10</v>
      </c>
      <c r="BJ1360" t="s">
        <v>1874</v>
      </c>
      <c r="BK1360" t="s">
        <v>101</v>
      </c>
      <c r="BL1360" t="s">
        <v>1875</v>
      </c>
      <c r="BM1360" t="s">
        <v>19942</v>
      </c>
      <c r="BN1360" t="s">
        <v>74</v>
      </c>
      <c r="BO1360" t="s">
        <v>74</v>
      </c>
      <c r="BP1360" t="s">
        <v>74</v>
      </c>
      <c r="BQ1360" t="s">
        <v>74</v>
      </c>
      <c r="BR1360" t="s">
        <v>104</v>
      </c>
      <c r="BS1360" t="s">
        <v>21620</v>
      </c>
      <c r="BT1360" t="str">
        <f>HYPERLINK("https%3A%2F%2Fwww.webofscience.com%2Fwos%2Fwoscc%2Ffull-record%2FWOS:000378875500052","View Full Record in Web of Science")</f>
        <v>View Full Record in Web of Science</v>
      </c>
    </row>
    <row r="1361" spans="1:72" x14ac:dyDescent="0.2">
      <c r="A1361" t="s">
        <v>106</v>
      </c>
      <c r="B1361" t="s">
        <v>21621</v>
      </c>
      <c r="C1361" t="s">
        <v>74</v>
      </c>
      <c r="D1361" t="s">
        <v>21622</v>
      </c>
      <c r="E1361" t="s">
        <v>74</v>
      </c>
      <c r="F1361" t="s">
        <v>21623</v>
      </c>
      <c r="G1361" t="s">
        <v>74</v>
      </c>
      <c r="H1361" t="s">
        <v>74</v>
      </c>
      <c r="I1361" t="s">
        <v>21624</v>
      </c>
      <c r="J1361" t="s">
        <v>21625</v>
      </c>
      <c r="K1361" t="s">
        <v>5163</v>
      </c>
      <c r="L1361" t="s">
        <v>74</v>
      </c>
      <c r="M1361" t="s">
        <v>78</v>
      </c>
      <c r="N1361" t="s">
        <v>113</v>
      </c>
      <c r="O1361" t="s">
        <v>21626</v>
      </c>
      <c r="P1361" t="s">
        <v>21627</v>
      </c>
      <c r="Q1361" t="s">
        <v>21628</v>
      </c>
      <c r="R1361" t="s">
        <v>21629</v>
      </c>
      <c r="S1361" t="s">
        <v>74</v>
      </c>
      <c r="T1361" t="s">
        <v>74</v>
      </c>
      <c r="U1361" t="s">
        <v>21630</v>
      </c>
      <c r="V1361" t="s">
        <v>21631</v>
      </c>
      <c r="W1361" t="s">
        <v>21632</v>
      </c>
      <c r="X1361" t="s">
        <v>21633</v>
      </c>
      <c r="Y1361" t="s">
        <v>74</v>
      </c>
      <c r="Z1361" t="s">
        <v>21634</v>
      </c>
      <c r="AA1361" t="s">
        <v>8520</v>
      </c>
      <c r="AB1361" t="s">
        <v>21635</v>
      </c>
      <c r="AC1361" t="s">
        <v>74</v>
      </c>
      <c r="AD1361" t="s">
        <v>74</v>
      </c>
      <c r="AE1361" t="s">
        <v>74</v>
      </c>
      <c r="AF1361" t="s">
        <v>74</v>
      </c>
      <c r="AG1361">
        <v>13</v>
      </c>
      <c r="AH1361">
        <v>3</v>
      </c>
      <c r="AI1361">
        <v>3</v>
      </c>
      <c r="AJ1361">
        <v>0</v>
      </c>
      <c r="AK1361">
        <v>9</v>
      </c>
      <c r="AL1361" t="s">
        <v>5174</v>
      </c>
      <c r="AM1361" t="s">
        <v>1707</v>
      </c>
      <c r="AN1361" t="s">
        <v>5175</v>
      </c>
      <c r="AO1361" t="s">
        <v>5176</v>
      </c>
      <c r="AP1361" t="s">
        <v>74</v>
      </c>
      <c r="AQ1361" t="s">
        <v>21636</v>
      </c>
      <c r="AR1361" t="s">
        <v>5178</v>
      </c>
      <c r="AS1361" t="s">
        <v>74</v>
      </c>
      <c r="AT1361" t="s">
        <v>74</v>
      </c>
      <c r="AU1361">
        <v>2016</v>
      </c>
      <c r="AV1361">
        <v>1769</v>
      </c>
      <c r="AW1361" t="s">
        <v>74</v>
      </c>
      <c r="AX1361" t="s">
        <v>74</v>
      </c>
      <c r="AY1361" t="s">
        <v>74</v>
      </c>
      <c r="AZ1361" t="s">
        <v>74</v>
      </c>
      <c r="BA1361" t="s">
        <v>74</v>
      </c>
      <c r="BB1361" t="s">
        <v>74</v>
      </c>
      <c r="BC1361" t="s">
        <v>74</v>
      </c>
      <c r="BD1361">
        <v>100008</v>
      </c>
      <c r="BE1361" t="s">
        <v>21637</v>
      </c>
      <c r="BF1361" t="str">
        <f>HYPERLINK("http://dx.doi.org/10.1063/1.4963502","http://dx.doi.org/10.1063/1.4963502")</f>
        <v>http://dx.doi.org/10.1063/1.4963502</v>
      </c>
      <c r="BG1361" t="s">
        <v>74</v>
      </c>
      <c r="BH1361" t="s">
        <v>74</v>
      </c>
      <c r="BI1361">
        <v>6</v>
      </c>
      <c r="BJ1361" t="s">
        <v>1777</v>
      </c>
      <c r="BK1361" t="s">
        <v>138</v>
      </c>
      <c r="BL1361" t="s">
        <v>1778</v>
      </c>
      <c r="BM1361" t="s">
        <v>21638</v>
      </c>
      <c r="BN1361" t="s">
        <v>74</v>
      </c>
      <c r="BO1361" t="s">
        <v>74</v>
      </c>
      <c r="BP1361" t="s">
        <v>74</v>
      </c>
      <c r="BQ1361" t="s">
        <v>74</v>
      </c>
      <c r="BR1361" t="s">
        <v>104</v>
      </c>
      <c r="BS1361" t="s">
        <v>21639</v>
      </c>
      <c r="BT1361" t="str">
        <f>HYPERLINK("https%3A%2F%2Fwww.webofscience.com%2Fwos%2Fwoscc%2Ffull-record%2FWOS:000392692600098","View Full Record in Web of Science")</f>
        <v>View Full Record in Web of Science</v>
      </c>
    </row>
    <row r="1362" spans="1:72" x14ac:dyDescent="0.2">
      <c r="A1362" t="s">
        <v>106</v>
      </c>
      <c r="B1362" t="s">
        <v>21640</v>
      </c>
      <c r="C1362" t="s">
        <v>74</v>
      </c>
      <c r="D1362" t="s">
        <v>21641</v>
      </c>
      <c r="E1362" t="s">
        <v>74</v>
      </c>
      <c r="F1362" t="s">
        <v>21642</v>
      </c>
      <c r="G1362" t="s">
        <v>74</v>
      </c>
      <c r="H1362" t="s">
        <v>74</v>
      </c>
      <c r="I1362" t="s">
        <v>21643</v>
      </c>
      <c r="J1362" t="s">
        <v>21644</v>
      </c>
      <c r="K1362" t="s">
        <v>21645</v>
      </c>
      <c r="L1362" t="s">
        <v>74</v>
      </c>
      <c r="M1362" t="s">
        <v>78</v>
      </c>
      <c r="N1362" t="s">
        <v>113</v>
      </c>
      <c r="O1362" t="s">
        <v>21646</v>
      </c>
      <c r="P1362" t="s">
        <v>21647</v>
      </c>
      <c r="Q1362" t="s">
        <v>21648</v>
      </c>
      <c r="R1362" t="s">
        <v>74</v>
      </c>
      <c r="S1362" t="s">
        <v>74</v>
      </c>
      <c r="T1362" t="s">
        <v>21649</v>
      </c>
      <c r="U1362" t="s">
        <v>21650</v>
      </c>
      <c r="V1362" t="s">
        <v>21651</v>
      </c>
      <c r="W1362" t="s">
        <v>21652</v>
      </c>
      <c r="X1362" t="s">
        <v>1816</v>
      </c>
      <c r="Y1362" t="s">
        <v>21653</v>
      </c>
      <c r="Z1362" t="s">
        <v>21654</v>
      </c>
      <c r="AA1362" t="s">
        <v>74</v>
      </c>
      <c r="AB1362" t="s">
        <v>74</v>
      </c>
      <c r="AC1362" t="s">
        <v>74</v>
      </c>
      <c r="AD1362" t="s">
        <v>74</v>
      </c>
      <c r="AE1362" t="s">
        <v>74</v>
      </c>
      <c r="AF1362" t="s">
        <v>74</v>
      </c>
      <c r="AG1362">
        <v>9</v>
      </c>
      <c r="AH1362">
        <v>1</v>
      </c>
      <c r="AI1362">
        <v>1</v>
      </c>
      <c r="AJ1362">
        <v>0</v>
      </c>
      <c r="AK1362">
        <v>3</v>
      </c>
      <c r="AL1362" t="s">
        <v>13681</v>
      </c>
      <c r="AM1362" t="s">
        <v>13682</v>
      </c>
      <c r="AN1362" t="s">
        <v>13683</v>
      </c>
      <c r="AO1362" t="s">
        <v>21655</v>
      </c>
      <c r="AP1362" t="s">
        <v>74</v>
      </c>
      <c r="AQ1362" t="s">
        <v>21656</v>
      </c>
      <c r="AR1362" t="s">
        <v>21657</v>
      </c>
      <c r="AS1362" t="s">
        <v>74</v>
      </c>
      <c r="AT1362" t="s">
        <v>74</v>
      </c>
      <c r="AU1362">
        <v>2016</v>
      </c>
      <c r="AV1362">
        <v>93</v>
      </c>
      <c r="AW1362" t="s">
        <v>74</v>
      </c>
      <c r="AX1362" t="s">
        <v>74</v>
      </c>
      <c r="AY1362" t="s">
        <v>74</v>
      </c>
      <c r="AZ1362" t="s">
        <v>74</v>
      </c>
      <c r="BA1362" t="s">
        <v>74</v>
      </c>
      <c r="BB1362">
        <v>310</v>
      </c>
      <c r="BC1362">
        <v>315</v>
      </c>
      <c r="BD1362" t="s">
        <v>74</v>
      </c>
      <c r="BE1362" t="s">
        <v>74</v>
      </c>
      <c r="BF1362" t="s">
        <v>74</v>
      </c>
      <c r="BG1362" t="s">
        <v>74</v>
      </c>
      <c r="BH1362" t="s">
        <v>74</v>
      </c>
      <c r="BI1362">
        <v>6</v>
      </c>
      <c r="BJ1362" t="s">
        <v>15051</v>
      </c>
      <c r="BK1362" t="s">
        <v>138</v>
      </c>
      <c r="BL1362" t="s">
        <v>102</v>
      </c>
      <c r="BM1362" t="s">
        <v>21658</v>
      </c>
      <c r="BN1362" t="s">
        <v>74</v>
      </c>
      <c r="BO1362" t="s">
        <v>74</v>
      </c>
      <c r="BP1362" t="s">
        <v>74</v>
      </c>
      <c r="BQ1362" t="s">
        <v>74</v>
      </c>
      <c r="BR1362" t="s">
        <v>104</v>
      </c>
      <c r="BS1362" t="s">
        <v>21659</v>
      </c>
      <c r="BT1362" t="str">
        <f>HYPERLINK("https%3A%2F%2Fwww.webofscience.com%2Fwos%2Fwoscc%2Ffull-record%2FWOS:000391708800053","View Full Record in Web of Science")</f>
        <v>View Full Record in Web of Science</v>
      </c>
    </row>
    <row r="1363" spans="1:72" x14ac:dyDescent="0.2">
      <c r="A1363" t="s">
        <v>106</v>
      </c>
      <c r="B1363" t="s">
        <v>21660</v>
      </c>
      <c r="C1363" t="s">
        <v>74</v>
      </c>
      <c r="D1363" t="s">
        <v>21661</v>
      </c>
      <c r="E1363" t="s">
        <v>74</v>
      </c>
      <c r="F1363" t="s">
        <v>21662</v>
      </c>
      <c r="G1363" t="s">
        <v>74</v>
      </c>
      <c r="H1363" t="s">
        <v>74</v>
      </c>
      <c r="I1363" t="s">
        <v>21663</v>
      </c>
      <c r="J1363" t="s">
        <v>21664</v>
      </c>
      <c r="K1363" t="s">
        <v>74</v>
      </c>
      <c r="L1363" t="s">
        <v>74</v>
      </c>
      <c r="M1363" t="s">
        <v>78</v>
      </c>
      <c r="N1363" t="s">
        <v>113</v>
      </c>
      <c r="O1363" t="s">
        <v>21665</v>
      </c>
      <c r="P1363" t="s">
        <v>21666</v>
      </c>
      <c r="Q1363" t="s">
        <v>8864</v>
      </c>
      <c r="R1363" t="s">
        <v>74</v>
      </c>
      <c r="S1363" t="s">
        <v>74</v>
      </c>
      <c r="T1363" t="s">
        <v>74</v>
      </c>
      <c r="U1363" t="s">
        <v>21667</v>
      </c>
      <c r="V1363" t="s">
        <v>21668</v>
      </c>
      <c r="W1363" t="s">
        <v>21669</v>
      </c>
      <c r="X1363" t="s">
        <v>21670</v>
      </c>
      <c r="Y1363" t="s">
        <v>21671</v>
      </c>
      <c r="Z1363" t="s">
        <v>74</v>
      </c>
      <c r="AA1363" t="s">
        <v>21672</v>
      </c>
      <c r="AB1363" t="s">
        <v>74</v>
      </c>
      <c r="AC1363" t="s">
        <v>74</v>
      </c>
      <c r="AD1363" t="s">
        <v>74</v>
      </c>
      <c r="AE1363" t="s">
        <v>74</v>
      </c>
      <c r="AF1363" t="s">
        <v>74</v>
      </c>
      <c r="AG1363">
        <v>17</v>
      </c>
      <c r="AH1363">
        <v>0</v>
      </c>
      <c r="AI1363">
        <v>0</v>
      </c>
      <c r="AJ1363">
        <v>0</v>
      </c>
      <c r="AK1363">
        <v>7</v>
      </c>
      <c r="AL1363" t="s">
        <v>21673</v>
      </c>
      <c r="AM1363" t="s">
        <v>21674</v>
      </c>
      <c r="AN1363" t="s">
        <v>21675</v>
      </c>
      <c r="AO1363" t="s">
        <v>74</v>
      </c>
      <c r="AP1363" t="s">
        <v>74</v>
      </c>
      <c r="AQ1363" t="s">
        <v>21676</v>
      </c>
      <c r="AR1363" t="s">
        <v>74</v>
      </c>
      <c r="AS1363" t="s">
        <v>74</v>
      </c>
      <c r="AT1363" t="s">
        <v>74</v>
      </c>
      <c r="AU1363">
        <v>2016</v>
      </c>
      <c r="AV1363" t="s">
        <v>74</v>
      </c>
      <c r="AW1363" t="s">
        <v>74</v>
      </c>
      <c r="AX1363" t="s">
        <v>74</v>
      </c>
      <c r="AY1363" t="s">
        <v>74</v>
      </c>
      <c r="AZ1363" t="s">
        <v>74</v>
      </c>
      <c r="BA1363" t="s">
        <v>74</v>
      </c>
      <c r="BB1363">
        <v>123</v>
      </c>
      <c r="BC1363">
        <v>126</v>
      </c>
      <c r="BD1363" t="s">
        <v>74</v>
      </c>
      <c r="BE1363" t="s">
        <v>74</v>
      </c>
      <c r="BF1363" t="s">
        <v>74</v>
      </c>
      <c r="BG1363" t="s">
        <v>74</v>
      </c>
      <c r="BH1363" t="s">
        <v>74</v>
      </c>
      <c r="BI1363">
        <v>4</v>
      </c>
      <c r="BJ1363" t="s">
        <v>3959</v>
      </c>
      <c r="BK1363" t="s">
        <v>138</v>
      </c>
      <c r="BL1363" t="s">
        <v>102</v>
      </c>
      <c r="BM1363" t="s">
        <v>21677</v>
      </c>
      <c r="BN1363" t="s">
        <v>74</v>
      </c>
      <c r="BO1363" t="s">
        <v>74</v>
      </c>
      <c r="BP1363" t="s">
        <v>74</v>
      </c>
      <c r="BQ1363" t="s">
        <v>74</v>
      </c>
      <c r="BR1363" t="s">
        <v>104</v>
      </c>
      <c r="BS1363" t="s">
        <v>21678</v>
      </c>
      <c r="BT1363" t="str">
        <f>HYPERLINK("https%3A%2F%2Fwww.webofscience.com%2Fwos%2Fwoscc%2Ffull-record%2FWOS:000387432500025","View Full Record in Web of Science")</f>
        <v>View Full Record in Web of Science</v>
      </c>
    </row>
    <row r="1364" spans="1:72" x14ac:dyDescent="0.2">
      <c r="A1364" t="s">
        <v>106</v>
      </c>
      <c r="B1364" t="s">
        <v>21679</v>
      </c>
      <c r="C1364" t="s">
        <v>74</v>
      </c>
      <c r="D1364" t="s">
        <v>74</v>
      </c>
      <c r="E1364" t="s">
        <v>74</v>
      </c>
      <c r="F1364" t="s">
        <v>21680</v>
      </c>
      <c r="G1364" t="s">
        <v>74</v>
      </c>
      <c r="H1364" t="s">
        <v>74</v>
      </c>
      <c r="I1364" t="s">
        <v>21681</v>
      </c>
      <c r="J1364" t="s">
        <v>327</v>
      </c>
      <c r="K1364" t="s">
        <v>74</v>
      </c>
      <c r="L1364" t="s">
        <v>74</v>
      </c>
      <c r="M1364" t="s">
        <v>78</v>
      </c>
      <c r="N1364" t="s">
        <v>113</v>
      </c>
      <c r="O1364" t="s">
        <v>21682</v>
      </c>
      <c r="P1364" t="s">
        <v>21683</v>
      </c>
      <c r="Q1364" t="s">
        <v>21684</v>
      </c>
      <c r="R1364" t="s">
        <v>74</v>
      </c>
      <c r="S1364" t="s">
        <v>21685</v>
      </c>
      <c r="T1364" t="s">
        <v>21686</v>
      </c>
      <c r="U1364" t="s">
        <v>21687</v>
      </c>
      <c r="V1364" t="s">
        <v>21688</v>
      </c>
      <c r="W1364" t="s">
        <v>21689</v>
      </c>
      <c r="X1364" t="s">
        <v>21526</v>
      </c>
      <c r="Y1364" t="s">
        <v>21690</v>
      </c>
      <c r="Z1364" t="s">
        <v>7281</v>
      </c>
      <c r="AA1364" t="s">
        <v>7282</v>
      </c>
      <c r="AB1364" t="s">
        <v>7283</v>
      </c>
      <c r="AC1364" t="s">
        <v>74</v>
      </c>
      <c r="AD1364" t="s">
        <v>74</v>
      </c>
      <c r="AE1364" t="s">
        <v>74</v>
      </c>
      <c r="AF1364" t="s">
        <v>74</v>
      </c>
      <c r="AG1364">
        <v>17</v>
      </c>
      <c r="AH1364">
        <v>12</v>
      </c>
      <c r="AI1364">
        <v>14</v>
      </c>
      <c r="AJ1364">
        <v>0</v>
      </c>
      <c r="AK1364">
        <v>18</v>
      </c>
      <c r="AL1364" t="s">
        <v>341</v>
      </c>
      <c r="AM1364" t="s">
        <v>233</v>
      </c>
      <c r="AN1364" t="s">
        <v>342</v>
      </c>
      <c r="AO1364" t="s">
        <v>343</v>
      </c>
      <c r="AP1364" t="s">
        <v>74</v>
      </c>
      <c r="AQ1364" t="s">
        <v>74</v>
      </c>
      <c r="AR1364" t="s">
        <v>344</v>
      </c>
      <c r="AS1364" t="s">
        <v>345</v>
      </c>
      <c r="AT1364" t="s">
        <v>74</v>
      </c>
      <c r="AU1364">
        <v>2015</v>
      </c>
      <c r="AV1364">
        <v>2</v>
      </c>
      <c r="AW1364" t="s">
        <v>5154</v>
      </c>
      <c r="AX1364" t="s">
        <v>74</v>
      </c>
      <c r="AY1364" t="s">
        <v>74</v>
      </c>
      <c r="AZ1364" t="s">
        <v>74</v>
      </c>
      <c r="BA1364" t="s">
        <v>74</v>
      </c>
      <c r="BB1364">
        <v>3463</v>
      </c>
      <c r="BC1364">
        <v>3470</v>
      </c>
      <c r="BD1364" t="s">
        <v>74</v>
      </c>
      <c r="BE1364" t="s">
        <v>21691</v>
      </c>
      <c r="BF1364" t="str">
        <f>HYPERLINK("http://dx.doi.org/10.1016/j.matpr.2015.07.322","http://dx.doi.org/10.1016/j.matpr.2015.07.322")</f>
        <v>http://dx.doi.org/10.1016/j.matpr.2015.07.322</v>
      </c>
      <c r="BG1364" t="s">
        <v>74</v>
      </c>
      <c r="BH1364" t="s">
        <v>74</v>
      </c>
      <c r="BI1364">
        <v>8</v>
      </c>
      <c r="BJ1364" t="s">
        <v>320</v>
      </c>
      <c r="BK1364" t="s">
        <v>347</v>
      </c>
      <c r="BL1364" t="s">
        <v>321</v>
      </c>
      <c r="BM1364" t="s">
        <v>21692</v>
      </c>
      <c r="BN1364" t="s">
        <v>74</v>
      </c>
      <c r="BO1364" t="s">
        <v>74</v>
      </c>
      <c r="BP1364" t="s">
        <v>74</v>
      </c>
      <c r="BQ1364" t="s">
        <v>74</v>
      </c>
      <c r="BR1364" t="s">
        <v>104</v>
      </c>
      <c r="BS1364" t="s">
        <v>21693</v>
      </c>
      <c r="BT1364" t="str">
        <f>HYPERLINK("https%3A%2F%2Fwww.webofscience.com%2Fwos%2Fwoscc%2Ffull-record%2FWOS:000363467600290","View Full Record in Web of Science")</f>
        <v>View Full Record in Web of Science</v>
      </c>
    </row>
    <row r="1365" spans="1:72" x14ac:dyDescent="0.2">
      <c r="A1365" t="s">
        <v>106</v>
      </c>
      <c r="B1365" t="s">
        <v>21694</v>
      </c>
      <c r="C1365" t="s">
        <v>74</v>
      </c>
      <c r="D1365" t="s">
        <v>3009</v>
      </c>
      <c r="E1365" t="s">
        <v>74</v>
      </c>
      <c r="F1365" t="s">
        <v>21695</v>
      </c>
      <c r="G1365" t="s">
        <v>74</v>
      </c>
      <c r="H1365" t="s">
        <v>74</v>
      </c>
      <c r="I1365" t="s">
        <v>21696</v>
      </c>
      <c r="J1365" t="s">
        <v>3012</v>
      </c>
      <c r="K1365" t="s">
        <v>3013</v>
      </c>
      <c r="L1365" t="s">
        <v>74</v>
      </c>
      <c r="M1365" t="s">
        <v>78</v>
      </c>
      <c r="N1365" t="s">
        <v>113</v>
      </c>
      <c r="O1365" t="s">
        <v>3014</v>
      </c>
      <c r="P1365" t="s">
        <v>3015</v>
      </c>
      <c r="Q1365" t="s">
        <v>3016</v>
      </c>
      <c r="R1365" t="s">
        <v>3017</v>
      </c>
      <c r="S1365" t="s">
        <v>3018</v>
      </c>
      <c r="T1365" t="s">
        <v>21697</v>
      </c>
      <c r="U1365" t="s">
        <v>5889</v>
      </c>
      <c r="V1365" t="s">
        <v>21698</v>
      </c>
      <c r="W1365" t="s">
        <v>21699</v>
      </c>
      <c r="X1365" t="s">
        <v>74</v>
      </c>
      <c r="Y1365" t="s">
        <v>21700</v>
      </c>
      <c r="Z1365" t="s">
        <v>21701</v>
      </c>
      <c r="AA1365" t="s">
        <v>21702</v>
      </c>
      <c r="AB1365" t="s">
        <v>74</v>
      </c>
      <c r="AC1365" t="s">
        <v>74</v>
      </c>
      <c r="AD1365" t="s">
        <v>74</v>
      </c>
      <c r="AE1365" t="s">
        <v>74</v>
      </c>
      <c r="AF1365" t="s">
        <v>74</v>
      </c>
      <c r="AG1365">
        <v>10</v>
      </c>
      <c r="AH1365">
        <v>12</v>
      </c>
      <c r="AI1365">
        <v>13</v>
      </c>
      <c r="AJ1365">
        <v>0</v>
      </c>
      <c r="AK1365">
        <v>11</v>
      </c>
      <c r="AL1365" t="s">
        <v>341</v>
      </c>
      <c r="AM1365" t="s">
        <v>233</v>
      </c>
      <c r="AN1365" t="s">
        <v>2783</v>
      </c>
      <c r="AO1365" t="s">
        <v>3028</v>
      </c>
      <c r="AP1365" t="s">
        <v>74</v>
      </c>
      <c r="AQ1365" t="s">
        <v>74</v>
      </c>
      <c r="AR1365" t="s">
        <v>3029</v>
      </c>
      <c r="AS1365" t="s">
        <v>74</v>
      </c>
      <c r="AT1365" t="s">
        <v>74</v>
      </c>
      <c r="AU1365">
        <v>2014</v>
      </c>
      <c r="AV1365">
        <v>97</v>
      </c>
      <c r="AW1365" t="s">
        <v>74</v>
      </c>
      <c r="AX1365" t="s">
        <v>74</v>
      </c>
      <c r="AY1365" t="s">
        <v>74</v>
      </c>
      <c r="AZ1365" t="s">
        <v>74</v>
      </c>
      <c r="BA1365" t="s">
        <v>74</v>
      </c>
      <c r="BB1365">
        <v>800</v>
      </c>
      <c r="BC1365">
        <v>809</v>
      </c>
      <c r="BD1365" t="s">
        <v>74</v>
      </c>
      <c r="BE1365" t="s">
        <v>21703</v>
      </c>
      <c r="BF1365" t="str">
        <f>HYPERLINK("http://dx.doi.org/10.1016/j.proeng.2014.12.354","http://dx.doi.org/10.1016/j.proeng.2014.12.354")</f>
        <v>http://dx.doi.org/10.1016/j.proeng.2014.12.354</v>
      </c>
      <c r="BG1365" t="s">
        <v>74</v>
      </c>
      <c r="BH1365" t="s">
        <v>74</v>
      </c>
      <c r="BI1365">
        <v>10</v>
      </c>
      <c r="BJ1365" t="s">
        <v>3031</v>
      </c>
      <c r="BK1365" t="s">
        <v>138</v>
      </c>
      <c r="BL1365" t="s">
        <v>214</v>
      </c>
      <c r="BM1365" t="s">
        <v>3032</v>
      </c>
      <c r="BN1365" t="s">
        <v>74</v>
      </c>
      <c r="BO1365" t="s">
        <v>244</v>
      </c>
      <c r="BP1365" t="s">
        <v>74</v>
      </c>
      <c r="BQ1365" t="s">
        <v>74</v>
      </c>
      <c r="BR1365" t="s">
        <v>104</v>
      </c>
      <c r="BS1365" t="s">
        <v>21704</v>
      </c>
      <c r="BT1365" t="str">
        <f>HYPERLINK("https%3A%2F%2Fwww.webofscience.com%2Fwos%2Fwoscc%2Ffull-record%2FWOS:000369433200093","View Full Record in Web of Science")</f>
        <v>View Full Record in Web of Science</v>
      </c>
    </row>
    <row r="1366" spans="1:72" x14ac:dyDescent="0.2">
      <c r="A1366" t="s">
        <v>72</v>
      </c>
      <c r="B1366" t="s">
        <v>21705</v>
      </c>
      <c r="C1366" t="s">
        <v>74</v>
      </c>
      <c r="D1366" t="s">
        <v>74</v>
      </c>
      <c r="E1366" t="s">
        <v>74</v>
      </c>
      <c r="F1366" t="s">
        <v>21706</v>
      </c>
      <c r="G1366" t="s">
        <v>74</v>
      </c>
      <c r="H1366" t="s">
        <v>74</v>
      </c>
      <c r="I1366" t="s">
        <v>21707</v>
      </c>
      <c r="J1366" t="s">
        <v>840</v>
      </c>
      <c r="K1366" t="s">
        <v>74</v>
      </c>
      <c r="L1366" t="s">
        <v>74</v>
      </c>
      <c r="M1366" t="s">
        <v>78</v>
      </c>
      <c r="N1366" t="s">
        <v>79</v>
      </c>
      <c r="O1366" t="s">
        <v>74</v>
      </c>
      <c r="P1366" t="s">
        <v>74</v>
      </c>
      <c r="Q1366" t="s">
        <v>74</v>
      </c>
      <c r="R1366" t="s">
        <v>74</v>
      </c>
      <c r="S1366" t="s">
        <v>74</v>
      </c>
      <c r="T1366" t="s">
        <v>21708</v>
      </c>
      <c r="U1366" t="s">
        <v>21709</v>
      </c>
      <c r="V1366" t="s">
        <v>21710</v>
      </c>
      <c r="W1366" t="s">
        <v>21711</v>
      </c>
      <c r="X1366" t="s">
        <v>4042</v>
      </c>
      <c r="Y1366" t="s">
        <v>4043</v>
      </c>
      <c r="Z1366" t="s">
        <v>4044</v>
      </c>
      <c r="AA1366" t="s">
        <v>21712</v>
      </c>
      <c r="AB1366" t="s">
        <v>21713</v>
      </c>
      <c r="AC1366" t="s">
        <v>21714</v>
      </c>
      <c r="AD1366" t="s">
        <v>619</v>
      </c>
      <c r="AE1366" t="s">
        <v>21715</v>
      </c>
      <c r="AF1366" t="s">
        <v>74</v>
      </c>
      <c r="AG1366">
        <v>26</v>
      </c>
      <c r="AH1366">
        <v>7</v>
      </c>
      <c r="AI1366">
        <v>8</v>
      </c>
      <c r="AJ1366">
        <v>0</v>
      </c>
      <c r="AK1366">
        <v>37</v>
      </c>
      <c r="AL1366" t="s">
        <v>849</v>
      </c>
      <c r="AM1366" t="s">
        <v>850</v>
      </c>
      <c r="AN1366" t="s">
        <v>851</v>
      </c>
      <c r="AO1366" t="s">
        <v>852</v>
      </c>
      <c r="AP1366" t="s">
        <v>853</v>
      </c>
      <c r="AQ1366" t="s">
        <v>74</v>
      </c>
      <c r="AR1366" t="s">
        <v>854</v>
      </c>
      <c r="AS1366" t="s">
        <v>855</v>
      </c>
      <c r="AT1366" t="s">
        <v>74</v>
      </c>
      <c r="AU1366">
        <v>2014</v>
      </c>
      <c r="AV1366">
        <v>52</v>
      </c>
      <c r="AW1366">
        <v>1</v>
      </c>
      <c r="AX1366" t="s">
        <v>74</v>
      </c>
      <c r="AY1366" t="s">
        <v>74</v>
      </c>
      <c r="AZ1366" t="s">
        <v>74</v>
      </c>
      <c r="BA1366" t="s">
        <v>74</v>
      </c>
      <c r="BB1366">
        <v>11</v>
      </c>
      <c r="BC1366">
        <v>17</v>
      </c>
      <c r="BD1366" t="s">
        <v>74</v>
      </c>
      <c r="BE1366" t="s">
        <v>21716</v>
      </c>
      <c r="BF1366" t="str">
        <f>HYPERLINK("http://dx.doi.org/10.4149/km_2014_1_11","http://dx.doi.org/10.4149/km_2014_1_11")</f>
        <v>http://dx.doi.org/10.4149/km_2014_1_11</v>
      </c>
      <c r="BG1366" t="s">
        <v>74</v>
      </c>
      <c r="BH1366" t="s">
        <v>74</v>
      </c>
      <c r="BI1366">
        <v>7</v>
      </c>
      <c r="BJ1366" t="s">
        <v>241</v>
      </c>
      <c r="BK1366" t="s">
        <v>101</v>
      </c>
      <c r="BL1366" t="s">
        <v>242</v>
      </c>
      <c r="BM1366" t="s">
        <v>21717</v>
      </c>
      <c r="BN1366" t="s">
        <v>74</v>
      </c>
      <c r="BO1366" t="s">
        <v>244</v>
      </c>
      <c r="BP1366" t="s">
        <v>74</v>
      </c>
      <c r="BQ1366" t="s">
        <v>74</v>
      </c>
      <c r="BR1366" t="s">
        <v>104</v>
      </c>
      <c r="BS1366" t="s">
        <v>21718</v>
      </c>
      <c r="BT1366" t="str">
        <f>HYPERLINK("https%3A%2F%2Fwww.webofscience.com%2Fwos%2Fwoscc%2Ffull-record%2FWOS:000342483600002","View Full Record in Web of Science")</f>
        <v>View Full Record in Web of Science</v>
      </c>
    </row>
    <row r="1367" spans="1:72" x14ac:dyDescent="0.2">
      <c r="A1367" t="s">
        <v>72</v>
      </c>
      <c r="B1367" t="s">
        <v>11665</v>
      </c>
      <c r="C1367" t="s">
        <v>74</v>
      </c>
      <c r="D1367" t="s">
        <v>74</v>
      </c>
      <c r="E1367" t="s">
        <v>74</v>
      </c>
      <c r="F1367" t="s">
        <v>11666</v>
      </c>
      <c r="G1367" t="s">
        <v>74</v>
      </c>
      <c r="H1367" t="s">
        <v>74</v>
      </c>
      <c r="I1367" t="s">
        <v>21719</v>
      </c>
      <c r="J1367" t="s">
        <v>9298</v>
      </c>
      <c r="K1367" t="s">
        <v>74</v>
      </c>
      <c r="L1367" t="s">
        <v>74</v>
      </c>
      <c r="M1367" t="s">
        <v>78</v>
      </c>
      <c r="N1367" t="s">
        <v>79</v>
      </c>
      <c r="O1367" t="s">
        <v>74</v>
      </c>
      <c r="P1367" t="s">
        <v>74</v>
      </c>
      <c r="Q1367" t="s">
        <v>74</v>
      </c>
      <c r="R1367" t="s">
        <v>74</v>
      </c>
      <c r="S1367" t="s">
        <v>74</v>
      </c>
      <c r="T1367" t="s">
        <v>74</v>
      </c>
      <c r="U1367" t="s">
        <v>21720</v>
      </c>
      <c r="V1367" t="s">
        <v>21721</v>
      </c>
      <c r="W1367" t="s">
        <v>21722</v>
      </c>
      <c r="X1367" t="s">
        <v>8001</v>
      </c>
      <c r="Y1367" t="s">
        <v>21723</v>
      </c>
      <c r="Z1367" t="s">
        <v>1246</v>
      </c>
      <c r="AA1367" t="s">
        <v>1247</v>
      </c>
      <c r="AB1367" t="s">
        <v>11671</v>
      </c>
      <c r="AC1367" t="s">
        <v>7886</v>
      </c>
      <c r="AD1367" t="s">
        <v>7887</v>
      </c>
      <c r="AE1367" t="s">
        <v>21724</v>
      </c>
      <c r="AF1367" t="s">
        <v>74</v>
      </c>
      <c r="AG1367">
        <v>50</v>
      </c>
      <c r="AH1367">
        <v>41</v>
      </c>
      <c r="AI1367">
        <v>45</v>
      </c>
      <c r="AJ1367">
        <v>0</v>
      </c>
      <c r="AK1367">
        <v>69</v>
      </c>
      <c r="AL1367" t="s">
        <v>1460</v>
      </c>
      <c r="AM1367" t="s">
        <v>367</v>
      </c>
      <c r="AN1367" t="s">
        <v>1461</v>
      </c>
      <c r="AO1367" t="s">
        <v>9309</v>
      </c>
      <c r="AP1367" t="s">
        <v>9310</v>
      </c>
      <c r="AQ1367" t="s">
        <v>74</v>
      </c>
      <c r="AR1367" t="s">
        <v>9311</v>
      </c>
      <c r="AS1367" t="s">
        <v>9312</v>
      </c>
      <c r="AT1367" t="s">
        <v>318</v>
      </c>
      <c r="AU1367">
        <v>2013</v>
      </c>
      <c r="AV1367" t="s">
        <v>10099</v>
      </c>
      <c r="AW1367">
        <v>8</v>
      </c>
      <c r="AX1367" t="s">
        <v>74</v>
      </c>
      <c r="AY1367" t="s">
        <v>74</v>
      </c>
      <c r="AZ1367" t="s">
        <v>74</v>
      </c>
      <c r="BA1367" t="s">
        <v>74</v>
      </c>
      <c r="BB1367">
        <v>3732</v>
      </c>
      <c r="BC1367">
        <v>3746</v>
      </c>
      <c r="BD1367" t="s">
        <v>74</v>
      </c>
      <c r="BE1367" t="s">
        <v>21725</v>
      </c>
      <c r="BF1367" t="str">
        <f>HYPERLINK("http://dx.doi.org/10.1007/s11661-013-1728-5","http://dx.doi.org/10.1007/s11661-013-1728-5")</f>
        <v>http://dx.doi.org/10.1007/s11661-013-1728-5</v>
      </c>
      <c r="BG1367" t="s">
        <v>74</v>
      </c>
      <c r="BH1367" t="s">
        <v>74</v>
      </c>
      <c r="BI1367">
        <v>15</v>
      </c>
      <c r="BJ1367" t="s">
        <v>241</v>
      </c>
      <c r="BK1367" t="s">
        <v>101</v>
      </c>
      <c r="BL1367" t="s">
        <v>242</v>
      </c>
      <c r="BM1367" t="s">
        <v>21726</v>
      </c>
      <c r="BN1367" t="s">
        <v>74</v>
      </c>
      <c r="BO1367" t="s">
        <v>74</v>
      </c>
      <c r="BP1367" t="s">
        <v>74</v>
      </c>
      <c r="BQ1367" t="s">
        <v>74</v>
      </c>
      <c r="BR1367" t="s">
        <v>104</v>
      </c>
      <c r="BS1367" t="s">
        <v>21727</v>
      </c>
      <c r="BT1367" t="str">
        <f>HYPERLINK("https%3A%2F%2Fwww.webofscience.com%2Fwos%2Fwoscc%2Ffull-record%2FWOS:000320462100030","View Full Record in Web of Science")</f>
        <v>View Full Record in Web of Science</v>
      </c>
    </row>
    <row r="1368" spans="1:72" x14ac:dyDescent="0.2">
      <c r="A1368" t="s">
        <v>72</v>
      </c>
      <c r="B1368" t="s">
        <v>21728</v>
      </c>
      <c r="C1368" t="s">
        <v>74</v>
      </c>
      <c r="D1368" t="s">
        <v>74</v>
      </c>
      <c r="E1368" t="s">
        <v>74</v>
      </c>
      <c r="F1368" t="s">
        <v>21729</v>
      </c>
      <c r="G1368" t="s">
        <v>74</v>
      </c>
      <c r="H1368" t="s">
        <v>74</v>
      </c>
      <c r="I1368" t="s">
        <v>21730</v>
      </c>
      <c r="J1368" t="s">
        <v>9298</v>
      </c>
      <c r="K1368" t="s">
        <v>74</v>
      </c>
      <c r="L1368" t="s">
        <v>74</v>
      </c>
      <c r="M1368" t="s">
        <v>78</v>
      </c>
      <c r="N1368" t="s">
        <v>79</v>
      </c>
      <c r="O1368" t="s">
        <v>74</v>
      </c>
      <c r="P1368" t="s">
        <v>74</v>
      </c>
      <c r="Q1368" t="s">
        <v>74</v>
      </c>
      <c r="R1368" t="s">
        <v>74</v>
      </c>
      <c r="S1368" t="s">
        <v>74</v>
      </c>
      <c r="T1368" t="s">
        <v>74</v>
      </c>
      <c r="U1368" t="s">
        <v>21731</v>
      </c>
      <c r="V1368" t="s">
        <v>21732</v>
      </c>
      <c r="W1368" t="s">
        <v>21733</v>
      </c>
      <c r="X1368" t="s">
        <v>20212</v>
      </c>
      <c r="Y1368" t="s">
        <v>21734</v>
      </c>
      <c r="Z1368" t="s">
        <v>20343</v>
      </c>
      <c r="AA1368" t="s">
        <v>20215</v>
      </c>
      <c r="AB1368" t="s">
        <v>21735</v>
      </c>
      <c r="AC1368" t="s">
        <v>74</v>
      </c>
      <c r="AD1368" t="s">
        <v>74</v>
      </c>
      <c r="AE1368" t="s">
        <v>74</v>
      </c>
      <c r="AF1368" t="s">
        <v>74</v>
      </c>
      <c r="AG1368">
        <v>29</v>
      </c>
      <c r="AH1368">
        <v>83</v>
      </c>
      <c r="AI1368">
        <v>88</v>
      </c>
      <c r="AJ1368">
        <v>2</v>
      </c>
      <c r="AK1368">
        <v>100</v>
      </c>
      <c r="AL1368" t="s">
        <v>1460</v>
      </c>
      <c r="AM1368" t="s">
        <v>367</v>
      </c>
      <c r="AN1368" t="s">
        <v>2536</v>
      </c>
      <c r="AO1368" t="s">
        <v>9309</v>
      </c>
      <c r="AP1368" t="s">
        <v>9310</v>
      </c>
      <c r="AQ1368" t="s">
        <v>74</v>
      </c>
      <c r="AR1368" t="s">
        <v>9311</v>
      </c>
      <c r="AS1368" t="s">
        <v>9312</v>
      </c>
      <c r="AT1368" t="s">
        <v>720</v>
      </c>
      <c r="AU1368">
        <v>2012</v>
      </c>
      <c r="AV1368" t="s">
        <v>10110</v>
      </c>
      <c r="AW1368">
        <v>13</v>
      </c>
      <c r="AX1368" t="s">
        <v>74</v>
      </c>
      <c r="AY1368" t="s">
        <v>74</v>
      </c>
      <c r="AZ1368" t="s">
        <v>74</v>
      </c>
      <c r="BA1368" t="s">
        <v>74</v>
      </c>
      <c r="BB1368">
        <v>5106</v>
      </c>
      <c r="BC1368">
        <v>5114</v>
      </c>
      <c r="BD1368" t="s">
        <v>74</v>
      </c>
      <c r="BE1368" t="s">
        <v>21736</v>
      </c>
      <c r="BF1368" t="str">
        <f>HYPERLINK("http://dx.doi.org/10.1007/s11661-012-1314-2","http://dx.doi.org/10.1007/s11661-012-1314-2")</f>
        <v>http://dx.doi.org/10.1007/s11661-012-1314-2</v>
      </c>
      <c r="BG1368" t="s">
        <v>74</v>
      </c>
      <c r="BH1368" t="s">
        <v>74</v>
      </c>
      <c r="BI1368">
        <v>9</v>
      </c>
      <c r="BJ1368" t="s">
        <v>241</v>
      </c>
      <c r="BK1368" t="s">
        <v>101</v>
      </c>
      <c r="BL1368" t="s">
        <v>242</v>
      </c>
      <c r="BM1368" t="s">
        <v>21737</v>
      </c>
      <c r="BN1368" t="s">
        <v>74</v>
      </c>
      <c r="BO1368" t="s">
        <v>74</v>
      </c>
      <c r="BP1368" t="s">
        <v>74</v>
      </c>
      <c r="BQ1368" t="s">
        <v>74</v>
      </c>
      <c r="BR1368" t="s">
        <v>104</v>
      </c>
      <c r="BS1368" t="s">
        <v>21738</v>
      </c>
      <c r="BT1368" t="str">
        <f>HYPERLINK("https%3A%2F%2Fwww.webofscience.com%2Fwos%2Fwoscc%2Ffull-record%2FWOS:000311511300021","View Full Record in Web of Science")</f>
        <v>View Full Record in Web of Science</v>
      </c>
    </row>
    <row r="1369" spans="1:72" x14ac:dyDescent="0.2">
      <c r="A1369" t="s">
        <v>72</v>
      </c>
      <c r="B1369" t="s">
        <v>21739</v>
      </c>
      <c r="C1369" t="s">
        <v>74</v>
      </c>
      <c r="D1369" t="s">
        <v>74</v>
      </c>
      <c r="E1369" t="s">
        <v>74</v>
      </c>
      <c r="F1369" t="s">
        <v>21740</v>
      </c>
      <c r="G1369" t="s">
        <v>74</v>
      </c>
      <c r="H1369" t="s">
        <v>74</v>
      </c>
      <c r="I1369" t="s">
        <v>21741</v>
      </c>
      <c r="J1369" t="s">
        <v>1239</v>
      </c>
      <c r="K1369" t="s">
        <v>74</v>
      </c>
      <c r="L1369" t="s">
        <v>74</v>
      </c>
      <c r="M1369" t="s">
        <v>78</v>
      </c>
      <c r="N1369" t="s">
        <v>79</v>
      </c>
      <c r="O1369" t="s">
        <v>74</v>
      </c>
      <c r="P1369" t="s">
        <v>74</v>
      </c>
      <c r="Q1369" t="s">
        <v>74</v>
      </c>
      <c r="R1369" t="s">
        <v>74</v>
      </c>
      <c r="S1369" t="s">
        <v>74</v>
      </c>
      <c r="T1369" t="s">
        <v>21742</v>
      </c>
      <c r="U1369" t="s">
        <v>21743</v>
      </c>
      <c r="V1369" t="s">
        <v>21744</v>
      </c>
      <c r="W1369" t="s">
        <v>21745</v>
      </c>
      <c r="X1369" t="s">
        <v>21097</v>
      </c>
      <c r="Y1369" t="s">
        <v>21746</v>
      </c>
      <c r="Z1369" t="s">
        <v>21747</v>
      </c>
      <c r="AA1369" t="s">
        <v>21748</v>
      </c>
      <c r="AB1369" t="s">
        <v>21749</v>
      </c>
      <c r="AC1369" t="s">
        <v>21750</v>
      </c>
      <c r="AD1369" t="s">
        <v>21751</v>
      </c>
      <c r="AE1369" t="s">
        <v>21752</v>
      </c>
      <c r="AF1369" t="s">
        <v>74</v>
      </c>
      <c r="AG1369">
        <v>33</v>
      </c>
      <c r="AH1369">
        <v>7</v>
      </c>
      <c r="AI1369">
        <v>7</v>
      </c>
      <c r="AJ1369">
        <v>1</v>
      </c>
      <c r="AK1369">
        <v>32</v>
      </c>
      <c r="AL1369" t="s">
        <v>92</v>
      </c>
      <c r="AM1369" t="s">
        <v>93</v>
      </c>
      <c r="AN1369" t="s">
        <v>94</v>
      </c>
      <c r="AO1369" t="s">
        <v>1252</v>
      </c>
      <c r="AP1369" t="s">
        <v>1253</v>
      </c>
      <c r="AQ1369" t="s">
        <v>74</v>
      </c>
      <c r="AR1369" t="s">
        <v>1254</v>
      </c>
      <c r="AS1369" t="s">
        <v>1255</v>
      </c>
      <c r="AT1369" t="s">
        <v>1256</v>
      </c>
      <c r="AU1369">
        <v>2012</v>
      </c>
      <c r="AV1369">
        <v>544</v>
      </c>
      <c r="AW1369" t="s">
        <v>74</v>
      </c>
      <c r="AX1369" t="s">
        <v>74</v>
      </c>
      <c r="AY1369" t="s">
        <v>74</v>
      </c>
      <c r="AZ1369" t="s">
        <v>74</v>
      </c>
      <c r="BA1369" t="s">
        <v>74</v>
      </c>
      <c r="BB1369">
        <v>70</v>
      </c>
      <c r="BC1369">
        <v>79</v>
      </c>
      <c r="BD1369" t="s">
        <v>74</v>
      </c>
      <c r="BE1369" t="s">
        <v>21753</v>
      </c>
      <c r="BF1369" t="str">
        <f>HYPERLINK("http://dx.doi.org/10.1016/j.msea.2012.03.016","http://dx.doi.org/10.1016/j.msea.2012.03.016")</f>
        <v>http://dx.doi.org/10.1016/j.msea.2012.03.016</v>
      </c>
      <c r="BG1369" t="s">
        <v>74</v>
      </c>
      <c r="BH1369" t="s">
        <v>74</v>
      </c>
      <c r="BI1369">
        <v>10</v>
      </c>
      <c r="BJ1369" t="s">
        <v>1258</v>
      </c>
      <c r="BK1369" t="s">
        <v>101</v>
      </c>
      <c r="BL1369" t="s">
        <v>1259</v>
      </c>
      <c r="BM1369" t="s">
        <v>21754</v>
      </c>
      <c r="BN1369" t="s">
        <v>74</v>
      </c>
      <c r="BO1369" t="s">
        <v>74</v>
      </c>
      <c r="BP1369" t="s">
        <v>74</v>
      </c>
      <c r="BQ1369" t="s">
        <v>74</v>
      </c>
      <c r="BR1369" t="s">
        <v>104</v>
      </c>
      <c r="BS1369" t="s">
        <v>21755</v>
      </c>
      <c r="BT1369" t="str">
        <f>HYPERLINK("https%3A%2F%2Fwww.webofscience.com%2Fwos%2Fwoscc%2Ffull-record%2FWOS:000303425300010","View Full Record in Web of Science")</f>
        <v>View Full Record in Web of Science</v>
      </c>
    </row>
    <row r="1370" spans="1:72" x14ac:dyDescent="0.2">
      <c r="A1370" t="s">
        <v>72</v>
      </c>
      <c r="B1370" t="s">
        <v>21756</v>
      </c>
      <c r="C1370" t="s">
        <v>74</v>
      </c>
      <c r="D1370" t="s">
        <v>74</v>
      </c>
      <c r="E1370" t="s">
        <v>74</v>
      </c>
      <c r="F1370" t="s">
        <v>21757</v>
      </c>
      <c r="G1370" t="s">
        <v>74</v>
      </c>
      <c r="H1370" t="s">
        <v>74</v>
      </c>
      <c r="I1370" t="s">
        <v>21758</v>
      </c>
      <c r="J1370" t="s">
        <v>9749</v>
      </c>
      <c r="K1370" t="s">
        <v>74</v>
      </c>
      <c r="L1370" t="s">
        <v>74</v>
      </c>
      <c r="M1370" t="s">
        <v>78</v>
      </c>
      <c r="N1370" t="s">
        <v>79</v>
      </c>
      <c r="O1370" t="s">
        <v>74</v>
      </c>
      <c r="P1370" t="s">
        <v>74</v>
      </c>
      <c r="Q1370" t="s">
        <v>74</v>
      </c>
      <c r="R1370" t="s">
        <v>74</v>
      </c>
      <c r="S1370" t="s">
        <v>74</v>
      </c>
      <c r="T1370" t="s">
        <v>74</v>
      </c>
      <c r="U1370" t="s">
        <v>21759</v>
      </c>
      <c r="V1370" t="s">
        <v>21760</v>
      </c>
      <c r="W1370" t="s">
        <v>21761</v>
      </c>
      <c r="X1370" t="s">
        <v>21762</v>
      </c>
      <c r="Y1370" t="s">
        <v>21763</v>
      </c>
      <c r="Z1370" t="s">
        <v>21764</v>
      </c>
      <c r="AA1370" t="s">
        <v>74</v>
      </c>
      <c r="AB1370" t="s">
        <v>20908</v>
      </c>
      <c r="AC1370" t="s">
        <v>21765</v>
      </c>
      <c r="AD1370" t="s">
        <v>21766</v>
      </c>
      <c r="AE1370" t="s">
        <v>21767</v>
      </c>
      <c r="AF1370" t="s">
        <v>74</v>
      </c>
      <c r="AG1370">
        <v>15</v>
      </c>
      <c r="AH1370">
        <v>55</v>
      </c>
      <c r="AI1370">
        <v>66</v>
      </c>
      <c r="AJ1370">
        <v>1</v>
      </c>
      <c r="AK1370">
        <v>61</v>
      </c>
      <c r="AL1370" t="s">
        <v>1460</v>
      </c>
      <c r="AM1370" t="s">
        <v>367</v>
      </c>
      <c r="AN1370" t="s">
        <v>2536</v>
      </c>
      <c r="AO1370" t="s">
        <v>9757</v>
      </c>
      <c r="AP1370" t="s">
        <v>9758</v>
      </c>
      <c r="AQ1370" t="s">
        <v>74</v>
      </c>
      <c r="AR1370" t="s">
        <v>9759</v>
      </c>
      <c r="AS1370" t="s">
        <v>9749</v>
      </c>
      <c r="AT1370" t="s">
        <v>373</v>
      </c>
      <c r="AU1370">
        <v>2012</v>
      </c>
      <c r="AV1370">
        <v>64</v>
      </c>
      <c r="AW1370">
        <v>3</v>
      </c>
      <c r="AX1370" t="s">
        <v>74</v>
      </c>
      <c r="AY1370" t="s">
        <v>74</v>
      </c>
      <c r="AZ1370" t="s">
        <v>74</v>
      </c>
      <c r="BA1370" t="s">
        <v>74</v>
      </c>
      <c r="BB1370">
        <v>414</v>
      </c>
      <c r="BC1370">
        <v>420</v>
      </c>
      <c r="BD1370" t="s">
        <v>74</v>
      </c>
      <c r="BE1370" t="s">
        <v>21768</v>
      </c>
      <c r="BF1370" t="str">
        <f>HYPERLINK("http://dx.doi.org/10.1007/s11837-012-0268-6","http://dx.doi.org/10.1007/s11837-012-0268-6")</f>
        <v>http://dx.doi.org/10.1007/s11837-012-0268-6</v>
      </c>
      <c r="BG1370" t="s">
        <v>74</v>
      </c>
      <c r="BH1370" t="s">
        <v>74</v>
      </c>
      <c r="BI1370">
        <v>7</v>
      </c>
      <c r="BJ1370" t="s">
        <v>9761</v>
      </c>
      <c r="BK1370" t="s">
        <v>101</v>
      </c>
      <c r="BL1370" t="s">
        <v>9762</v>
      </c>
      <c r="BM1370" t="s">
        <v>21769</v>
      </c>
      <c r="BN1370" t="s">
        <v>74</v>
      </c>
      <c r="BO1370" t="s">
        <v>74</v>
      </c>
      <c r="BP1370" t="s">
        <v>74</v>
      </c>
      <c r="BQ1370" t="s">
        <v>74</v>
      </c>
      <c r="BR1370" t="s">
        <v>104</v>
      </c>
      <c r="BS1370" t="s">
        <v>21770</v>
      </c>
      <c r="BT1370" t="str">
        <f>HYPERLINK("https%3A%2F%2Fwww.webofscience.com%2Fwos%2Fwoscc%2Ffull-record%2FWOS:000301781600012","View Full Record in Web of Science")</f>
        <v>View Full Record in Web of Science</v>
      </c>
    </row>
    <row r="1371" spans="1:72" x14ac:dyDescent="0.2">
      <c r="A1371" t="s">
        <v>72</v>
      </c>
      <c r="B1371" t="s">
        <v>21771</v>
      </c>
      <c r="C1371" t="s">
        <v>74</v>
      </c>
      <c r="D1371" t="s">
        <v>74</v>
      </c>
      <c r="E1371" t="s">
        <v>74</v>
      </c>
      <c r="F1371" t="s">
        <v>21772</v>
      </c>
      <c r="G1371" t="s">
        <v>74</v>
      </c>
      <c r="H1371" t="s">
        <v>74</v>
      </c>
      <c r="I1371" t="s">
        <v>21773</v>
      </c>
      <c r="J1371" t="s">
        <v>1671</v>
      </c>
      <c r="K1371" t="s">
        <v>74</v>
      </c>
      <c r="L1371" t="s">
        <v>74</v>
      </c>
      <c r="M1371" t="s">
        <v>78</v>
      </c>
      <c r="N1371" t="s">
        <v>79</v>
      </c>
      <c r="O1371" t="s">
        <v>74</v>
      </c>
      <c r="P1371" t="s">
        <v>74</v>
      </c>
      <c r="Q1371" t="s">
        <v>74</v>
      </c>
      <c r="R1371" t="s">
        <v>74</v>
      </c>
      <c r="S1371" t="s">
        <v>74</v>
      </c>
      <c r="T1371" t="s">
        <v>21774</v>
      </c>
      <c r="U1371" t="s">
        <v>74</v>
      </c>
      <c r="V1371" t="s">
        <v>21775</v>
      </c>
      <c r="W1371" t="s">
        <v>21776</v>
      </c>
      <c r="X1371" t="s">
        <v>21777</v>
      </c>
      <c r="Y1371" t="s">
        <v>21778</v>
      </c>
      <c r="Z1371" t="s">
        <v>21779</v>
      </c>
      <c r="AA1371" t="s">
        <v>21780</v>
      </c>
      <c r="AB1371" t="s">
        <v>21781</v>
      </c>
      <c r="AC1371" t="s">
        <v>21782</v>
      </c>
      <c r="AD1371" t="s">
        <v>21782</v>
      </c>
      <c r="AE1371" t="s">
        <v>21783</v>
      </c>
      <c r="AF1371" t="s">
        <v>74</v>
      </c>
      <c r="AG1371">
        <v>16</v>
      </c>
      <c r="AH1371">
        <v>45</v>
      </c>
      <c r="AI1371">
        <v>52</v>
      </c>
      <c r="AJ1371">
        <v>0</v>
      </c>
      <c r="AK1371">
        <v>39</v>
      </c>
      <c r="AL1371" t="s">
        <v>1681</v>
      </c>
      <c r="AM1371" t="s">
        <v>1682</v>
      </c>
      <c r="AN1371" t="s">
        <v>1683</v>
      </c>
      <c r="AO1371" t="s">
        <v>1684</v>
      </c>
      <c r="AP1371" t="s">
        <v>74</v>
      </c>
      <c r="AQ1371" t="s">
        <v>74</v>
      </c>
      <c r="AR1371" t="s">
        <v>1686</v>
      </c>
      <c r="AS1371" t="s">
        <v>1687</v>
      </c>
      <c r="AT1371" t="s">
        <v>98</v>
      </c>
      <c r="AU1371">
        <v>2011</v>
      </c>
      <c r="AV1371">
        <v>27</v>
      </c>
      <c r="AW1371">
        <v>1</v>
      </c>
      <c r="AX1371" t="s">
        <v>74</v>
      </c>
      <c r="AY1371" t="s">
        <v>74</v>
      </c>
      <c r="AZ1371" t="s">
        <v>74</v>
      </c>
      <c r="BA1371" t="s">
        <v>74</v>
      </c>
      <c r="BB1371">
        <v>22</v>
      </c>
      <c r="BC1371">
        <v>28</v>
      </c>
      <c r="BD1371" t="s">
        <v>74</v>
      </c>
      <c r="BE1371" t="s">
        <v>21784</v>
      </c>
      <c r="BF1371" t="str">
        <f>HYPERLINK("http://dx.doi.org/10.1016/S1005-0302(11)60020-0","http://dx.doi.org/10.1016/S1005-0302(11)60020-0")</f>
        <v>http://dx.doi.org/10.1016/S1005-0302(11)60020-0</v>
      </c>
      <c r="BG1371" t="s">
        <v>74</v>
      </c>
      <c r="BH1371" t="s">
        <v>74</v>
      </c>
      <c r="BI1371">
        <v>7</v>
      </c>
      <c r="BJ1371" t="s">
        <v>241</v>
      </c>
      <c r="BK1371" t="s">
        <v>101</v>
      </c>
      <c r="BL1371" t="s">
        <v>242</v>
      </c>
      <c r="BM1371" t="s">
        <v>21785</v>
      </c>
      <c r="BN1371" t="s">
        <v>74</v>
      </c>
      <c r="BO1371" t="s">
        <v>74</v>
      </c>
      <c r="BP1371" t="s">
        <v>74</v>
      </c>
      <c r="BQ1371" t="s">
        <v>74</v>
      </c>
      <c r="BR1371" t="s">
        <v>104</v>
      </c>
      <c r="BS1371" t="s">
        <v>21786</v>
      </c>
      <c r="BT1371" t="str">
        <f>HYPERLINK("https%3A%2F%2Fwww.webofscience.com%2Fwos%2Fwoscc%2Ffull-record%2FWOS:000287552700004","View Full Record in Web of Science")</f>
        <v>View Full Record in Web of Science</v>
      </c>
    </row>
    <row r="1372" spans="1:72" x14ac:dyDescent="0.2">
      <c r="A1372" t="s">
        <v>72</v>
      </c>
      <c r="B1372" t="s">
        <v>21787</v>
      </c>
      <c r="C1372" t="s">
        <v>74</v>
      </c>
      <c r="D1372" t="s">
        <v>74</v>
      </c>
      <c r="E1372" t="s">
        <v>74</v>
      </c>
      <c r="F1372" t="s">
        <v>21049</v>
      </c>
      <c r="G1372" t="s">
        <v>74</v>
      </c>
      <c r="H1372" t="s">
        <v>74</v>
      </c>
      <c r="I1372" t="s">
        <v>21788</v>
      </c>
      <c r="J1372" t="s">
        <v>9298</v>
      </c>
      <c r="K1372" t="s">
        <v>74</v>
      </c>
      <c r="L1372" t="s">
        <v>74</v>
      </c>
      <c r="M1372" t="s">
        <v>78</v>
      </c>
      <c r="N1372" t="s">
        <v>79</v>
      </c>
      <c r="O1372" t="s">
        <v>74</v>
      </c>
      <c r="P1372" t="s">
        <v>74</v>
      </c>
      <c r="Q1372" t="s">
        <v>74</v>
      </c>
      <c r="R1372" t="s">
        <v>74</v>
      </c>
      <c r="S1372" t="s">
        <v>74</v>
      </c>
      <c r="T1372" t="s">
        <v>74</v>
      </c>
      <c r="U1372" t="s">
        <v>21789</v>
      </c>
      <c r="V1372" t="s">
        <v>21790</v>
      </c>
      <c r="W1372" t="s">
        <v>21053</v>
      </c>
      <c r="X1372" t="s">
        <v>17275</v>
      </c>
      <c r="Y1372" t="s">
        <v>21054</v>
      </c>
      <c r="Z1372" t="s">
        <v>12324</v>
      </c>
      <c r="AA1372" t="s">
        <v>74</v>
      </c>
      <c r="AB1372" t="s">
        <v>74</v>
      </c>
      <c r="AC1372" t="s">
        <v>21055</v>
      </c>
      <c r="AD1372" t="s">
        <v>21055</v>
      </c>
      <c r="AE1372" t="s">
        <v>21791</v>
      </c>
      <c r="AF1372" t="s">
        <v>74</v>
      </c>
      <c r="AG1372">
        <v>30</v>
      </c>
      <c r="AH1372">
        <v>143</v>
      </c>
      <c r="AI1372">
        <v>153</v>
      </c>
      <c r="AJ1372">
        <v>2</v>
      </c>
      <c r="AK1372">
        <v>141</v>
      </c>
      <c r="AL1372" t="s">
        <v>1460</v>
      </c>
      <c r="AM1372" t="s">
        <v>367</v>
      </c>
      <c r="AN1372" t="s">
        <v>2536</v>
      </c>
      <c r="AO1372" t="s">
        <v>9309</v>
      </c>
      <c r="AP1372" t="s">
        <v>9310</v>
      </c>
      <c r="AQ1372" t="s">
        <v>74</v>
      </c>
      <c r="AR1372" t="s">
        <v>9311</v>
      </c>
      <c r="AS1372" t="s">
        <v>9312</v>
      </c>
      <c r="AT1372" t="s">
        <v>720</v>
      </c>
      <c r="AU1372">
        <v>2010</v>
      </c>
      <c r="AV1372" t="s">
        <v>10249</v>
      </c>
      <c r="AW1372">
        <v>12</v>
      </c>
      <c r="AX1372" t="s">
        <v>74</v>
      </c>
      <c r="AY1372" t="s">
        <v>74</v>
      </c>
      <c r="AZ1372" t="s">
        <v>74</v>
      </c>
      <c r="BA1372" t="s">
        <v>74</v>
      </c>
      <c r="BB1372">
        <v>3238</v>
      </c>
      <c r="BC1372">
        <v>3251</v>
      </c>
      <c r="BD1372" t="s">
        <v>74</v>
      </c>
      <c r="BE1372" t="s">
        <v>21792</v>
      </c>
      <c r="BF1372" t="str">
        <f>HYPERLINK("http://dx.doi.org/10.1007/s11661-010-0366-4","http://dx.doi.org/10.1007/s11661-010-0366-4")</f>
        <v>http://dx.doi.org/10.1007/s11661-010-0366-4</v>
      </c>
      <c r="BG1372" t="s">
        <v>74</v>
      </c>
      <c r="BH1372" t="s">
        <v>74</v>
      </c>
      <c r="BI1372">
        <v>14</v>
      </c>
      <c r="BJ1372" t="s">
        <v>241</v>
      </c>
      <c r="BK1372" t="s">
        <v>101</v>
      </c>
      <c r="BL1372" t="s">
        <v>242</v>
      </c>
      <c r="BM1372" t="s">
        <v>21793</v>
      </c>
      <c r="BN1372" t="s">
        <v>74</v>
      </c>
      <c r="BO1372" t="s">
        <v>74</v>
      </c>
      <c r="BP1372" t="s">
        <v>74</v>
      </c>
      <c r="BQ1372" t="s">
        <v>74</v>
      </c>
      <c r="BR1372" t="s">
        <v>104</v>
      </c>
      <c r="BS1372" t="s">
        <v>21794</v>
      </c>
      <c r="BT1372" t="str">
        <f>HYPERLINK("https%3A%2F%2Fwww.webofscience.com%2Fwos%2Fwoscc%2Ffull-record%2FWOS:000283371600021","View Full Record in Web of Science")</f>
        <v>View Full Record in Web of Science</v>
      </c>
    </row>
    <row r="1373" spans="1:72" x14ac:dyDescent="0.2">
      <c r="A1373" t="s">
        <v>72</v>
      </c>
      <c r="B1373" t="s">
        <v>21795</v>
      </c>
      <c r="C1373" t="s">
        <v>74</v>
      </c>
      <c r="D1373" t="s">
        <v>74</v>
      </c>
      <c r="E1373" t="s">
        <v>74</v>
      </c>
      <c r="F1373" t="s">
        <v>21796</v>
      </c>
      <c r="G1373" t="s">
        <v>74</v>
      </c>
      <c r="H1373" t="s">
        <v>74</v>
      </c>
      <c r="I1373" t="s">
        <v>21797</v>
      </c>
      <c r="J1373" t="s">
        <v>9298</v>
      </c>
      <c r="K1373" t="s">
        <v>74</v>
      </c>
      <c r="L1373" t="s">
        <v>74</v>
      </c>
      <c r="M1373" t="s">
        <v>78</v>
      </c>
      <c r="N1373" t="s">
        <v>79</v>
      </c>
      <c r="O1373" t="s">
        <v>74</v>
      </c>
      <c r="P1373" t="s">
        <v>74</v>
      </c>
      <c r="Q1373" t="s">
        <v>74</v>
      </c>
      <c r="R1373" t="s">
        <v>74</v>
      </c>
      <c r="S1373" t="s">
        <v>74</v>
      </c>
      <c r="T1373" t="s">
        <v>74</v>
      </c>
      <c r="U1373" t="s">
        <v>74</v>
      </c>
      <c r="V1373" t="s">
        <v>21798</v>
      </c>
      <c r="W1373" t="s">
        <v>21799</v>
      </c>
      <c r="X1373" t="s">
        <v>21448</v>
      </c>
      <c r="Y1373" t="s">
        <v>21800</v>
      </c>
      <c r="Z1373" t="s">
        <v>21801</v>
      </c>
      <c r="AA1373" t="s">
        <v>74</v>
      </c>
      <c r="AB1373" t="s">
        <v>21802</v>
      </c>
      <c r="AC1373" t="s">
        <v>21803</v>
      </c>
      <c r="AD1373" t="s">
        <v>21804</v>
      </c>
      <c r="AE1373" t="s">
        <v>21805</v>
      </c>
      <c r="AF1373" t="s">
        <v>74</v>
      </c>
      <c r="AG1373">
        <v>12</v>
      </c>
      <c r="AH1373">
        <v>92</v>
      </c>
      <c r="AI1373">
        <v>106</v>
      </c>
      <c r="AJ1373">
        <v>1</v>
      </c>
      <c r="AK1373">
        <v>90</v>
      </c>
      <c r="AL1373" t="s">
        <v>1460</v>
      </c>
      <c r="AM1373" t="s">
        <v>367</v>
      </c>
      <c r="AN1373" t="s">
        <v>2536</v>
      </c>
      <c r="AO1373" t="s">
        <v>9309</v>
      </c>
      <c r="AP1373" t="s">
        <v>74</v>
      </c>
      <c r="AQ1373" t="s">
        <v>74</v>
      </c>
      <c r="AR1373" t="s">
        <v>9311</v>
      </c>
      <c r="AS1373" t="s">
        <v>9312</v>
      </c>
      <c r="AT1373" t="s">
        <v>720</v>
      </c>
      <c r="AU1373">
        <v>2010</v>
      </c>
      <c r="AV1373" t="s">
        <v>10249</v>
      </c>
      <c r="AW1373">
        <v>12</v>
      </c>
      <c r="AX1373" t="s">
        <v>74</v>
      </c>
      <c r="AY1373" t="s">
        <v>74</v>
      </c>
      <c r="AZ1373" t="s">
        <v>74</v>
      </c>
      <c r="BA1373" t="s">
        <v>74</v>
      </c>
      <c r="BB1373">
        <v>3173</v>
      </c>
      <c r="BC1373">
        <v>3182</v>
      </c>
      <c r="BD1373" t="s">
        <v>74</v>
      </c>
      <c r="BE1373" t="s">
        <v>21806</v>
      </c>
      <c r="BF1373" t="str">
        <f>HYPERLINK("http://dx.doi.org/10.1007/s11661-010-0399-8","http://dx.doi.org/10.1007/s11661-010-0399-8")</f>
        <v>http://dx.doi.org/10.1007/s11661-010-0399-8</v>
      </c>
      <c r="BG1373" t="s">
        <v>74</v>
      </c>
      <c r="BH1373" t="s">
        <v>74</v>
      </c>
      <c r="BI1373">
        <v>10</v>
      </c>
      <c r="BJ1373" t="s">
        <v>241</v>
      </c>
      <c r="BK1373" t="s">
        <v>101</v>
      </c>
      <c r="BL1373" t="s">
        <v>242</v>
      </c>
      <c r="BM1373" t="s">
        <v>21793</v>
      </c>
      <c r="BN1373" t="s">
        <v>74</v>
      </c>
      <c r="BO1373" t="s">
        <v>74</v>
      </c>
      <c r="BP1373" t="s">
        <v>74</v>
      </c>
      <c r="BQ1373" t="s">
        <v>74</v>
      </c>
      <c r="BR1373" t="s">
        <v>104</v>
      </c>
      <c r="BS1373" t="s">
        <v>21807</v>
      </c>
      <c r="BT1373" t="str">
        <f>HYPERLINK("https%3A%2F%2Fwww.webofscience.com%2Fwos%2Fwoscc%2Ffull-record%2FWOS:000283371600015","View Full Record in Web of Science")</f>
        <v>View Full Record in Web of Science</v>
      </c>
    </row>
    <row r="1374" spans="1:72" x14ac:dyDescent="0.2">
      <c r="A1374" t="s">
        <v>72</v>
      </c>
      <c r="B1374" t="s">
        <v>21808</v>
      </c>
      <c r="C1374" t="s">
        <v>74</v>
      </c>
      <c r="D1374" t="s">
        <v>74</v>
      </c>
      <c r="E1374" t="s">
        <v>74</v>
      </c>
      <c r="F1374" t="s">
        <v>21809</v>
      </c>
      <c r="G1374" t="s">
        <v>74</v>
      </c>
      <c r="H1374" t="s">
        <v>74</v>
      </c>
      <c r="I1374" t="s">
        <v>21810</v>
      </c>
      <c r="J1374" t="s">
        <v>1003</v>
      </c>
      <c r="K1374" t="s">
        <v>74</v>
      </c>
      <c r="L1374" t="s">
        <v>74</v>
      </c>
      <c r="M1374" t="s">
        <v>78</v>
      </c>
      <c r="N1374" t="s">
        <v>79</v>
      </c>
      <c r="O1374" t="s">
        <v>74</v>
      </c>
      <c r="P1374" t="s">
        <v>74</v>
      </c>
      <c r="Q1374" t="s">
        <v>74</v>
      </c>
      <c r="R1374" t="s">
        <v>74</v>
      </c>
      <c r="S1374" t="s">
        <v>74</v>
      </c>
      <c r="T1374" t="s">
        <v>74</v>
      </c>
      <c r="U1374" t="s">
        <v>21811</v>
      </c>
      <c r="V1374" t="s">
        <v>21812</v>
      </c>
      <c r="W1374" t="s">
        <v>21813</v>
      </c>
      <c r="X1374" t="s">
        <v>21814</v>
      </c>
      <c r="Y1374" t="s">
        <v>21815</v>
      </c>
      <c r="Z1374" t="s">
        <v>21816</v>
      </c>
      <c r="AA1374" t="s">
        <v>21817</v>
      </c>
      <c r="AB1374" t="s">
        <v>5193</v>
      </c>
      <c r="AC1374" t="s">
        <v>74</v>
      </c>
      <c r="AD1374" t="s">
        <v>74</v>
      </c>
      <c r="AE1374" t="s">
        <v>74</v>
      </c>
      <c r="AF1374" t="s">
        <v>74</v>
      </c>
      <c r="AG1374">
        <v>12</v>
      </c>
      <c r="AH1374">
        <v>22</v>
      </c>
      <c r="AI1374">
        <v>23</v>
      </c>
      <c r="AJ1374">
        <v>0</v>
      </c>
      <c r="AK1374">
        <v>20</v>
      </c>
      <c r="AL1374" t="s">
        <v>203</v>
      </c>
      <c r="AM1374" t="s">
        <v>873</v>
      </c>
      <c r="AN1374" t="s">
        <v>874</v>
      </c>
      <c r="AO1374" t="s">
        <v>1016</v>
      </c>
      <c r="AP1374" t="s">
        <v>1017</v>
      </c>
      <c r="AQ1374" t="s">
        <v>74</v>
      </c>
      <c r="AR1374" t="s">
        <v>1018</v>
      </c>
      <c r="AS1374" t="s">
        <v>1019</v>
      </c>
      <c r="AT1374" t="s">
        <v>720</v>
      </c>
      <c r="AU1374">
        <v>2010</v>
      </c>
      <c r="AV1374">
        <v>31</v>
      </c>
      <c r="AW1374">
        <v>10</v>
      </c>
      <c r="AX1374" t="s">
        <v>74</v>
      </c>
      <c r="AY1374" t="s">
        <v>74</v>
      </c>
      <c r="AZ1374" t="s">
        <v>74</v>
      </c>
      <c r="BA1374" t="s">
        <v>74</v>
      </c>
      <c r="BB1374">
        <v>4853</v>
      </c>
      <c r="BC1374">
        <v>4857</v>
      </c>
      <c r="BD1374" t="s">
        <v>74</v>
      </c>
      <c r="BE1374" t="s">
        <v>21818</v>
      </c>
      <c r="BF1374" t="str">
        <f>HYPERLINK("http://dx.doi.org/10.1016/j.matdes.2010.05.044","http://dx.doi.org/10.1016/j.matdes.2010.05.044")</f>
        <v>http://dx.doi.org/10.1016/j.matdes.2010.05.044</v>
      </c>
      <c r="BG1374" t="s">
        <v>74</v>
      </c>
      <c r="BH1374" t="s">
        <v>74</v>
      </c>
      <c r="BI1374">
        <v>5</v>
      </c>
      <c r="BJ1374" t="s">
        <v>320</v>
      </c>
      <c r="BK1374" t="s">
        <v>101</v>
      </c>
      <c r="BL1374" t="s">
        <v>321</v>
      </c>
      <c r="BM1374" t="s">
        <v>8379</v>
      </c>
      <c r="BN1374" t="s">
        <v>74</v>
      </c>
      <c r="BO1374" t="s">
        <v>74</v>
      </c>
      <c r="BP1374" t="s">
        <v>74</v>
      </c>
      <c r="BQ1374" t="s">
        <v>74</v>
      </c>
      <c r="BR1374" t="s">
        <v>104</v>
      </c>
      <c r="BS1374" t="s">
        <v>21819</v>
      </c>
      <c r="BT1374" t="str">
        <f>HYPERLINK("https%3A%2F%2Fwww.webofscience.com%2Fwos%2Fwoscc%2Ffull-record%2FWOS:000280205800035","View Full Record in Web of Science")</f>
        <v>View Full Record in Web of Science</v>
      </c>
    </row>
    <row r="1375" spans="1:72" x14ac:dyDescent="0.2">
      <c r="A1375" t="s">
        <v>106</v>
      </c>
      <c r="B1375" t="s">
        <v>21820</v>
      </c>
      <c r="C1375" t="s">
        <v>74</v>
      </c>
      <c r="D1375" t="s">
        <v>21821</v>
      </c>
      <c r="E1375" t="s">
        <v>74</v>
      </c>
      <c r="F1375" t="s">
        <v>21822</v>
      </c>
      <c r="G1375" t="s">
        <v>74</v>
      </c>
      <c r="H1375" t="s">
        <v>74</v>
      </c>
      <c r="I1375" t="s">
        <v>21823</v>
      </c>
      <c r="J1375" t="s">
        <v>21824</v>
      </c>
      <c r="K1375" t="s">
        <v>8171</v>
      </c>
      <c r="L1375" t="s">
        <v>74</v>
      </c>
      <c r="M1375" t="s">
        <v>78</v>
      </c>
      <c r="N1375" t="s">
        <v>113</v>
      </c>
      <c r="O1375" t="s">
        <v>21825</v>
      </c>
      <c r="P1375" t="s">
        <v>21826</v>
      </c>
      <c r="Q1375" t="s">
        <v>21827</v>
      </c>
      <c r="R1375" t="s">
        <v>74</v>
      </c>
      <c r="S1375" t="s">
        <v>74</v>
      </c>
      <c r="T1375" t="s">
        <v>21828</v>
      </c>
      <c r="U1375" t="s">
        <v>21829</v>
      </c>
      <c r="V1375" t="s">
        <v>21830</v>
      </c>
      <c r="W1375" t="s">
        <v>21831</v>
      </c>
      <c r="X1375" t="s">
        <v>21832</v>
      </c>
      <c r="Y1375" t="s">
        <v>21833</v>
      </c>
      <c r="Z1375" t="s">
        <v>74</v>
      </c>
      <c r="AA1375" t="s">
        <v>11900</v>
      </c>
      <c r="AB1375" t="s">
        <v>11901</v>
      </c>
      <c r="AC1375" t="s">
        <v>21834</v>
      </c>
      <c r="AD1375" t="s">
        <v>21835</v>
      </c>
      <c r="AE1375" t="s">
        <v>21836</v>
      </c>
      <c r="AF1375" t="s">
        <v>74</v>
      </c>
      <c r="AG1375">
        <v>12</v>
      </c>
      <c r="AH1375">
        <v>1</v>
      </c>
      <c r="AI1375">
        <v>1</v>
      </c>
      <c r="AJ1375">
        <v>0</v>
      </c>
      <c r="AK1375">
        <v>2</v>
      </c>
      <c r="AL1375" t="s">
        <v>421</v>
      </c>
      <c r="AM1375" t="s">
        <v>422</v>
      </c>
      <c r="AN1375" t="s">
        <v>423</v>
      </c>
      <c r="AO1375" t="s">
        <v>8179</v>
      </c>
      <c r="AP1375" t="s">
        <v>74</v>
      </c>
      <c r="AQ1375" t="s">
        <v>21837</v>
      </c>
      <c r="AR1375" t="s">
        <v>8181</v>
      </c>
      <c r="AS1375" t="s">
        <v>74</v>
      </c>
      <c r="AT1375" t="s">
        <v>74</v>
      </c>
      <c r="AU1375">
        <v>2010</v>
      </c>
      <c r="AV1375" t="s">
        <v>74</v>
      </c>
      <c r="AW1375" t="s">
        <v>74</v>
      </c>
      <c r="AX1375" t="s">
        <v>74</v>
      </c>
      <c r="AY1375" t="s">
        <v>74</v>
      </c>
      <c r="AZ1375" t="s">
        <v>74</v>
      </c>
      <c r="BA1375" t="s">
        <v>74</v>
      </c>
      <c r="BB1375">
        <v>267</v>
      </c>
      <c r="BC1375" t="s">
        <v>135</v>
      </c>
      <c r="BD1375" t="s">
        <v>74</v>
      </c>
      <c r="BE1375" t="s">
        <v>74</v>
      </c>
      <c r="BF1375" t="s">
        <v>74</v>
      </c>
      <c r="BG1375" t="s">
        <v>74</v>
      </c>
      <c r="BH1375" t="s">
        <v>74</v>
      </c>
      <c r="BI1375">
        <v>2</v>
      </c>
      <c r="BJ1375" t="s">
        <v>241</v>
      </c>
      <c r="BK1375" t="s">
        <v>138</v>
      </c>
      <c r="BL1375" t="s">
        <v>242</v>
      </c>
      <c r="BM1375" t="s">
        <v>21838</v>
      </c>
      <c r="BN1375" t="s">
        <v>74</v>
      </c>
      <c r="BO1375" t="s">
        <v>74</v>
      </c>
      <c r="BP1375" t="s">
        <v>74</v>
      </c>
      <c r="BQ1375" t="s">
        <v>74</v>
      </c>
      <c r="BR1375" t="s">
        <v>104</v>
      </c>
      <c r="BS1375" t="s">
        <v>21839</v>
      </c>
      <c r="BT1375" t="str">
        <f>HYPERLINK("https%3A%2F%2Fwww.webofscience.com%2Fwos%2Fwoscc%2Ffull-record%2FWOS:000281445500046","View Full Record in Web of Science")</f>
        <v>View Full Record in Web of Science</v>
      </c>
    </row>
    <row r="1376" spans="1:72" x14ac:dyDescent="0.2">
      <c r="A1376" t="s">
        <v>72</v>
      </c>
      <c r="B1376" t="s">
        <v>3231</v>
      </c>
      <c r="C1376" t="s">
        <v>74</v>
      </c>
      <c r="D1376" t="s">
        <v>74</v>
      </c>
      <c r="E1376" t="s">
        <v>74</v>
      </c>
      <c r="F1376" t="s">
        <v>3232</v>
      </c>
      <c r="G1376" t="s">
        <v>74</v>
      </c>
      <c r="H1376" t="s">
        <v>74</v>
      </c>
      <c r="I1376" t="s">
        <v>21840</v>
      </c>
      <c r="J1376" t="s">
        <v>1003</v>
      </c>
      <c r="K1376" t="s">
        <v>74</v>
      </c>
      <c r="L1376" t="s">
        <v>74</v>
      </c>
      <c r="M1376" t="s">
        <v>78</v>
      </c>
      <c r="N1376" t="s">
        <v>79</v>
      </c>
      <c r="O1376" t="s">
        <v>74</v>
      </c>
      <c r="P1376" t="s">
        <v>74</v>
      </c>
      <c r="Q1376" t="s">
        <v>74</v>
      </c>
      <c r="R1376" t="s">
        <v>74</v>
      </c>
      <c r="S1376" t="s">
        <v>74</v>
      </c>
      <c r="T1376" t="s">
        <v>74</v>
      </c>
      <c r="U1376" t="s">
        <v>21841</v>
      </c>
      <c r="V1376" t="s">
        <v>21842</v>
      </c>
      <c r="W1376" t="s">
        <v>21843</v>
      </c>
      <c r="X1376" t="s">
        <v>2915</v>
      </c>
      <c r="Y1376" t="s">
        <v>21844</v>
      </c>
      <c r="Z1376" t="s">
        <v>3310</v>
      </c>
      <c r="AA1376" t="s">
        <v>74</v>
      </c>
      <c r="AB1376" t="s">
        <v>74</v>
      </c>
      <c r="AC1376" t="s">
        <v>8411</v>
      </c>
      <c r="AD1376" t="s">
        <v>8239</v>
      </c>
      <c r="AE1376" t="s">
        <v>21845</v>
      </c>
      <c r="AF1376" t="s">
        <v>74</v>
      </c>
      <c r="AG1376">
        <v>19</v>
      </c>
      <c r="AH1376">
        <v>205</v>
      </c>
      <c r="AI1376">
        <v>224</v>
      </c>
      <c r="AJ1376">
        <v>2</v>
      </c>
      <c r="AK1376">
        <v>59</v>
      </c>
      <c r="AL1376" t="s">
        <v>203</v>
      </c>
      <c r="AM1376" t="s">
        <v>873</v>
      </c>
      <c r="AN1376" t="s">
        <v>874</v>
      </c>
      <c r="AO1376" t="s">
        <v>1016</v>
      </c>
      <c r="AP1376" t="s">
        <v>1017</v>
      </c>
      <c r="AQ1376" t="s">
        <v>74</v>
      </c>
      <c r="AR1376" t="s">
        <v>1018</v>
      </c>
      <c r="AS1376" t="s">
        <v>1019</v>
      </c>
      <c r="AT1376" t="s">
        <v>318</v>
      </c>
      <c r="AU1376">
        <v>2009</v>
      </c>
      <c r="AV1376">
        <v>30</v>
      </c>
      <c r="AW1376">
        <v>7</v>
      </c>
      <c r="AX1376" t="s">
        <v>74</v>
      </c>
      <c r="AY1376" t="s">
        <v>74</v>
      </c>
      <c r="AZ1376" t="s">
        <v>74</v>
      </c>
      <c r="BA1376" t="s">
        <v>74</v>
      </c>
      <c r="BB1376">
        <v>2647</v>
      </c>
      <c r="BC1376">
        <v>2656</v>
      </c>
      <c r="BD1376" t="s">
        <v>74</v>
      </c>
      <c r="BE1376" t="s">
        <v>21846</v>
      </c>
      <c r="BF1376" t="str">
        <f>HYPERLINK("http://dx.doi.org/10.1016/j.matdes.2008.10.021","http://dx.doi.org/10.1016/j.matdes.2008.10.021")</f>
        <v>http://dx.doi.org/10.1016/j.matdes.2008.10.021</v>
      </c>
      <c r="BG1376" t="s">
        <v>74</v>
      </c>
      <c r="BH1376" t="s">
        <v>74</v>
      </c>
      <c r="BI1376">
        <v>10</v>
      </c>
      <c r="BJ1376" t="s">
        <v>320</v>
      </c>
      <c r="BK1376" t="s">
        <v>101</v>
      </c>
      <c r="BL1376" t="s">
        <v>321</v>
      </c>
      <c r="BM1376" t="s">
        <v>21847</v>
      </c>
      <c r="BN1376" t="s">
        <v>74</v>
      </c>
      <c r="BO1376" t="s">
        <v>74</v>
      </c>
      <c r="BP1376" t="s">
        <v>74</v>
      </c>
      <c r="BQ1376" t="s">
        <v>74</v>
      </c>
      <c r="BR1376" t="s">
        <v>104</v>
      </c>
      <c r="BS1376" t="s">
        <v>21848</v>
      </c>
      <c r="BT1376" t="str">
        <f>HYPERLINK("https%3A%2F%2Fwww.webofscience.com%2Fwos%2Fwoscc%2Ffull-record%2FWOS:000266784700048","View Full Record in Web of Science")</f>
        <v>View Full Record in Web of Science</v>
      </c>
    </row>
    <row r="1377" spans="1:72" x14ac:dyDescent="0.2">
      <c r="A1377" t="s">
        <v>106</v>
      </c>
      <c r="B1377" t="s">
        <v>21849</v>
      </c>
      <c r="C1377" t="s">
        <v>74</v>
      </c>
      <c r="D1377" t="s">
        <v>9331</v>
      </c>
      <c r="E1377" t="s">
        <v>74</v>
      </c>
      <c r="F1377" t="s">
        <v>21850</v>
      </c>
      <c r="G1377" t="s">
        <v>74</v>
      </c>
      <c r="H1377" t="s">
        <v>74</v>
      </c>
      <c r="I1377" t="s">
        <v>21851</v>
      </c>
      <c r="J1377" t="s">
        <v>9334</v>
      </c>
      <c r="K1377" t="s">
        <v>74</v>
      </c>
      <c r="L1377" t="s">
        <v>74</v>
      </c>
      <c r="M1377" t="s">
        <v>78</v>
      </c>
      <c r="N1377" t="s">
        <v>113</v>
      </c>
      <c r="O1377" t="s">
        <v>9335</v>
      </c>
      <c r="P1377" t="s">
        <v>9336</v>
      </c>
      <c r="Q1377" t="s">
        <v>9337</v>
      </c>
      <c r="R1377" t="s">
        <v>9338</v>
      </c>
      <c r="S1377" t="s">
        <v>74</v>
      </c>
      <c r="T1377" t="s">
        <v>74</v>
      </c>
      <c r="U1377" t="s">
        <v>21852</v>
      </c>
      <c r="V1377" t="s">
        <v>21853</v>
      </c>
      <c r="W1377" t="s">
        <v>21854</v>
      </c>
      <c r="X1377" t="s">
        <v>20520</v>
      </c>
      <c r="Y1377" t="s">
        <v>21855</v>
      </c>
      <c r="Z1377" t="s">
        <v>21856</v>
      </c>
      <c r="AA1377" t="s">
        <v>20523</v>
      </c>
      <c r="AB1377" t="s">
        <v>20524</v>
      </c>
      <c r="AC1377" t="s">
        <v>74</v>
      </c>
      <c r="AD1377" t="s">
        <v>74</v>
      </c>
      <c r="AE1377" t="s">
        <v>74</v>
      </c>
      <c r="AF1377" t="s">
        <v>74</v>
      </c>
      <c r="AG1377">
        <v>50</v>
      </c>
      <c r="AH1377">
        <v>4</v>
      </c>
      <c r="AI1377">
        <v>4</v>
      </c>
      <c r="AJ1377">
        <v>0</v>
      </c>
      <c r="AK1377">
        <v>37</v>
      </c>
      <c r="AL1377" t="s">
        <v>398</v>
      </c>
      <c r="AM1377" t="s">
        <v>399</v>
      </c>
      <c r="AN1377" t="s">
        <v>400</v>
      </c>
      <c r="AO1377" t="s">
        <v>74</v>
      </c>
      <c r="AP1377" t="s">
        <v>74</v>
      </c>
      <c r="AQ1377" t="s">
        <v>9341</v>
      </c>
      <c r="AR1377" t="s">
        <v>74</v>
      </c>
      <c r="AS1377" t="s">
        <v>74</v>
      </c>
      <c r="AT1377" t="s">
        <v>74</v>
      </c>
      <c r="AU1377">
        <v>2009</v>
      </c>
      <c r="AV1377" t="s">
        <v>74</v>
      </c>
      <c r="AW1377" t="s">
        <v>74</v>
      </c>
      <c r="AX1377" t="s">
        <v>74</v>
      </c>
      <c r="AY1377" t="s">
        <v>74</v>
      </c>
      <c r="AZ1377" t="s">
        <v>74</v>
      </c>
      <c r="BA1377" t="s">
        <v>74</v>
      </c>
      <c r="BB1377">
        <v>313</v>
      </c>
      <c r="BC1377">
        <v>320</v>
      </c>
      <c r="BD1377" t="s">
        <v>74</v>
      </c>
      <c r="BE1377" t="s">
        <v>21857</v>
      </c>
      <c r="BF1377" t="str">
        <f>HYPERLINK("http://dx.doi.org/10.1361/cp2008twr313","http://dx.doi.org/10.1361/cp2008twr313")</f>
        <v>http://dx.doi.org/10.1361/cp2008twr313</v>
      </c>
      <c r="BG1377" t="s">
        <v>74</v>
      </c>
      <c r="BH1377" t="s">
        <v>74</v>
      </c>
      <c r="BI1377">
        <v>8</v>
      </c>
      <c r="BJ1377" t="s">
        <v>241</v>
      </c>
      <c r="BK1377" t="s">
        <v>138</v>
      </c>
      <c r="BL1377" t="s">
        <v>242</v>
      </c>
      <c r="BM1377" t="s">
        <v>9343</v>
      </c>
      <c r="BN1377" t="s">
        <v>74</v>
      </c>
      <c r="BO1377" t="s">
        <v>74</v>
      </c>
      <c r="BP1377" t="s">
        <v>74</v>
      </c>
      <c r="BQ1377" t="s">
        <v>74</v>
      </c>
      <c r="BR1377" t="s">
        <v>104</v>
      </c>
      <c r="BS1377" t="s">
        <v>21858</v>
      </c>
      <c r="BT1377" t="str">
        <f>HYPERLINK("https%3A%2F%2Fwww.webofscience.com%2Fwos%2Fwoscc%2Ffull-record%2FWOS:000288153100047","View Full Record in Web of Science")</f>
        <v>View Full Record in Web of Science</v>
      </c>
    </row>
    <row r="1378" spans="1:72" x14ac:dyDescent="0.2">
      <c r="A1378" t="s">
        <v>72</v>
      </c>
      <c r="B1378" t="s">
        <v>21859</v>
      </c>
      <c r="C1378" t="s">
        <v>74</v>
      </c>
      <c r="D1378" t="s">
        <v>74</v>
      </c>
      <c r="E1378" t="s">
        <v>74</v>
      </c>
      <c r="F1378" t="s">
        <v>21860</v>
      </c>
      <c r="G1378" t="s">
        <v>74</v>
      </c>
      <c r="H1378" t="s">
        <v>74</v>
      </c>
      <c r="I1378" t="s">
        <v>21861</v>
      </c>
      <c r="J1378" t="s">
        <v>275</v>
      </c>
      <c r="K1378" t="s">
        <v>74</v>
      </c>
      <c r="L1378" t="s">
        <v>74</v>
      </c>
      <c r="M1378" t="s">
        <v>78</v>
      </c>
      <c r="N1378" t="s">
        <v>79</v>
      </c>
      <c r="O1378" t="s">
        <v>74</v>
      </c>
      <c r="P1378" t="s">
        <v>74</v>
      </c>
      <c r="Q1378" t="s">
        <v>74</v>
      </c>
      <c r="R1378" t="s">
        <v>74</v>
      </c>
      <c r="S1378" t="s">
        <v>74</v>
      </c>
      <c r="T1378" t="s">
        <v>21862</v>
      </c>
      <c r="U1378" t="s">
        <v>21863</v>
      </c>
      <c r="V1378" t="s">
        <v>21864</v>
      </c>
      <c r="W1378" t="s">
        <v>21865</v>
      </c>
      <c r="X1378" t="s">
        <v>3822</v>
      </c>
      <c r="Y1378" t="s">
        <v>17073</v>
      </c>
      <c r="Z1378" t="s">
        <v>17074</v>
      </c>
      <c r="AA1378" t="s">
        <v>21866</v>
      </c>
      <c r="AB1378" t="s">
        <v>21867</v>
      </c>
      <c r="AC1378" t="s">
        <v>21868</v>
      </c>
      <c r="AD1378" t="s">
        <v>21869</v>
      </c>
      <c r="AE1378" t="s">
        <v>21870</v>
      </c>
      <c r="AF1378" t="s">
        <v>74</v>
      </c>
      <c r="AG1378">
        <v>17</v>
      </c>
      <c r="AH1378">
        <v>14</v>
      </c>
      <c r="AI1378">
        <v>15</v>
      </c>
      <c r="AJ1378">
        <v>0</v>
      </c>
      <c r="AK1378">
        <v>15</v>
      </c>
      <c r="AL1378" t="s">
        <v>341</v>
      </c>
      <c r="AM1378" t="s">
        <v>233</v>
      </c>
      <c r="AN1378" t="s">
        <v>342</v>
      </c>
      <c r="AO1378" t="s">
        <v>288</v>
      </c>
      <c r="AP1378" t="s">
        <v>289</v>
      </c>
      <c r="AQ1378" t="s">
        <v>74</v>
      </c>
      <c r="AR1378" t="s">
        <v>290</v>
      </c>
      <c r="AS1378" t="s">
        <v>291</v>
      </c>
      <c r="AT1378" t="s">
        <v>720</v>
      </c>
      <c r="AU1378">
        <v>2008</v>
      </c>
      <c r="AV1378">
        <v>18</v>
      </c>
      <c r="AW1378" t="s">
        <v>74</v>
      </c>
      <c r="AX1378" t="s">
        <v>74</v>
      </c>
      <c r="AY1378" t="s">
        <v>74</v>
      </c>
      <c r="AZ1378">
        <v>1</v>
      </c>
      <c r="BA1378" t="s">
        <v>74</v>
      </c>
      <c r="BB1378" t="s">
        <v>21871</v>
      </c>
      <c r="BC1378" t="s">
        <v>21872</v>
      </c>
      <c r="BD1378" t="s">
        <v>74</v>
      </c>
      <c r="BE1378" t="s">
        <v>21873</v>
      </c>
      <c r="BF1378" t="str">
        <f>HYPERLINK("http://dx.doi.org/10.1016/S1003-6326(10)60204-X","http://dx.doi.org/10.1016/S1003-6326(10)60204-X")</f>
        <v>http://dx.doi.org/10.1016/S1003-6326(10)60204-X</v>
      </c>
      <c r="BG1378" t="s">
        <v>74</v>
      </c>
      <c r="BH1378" t="s">
        <v>74</v>
      </c>
      <c r="BI1378">
        <v>5</v>
      </c>
      <c r="BJ1378" t="s">
        <v>294</v>
      </c>
      <c r="BK1378" t="s">
        <v>101</v>
      </c>
      <c r="BL1378" t="s">
        <v>294</v>
      </c>
      <c r="BM1378" t="s">
        <v>20605</v>
      </c>
      <c r="BN1378" t="s">
        <v>74</v>
      </c>
      <c r="BO1378" t="s">
        <v>74</v>
      </c>
      <c r="BP1378" t="s">
        <v>74</v>
      </c>
      <c r="BQ1378" t="s">
        <v>74</v>
      </c>
      <c r="BR1378" t="s">
        <v>104</v>
      </c>
      <c r="BS1378" t="s">
        <v>21874</v>
      </c>
      <c r="BT1378" t="str">
        <f>HYPERLINK("https%3A%2F%2Fwww.webofscience.com%2Fwos%2Fwoscc%2Ffull-record%2FWOS:000262155200042","View Full Record in Web of Science")</f>
        <v>View Full Record in Web of Science</v>
      </c>
    </row>
    <row r="1379" spans="1:72" x14ac:dyDescent="0.2">
      <c r="A1379" t="s">
        <v>72</v>
      </c>
      <c r="B1379" t="s">
        <v>21875</v>
      </c>
      <c r="C1379" t="s">
        <v>74</v>
      </c>
      <c r="D1379" t="s">
        <v>74</v>
      </c>
      <c r="E1379" t="s">
        <v>74</v>
      </c>
      <c r="F1379" t="s">
        <v>21876</v>
      </c>
      <c r="G1379" t="s">
        <v>74</v>
      </c>
      <c r="H1379" t="s">
        <v>74</v>
      </c>
      <c r="I1379" t="s">
        <v>21877</v>
      </c>
      <c r="J1379" t="s">
        <v>1308</v>
      </c>
      <c r="K1379" t="s">
        <v>74</v>
      </c>
      <c r="L1379" t="s">
        <v>74</v>
      </c>
      <c r="M1379" t="s">
        <v>78</v>
      </c>
      <c r="N1379" t="s">
        <v>79</v>
      </c>
      <c r="O1379" t="s">
        <v>74</v>
      </c>
      <c r="P1379" t="s">
        <v>74</v>
      </c>
      <c r="Q1379" t="s">
        <v>74</v>
      </c>
      <c r="R1379" t="s">
        <v>74</v>
      </c>
      <c r="S1379" t="s">
        <v>74</v>
      </c>
      <c r="T1379" t="s">
        <v>21878</v>
      </c>
      <c r="U1379" t="s">
        <v>7769</v>
      </c>
      <c r="V1379" t="s">
        <v>21879</v>
      </c>
      <c r="W1379" t="s">
        <v>21880</v>
      </c>
      <c r="X1379" t="s">
        <v>3701</v>
      </c>
      <c r="Y1379" t="s">
        <v>21881</v>
      </c>
      <c r="Z1379" t="s">
        <v>74</v>
      </c>
      <c r="AA1379" t="s">
        <v>74</v>
      </c>
      <c r="AB1379" t="s">
        <v>74</v>
      </c>
      <c r="AC1379" t="s">
        <v>74</v>
      </c>
      <c r="AD1379" t="s">
        <v>74</v>
      </c>
      <c r="AE1379" t="s">
        <v>74</v>
      </c>
      <c r="AF1379" t="s">
        <v>74</v>
      </c>
      <c r="AG1379">
        <v>7</v>
      </c>
      <c r="AH1379">
        <v>19</v>
      </c>
      <c r="AI1379">
        <v>20</v>
      </c>
      <c r="AJ1379">
        <v>2</v>
      </c>
      <c r="AK1379">
        <v>12</v>
      </c>
      <c r="AL1379" t="s">
        <v>3703</v>
      </c>
      <c r="AM1379" t="s">
        <v>1318</v>
      </c>
      <c r="AN1379" t="s">
        <v>1319</v>
      </c>
      <c r="AO1379" t="s">
        <v>1320</v>
      </c>
      <c r="AP1379" t="s">
        <v>1321</v>
      </c>
      <c r="AQ1379" t="s">
        <v>74</v>
      </c>
      <c r="AR1379" t="s">
        <v>1322</v>
      </c>
      <c r="AS1379" t="s">
        <v>1323</v>
      </c>
      <c r="AT1379" t="s">
        <v>267</v>
      </c>
      <c r="AU1379">
        <v>2008</v>
      </c>
      <c r="AV1379">
        <v>49</v>
      </c>
      <c r="AW1379">
        <v>5</v>
      </c>
      <c r="AX1379" t="s">
        <v>74</v>
      </c>
      <c r="AY1379" t="s">
        <v>74</v>
      </c>
      <c r="AZ1379" t="s">
        <v>74</v>
      </c>
      <c r="BA1379" t="s">
        <v>74</v>
      </c>
      <c r="BB1379">
        <v>1137</v>
      </c>
      <c r="BC1379">
        <v>1141</v>
      </c>
      <c r="BD1379" t="s">
        <v>74</v>
      </c>
      <c r="BE1379" t="s">
        <v>21882</v>
      </c>
      <c r="BF1379" t="str">
        <f>HYPERLINK("http://dx.doi.org/10.2320/matertrans.MC200779","http://dx.doi.org/10.2320/matertrans.MC200779")</f>
        <v>http://dx.doi.org/10.2320/matertrans.MC200779</v>
      </c>
      <c r="BG1379" t="s">
        <v>74</v>
      </c>
      <c r="BH1379" t="s">
        <v>74</v>
      </c>
      <c r="BI1379">
        <v>5</v>
      </c>
      <c r="BJ1379" t="s">
        <v>241</v>
      </c>
      <c r="BK1379" t="s">
        <v>101</v>
      </c>
      <c r="BL1379" t="s">
        <v>242</v>
      </c>
      <c r="BM1379" t="s">
        <v>8659</v>
      </c>
      <c r="BN1379" t="s">
        <v>74</v>
      </c>
      <c r="BO1379" t="s">
        <v>924</v>
      </c>
      <c r="BP1379" t="s">
        <v>74</v>
      </c>
      <c r="BQ1379" t="s">
        <v>74</v>
      </c>
      <c r="BR1379" t="s">
        <v>104</v>
      </c>
      <c r="BS1379" t="s">
        <v>21883</v>
      </c>
      <c r="BT1379" t="str">
        <f>HYPERLINK("https%3A%2F%2Fwww.webofscience.com%2Fwos%2Fwoscc%2Ffull-record%2FWOS:000256950400049","View Full Record in Web of Science")</f>
        <v>View Full Record in Web of Science</v>
      </c>
    </row>
    <row r="1380" spans="1:72" x14ac:dyDescent="0.2">
      <c r="A1380" t="s">
        <v>72</v>
      </c>
      <c r="B1380" t="s">
        <v>21884</v>
      </c>
      <c r="C1380" t="s">
        <v>74</v>
      </c>
      <c r="D1380" t="s">
        <v>74</v>
      </c>
      <c r="E1380" t="s">
        <v>74</v>
      </c>
      <c r="F1380" t="s">
        <v>21885</v>
      </c>
      <c r="G1380" t="s">
        <v>74</v>
      </c>
      <c r="H1380" t="s">
        <v>74</v>
      </c>
      <c r="I1380" t="s">
        <v>21886</v>
      </c>
      <c r="J1380" t="s">
        <v>1003</v>
      </c>
      <c r="K1380" t="s">
        <v>74</v>
      </c>
      <c r="L1380" t="s">
        <v>74</v>
      </c>
      <c r="M1380" t="s">
        <v>78</v>
      </c>
      <c r="N1380" t="s">
        <v>79</v>
      </c>
      <c r="O1380" t="s">
        <v>74</v>
      </c>
      <c r="P1380" t="s">
        <v>74</v>
      </c>
      <c r="Q1380" t="s">
        <v>74</v>
      </c>
      <c r="R1380" t="s">
        <v>74</v>
      </c>
      <c r="S1380" t="s">
        <v>74</v>
      </c>
      <c r="T1380" t="s">
        <v>21887</v>
      </c>
      <c r="U1380" t="s">
        <v>21888</v>
      </c>
      <c r="V1380" t="s">
        <v>21889</v>
      </c>
      <c r="W1380" t="s">
        <v>21890</v>
      </c>
      <c r="X1380" t="s">
        <v>21891</v>
      </c>
      <c r="Y1380" t="s">
        <v>21892</v>
      </c>
      <c r="Z1380" t="s">
        <v>21893</v>
      </c>
      <c r="AA1380" t="s">
        <v>21894</v>
      </c>
      <c r="AB1380" t="s">
        <v>21895</v>
      </c>
      <c r="AC1380" t="s">
        <v>74</v>
      </c>
      <c r="AD1380" t="s">
        <v>74</v>
      </c>
      <c r="AE1380" t="s">
        <v>74</v>
      </c>
      <c r="AF1380" t="s">
        <v>74</v>
      </c>
      <c r="AG1380">
        <v>17</v>
      </c>
      <c r="AH1380">
        <v>57</v>
      </c>
      <c r="AI1380">
        <v>74</v>
      </c>
      <c r="AJ1380">
        <v>0</v>
      </c>
      <c r="AK1380">
        <v>28</v>
      </c>
      <c r="AL1380" t="s">
        <v>203</v>
      </c>
      <c r="AM1380" t="s">
        <v>873</v>
      </c>
      <c r="AN1380" t="s">
        <v>874</v>
      </c>
      <c r="AO1380" t="s">
        <v>1016</v>
      </c>
      <c r="AP1380" t="s">
        <v>1017</v>
      </c>
      <c r="AQ1380" t="s">
        <v>74</v>
      </c>
      <c r="AR1380" t="s">
        <v>1018</v>
      </c>
      <c r="AS1380" t="s">
        <v>1019</v>
      </c>
      <c r="AT1380" t="s">
        <v>74</v>
      </c>
      <c r="AU1380">
        <v>2008</v>
      </c>
      <c r="AV1380">
        <v>29</v>
      </c>
      <c r="AW1380">
        <v>6</v>
      </c>
      <c r="AX1380" t="s">
        <v>74</v>
      </c>
      <c r="AY1380" t="s">
        <v>74</v>
      </c>
      <c r="AZ1380" t="s">
        <v>74</v>
      </c>
      <c r="BA1380" t="s">
        <v>74</v>
      </c>
      <c r="BB1380">
        <v>1190</v>
      </c>
      <c r="BC1380">
        <v>1198</v>
      </c>
      <c r="BD1380" t="s">
        <v>74</v>
      </c>
      <c r="BE1380" t="s">
        <v>21896</v>
      </c>
      <c r="BF1380" t="str">
        <f>HYPERLINK("http://dx.doi.org/10.1016/j.matdes.2007.05.003","http://dx.doi.org/10.1016/j.matdes.2007.05.003")</f>
        <v>http://dx.doi.org/10.1016/j.matdes.2007.05.003</v>
      </c>
      <c r="BG1380" t="s">
        <v>74</v>
      </c>
      <c r="BH1380" t="s">
        <v>74</v>
      </c>
      <c r="BI1380">
        <v>9</v>
      </c>
      <c r="BJ1380" t="s">
        <v>320</v>
      </c>
      <c r="BK1380" t="s">
        <v>101</v>
      </c>
      <c r="BL1380" t="s">
        <v>321</v>
      </c>
      <c r="BM1380" t="s">
        <v>21897</v>
      </c>
      <c r="BN1380" t="s">
        <v>74</v>
      </c>
      <c r="BO1380" t="s">
        <v>74</v>
      </c>
      <c r="BP1380" t="s">
        <v>74</v>
      </c>
      <c r="BQ1380" t="s">
        <v>74</v>
      </c>
      <c r="BR1380" t="s">
        <v>104</v>
      </c>
      <c r="BS1380" t="s">
        <v>21898</v>
      </c>
      <c r="BT1380" t="str">
        <f>HYPERLINK("https%3A%2F%2Fwww.webofscience.com%2Fwos%2Fwoscc%2Ffull-record%2FWOS:000255715800012","View Full Record in Web of Science")</f>
        <v>View Full Record in Web of Science</v>
      </c>
    </row>
    <row r="1381" spans="1:72" x14ac:dyDescent="0.2">
      <c r="A1381" t="s">
        <v>106</v>
      </c>
      <c r="B1381" t="s">
        <v>21899</v>
      </c>
      <c r="C1381" t="s">
        <v>74</v>
      </c>
      <c r="D1381" t="s">
        <v>10301</v>
      </c>
      <c r="E1381" t="s">
        <v>74</v>
      </c>
      <c r="F1381" t="s">
        <v>21900</v>
      </c>
      <c r="G1381" t="s">
        <v>74</v>
      </c>
      <c r="H1381" t="s">
        <v>74</v>
      </c>
      <c r="I1381" t="s">
        <v>21901</v>
      </c>
      <c r="J1381" t="s">
        <v>10304</v>
      </c>
      <c r="K1381" t="s">
        <v>1354</v>
      </c>
      <c r="L1381" t="s">
        <v>74</v>
      </c>
      <c r="M1381" t="s">
        <v>78</v>
      </c>
      <c r="N1381" t="s">
        <v>113</v>
      </c>
      <c r="O1381" t="s">
        <v>10305</v>
      </c>
      <c r="P1381" t="s">
        <v>10306</v>
      </c>
      <c r="Q1381" t="s">
        <v>10307</v>
      </c>
      <c r="R1381" t="s">
        <v>74</v>
      </c>
      <c r="S1381" t="s">
        <v>74</v>
      </c>
      <c r="T1381" t="s">
        <v>21902</v>
      </c>
      <c r="U1381" t="s">
        <v>74</v>
      </c>
      <c r="V1381" t="s">
        <v>21903</v>
      </c>
      <c r="W1381" t="s">
        <v>21904</v>
      </c>
      <c r="X1381" t="s">
        <v>1313</v>
      </c>
      <c r="Y1381" t="s">
        <v>21905</v>
      </c>
      <c r="Z1381" t="s">
        <v>21906</v>
      </c>
      <c r="AA1381" t="s">
        <v>74</v>
      </c>
      <c r="AB1381" t="s">
        <v>74</v>
      </c>
      <c r="AC1381" t="s">
        <v>74</v>
      </c>
      <c r="AD1381" t="s">
        <v>74</v>
      </c>
      <c r="AE1381" t="s">
        <v>74</v>
      </c>
      <c r="AF1381" t="s">
        <v>74</v>
      </c>
      <c r="AG1381">
        <v>5</v>
      </c>
      <c r="AH1381">
        <v>1</v>
      </c>
      <c r="AI1381">
        <v>1</v>
      </c>
      <c r="AJ1381">
        <v>0</v>
      </c>
      <c r="AK1381">
        <v>1</v>
      </c>
      <c r="AL1381" t="s">
        <v>128</v>
      </c>
      <c r="AM1381" t="s">
        <v>5374</v>
      </c>
      <c r="AN1381" t="s">
        <v>5375</v>
      </c>
      <c r="AO1381" t="s">
        <v>1363</v>
      </c>
      <c r="AP1381" t="s">
        <v>74</v>
      </c>
      <c r="AQ1381" t="s">
        <v>74</v>
      </c>
      <c r="AR1381" t="s">
        <v>1365</v>
      </c>
      <c r="AS1381" t="s">
        <v>74</v>
      </c>
      <c r="AT1381" t="s">
        <v>74</v>
      </c>
      <c r="AU1381">
        <v>2008</v>
      </c>
      <c r="AV1381" t="s">
        <v>10313</v>
      </c>
      <c r="AW1381" t="s">
        <v>74</v>
      </c>
      <c r="AX1381" t="s">
        <v>74</v>
      </c>
      <c r="AY1381" t="s">
        <v>74</v>
      </c>
      <c r="AZ1381" t="s">
        <v>74</v>
      </c>
      <c r="BA1381" t="s">
        <v>74</v>
      </c>
      <c r="BB1381">
        <v>351</v>
      </c>
      <c r="BC1381">
        <v>354</v>
      </c>
      <c r="BD1381" t="s">
        <v>74</v>
      </c>
      <c r="BE1381" t="s">
        <v>21907</v>
      </c>
      <c r="BF1381" t="str">
        <f>HYPERLINK("http://dx.doi.org/10.4028/www.scientific.net/MSF.580-582.351","http://dx.doi.org/10.4028/www.scientific.net/MSF.580-582.351")</f>
        <v>http://dx.doi.org/10.4028/www.scientific.net/MSF.580-582.351</v>
      </c>
      <c r="BG1381" t="s">
        <v>74</v>
      </c>
      <c r="BH1381" t="s">
        <v>74</v>
      </c>
      <c r="BI1381">
        <v>4</v>
      </c>
      <c r="BJ1381" t="s">
        <v>375</v>
      </c>
      <c r="BK1381" t="s">
        <v>138</v>
      </c>
      <c r="BL1381" t="s">
        <v>242</v>
      </c>
      <c r="BM1381" t="s">
        <v>10315</v>
      </c>
      <c r="BN1381" t="s">
        <v>74</v>
      </c>
      <c r="BO1381" t="s">
        <v>74</v>
      </c>
      <c r="BP1381" t="s">
        <v>74</v>
      </c>
      <c r="BQ1381" t="s">
        <v>74</v>
      </c>
      <c r="BR1381" t="s">
        <v>104</v>
      </c>
      <c r="BS1381" t="s">
        <v>21908</v>
      </c>
      <c r="BT1381" t="str">
        <f>HYPERLINK("https%3A%2F%2Fwww.webofscience.com%2Fwos%2Fwoscc%2Ffull-record%2FWOS:000258372000083","View Full Record in Web of Science")</f>
        <v>View Full Record in Web of Science</v>
      </c>
    </row>
    <row r="1382" spans="1:72" x14ac:dyDescent="0.2">
      <c r="A1382" t="s">
        <v>72</v>
      </c>
      <c r="B1382" t="s">
        <v>12593</v>
      </c>
      <c r="C1382" t="s">
        <v>74</v>
      </c>
      <c r="D1382" t="s">
        <v>74</v>
      </c>
      <c r="E1382" t="s">
        <v>74</v>
      </c>
      <c r="F1382" t="s">
        <v>21909</v>
      </c>
      <c r="G1382" t="s">
        <v>74</v>
      </c>
      <c r="H1382" t="s">
        <v>74</v>
      </c>
      <c r="I1382" t="s">
        <v>21910</v>
      </c>
      <c r="J1382" t="s">
        <v>10010</v>
      </c>
      <c r="K1382" t="s">
        <v>74</v>
      </c>
      <c r="L1382" t="s">
        <v>74</v>
      </c>
      <c r="M1382" t="s">
        <v>78</v>
      </c>
      <c r="N1382" t="s">
        <v>79</v>
      </c>
      <c r="O1382" t="s">
        <v>74</v>
      </c>
      <c r="P1382" t="s">
        <v>74</v>
      </c>
      <c r="Q1382" t="s">
        <v>74</v>
      </c>
      <c r="R1382" t="s">
        <v>74</v>
      </c>
      <c r="S1382" t="s">
        <v>74</v>
      </c>
      <c r="T1382" t="s">
        <v>74</v>
      </c>
      <c r="U1382" t="s">
        <v>21911</v>
      </c>
      <c r="V1382" t="s">
        <v>21912</v>
      </c>
      <c r="W1382" t="s">
        <v>21913</v>
      </c>
      <c r="X1382" t="s">
        <v>12599</v>
      </c>
      <c r="Y1382" t="s">
        <v>21914</v>
      </c>
      <c r="Z1382" t="s">
        <v>12601</v>
      </c>
      <c r="AA1382" t="s">
        <v>21915</v>
      </c>
      <c r="AB1382" t="s">
        <v>21916</v>
      </c>
      <c r="AC1382" t="s">
        <v>74</v>
      </c>
      <c r="AD1382" t="s">
        <v>74</v>
      </c>
      <c r="AE1382" t="s">
        <v>74</v>
      </c>
      <c r="AF1382" t="s">
        <v>74</v>
      </c>
      <c r="AG1382">
        <v>20</v>
      </c>
      <c r="AH1382">
        <v>42</v>
      </c>
      <c r="AI1382">
        <v>44</v>
      </c>
      <c r="AJ1382">
        <v>1</v>
      </c>
      <c r="AK1382">
        <v>25</v>
      </c>
      <c r="AL1382" t="s">
        <v>1460</v>
      </c>
      <c r="AM1382" t="s">
        <v>367</v>
      </c>
      <c r="AN1382" t="s">
        <v>2536</v>
      </c>
      <c r="AO1382" t="s">
        <v>10021</v>
      </c>
      <c r="AP1382" t="s">
        <v>10022</v>
      </c>
      <c r="AQ1382" t="s">
        <v>74</v>
      </c>
      <c r="AR1382" t="s">
        <v>10023</v>
      </c>
      <c r="AS1382" t="s">
        <v>10024</v>
      </c>
      <c r="AT1382" t="s">
        <v>895</v>
      </c>
      <c r="AU1382">
        <v>2007</v>
      </c>
      <c r="AV1382">
        <v>42</v>
      </c>
      <c r="AW1382">
        <v>18</v>
      </c>
      <c r="AX1382" t="s">
        <v>74</v>
      </c>
      <c r="AY1382" t="s">
        <v>74</v>
      </c>
      <c r="AZ1382" t="s">
        <v>74</v>
      </c>
      <c r="BA1382" t="s">
        <v>74</v>
      </c>
      <c r="BB1382">
        <v>7657</v>
      </c>
      <c r="BC1382">
        <v>7666</v>
      </c>
      <c r="BD1382" t="s">
        <v>74</v>
      </c>
      <c r="BE1382" t="s">
        <v>21917</v>
      </c>
      <c r="BF1382" t="str">
        <f>HYPERLINK("http://dx.doi.org/10.1007/s10853-007-1662-2","http://dx.doi.org/10.1007/s10853-007-1662-2")</f>
        <v>http://dx.doi.org/10.1007/s10853-007-1662-2</v>
      </c>
      <c r="BG1382" t="s">
        <v>74</v>
      </c>
      <c r="BH1382" t="s">
        <v>74</v>
      </c>
      <c r="BI1382">
        <v>10</v>
      </c>
      <c r="BJ1382" t="s">
        <v>320</v>
      </c>
      <c r="BK1382" t="s">
        <v>101</v>
      </c>
      <c r="BL1382" t="s">
        <v>321</v>
      </c>
      <c r="BM1382" t="s">
        <v>21918</v>
      </c>
      <c r="BN1382" t="s">
        <v>74</v>
      </c>
      <c r="BO1382" t="s">
        <v>74</v>
      </c>
      <c r="BP1382" t="s">
        <v>74</v>
      </c>
      <c r="BQ1382" t="s">
        <v>74</v>
      </c>
      <c r="BR1382" t="s">
        <v>104</v>
      </c>
      <c r="BS1382" t="s">
        <v>21919</v>
      </c>
      <c r="BT1382" t="str">
        <f>HYPERLINK("https%3A%2F%2Fwww.webofscience.com%2Fwos%2Fwoscc%2Ffull-record%2FWOS:000248057300006","View Full Record in Web of Science")</f>
        <v>View Full Record in Web of Science</v>
      </c>
    </row>
    <row r="1383" spans="1:72" x14ac:dyDescent="0.2">
      <c r="A1383" t="s">
        <v>72</v>
      </c>
      <c r="B1383" t="s">
        <v>21920</v>
      </c>
      <c r="C1383" t="s">
        <v>74</v>
      </c>
      <c r="D1383" t="s">
        <v>74</v>
      </c>
      <c r="E1383" t="s">
        <v>74</v>
      </c>
      <c r="F1383" t="s">
        <v>21921</v>
      </c>
      <c r="G1383" t="s">
        <v>74</v>
      </c>
      <c r="H1383" t="s">
        <v>74</v>
      </c>
      <c r="I1383" t="s">
        <v>21922</v>
      </c>
      <c r="J1383" t="s">
        <v>9298</v>
      </c>
      <c r="K1383" t="s">
        <v>74</v>
      </c>
      <c r="L1383" t="s">
        <v>74</v>
      </c>
      <c r="M1383" t="s">
        <v>78</v>
      </c>
      <c r="N1383" t="s">
        <v>79</v>
      </c>
      <c r="O1383" t="s">
        <v>74</v>
      </c>
      <c r="P1383" t="s">
        <v>74</v>
      </c>
      <c r="Q1383" t="s">
        <v>74</v>
      </c>
      <c r="R1383" t="s">
        <v>74</v>
      </c>
      <c r="S1383" t="s">
        <v>74</v>
      </c>
      <c r="T1383" t="s">
        <v>74</v>
      </c>
      <c r="U1383" t="s">
        <v>21923</v>
      </c>
      <c r="V1383" t="s">
        <v>21924</v>
      </c>
      <c r="W1383" t="s">
        <v>21925</v>
      </c>
      <c r="X1383" t="s">
        <v>1097</v>
      </c>
      <c r="Y1383" t="s">
        <v>17040</v>
      </c>
      <c r="Z1383" t="s">
        <v>1099</v>
      </c>
      <c r="AA1383" t="s">
        <v>74</v>
      </c>
      <c r="AB1383" t="s">
        <v>74</v>
      </c>
      <c r="AC1383" t="s">
        <v>74</v>
      </c>
      <c r="AD1383" t="s">
        <v>74</v>
      </c>
      <c r="AE1383" t="s">
        <v>74</v>
      </c>
      <c r="AF1383" t="s">
        <v>74</v>
      </c>
      <c r="AG1383">
        <v>31</v>
      </c>
      <c r="AH1383">
        <v>52</v>
      </c>
      <c r="AI1383">
        <v>65</v>
      </c>
      <c r="AJ1383">
        <v>1</v>
      </c>
      <c r="AK1383">
        <v>23</v>
      </c>
      <c r="AL1383" t="s">
        <v>1460</v>
      </c>
      <c r="AM1383" t="s">
        <v>367</v>
      </c>
      <c r="AN1383" t="s">
        <v>1461</v>
      </c>
      <c r="AO1383" t="s">
        <v>9309</v>
      </c>
      <c r="AP1383" t="s">
        <v>9310</v>
      </c>
      <c r="AQ1383" t="s">
        <v>74</v>
      </c>
      <c r="AR1383" t="s">
        <v>9311</v>
      </c>
      <c r="AS1383" t="s">
        <v>9312</v>
      </c>
      <c r="AT1383" t="s">
        <v>373</v>
      </c>
      <c r="AU1383">
        <v>2007</v>
      </c>
      <c r="AV1383" t="s">
        <v>21926</v>
      </c>
      <c r="AW1383">
        <v>3</v>
      </c>
      <c r="AX1383" t="s">
        <v>74</v>
      </c>
      <c r="AY1383" t="s">
        <v>74</v>
      </c>
      <c r="AZ1383" t="s">
        <v>74</v>
      </c>
      <c r="BA1383" t="s">
        <v>74</v>
      </c>
      <c r="BB1383">
        <v>649</v>
      </c>
      <c r="BC1383">
        <v>658</v>
      </c>
      <c r="BD1383" t="s">
        <v>74</v>
      </c>
      <c r="BE1383" t="s">
        <v>21927</v>
      </c>
      <c r="BF1383" t="str">
        <f>HYPERLINK("http://dx.doi.org/10.1007/s11661-006-9056-7","http://dx.doi.org/10.1007/s11661-006-9056-7")</f>
        <v>http://dx.doi.org/10.1007/s11661-006-9056-7</v>
      </c>
      <c r="BG1383" t="s">
        <v>74</v>
      </c>
      <c r="BH1383" t="s">
        <v>74</v>
      </c>
      <c r="BI1383">
        <v>10</v>
      </c>
      <c r="BJ1383" t="s">
        <v>241</v>
      </c>
      <c r="BK1383" t="s">
        <v>101</v>
      </c>
      <c r="BL1383" t="s">
        <v>242</v>
      </c>
      <c r="BM1383" t="s">
        <v>21928</v>
      </c>
      <c r="BN1383" t="s">
        <v>74</v>
      </c>
      <c r="BO1383" t="s">
        <v>74</v>
      </c>
      <c r="BP1383" t="s">
        <v>74</v>
      </c>
      <c r="BQ1383" t="s">
        <v>74</v>
      </c>
      <c r="BR1383" t="s">
        <v>104</v>
      </c>
      <c r="BS1383" t="s">
        <v>21929</v>
      </c>
      <c r="BT1383" t="str">
        <f>HYPERLINK("https%3A%2F%2Fwww.webofscience.com%2Fwos%2Fwoscc%2Ffull-record%2FWOS:000246405000021","View Full Record in Web of Science")</f>
        <v>View Full Record in Web of Science</v>
      </c>
    </row>
    <row r="1384" spans="1:72" x14ac:dyDescent="0.2">
      <c r="A1384" t="s">
        <v>72</v>
      </c>
      <c r="B1384" t="s">
        <v>21930</v>
      </c>
      <c r="C1384" t="s">
        <v>74</v>
      </c>
      <c r="D1384" t="s">
        <v>74</v>
      </c>
      <c r="E1384" t="s">
        <v>74</v>
      </c>
      <c r="F1384" t="s">
        <v>21930</v>
      </c>
      <c r="G1384" t="s">
        <v>74</v>
      </c>
      <c r="H1384" t="s">
        <v>74</v>
      </c>
      <c r="I1384" t="s">
        <v>21931</v>
      </c>
      <c r="J1384" t="s">
        <v>21932</v>
      </c>
      <c r="K1384" t="s">
        <v>74</v>
      </c>
      <c r="L1384" t="s">
        <v>74</v>
      </c>
      <c r="M1384" t="s">
        <v>78</v>
      </c>
      <c r="N1384" t="s">
        <v>79</v>
      </c>
      <c r="O1384" t="s">
        <v>74</v>
      </c>
      <c r="P1384" t="s">
        <v>74</v>
      </c>
      <c r="Q1384" t="s">
        <v>74</v>
      </c>
      <c r="R1384" t="s">
        <v>74</v>
      </c>
      <c r="S1384" t="s">
        <v>74</v>
      </c>
      <c r="T1384" t="s">
        <v>21933</v>
      </c>
      <c r="U1384" t="s">
        <v>21934</v>
      </c>
      <c r="V1384" t="s">
        <v>21935</v>
      </c>
      <c r="W1384" t="s">
        <v>21936</v>
      </c>
      <c r="X1384" t="s">
        <v>1097</v>
      </c>
      <c r="Y1384" t="s">
        <v>21937</v>
      </c>
      <c r="Z1384" t="s">
        <v>1099</v>
      </c>
      <c r="AA1384" t="s">
        <v>74</v>
      </c>
      <c r="AB1384" t="s">
        <v>74</v>
      </c>
      <c r="AC1384" t="s">
        <v>74</v>
      </c>
      <c r="AD1384" t="s">
        <v>74</v>
      </c>
      <c r="AE1384" t="s">
        <v>74</v>
      </c>
      <c r="AF1384" t="s">
        <v>74</v>
      </c>
      <c r="AG1384">
        <v>16</v>
      </c>
      <c r="AH1384">
        <v>6</v>
      </c>
      <c r="AI1384">
        <v>7</v>
      </c>
      <c r="AJ1384">
        <v>1</v>
      </c>
      <c r="AK1384">
        <v>17</v>
      </c>
      <c r="AL1384" t="s">
        <v>10278</v>
      </c>
      <c r="AM1384" t="s">
        <v>1341</v>
      </c>
      <c r="AN1384" t="s">
        <v>10279</v>
      </c>
      <c r="AO1384" t="s">
        <v>21938</v>
      </c>
      <c r="AP1384" t="s">
        <v>74</v>
      </c>
      <c r="AQ1384" t="s">
        <v>74</v>
      </c>
      <c r="AR1384" t="s">
        <v>21939</v>
      </c>
      <c r="AS1384" t="s">
        <v>21940</v>
      </c>
      <c r="AT1384" t="s">
        <v>720</v>
      </c>
      <c r="AU1384">
        <v>2005</v>
      </c>
      <c r="AV1384">
        <v>48</v>
      </c>
      <c r="AW1384">
        <v>6</v>
      </c>
      <c r="AX1384" t="s">
        <v>74</v>
      </c>
      <c r="AY1384" t="s">
        <v>74</v>
      </c>
      <c r="AZ1384" t="s">
        <v>74</v>
      </c>
      <c r="BA1384" t="s">
        <v>74</v>
      </c>
      <c r="BB1384">
        <v>706</v>
      </c>
      <c r="BC1384">
        <v>715</v>
      </c>
      <c r="BD1384" t="s">
        <v>74</v>
      </c>
      <c r="BE1384" t="s">
        <v>21941</v>
      </c>
      <c r="BF1384" t="str">
        <f>HYPERLINK("http://dx.doi.org/10.1360/102005-201","http://dx.doi.org/10.1360/102005-201")</f>
        <v>http://dx.doi.org/10.1360/102005-201</v>
      </c>
      <c r="BG1384" t="s">
        <v>74</v>
      </c>
      <c r="BH1384" t="s">
        <v>74</v>
      </c>
      <c r="BI1384">
        <v>10</v>
      </c>
      <c r="BJ1384" t="s">
        <v>15051</v>
      </c>
      <c r="BK1384" t="s">
        <v>101</v>
      </c>
      <c r="BL1384" t="s">
        <v>102</v>
      </c>
      <c r="BM1384" t="s">
        <v>21942</v>
      </c>
      <c r="BN1384" t="s">
        <v>74</v>
      </c>
      <c r="BO1384" t="s">
        <v>74</v>
      </c>
      <c r="BP1384" t="s">
        <v>74</v>
      </c>
      <c r="BQ1384" t="s">
        <v>74</v>
      </c>
      <c r="BR1384" t="s">
        <v>104</v>
      </c>
      <c r="BS1384" t="s">
        <v>21943</v>
      </c>
      <c r="BT1384" t="str">
        <f>HYPERLINK("https%3A%2F%2Fwww.webofscience.com%2Fwos%2Fwoscc%2Ffull-record%2FWOS:000234870200011","View Full Record in Web of Science")</f>
        <v>View Full Record in Web of Science</v>
      </c>
    </row>
    <row r="1385" spans="1:72" x14ac:dyDescent="0.2">
      <c r="A1385" t="s">
        <v>106</v>
      </c>
      <c r="B1385" t="s">
        <v>21944</v>
      </c>
      <c r="C1385" t="s">
        <v>74</v>
      </c>
      <c r="D1385" t="s">
        <v>74</v>
      </c>
      <c r="E1385" t="s">
        <v>2842</v>
      </c>
      <c r="F1385" t="s">
        <v>21945</v>
      </c>
      <c r="G1385" t="s">
        <v>74</v>
      </c>
      <c r="H1385" t="s">
        <v>74</v>
      </c>
      <c r="I1385" t="s">
        <v>21946</v>
      </c>
      <c r="J1385" t="s">
        <v>21947</v>
      </c>
      <c r="K1385" t="s">
        <v>21948</v>
      </c>
      <c r="L1385" t="s">
        <v>74</v>
      </c>
      <c r="M1385" t="s">
        <v>78</v>
      </c>
      <c r="N1385" t="s">
        <v>113</v>
      </c>
      <c r="O1385" t="s">
        <v>21949</v>
      </c>
      <c r="P1385" t="s">
        <v>21950</v>
      </c>
      <c r="Q1385" t="s">
        <v>11795</v>
      </c>
      <c r="R1385" t="s">
        <v>21951</v>
      </c>
      <c r="S1385" t="s">
        <v>74</v>
      </c>
      <c r="T1385" t="s">
        <v>74</v>
      </c>
      <c r="U1385" t="s">
        <v>74</v>
      </c>
      <c r="V1385" t="s">
        <v>21952</v>
      </c>
      <c r="W1385" t="s">
        <v>21953</v>
      </c>
      <c r="X1385" t="s">
        <v>8655</v>
      </c>
      <c r="Y1385" t="s">
        <v>21954</v>
      </c>
      <c r="Z1385" t="s">
        <v>74</v>
      </c>
      <c r="AA1385" t="s">
        <v>74</v>
      </c>
      <c r="AB1385" t="s">
        <v>74</v>
      </c>
      <c r="AC1385" t="s">
        <v>74</v>
      </c>
      <c r="AD1385" t="s">
        <v>74</v>
      </c>
      <c r="AE1385" t="s">
        <v>74</v>
      </c>
      <c r="AF1385" t="s">
        <v>74</v>
      </c>
      <c r="AG1385">
        <v>5</v>
      </c>
      <c r="AH1385">
        <v>0</v>
      </c>
      <c r="AI1385">
        <v>0</v>
      </c>
      <c r="AJ1385">
        <v>1</v>
      </c>
      <c r="AK1385">
        <v>2</v>
      </c>
      <c r="AL1385" t="s">
        <v>7759</v>
      </c>
      <c r="AM1385" t="s">
        <v>367</v>
      </c>
      <c r="AN1385" t="s">
        <v>7760</v>
      </c>
      <c r="AO1385" t="s">
        <v>74</v>
      </c>
      <c r="AP1385" t="s">
        <v>74</v>
      </c>
      <c r="AQ1385" t="s">
        <v>21955</v>
      </c>
      <c r="AR1385" t="s">
        <v>21956</v>
      </c>
      <c r="AS1385" t="s">
        <v>74</v>
      </c>
      <c r="AT1385" t="s">
        <v>74</v>
      </c>
      <c r="AU1385">
        <v>2005</v>
      </c>
      <c r="AV1385">
        <v>4</v>
      </c>
      <c r="AW1385" t="s">
        <v>74</v>
      </c>
      <c r="AX1385" t="s">
        <v>74</v>
      </c>
      <c r="AY1385" t="s">
        <v>74</v>
      </c>
      <c r="AZ1385" t="s">
        <v>74</v>
      </c>
      <c r="BA1385" t="s">
        <v>74</v>
      </c>
      <c r="BB1385">
        <v>151</v>
      </c>
      <c r="BC1385">
        <v>157</v>
      </c>
      <c r="BD1385" t="s">
        <v>74</v>
      </c>
      <c r="BE1385" t="s">
        <v>74</v>
      </c>
      <c r="BF1385" t="s">
        <v>74</v>
      </c>
      <c r="BG1385" t="s">
        <v>74</v>
      </c>
      <c r="BH1385" t="s">
        <v>74</v>
      </c>
      <c r="BI1385">
        <v>7</v>
      </c>
      <c r="BJ1385" t="s">
        <v>808</v>
      </c>
      <c r="BK1385" t="s">
        <v>138</v>
      </c>
      <c r="BL1385" t="s">
        <v>214</v>
      </c>
      <c r="BM1385" t="s">
        <v>21957</v>
      </c>
      <c r="BN1385" t="s">
        <v>74</v>
      </c>
      <c r="BO1385" t="s">
        <v>74</v>
      </c>
      <c r="BP1385" t="s">
        <v>74</v>
      </c>
      <c r="BQ1385" t="s">
        <v>74</v>
      </c>
      <c r="BR1385" t="s">
        <v>104</v>
      </c>
      <c r="BS1385" t="s">
        <v>21958</v>
      </c>
      <c r="BT1385" t="str">
        <f>HYPERLINK("https%3A%2F%2Fwww.webofscience.com%2Fwos%2Fwoscc%2Ffull-record%2FWOS:000243400300018","View Full Record in Web of Science")</f>
        <v>View Full Record in Web of Science</v>
      </c>
    </row>
    <row r="1386" spans="1:72" x14ac:dyDescent="0.2">
      <c r="A1386" t="s">
        <v>106</v>
      </c>
      <c r="B1386" t="s">
        <v>21959</v>
      </c>
      <c r="C1386" t="s">
        <v>74</v>
      </c>
      <c r="D1386" t="s">
        <v>12020</v>
      </c>
      <c r="E1386" t="s">
        <v>74</v>
      </c>
      <c r="F1386" t="s">
        <v>21959</v>
      </c>
      <c r="G1386" t="s">
        <v>74</v>
      </c>
      <c r="H1386" t="s">
        <v>74</v>
      </c>
      <c r="I1386" t="s">
        <v>17168</v>
      </c>
      <c r="J1386" t="s">
        <v>12022</v>
      </c>
      <c r="K1386" t="s">
        <v>74</v>
      </c>
      <c r="L1386" t="s">
        <v>74</v>
      </c>
      <c r="M1386" t="s">
        <v>78</v>
      </c>
      <c r="N1386" t="s">
        <v>113</v>
      </c>
      <c r="O1386" t="s">
        <v>12023</v>
      </c>
      <c r="P1386" t="s">
        <v>12024</v>
      </c>
      <c r="Q1386" t="s">
        <v>12025</v>
      </c>
      <c r="R1386" t="s">
        <v>12026</v>
      </c>
      <c r="S1386" t="s">
        <v>74</v>
      </c>
      <c r="T1386" t="s">
        <v>74</v>
      </c>
      <c r="U1386" t="s">
        <v>74</v>
      </c>
      <c r="V1386" t="s">
        <v>21960</v>
      </c>
      <c r="W1386" t="s">
        <v>21961</v>
      </c>
      <c r="X1386" t="s">
        <v>74</v>
      </c>
      <c r="Y1386" t="s">
        <v>21962</v>
      </c>
      <c r="Z1386" t="s">
        <v>74</v>
      </c>
      <c r="AA1386" t="s">
        <v>74</v>
      </c>
      <c r="AB1386" t="s">
        <v>74</v>
      </c>
      <c r="AC1386" t="s">
        <v>74</v>
      </c>
      <c r="AD1386" t="s">
        <v>74</v>
      </c>
      <c r="AE1386" t="s">
        <v>74</v>
      </c>
      <c r="AF1386" t="s">
        <v>74</v>
      </c>
      <c r="AG1386">
        <v>8</v>
      </c>
      <c r="AH1386">
        <v>9</v>
      </c>
      <c r="AI1386">
        <v>11</v>
      </c>
      <c r="AJ1386">
        <v>0</v>
      </c>
      <c r="AK1386">
        <v>1</v>
      </c>
      <c r="AL1386" t="s">
        <v>421</v>
      </c>
      <c r="AM1386" t="s">
        <v>422</v>
      </c>
      <c r="AN1386" t="s">
        <v>423</v>
      </c>
      <c r="AO1386" t="s">
        <v>74</v>
      </c>
      <c r="AP1386" t="s">
        <v>74</v>
      </c>
      <c r="AQ1386" t="s">
        <v>12033</v>
      </c>
      <c r="AR1386" t="s">
        <v>74</v>
      </c>
      <c r="AS1386" t="s">
        <v>74</v>
      </c>
      <c r="AT1386" t="s">
        <v>74</v>
      </c>
      <c r="AU1386">
        <v>2003</v>
      </c>
      <c r="AV1386" t="s">
        <v>74</v>
      </c>
      <c r="AW1386" t="s">
        <v>74</v>
      </c>
      <c r="AX1386" t="s">
        <v>74</v>
      </c>
      <c r="AY1386" t="s">
        <v>74</v>
      </c>
      <c r="AZ1386" t="s">
        <v>74</v>
      </c>
      <c r="BA1386" t="s">
        <v>74</v>
      </c>
      <c r="BB1386">
        <v>147</v>
      </c>
      <c r="BC1386">
        <v>152</v>
      </c>
      <c r="BD1386" t="s">
        <v>74</v>
      </c>
      <c r="BE1386" t="s">
        <v>74</v>
      </c>
      <c r="BF1386" t="s">
        <v>74</v>
      </c>
      <c r="BG1386" t="s">
        <v>74</v>
      </c>
      <c r="BH1386" t="s">
        <v>74</v>
      </c>
      <c r="BI1386">
        <v>6</v>
      </c>
      <c r="BJ1386" t="s">
        <v>294</v>
      </c>
      <c r="BK1386" t="s">
        <v>138</v>
      </c>
      <c r="BL1386" t="s">
        <v>294</v>
      </c>
      <c r="BM1386" t="s">
        <v>12034</v>
      </c>
      <c r="BN1386" t="s">
        <v>74</v>
      </c>
      <c r="BO1386" t="s">
        <v>74</v>
      </c>
      <c r="BP1386" t="s">
        <v>74</v>
      </c>
      <c r="BQ1386" t="s">
        <v>74</v>
      </c>
      <c r="BR1386" t="s">
        <v>104</v>
      </c>
      <c r="BS1386" t="s">
        <v>21963</v>
      </c>
      <c r="BT1386" t="str">
        <f>HYPERLINK("https%3A%2F%2Fwww.webofscience.com%2Fwos%2Fwoscc%2Ffull-record%2FWOS:000182663300026","View Full Record in Web of Science")</f>
        <v>View Full Record in Web of Science</v>
      </c>
    </row>
    <row r="1387" spans="1:72" x14ac:dyDescent="0.2">
      <c r="A1387" t="s">
        <v>72</v>
      </c>
      <c r="B1387" t="s">
        <v>21964</v>
      </c>
      <c r="C1387" t="s">
        <v>74</v>
      </c>
      <c r="D1387" t="s">
        <v>74</v>
      </c>
      <c r="E1387" t="s">
        <v>74</v>
      </c>
      <c r="F1387" t="s">
        <v>21964</v>
      </c>
      <c r="G1387" t="s">
        <v>74</v>
      </c>
      <c r="H1387" t="s">
        <v>74</v>
      </c>
      <c r="I1387" t="s">
        <v>21965</v>
      </c>
      <c r="J1387" t="s">
        <v>21966</v>
      </c>
      <c r="K1387" t="s">
        <v>74</v>
      </c>
      <c r="L1387" t="s">
        <v>74</v>
      </c>
      <c r="M1387" t="s">
        <v>78</v>
      </c>
      <c r="N1387" t="s">
        <v>79</v>
      </c>
      <c r="O1387" t="s">
        <v>74</v>
      </c>
      <c r="P1387" t="s">
        <v>74</v>
      </c>
      <c r="Q1387" t="s">
        <v>74</v>
      </c>
      <c r="R1387" t="s">
        <v>74</v>
      </c>
      <c r="S1387" t="s">
        <v>74</v>
      </c>
      <c r="T1387" t="s">
        <v>74</v>
      </c>
      <c r="U1387" t="s">
        <v>74</v>
      </c>
      <c r="V1387" t="s">
        <v>74</v>
      </c>
      <c r="W1387" t="s">
        <v>10321</v>
      </c>
      <c r="X1387" t="s">
        <v>10322</v>
      </c>
      <c r="Y1387" t="s">
        <v>21967</v>
      </c>
      <c r="Z1387" t="s">
        <v>74</v>
      </c>
      <c r="AA1387" t="s">
        <v>74</v>
      </c>
      <c r="AB1387" t="s">
        <v>10325</v>
      </c>
      <c r="AC1387" t="s">
        <v>74</v>
      </c>
      <c r="AD1387" t="s">
        <v>74</v>
      </c>
      <c r="AE1387" t="s">
        <v>74</v>
      </c>
      <c r="AF1387" t="s">
        <v>74</v>
      </c>
      <c r="AG1387">
        <v>13</v>
      </c>
      <c r="AH1387">
        <v>138</v>
      </c>
      <c r="AI1387">
        <v>164</v>
      </c>
      <c r="AJ1387">
        <v>0</v>
      </c>
      <c r="AK1387">
        <v>43</v>
      </c>
      <c r="AL1387" t="s">
        <v>21968</v>
      </c>
      <c r="AM1387" t="s">
        <v>19260</v>
      </c>
      <c r="AN1387" t="s">
        <v>19261</v>
      </c>
      <c r="AO1387" t="s">
        <v>21969</v>
      </c>
      <c r="AP1387" t="s">
        <v>74</v>
      </c>
      <c r="AQ1387" t="s">
        <v>74</v>
      </c>
      <c r="AR1387" t="s">
        <v>21970</v>
      </c>
      <c r="AS1387" t="s">
        <v>21971</v>
      </c>
      <c r="AT1387" t="s">
        <v>4097</v>
      </c>
      <c r="AU1387">
        <v>2002</v>
      </c>
      <c r="AV1387">
        <v>21</v>
      </c>
      <c r="AW1387">
        <v>12</v>
      </c>
      <c r="AX1387" t="s">
        <v>74</v>
      </c>
      <c r="AY1387" t="s">
        <v>74</v>
      </c>
      <c r="AZ1387" t="s">
        <v>74</v>
      </c>
      <c r="BA1387" t="s">
        <v>74</v>
      </c>
      <c r="BB1387">
        <v>917</v>
      </c>
      <c r="BC1387">
        <v>920</v>
      </c>
      <c r="BD1387" t="s">
        <v>74</v>
      </c>
      <c r="BE1387" t="s">
        <v>21972</v>
      </c>
      <c r="BF1387" t="str">
        <f>HYPERLINK("http://dx.doi.org/10.1023/A:1016061303955","http://dx.doi.org/10.1023/A:1016061303955")</f>
        <v>http://dx.doi.org/10.1023/A:1016061303955</v>
      </c>
      <c r="BG1387" t="s">
        <v>74</v>
      </c>
      <c r="BH1387" t="s">
        <v>74</v>
      </c>
      <c r="BI1387">
        <v>4</v>
      </c>
      <c r="BJ1387" t="s">
        <v>320</v>
      </c>
      <c r="BK1387" t="s">
        <v>101</v>
      </c>
      <c r="BL1387" t="s">
        <v>321</v>
      </c>
      <c r="BM1387" t="s">
        <v>21973</v>
      </c>
      <c r="BN1387" t="s">
        <v>74</v>
      </c>
      <c r="BO1387" t="s">
        <v>74</v>
      </c>
      <c r="BP1387" t="s">
        <v>74</v>
      </c>
      <c r="BQ1387" t="s">
        <v>74</v>
      </c>
      <c r="BR1387" t="s">
        <v>104</v>
      </c>
      <c r="BS1387" t="s">
        <v>21974</v>
      </c>
      <c r="BT1387" t="str">
        <f>HYPERLINK("https%3A%2F%2Fwww.webofscience.com%2Fwos%2Fwoscc%2Ffull-record%2FWOS:000176462000005","View Full Record in Web of Science")</f>
        <v>View Full Record in Web of Science</v>
      </c>
    </row>
    <row r="1388" spans="1:72" x14ac:dyDescent="0.2">
      <c r="A1388" t="s">
        <v>72</v>
      </c>
      <c r="B1388" t="s">
        <v>21975</v>
      </c>
      <c r="C1388" t="s">
        <v>74</v>
      </c>
      <c r="D1388" t="s">
        <v>74</v>
      </c>
      <c r="E1388" t="s">
        <v>74</v>
      </c>
      <c r="F1388" t="s">
        <v>21975</v>
      </c>
      <c r="G1388" t="s">
        <v>74</v>
      </c>
      <c r="H1388" t="s">
        <v>74</v>
      </c>
      <c r="I1388" t="s">
        <v>21976</v>
      </c>
      <c r="J1388" t="s">
        <v>9298</v>
      </c>
      <c r="K1388" t="s">
        <v>74</v>
      </c>
      <c r="L1388" t="s">
        <v>74</v>
      </c>
      <c r="M1388" t="s">
        <v>78</v>
      </c>
      <c r="N1388" t="s">
        <v>79</v>
      </c>
      <c r="O1388" t="s">
        <v>74</v>
      </c>
      <c r="P1388" t="s">
        <v>74</v>
      </c>
      <c r="Q1388" t="s">
        <v>74</v>
      </c>
      <c r="R1388" t="s">
        <v>74</v>
      </c>
      <c r="S1388" t="s">
        <v>74</v>
      </c>
      <c r="T1388" t="s">
        <v>74</v>
      </c>
      <c r="U1388" t="s">
        <v>3524</v>
      </c>
      <c r="V1388" t="s">
        <v>21977</v>
      </c>
      <c r="W1388" t="s">
        <v>21978</v>
      </c>
      <c r="X1388" t="s">
        <v>17187</v>
      </c>
      <c r="Y1388" t="s">
        <v>21979</v>
      </c>
      <c r="Z1388" t="s">
        <v>74</v>
      </c>
      <c r="AA1388" t="s">
        <v>21980</v>
      </c>
      <c r="AB1388" t="s">
        <v>21981</v>
      </c>
      <c r="AC1388" t="s">
        <v>74</v>
      </c>
      <c r="AD1388" t="s">
        <v>74</v>
      </c>
      <c r="AE1388" t="s">
        <v>74</v>
      </c>
      <c r="AF1388" t="s">
        <v>74</v>
      </c>
      <c r="AG1388">
        <v>22</v>
      </c>
      <c r="AH1388">
        <v>98</v>
      </c>
      <c r="AI1388">
        <v>115</v>
      </c>
      <c r="AJ1388">
        <v>3</v>
      </c>
      <c r="AK1388">
        <v>53</v>
      </c>
      <c r="AL1388" t="s">
        <v>21982</v>
      </c>
      <c r="AM1388" t="s">
        <v>422</v>
      </c>
      <c r="AN1388" t="s">
        <v>21983</v>
      </c>
      <c r="AO1388" t="s">
        <v>9309</v>
      </c>
      <c r="AP1388" t="s">
        <v>74</v>
      </c>
      <c r="AQ1388" t="s">
        <v>74</v>
      </c>
      <c r="AR1388" t="s">
        <v>9311</v>
      </c>
      <c r="AS1388" t="s">
        <v>9312</v>
      </c>
      <c r="AT1388" t="s">
        <v>267</v>
      </c>
      <c r="AU1388">
        <v>2002</v>
      </c>
      <c r="AV1388">
        <v>33</v>
      </c>
      <c r="AW1388">
        <v>5</v>
      </c>
      <c r="AX1388" t="s">
        <v>74</v>
      </c>
      <c r="AY1388" t="s">
        <v>74</v>
      </c>
      <c r="AZ1388" t="s">
        <v>74</v>
      </c>
      <c r="BA1388" t="s">
        <v>74</v>
      </c>
      <c r="BB1388">
        <v>1461</v>
      </c>
      <c r="BC1388">
        <v>1473</v>
      </c>
      <c r="BD1388" t="s">
        <v>74</v>
      </c>
      <c r="BE1388" t="s">
        <v>21984</v>
      </c>
      <c r="BF1388" t="str">
        <f>HYPERLINK("http://dx.doi.org/10.1007/s11661-002-0069-6","http://dx.doi.org/10.1007/s11661-002-0069-6")</f>
        <v>http://dx.doi.org/10.1007/s11661-002-0069-6</v>
      </c>
      <c r="BG1388" t="s">
        <v>74</v>
      </c>
      <c r="BH1388" t="s">
        <v>74</v>
      </c>
      <c r="BI1388">
        <v>13</v>
      </c>
      <c r="BJ1388" t="s">
        <v>241</v>
      </c>
      <c r="BK1388" t="s">
        <v>101</v>
      </c>
      <c r="BL1388" t="s">
        <v>242</v>
      </c>
      <c r="BM1388" t="s">
        <v>21985</v>
      </c>
      <c r="BN1388" t="s">
        <v>74</v>
      </c>
      <c r="BO1388" t="s">
        <v>74</v>
      </c>
      <c r="BP1388" t="s">
        <v>74</v>
      </c>
      <c r="BQ1388" t="s">
        <v>74</v>
      </c>
      <c r="BR1388" t="s">
        <v>104</v>
      </c>
      <c r="BS1388" t="s">
        <v>21986</v>
      </c>
      <c r="BT1388" t="str">
        <f>HYPERLINK("https%3A%2F%2Fwww.webofscience.com%2Fwos%2Fwoscc%2Ffull-record%2FWOS:000175376900013","View Full Record in Web of Science")</f>
        <v>View Full Record in Web of Science</v>
      </c>
    </row>
    <row r="1389" spans="1:72" x14ac:dyDescent="0.2">
      <c r="A1389" t="s">
        <v>106</v>
      </c>
      <c r="B1389" t="s">
        <v>21987</v>
      </c>
      <c r="C1389" t="s">
        <v>74</v>
      </c>
      <c r="D1389" t="s">
        <v>12037</v>
      </c>
      <c r="E1389" t="s">
        <v>74</v>
      </c>
      <c r="F1389" t="s">
        <v>21987</v>
      </c>
      <c r="G1389" t="s">
        <v>74</v>
      </c>
      <c r="H1389" t="s">
        <v>74</v>
      </c>
      <c r="I1389" t="s">
        <v>21988</v>
      </c>
      <c r="J1389" t="s">
        <v>12039</v>
      </c>
      <c r="K1389" t="s">
        <v>74</v>
      </c>
      <c r="L1389" t="s">
        <v>74</v>
      </c>
      <c r="M1389" t="s">
        <v>78</v>
      </c>
      <c r="N1389" t="s">
        <v>113</v>
      </c>
      <c r="O1389" t="s">
        <v>12040</v>
      </c>
      <c r="P1389" t="s">
        <v>12041</v>
      </c>
      <c r="Q1389" t="s">
        <v>12042</v>
      </c>
      <c r="R1389" t="s">
        <v>12043</v>
      </c>
      <c r="S1389" t="s">
        <v>74</v>
      </c>
      <c r="T1389" t="s">
        <v>74</v>
      </c>
      <c r="U1389" t="s">
        <v>21989</v>
      </c>
      <c r="V1389" t="s">
        <v>21990</v>
      </c>
      <c r="W1389" t="s">
        <v>9390</v>
      </c>
      <c r="X1389" t="s">
        <v>74</v>
      </c>
      <c r="Y1389" t="s">
        <v>9391</v>
      </c>
      <c r="Z1389" t="s">
        <v>74</v>
      </c>
      <c r="AA1389" t="s">
        <v>74</v>
      </c>
      <c r="AB1389" t="s">
        <v>74</v>
      </c>
      <c r="AC1389" t="s">
        <v>74</v>
      </c>
      <c r="AD1389" t="s">
        <v>74</v>
      </c>
      <c r="AE1389" t="s">
        <v>74</v>
      </c>
      <c r="AF1389" t="s">
        <v>74</v>
      </c>
      <c r="AG1389">
        <v>11</v>
      </c>
      <c r="AH1389">
        <v>2</v>
      </c>
      <c r="AI1389">
        <v>2</v>
      </c>
      <c r="AJ1389">
        <v>0</v>
      </c>
      <c r="AK1389">
        <v>0</v>
      </c>
      <c r="AL1389" t="s">
        <v>421</v>
      </c>
      <c r="AM1389" t="s">
        <v>422</v>
      </c>
      <c r="AN1389" t="s">
        <v>423</v>
      </c>
      <c r="AO1389" t="s">
        <v>74</v>
      </c>
      <c r="AP1389" t="s">
        <v>74</v>
      </c>
      <c r="AQ1389" t="s">
        <v>12047</v>
      </c>
      <c r="AR1389" t="s">
        <v>74</v>
      </c>
      <c r="AS1389" t="s">
        <v>74</v>
      </c>
      <c r="AT1389" t="s">
        <v>74</v>
      </c>
      <c r="AU1389">
        <v>2002</v>
      </c>
      <c r="AV1389" t="s">
        <v>74</v>
      </c>
      <c r="AW1389" t="s">
        <v>74</v>
      </c>
      <c r="AX1389" t="s">
        <v>74</v>
      </c>
      <c r="AY1389" t="s">
        <v>74</v>
      </c>
      <c r="AZ1389" t="s">
        <v>74</v>
      </c>
      <c r="BA1389" t="s">
        <v>74</v>
      </c>
      <c r="BB1389">
        <v>303</v>
      </c>
      <c r="BC1389">
        <v>307</v>
      </c>
      <c r="BD1389" t="s">
        <v>74</v>
      </c>
      <c r="BE1389" t="s">
        <v>74</v>
      </c>
      <c r="BF1389" t="s">
        <v>74</v>
      </c>
      <c r="BG1389" t="s">
        <v>74</v>
      </c>
      <c r="BH1389" t="s">
        <v>74</v>
      </c>
      <c r="BI1389">
        <v>5</v>
      </c>
      <c r="BJ1389" t="s">
        <v>12048</v>
      </c>
      <c r="BK1389" t="s">
        <v>138</v>
      </c>
      <c r="BL1389" t="s">
        <v>321</v>
      </c>
      <c r="BM1389" t="s">
        <v>12049</v>
      </c>
      <c r="BN1389" t="s">
        <v>74</v>
      </c>
      <c r="BO1389" t="s">
        <v>74</v>
      </c>
      <c r="BP1389" t="s">
        <v>74</v>
      </c>
      <c r="BQ1389" t="s">
        <v>74</v>
      </c>
      <c r="BR1389" t="s">
        <v>104</v>
      </c>
      <c r="BS1389" t="s">
        <v>21991</v>
      </c>
      <c r="BT1389" t="str">
        <f>HYPERLINK("https%3A%2F%2Fwww.webofscience.com%2Fwos%2Fwoscc%2Ffull-record%2FWOS:000174364800048","View Full Record in Web of Science")</f>
        <v>View Full Record in Web of Science</v>
      </c>
    </row>
    <row r="1390" spans="1:72" x14ac:dyDescent="0.2">
      <c r="A1390" t="s">
        <v>106</v>
      </c>
      <c r="B1390" t="s">
        <v>21992</v>
      </c>
      <c r="C1390" t="s">
        <v>74</v>
      </c>
      <c r="D1390" t="s">
        <v>21993</v>
      </c>
      <c r="E1390" t="s">
        <v>74</v>
      </c>
      <c r="F1390" t="s">
        <v>21992</v>
      </c>
      <c r="G1390" t="s">
        <v>74</v>
      </c>
      <c r="H1390" t="s">
        <v>74</v>
      </c>
      <c r="I1390" t="s">
        <v>21994</v>
      </c>
      <c r="J1390" t="s">
        <v>21995</v>
      </c>
      <c r="K1390" t="s">
        <v>74</v>
      </c>
      <c r="L1390" t="s">
        <v>74</v>
      </c>
      <c r="M1390" t="s">
        <v>78</v>
      </c>
      <c r="N1390" t="s">
        <v>113</v>
      </c>
      <c r="O1390" t="s">
        <v>21996</v>
      </c>
      <c r="P1390" t="s">
        <v>21997</v>
      </c>
      <c r="Q1390" t="s">
        <v>21998</v>
      </c>
      <c r="R1390" t="s">
        <v>21999</v>
      </c>
      <c r="S1390" t="s">
        <v>74</v>
      </c>
      <c r="T1390" t="s">
        <v>74</v>
      </c>
      <c r="U1390" t="s">
        <v>22000</v>
      </c>
      <c r="V1390" t="s">
        <v>22001</v>
      </c>
      <c r="W1390" t="s">
        <v>22002</v>
      </c>
      <c r="X1390" t="s">
        <v>22003</v>
      </c>
      <c r="Y1390" t="s">
        <v>22004</v>
      </c>
      <c r="Z1390" t="s">
        <v>74</v>
      </c>
      <c r="AA1390" t="s">
        <v>74</v>
      </c>
      <c r="AB1390" t="s">
        <v>74</v>
      </c>
      <c r="AC1390" t="s">
        <v>74</v>
      </c>
      <c r="AD1390" t="s">
        <v>74</v>
      </c>
      <c r="AE1390" t="s">
        <v>74</v>
      </c>
      <c r="AF1390" t="s">
        <v>74</v>
      </c>
      <c r="AG1390">
        <v>18</v>
      </c>
      <c r="AH1390">
        <v>6</v>
      </c>
      <c r="AI1390">
        <v>6</v>
      </c>
      <c r="AJ1390">
        <v>0</v>
      </c>
      <c r="AK1390">
        <v>1</v>
      </c>
      <c r="AL1390" t="s">
        <v>22005</v>
      </c>
      <c r="AM1390" t="s">
        <v>22006</v>
      </c>
      <c r="AN1390" t="s">
        <v>22007</v>
      </c>
      <c r="AO1390" t="s">
        <v>74</v>
      </c>
      <c r="AP1390" t="s">
        <v>74</v>
      </c>
      <c r="AQ1390" t="s">
        <v>22008</v>
      </c>
      <c r="AR1390" t="s">
        <v>74</v>
      </c>
      <c r="AS1390" t="s">
        <v>74</v>
      </c>
      <c r="AT1390" t="s">
        <v>74</v>
      </c>
      <c r="AU1390">
        <v>1999</v>
      </c>
      <c r="AV1390" t="s">
        <v>74</v>
      </c>
      <c r="AW1390" t="s">
        <v>74</v>
      </c>
      <c r="AX1390" t="s">
        <v>74</v>
      </c>
      <c r="AY1390" t="s">
        <v>74</v>
      </c>
      <c r="AZ1390" t="s">
        <v>74</v>
      </c>
      <c r="BA1390" t="s">
        <v>74</v>
      </c>
      <c r="BB1390">
        <v>549</v>
      </c>
      <c r="BC1390">
        <v>562</v>
      </c>
      <c r="BD1390" t="s">
        <v>74</v>
      </c>
      <c r="BE1390" t="s">
        <v>74</v>
      </c>
      <c r="BF1390" t="s">
        <v>74</v>
      </c>
      <c r="BG1390" t="s">
        <v>74</v>
      </c>
      <c r="BH1390" t="s">
        <v>74</v>
      </c>
      <c r="BI1390">
        <v>14</v>
      </c>
      <c r="BJ1390" t="s">
        <v>294</v>
      </c>
      <c r="BK1390" t="s">
        <v>138</v>
      </c>
      <c r="BL1390" t="s">
        <v>294</v>
      </c>
      <c r="BM1390" t="s">
        <v>22009</v>
      </c>
      <c r="BN1390" t="s">
        <v>74</v>
      </c>
      <c r="BO1390" t="s">
        <v>74</v>
      </c>
      <c r="BP1390" t="s">
        <v>74</v>
      </c>
      <c r="BQ1390" t="s">
        <v>74</v>
      </c>
      <c r="BR1390" t="s">
        <v>104</v>
      </c>
      <c r="BS1390" t="s">
        <v>22010</v>
      </c>
      <c r="BT1390" t="str">
        <f>HYPERLINK("https%3A%2F%2Fwww.webofscience.com%2Fwos%2Fwoscc%2Ffull-record%2FWOS:000165862900042","View Full Record in Web of Science")</f>
        <v>View Full Record in Web of Science</v>
      </c>
    </row>
    <row r="1391" spans="1:72" x14ac:dyDescent="0.2">
      <c r="A1391" t="s">
        <v>72</v>
      </c>
      <c r="B1391" t="s">
        <v>22011</v>
      </c>
      <c r="C1391" t="s">
        <v>74</v>
      </c>
      <c r="D1391" t="s">
        <v>74</v>
      </c>
      <c r="E1391" t="s">
        <v>74</v>
      </c>
      <c r="F1391" t="s">
        <v>22011</v>
      </c>
      <c r="G1391" t="s">
        <v>74</v>
      </c>
      <c r="H1391" t="s">
        <v>74</v>
      </c>
      <c r="I1391" t="s">
        <v>22012</v>
      </c>
      <c r="J1391" t="s">
        <v>22013</v>
      </c>
      <c r="K1391" t="s">
        <v>74</v>
      </c>
      <c r="L1391" t="s">
        <v>74</v>
      </c>
      <c r="M1391" t="s">
        <v>78</v>
      </c>
      <c r="N1391" t="s">
        <v>79</v>
      </c>
      <c r="O1391" t="s">
        <v>74</v>
      </c>
      <c r="P1391" t="s">
        <v>74</v>
      </c>
      <c r="Q1391" t="s">
        <v>74</v>
      </c>
      <c r="R1391" t="s">
        <v>74</v>
      </c>
      <c r="S1391" t="s">
        <v>74</v>
      </c>
      <c r="T1391" t="s">
        <v>74</v>
      </c>
      <c r="U1391" t="s">
        <v>74</v>
      </c>
      <c r="V1391" t="s">
        <v>74</v>
      </c>
      <c r="W1391" t="s">
        <v>74</v>
      </c>
      <c r="X1391" t="s">
        <v>74</v>
      </c>
      <c r="Y1391" t="s">
        <v>74</v>
      </c>
      <c r="Z1391" t="s">
        <v>74</v>
      </c>
      <c r="AA1391" t="s">
        <v>74</v>
      </c>
      <c r="AB1391" t="s">
        <v>74</v>
      </c>
      <c r="AC1391" t="s">
        <v>74</v>
      </c>
      <c r="AD1391" t="s">
        <v>74</v>
      </c>
      <c r="AE1391" t="s">
        <v>74</v>
      </c>
      <c r="AF1391" t="s">
        <v>74</v>
      </c>
      <c r="AG1391">
        <v>0</v>
      </c>
      <c r="AH1391">
        <v>0</v>
      </c>
      <c r="AI1391">
        <v>1</v>
      </c>
      <c r="AJ1391">
        <v>0</v>
      </c>
      <c r="AK1391">
        <v>3</v>
      </c>
      <c r="AL1391" t="s">
        <v>22014</v>
      </c>
      <c r="AM1391" t="s">
        <v>20563</v>
      </c>
      <c r="AN1391" t="s">
        <v>22015</v>
      </c>
      <c r="AO1391" t="s">
        <v>22016</v>
      </c>
      <c r="AP1391" t="s">
        <v>74</v>
      </c>
      <c r="AQ1391" t="s">
        <v>74</v>
      </c>
      <c r="AR1391" t="s">
        <v>22017</v>
      </c>
      <c r="AS1391" t="s">
        <v>74</v>
      </c>
      <c r="AT1391" t="s">
        <v>74</v>
      </c>
      <c r="AU1391">
        <v>1978</v>
      </c>
      <c r="AV1391">
        <v>20</v>
      </c>
      <c r="AW1391">
        <v>6</v>
      </c>
      <c r="AX1391" t="s">
        <v>74</v>
      </c>
      <c r="AY1391" t="s">
        <v>74</v>
      </c>
      <c r="AZ1391" t="s">
        <v>74</v>
      </c>
      <c r="BA1391" t="s">
        <v>74</v>
      </c>
      <c r="BB1391">
        <v>353</v>
      </c>
      <c r="BC1391">
        <v>357</v>
      </c>
      <c r="BD1391" t="s">
        <v>74</v>
      </c>
      <c r="BE1391" t="s">
        <v>74</v>
      </c>
      <c r="BF1391" t="s">
        <v>74</v>
      </c>
      <c r="BG1391" t="s">
        <v>74</v>
      </c>
      <c r="BH1391" t="s">
        <v>74</v>
      </c>
      <c r="BI1391">
        <v>5</v>
      </c>
      <c r="BJ1391" t="s">
        <v>294</v>
      </c>
      <c r="BK1391" t="s">
        <v>101</v>
      </c>
      <c r="BL1391" t="s">
        <v>294</v>
      </c>
      <c r="BM1391" t="s">
        <v>22018</v>
      </c>
      <c r="BN1391" t="s">
        <v>74</v>
      </c>
      <c r="BO1391" t="s">
        <v>74</v>
      </c>
      <c r="BP1391" t="s">
        <v>74</v>
      </c>
      <c r="BQ1391" t="s">
        <v>74</v>
      </c>
      <c r="BR1391" t="s">
        <v>104</v>
      </c>
      <c r="BS1391" t="s">
        <v>22019</v>
      </c>
      <c r="BT1391" t="str">
        <f>HYPERLINK("https%3A%2F%2Fwww.webofscience.com%2Fwos%2Fwoscc%2Ffull-record%2FWOS:A1978GC24400003","View Full Record in Web of Science")</f>
        <v>View Full Record in Web of Science</v>
      </c>
    </row>
    <row r="1392" spans="1:72" x14ac:dyDescent="0.2">
      <c r="A1392" t="s">
        <v>72</v>
      </c>
      <c r="B1392" t="s">
        <v>22020</v>
      </c>
      <c r="C1392" t="s">
        <v>74</v>
      </c>
      <c r="D1392" t="s">
        <v>74</v>
      </c>
      <c r="E1392" t="s">
        <v>74</v>
      </c>
      <c r="F1392" t="s">
        <v>22021</v>
      </c>
      <c r="G1392" t="s">
        <v>74</v>
      </c>
      <c r="H1392" t="s">
        <v>74</v>
      </c>
      <c r="I1392" t="s">
        <v>22022</v>
      </c>
      <c r="J1392" t="s">
        <v>1447</v>
      </c>
      <c r="K1392" t="s">
        <v>74</v>
      </c>
      <c r="L1392" t="s">
        <v>74</v>
      </c>
      <c r="M1392" t="s">
        <v>78</v>
      </c>
      <c r="N1392" t="s">
        <v>1448</v>
      </c>
      <c r="O1392" t="s">
        <v>74</v>
      </c>
      <c r="P1392" t="s">
        <v>74</v>
      </c>
      <c r="Q1392" t="s">
        <v>74</v>
      </c>
      <c r="R1392" t="s">
        <v>74</v>
      </c>
      <c r="S1392" t="s">
        <v>74</v>
      </c>
      <c r="T1392" t="s">
        <v>18639</v>
      </c>
      <c r="U1392" t="s">
        <v>22023</v>
      </c>
      <c r="V1392" t="s">
        <v>22024</v>
      </c>
      <c r="W1392" t="s">
        <v>22025</v>
      </c>
      <c r="X1392" t="s">
        <v>22026</v>
      </c>
      <c r="Y1392" t="s">
        <v>22027</v>
      </c>
      <c r="Z1392" t="s">
        <v>18760</v>
      </c>
      <c r="AA1392" t="s">
        <v>22028</v>
      </c>
      <c r="AB1392" t="s">
        <v>22029</v>
      </c>
      <c r="AC1392" t="s">
        <v>74</v>
      </c>
      <c r="AD1392" t="s">
        <v>74</v>
      </c>
      <c r="AE1392" t="s">
        <v>74</v>
      </c>
      <c r="AF1392" t="s">
        <v>74</v>
      </c>
      <c r="AG1392">
        <v>50</v>
      </c>
      <c r="AH1392">
        <v>2</v>
      </c>
      <c r="AI1392">
        <v>2</v>
      </c>
      <c r="AJ1392">
        <v>2</v>
      </c>
      <c r="AK1392">
        <v>3</v>
      </c>
      <c r="AL1392" t="s">
        <v>1460</v>
      </c>
      <c r="AM1392" t="s">
        <v>367</v>
      </c>
      <c r="AN1392" t="s">
        <v>1461</v>
      </c>
      <c r="AO1392" t="s">
        <v>1462</v>
      </c>
      <c r="AP1392" t="s">
        <v>1463</v>
      </c>
      <c r="AQ1392" t="s">
        <v>74</v>
      </c>
      <c r="AR1392" t="s">
        <v>1464</v>
      </c>
      <c r="AS1392" t="s">
        <v>1465</v>
      </c>
      <c r="AT1392" t="s">
        <v>22030</v>
      </c>
      <c r="AU1392">
        <v>2024</v>
      </c>
      <c r="AV1392" t="s">
        <v>74</v>
      </c>
      <c r="AW1392" t="s">
        <v>74</v>
      </c>
      <c r="AX1392" t="s">
        <v>74</v>
      </c>
      <c r="AY1392" t="s">
        <v>74</v>
      </c>
      <c r="AZ1392" t="s">
        <v>74</v>
      </c>
      <c r="BA1392" t="s">
        <v>74</v>
      </c>
      <c r="BB1392" t="s">
        <v>74</v>
      </c>
      <c r="BC1392" t="s">
        <v>74</v>
      </c>
      <c r="BD1392" t="s">
        <v>74</v>
      </c>
      <c r="BE1392" t="s">
        <v>22031</v>
      </c>
      <c r="BF1392" t="str">
        <f>HYPERLINK("http://dx.doi.org/10.1007/s11665-024-09745-4","http://dx.doi.org/10.1007/s11665-024-09745-4")</f>
        <v>http://dx.doi.org/10.1007/s11665-024-09745-4</v>
      </c>
      <c r="BG1392" t="s">
        <v>74</v>
      </c>
      <c r="BH1392" t="s">
        <v>495</v>
      </c>
      <c r="BI1392">
        <v>15</v>
      </c>
      <c r="BJ1392" t="s">
        <v>320</v>
      </c>
      <c r="BK1392" t="s">
        <v>101</v>
      </c>
      <c r="BL1392" t="s">
        <v>321</v>
      </c>
      <c r="BM1392" t="s">
        <v>22032</v>
      </c>
      <c r="BN1392" t="s">
        <v>74</v>
      </c>
      <c r="BO1392" t="s">
        <v>74</v>
      </c>
      <c r="BP1392" t="s">
        <v>74</v>
      </c>
      <c r="BQ1392" t="s">
        <v>74</v>
      </c>
      <c r="BR1392" t="s">
        <v>104</v>
      </c>
      <c r="BS1392" t="s">
        <v>22033</v>
      </c>
      <c r="BT1392" t="str">
        <f>HYPERLINK("https%3A%2F%2Fwww.webofscience.com%2Fwos%2Fwoscc%2Ffull-record%2FWOS:001253146800011","View Full Record in Web of Science")</f>
        <v>View Full Record in Web of Science</v>
      </c>
    </row>
    <row r="1393" spans="1:72" x14ac:dyDescent="0.2">
      <c r="A1393" t="s">
        <v>72</v>
      </c>
      <c r="B1393" t="s">
        <v>22034</v>
      </c>
      <c r="C1393" t="s">
        <v>74</v>
      </c>
      <c r="D1393" t="s">
        <v>74</v>
      </c>
      <c r="E1393" t="s">
        <v>74</v>
      </c>
      <c r="F1393" t="s">
        <v>22035</v>
      </c>
      <c r="G1393" t="s">
        <v>74</v>
      </c>
      <c r="H1393" t="s">
        <v>74</v>
      </c>
      <c r="I1393" t="s">
        <v>22036</v>
      </c>
      <c r="J1393" t="s">
        <v>748</v>
      </c>
      <c r="K1393" t="s">
        <v>74</v>
      </c>
      <c r="L1393" t="s">
        <v>74</v>
      </c>
      <c r="M1393" t="s">
        <v>78</v>
      </c>
      <c r="N1393" t="s">
        <v>79</v>
      </c>
      <c r="O1393" t="s">
        <v>74</v>
      </c>
      <c r="P1393" t="s">
        <v>74</v>
      </c>
      <c r="Q1393" t="s">
        <v>74</v>
      </c>
      <c r="R1393" t="s">
        <v>74</v>
      </c>
      <c r="S1393" t="s">
        <v>74</v>
      </c>
      <c r="T1393" t="s">
        <v>22037</v>
      </c>
      <c r="U1393" t="s">
        <v>22038</v>
      </c>
      <c r="V1393" t="s">
        <v>22039</v>
      </c>
      <c r="W1393" t="s">
        <v>22040</v>
      </c>
      <c r="X1393" t="s">
        <v>22041</v>
      </c>
      <c r="Y1393" t="s">
        <v>22042</v>
      </c>
      <c r="Z1393" t="s">
        <v>22043</v>
      </c>
      <c r="AA1393" t="s">
        <v>74</v>
      </c>
      <c r="AB1393" t="s">
        <v>74</v>
      </c>
      <c r="AC1393" t="s">
        <v>22044</v>
      </c>
      <c r="AD1393" t="s">
        <v>6610</v>
      </c>
      <c r="AE1393" t="s">
        <v>22045</v>
      </c>
      <c r="AF1393" t="s">
        <v>74</v>
      </c>
      <c r="AG1393">
        <v>31</v>
      </c>
      <c r="AH1393">
        <v>2</v>
      </c>
      <c r="AI1393">
        <v>2</v>
      </c>
      <c r="AJ1393">
        <v>2</v>
      </c>
      <c r="AK1393">
        <v>34</v>
      </c>
      <c r="AL1393" t="s">
        <v>759</v>
      </c>
      <c r="AM1393" t="s">
        <v>760</v>
      </c>
      <c r="AN1393" t="s">
        <v>761</v>
      </c>
      <c r="AO1393" t="s">
        <v>762</v>
      </c>
      <c r="AP1393" t="s">
        <v>763</v>
      </c>
      <c r="AQ1393" t="s">
        <v>74</v>
      </c>
      <c r="AR1393" t="s">
        <v>764</v>
      </c>
      <c r="AS1393" t="s">
        <v>765</v>
      </c>
      <c r="AT1393" t="s">
        <v>895</v>
      </c>
      <c r="AU1393">
        <v>2019</v>
      </c>
      <c r="AV1393">
        <v>72</v>
      </c>
      <c r="AW1393">
        <v>9</v>
      </c>
      <c r="AX1393" t="s">
        <v>74</v>
      </c>
      <c r="AY1393" t="s">
        <v>74</v>
      </c>
      <c r="AZ1393" t="s">
        <v>74</v>
      </c>
      <c r="BA1393" t="s">
        <v>74</v>
      </c>
      <c r="BB1393">
        <v>2249</v>
      </c>
      <c r="BC1393">
        <v>2256</v>
      </c>
      <c r="BD1393" t="s">
        <v>74</v>
      </c>
      <c r="BE1393" t="s">
        <v>22046</v>
      </c>
      <c r="BF1393" t="str">
        <f>HYPERLINK("http://dx.doi.org/10.1007/s12666-019-01672-6","http://dx.doi.org/10.1007/s12666-019-01672-6")</f>
        <v>http://dx.doi.org/10.1007/s12666-019-01672-6</v>
      </c>
      <c r="BG1393" t="s">
        <v>74</v>
      </c>
      <c r="BH1393" t="s">
        <v>74</v>
      </c>
      <c r="BI1393">
        <v>8</v>
      </c>
      <c r="BJ1393" t="s">
        <v>294</v>
      </c>
      <c r="BK1393" t="s">
        <v>101</v>
      </c>
      <c r="BL1393" t="s">
        <v>294</v>
      </c>
      <c r="BM1393" t="s">
        <v>22047</v>
      </c>
      <c r="BN1393" t="s">
        <v>74</v>
      </c>
      <c r="BO1393" t="s">
        <v>74</v>
      </c>
      <c r="BP1393" t="s">
        <v>74</v>
      </c>
      <c r="BQ1393" t="s">
        <v>74</v>
      </c>
      <c r="BR1393" t="s">
        <v>104</v>
      </c>
      <c r="BS1393" t="s">
        <v>22048</v>
      </c>
      <c r="BT1393" t="str">
        <f>HYPERLINK("https%3A%2F%2Fwww.webofscience.com%2Fwos%2Fwoscc%2Ffull-record%2FWOS:000490085200001","View Full Record in Web of Science")</f>
        <v>View Full Record in Web of Science</v>
      </c>
    </row>
    <row r="1394" spans="1:72" x14ac:dyDescent="0.2">
      <c r="A1394" t="s">
        <v>72</v>
      </c>
      <c r="B1394" t="s">
        <v>22049</v>
      </c>
      <c r="C1394" t="s">
        <v>74</v>
      </c>
      <c r="D1394" t="s">
        <v>74</v>
      </c>
      <c r="E1394" t="s">
        <v>74</v>
      </c>
      <c r="F1394" t="s">
        <v>22050</v>
      </c>
      <c r="G1394" t="s">
        <v>74</v>
      </c>
      <c r="H1394" t="s">
        <v>74</v>
      </c>
      <c r="I1394" t="s">
        <v>22051</v>
      </c>
      <c r="J1394" t="s">
        <v>2731</v>
      </c>
      <c r="K1394" t="s">
        <v>74</v>
      </c>
      <c r="L1394" t="s">
        <v>74</v>
      </c>
      <c r="M1394" t="s">
        <v>78</v>
      </c>
      <c r="N1394" t="s">
        <v>79</v>
      </c>
      <c r="O1394" t="s">
        <v>74</v>
      </c>
      <c r="P1394" t="s">
        <v>74</v>
      </c>
      <c r="Q1394" t="s">
        <v>74</v>
      </c>
      <c r="R1394" t="s">
        <v>74</v>
      </c>
      <c r="S1394" t="s">
        <v>74</v>
      </c>
      <c r="T1394" t="s">
        <v>22052</v>
      </c>
      <c r="U1394" t="s">
        <v>22053</v>
      </c>
      <c r="V1394" t="s">
        <v>22054</v>
      </c>
      <c r="W1394" t="s">
        <v>22055</v>
      </c>
      <c r="X1394" t="s">
        <v>529</v>
      </c>
      <c r="Y1394" t="s">
        <v>22056</v>
      </c>
      <c r="Z1394" t="s">
        <v>12339</v>
      </c>
      <c r="AA1394" t="s">
        <v>74</v>
      </c>
      <c r="AB1394" t="s">
        <v>74</v>
      </c>
      <c r="AC1394" t="s">
        <v>74</v>
      </c>
      <c r="AD1394" t="s">
        <v>74</v>
      </c>
      <c r="AE1394" t="s">
        <v>74</v>
      </c>
      <c r="AF1394" t="s">
        <v>74</v>
      </c>
      <c r="AG1394">
        <v>26</v>
      </c>
      <c r="AH1394">
        <v>19</v>
      </c>
      <c r="AI1394">
        <v>20</v>
      </c>
      <c r="AJ1394">
        <v>0</v>
      </c>
      <c r="AK1394">
        <v>40</v>
      </c>
      <c r="AL1394" t="s">
        <v>486</v>
      </c>
      <c r="AM1394" t="s">
        <v>487</v>
      </c>
      <c r="AN1394" t="s">
        <v>488</v>
      </c>
      <c r="AO1394" t="s">
        <v>2743</v>
      </c>
      <c r="AP1394" t="s">
        <v>2744</v>
      </c>
      <c r="AQ1394" t="s">
        <v>74</v>
      </c>
      <c r="AR1394" t="s">
        <v>2745</v>
      </c>
      <c r="AS1394" t="s">
        <v>2746</v>
      </c>
      <c r="AT1394" t="s">
        <v>74</v>
      </c>
      <c r="AU1394">
        <v>2016</v>
      </c>
      <c r="AV1394">
        <v>32</v>
      </c>
      <c r="AW1394">
        <v>10</v>
      </c>
      <c r="AX1394" t="s">
        <v>74</v>
      </c>
      <c r="AY1394" t="s">
        <v>74</v>
      </c>
      <c r="AZ1394" t="s">
        <v>1890</v>
      </c>
      <c r="BA1394" t="s">
        <v>74</v>
      </c>
      <c r="BB1394">
        <v>1025</v>
      </c>
      <c r="BC1394">
        <v>1034</v>
      </c>
      <c r="BD1394" t="s">
        <v>74</v>
      </c>
      <c r="BE1394" t="s">
        <v>22057</v>
      </c>
      <c r="BF1394" t="str">
        <f>HYPERLINK("http://dx.doi.org/10.1080/02670836.2015.1110281","http://dx.doi.org/10.1080/02670836.2015.1110281")</f>
        <v>http://dx.doi.org/10.1080/02670836.2015.1110281</v>
      </c>
      <c r="BG1394" t="s">
        <v>74</v>
      </c>
      <c r="BH1394" t="s">
        <v>74</v>
      </c>
      <c r="BI1394">
        <v>10</v>
      </c>
      <c r="BJ1394" t="s">
        <v>241</v>
      </c>
      <c r="BK1394" t="s">
        <v>101</v>
      </c>
      <c r="BL1394" t="s">
        <v>242</v>
      </c>
      <c r="BM1394" t="s">
        <v>22058</v>
      </c>
      <c r="BN1394" t="s">
        <v>74</v>
      </c>
      <c r="BO1394" t="s">
        <v>74</v>
      </c>
      <c r="BP1394" t="s">
        <v>74</v>
      </c>
      <c r="BQ1394" t="s">
        <v>74</v>
      </c>
      <c r="BR1394" t="s">
        <v>104</v>
      </c>
      <c r="BS1394" t="s">
        <v>22059</v>
      </c>
      <c r="BT1394" t="str">
        <f>HYPERLINK("https%3A%2F%2Fwww.webofscience.com%2Fwos%2Fwoscc%2Ffull-record%2FWOS:000380755800009","View Full Record in Web of Science")</f>
        <v>View Full Record in Web of Science</v>
      </c>
    </row>
    <row r="1395" spans="1:72" x14ac:dyDescent="0.2">
      <c r="A1395" t="s">
        <v>72</v>
      </c>
      <c r="B1395" t="s">
        <v>22060</v>
      </c>
      <c r="C1395" t="s">
        <v>74</v>
      </c>
      <c r="D1395" t="s">
        <v>74</v>
      </c>
      <c r="E1395" t="s">
        <v>74</v>
      </c>
      <c r="F1395" t="s">
        <v>22061</v>
      </c>
      <c r="G1395" t="s">
        <v>74</v>
      </c>
      <c r="H1395" t="s">
        <v>74</v>
      </c>
      <c r="I1395" t="s">
        <v>22062</v>
      </c>
      <c r="J1395" t="s">
        <v>1239</v>
      </c>
      <c r="K1395" t="s">
        <v>74</v>
      </c>
      <c r="L1395" t="s">
        <v>74</v>
      </c>
      <c r="M1395" t="s">
        <v>78</v>
      </c>
      <c r="N1395" t="s">
        <v>79</v>
      </c>
      <c r="O1395" t="s">
        <v>74</v>
      </c>
      <c r="P1395" t="s">
        <v>74</v>
      </c>
      <c r="Q1395" t="s">
        <v>74</v>
      </c>
      <c r="R1395" t="s">
        <v>74</v>
      </c>
      <c r="S1395" t="s">
        <v>74</v>
      </c>
      <c r="T1395" t="s">
        <v>22063</v>
      </c>
      <c r="U1395" t="s">
        <v>22064</v>
      </c>
      <c r="V1395" t="s">
        <v>22065</v>
      </c>
      <c r="W1395" t="s">
        <v>22066</v>
      </c>
      <c r="X1395" t="s">
        <v>22067</v>
      </c>
      <c r="Y1395" t="s">
        <v>22068</v>
      </c>
      <c r="Z1395" t="s">
        <v>22069</v>
      </c>
      <c r="AA1395" t="s">
        <v>22070</v>
      </c>
      <c r="AB1395" t="s">
        <v>74</v>
      </c>
      <c r="AC1395" t="s">
        <v>22071</v>
      </c>
      <c r="AD1395" t="s">
        <v>22072</v>
      </c>
      <c r="AE1395" t="s">
        <v>22073</v>
      </c>
      <c r="AF1395" t="s">
        <v>74</v>
      </c>
      <c r="AG1395">
        <v>36</v>
      </c>
      <c r="AH1395">
        <v>41</v>
      </c>
      <c r="AI1395">
        <v>44</v>
      </c>
      <c r="AJ1395">
        <v>2</v>
      </c>
      <c r="AK1395">
        <v>70</v>
      </c>
      <c r="AL1395" t="s">
        <v>92</v>
      </c>
      <c r="AM1395" t="s">
        <v>93</v>
      </c>
      <c r="AN1395" t="s">
        <v>94</v>
      </c>
      <c r="AO1395" t="s">
        <v>1252</v>
      </c>
      <c r="AP1395" t="s">
        <v>1253</v>
      </c>
      <c r="AQ1395" t="s">
        <v>74</v>
      </c>
      <c r="AR1395" t="s">
        <v>1254</v>
      </c>
      <c r="AS1395" t="s">
        <v>1255</v>
      </c>
      <c r="AT1395" t="s">
        <v>22074</v>
      </c>
      <c r="AU1395">
        <v>2015</v>
      </c>
      <c r="AV1395">
        <v>635</v>
      </c>
      <c r="AW1395" t="s">
        <v>74</v>
      </c>
      <c r="AX1395" t="s">
        <v>74</v>
      </c>
      <c r="AY1395" t="s">
        <v>74</v>
      </c>
      <c r="AZ1395" t="s">
        <v>74</v>
      </c>
      <c r="BA1395" t="s">
        <v>74</v>
      </c>
      <c r="BB1395">
        <v>70</v>
      </c>
      <c r="BC1395">
        <v>76</v>
      </c>
      <c r="BD1395" t="s">
        <v>74</v>
      </c>
      <c r="BE1395" t="s">
        <v>22075</v>
      </c>
      <c r="BF1395" t="str">
        <f>HYPERLINK("http://dx.doi.org/10.1016/j.msea.2015.03.074","http://dx.doi.org/10.1016/j.msea.2015.03.074")</f>
        <v>http://dx.doi.org/10.1016/j.msea.2015.03.074</v>
      </c>
      <c r="BG1395" t="s">
        <v>74</v>
      </c>
      <c r="BH1395" t="s">
        <v>74</v>
      </c>
      <c r="BI1395">
        <v>7</v>
      </c>
      <c r="BJ1395" t="s">
        <v>1258</v>
      </c>
      <c r="BK1395" t="s">
        <v>101</v>
      </c>
      <c r="BL1395" t="s">
        <v>1259</v>
      </c>
      <c r="BM1395" t="s">
        <v>22076</v>
      </c>
      <c r="BN1395" t="s">
        <v>74</v>
      </c>
      <c r="BO1395" t="s">
        <v>74</v>
      </c>
      <c r="BP1395" t="s">
        <v>74</v>
      </c>
      <c r="BQ1395" t="s">
        <v>74</v>
      </c>
      <c r="BR1395" t="s">
        <v>104</v>
      </c>
      <c r="BS1395" t="s">
        <v>22077</v>
      </c>
      <c r="BT1395" t="str">
        <f>HYPERLINK("https%3A%2F%2Fwww.webofscience.com%2Fwos%2Fwoscc%2Ffull-record%2FWOS:000354582600009","View Full Record in Web of Science")</f>
        <v>View Full Record in Web of Science</v>
      </c>
    </row>
    <row r="1396" spans="1:72" x14ac:dyDescent="0.2">
      <c r="A1396" t="s">
        <v>72</v>
      </c>
      <c r="B1396" t="s">
        <v>22078</v>
      </c>
      <c r="C1396" t="s">
        <v>74</v>
      </c>
      <c r="D1396" t="s">
        <v>74</v>
      </c>
      <c r="E1396" t="s">
        <v>74</v>
      </c>
      <c r="F1396" t="s">
        <v>22079</v>
      </c>
      <c r="G1396" t="s">
        <v>74</v>
      </c>
      <c r="H1396" t="s">
        <v>74</v>
      </c>
      <c r="I1396" t="s">
        <v>22080</v>
      </c>
      <c r="J1396" t="s">
        <v>21553</v>
      </c>
      <c r="K1396" t="s">
        <v>74</v>
      </c>
      <c r="L1396" t="s">
        <v>74</v>
      </c>
      <c r="M1396" t="s">
        <v>78</v>
      </c>
      <c r="N1396" t="s">
        <v>79</v>
      </c>
      <c r="O1396" t="s">
        <v>74</v>
      </c>
      <c r="P1396" t="s">
        <v>74</v>
      </c>
      <c r="Q1396" t="s">
        <v>74</v>
      </c>
      <c r="R1396" t="s">
        <v>74</v>
      </c>
      <c r="S1396" t="s">
        <v>74</v>
      </c>
      <c r="T1396" t="s">
        <v>22081</v>
      </c>
      <c r="U1396" t="s">
        <v>22082</v>
      </c>
      <c r="V1396" t="s">
        <v>22083</v>
      </c>
      <c r="W1396" t="s">
        <v>22084</v>
      </c>
      <c r="X1396" t="s">
        <v>22085</v>
      </c>
      <c r="Y1396" t="s">
        <v>22086</v>
      </c>
      <c r="Z1396" t="s">
        <v>22087</v>
      </c>
      <c r="AA1396" t="s">
        <v>22088</v>
      </c>
      <c r="AB1396" t="s">
        <v>22089</v>
      </c>
      <c r="AC1396" t="s">
        <v>22090</v>
      </c>
      <c r="AD1396" t="s">
        <v>22091</v>
      </c>
      <c r="AE1396" t="s">
        <v>22092</v>
      </c>
      <c r="AF1396" t="s">
        <v>74</v>
      </c>
      <c r="AG1396">
        <v>201</v>
      </c>
      <c r="AH1396">
        <v>12</v>
      </c>
      <c r="AI1396">
        <v>12</v>
      </c>
      <c r="AJ1396">
        <v>12</v>
      </c>
      <c r="AK1396">
        <v>14</v>
      </c>
      <c r="AL1396" t="s">
        <v>18699</v>
      </c>
      <c r="AM1396" t="s">
        <v>15334</v>
      </c>
      <c r="AN1396" t="s">
        <v>18700</v>
      </c>
      <c r="AO1396" t="s">
        <v>21566</v>
      </c>
      <c r="AP1396" t="s">
        <v>21567</v>
      </c>
      <c r="AQ1396" t="s">
        <v>74</v>
      </c>
      <c r="AR1396" t="s">
        <v>21568</v>
      </c>
      <c r="AS1396" t="s">
        <v>21569</v>
      </c>
      <c r="AT1396" t="s">
        <v>22093</v>
      </c>
      <c r="AU1396">
        <v>2024</v>
      </c>
      <c r="AV1396">
        <v>63</v>
      </c>
      <c r="AW1396">
        <v>1</v>
      </c>
      <c r="AX1396" t="s">
        <v>74</v>
      </c>
      <c r="AY1396" t="s">
        <v>74</v>
      </c>
      <c r="AZ1396" t="s">
        <v>74</v>
      </c>
      <c r="BA1396" t="s">
        <v>74</v>
      </c>
      <c r="BB1396" t="s">
        <v>74</v>
      </c>
      <c r="BC1396" t="s">
        <v>74</v>
      </c>
      <c r="BD1396">
        <v>20240033</v>
      </c>
      <c r="BE1396" t="s">
        <v>22094</v>
      </c>
      <c r="BF1396" t="str">
        <f>HYPERLINK("http://dx.doi.org/10.1515/rams-2024-0033","http://dx.doi.org/10.1515/rams-2024-0033")</f>
        <v>http://dx.doi.org/10.1515/rams-2024-0033</v>
      </c>
      <c r="BG1396" t="s">
        <v>74</v>
      </c>
      <c r="BH1396" t="s">
        <v>74</v>
      </c>
      <c r="BI1396">
        <v>34</v>
      </c>
      <c r="BJ1396" t="s">
        <v>2073</v>
      </c>
      <c r="BK1396" t="s">
        <v>101</v>
      </c>
      <c r="BL1396" t="s">
        <v>2074</v>
      </c>
      <c r="BM1396" t="s">
        <v>22095</v>
      </c>
      <c r="BN1396" t="s">
        <v>74</v>
      </c>
      <c r="BO1396" t="s">
        <v>244</v>
      </c>
      <c r="BP1396" t="s">
        <v>74</v>
      </c>
      <c r="BQ1396" t="s">
        <v>74</v>
      </c>
      <c r="BR1396" t="s">
        <v>104</v>
      </c>
      <c r="BS1396" t="s">
        <v>22096</v>
      </c>
      <c r="BT1396" t="str">
        <f>HYPERLINK("https%3A%2F%2Fwww.webofscience.com%2Fwos%2Fwoscc%2Ffull-record%2FWOS:001268159100001","View Full Record in Web of Science")</f>
        <v>View Full Record in Web of Science</v>
      </c>
    </row>
    <row r="1397" spans="1:72" x14ac:dyDescent="0.2">
      <c r="A1397" t="s">
        <v>72</v>
      </c>
      <c r="B1397" t="s">
        <v>22097</v>
      </c>
      <c r="C1397" t="s">
        <v>74</v>
      </c>
      <c r="D1397" t="s">
        <v>74</v>
      </c>
      <c r="E1397" t="s">
        <v>74</v>
      </c>
      <c r="F1397" t="s">
        <v>22098</v>
      </c>
      <c r="G1397" t="s">
        <v>74</v>
      </c>
      <c r="H1397" t="s">
        <v>74</v>
      </c>
      <c r="I1397" t="s">
        <v>22099</v>
      </c>
      <c r="J1397" t="s">
        <v>1898</v>
      </c>
      <c r="K1397" t="s">
        <v>74</v>
      </c>
      <c r="L1397" t="s">
        <v>74</v>
      </c>
      <c r="M1397" t="s">
        <v>78</v>
      </c>
      <c r="N1397" t="s">
        <v>79</v>
      </c>
      <c r="O1397" t="s">
        <v>74</v>
      </c>
      <c r="P1397" t="s">
        <v>74</v>
      </c>
      <c r="Q1397" t="s">
        <v>74</v>
      </c>
      <c r="R1397" t="s">
        <v>74</v>
      </c>
      <c r="S1397" t="s">
        <v>74</v>
      </c>
      <c r="T1397" t="s">
        <v>22100</v>
      </c>
      <c r="U1397" t="s">
        <v>22101</v>
      </c>
      <c r="V1397" t="s">
        <v>22102</v>
      </c>
      <c r="W1397" t="s">
        <v>22103</v>
      </c>
      <c r="X1397" t="s">
        <v>22104</v>
      </c>
      <c r="Y1397" t="s">
        <v>22105</v>
      </c>
      <c r="Z1397" t="s">
        <v>22106</v>
      </c>
      <c r="AA1397" t="s">
        <v>22107</v>
      </c>
      <c r="AB1397" t="s">
        <v>22108</v>
      </c>
      <c r="AC1397" t="s">
        <v>22109</v>
      </c>
      <c r="AD1397" t="s">
        <v>22110</v>
      </c>
      <c r="AE1397" t="s">
        <v>22111</v>
      </c>
      <c r="AF1397" t="s">
        <v>74</v>
      </c>
      <c r="AG1397">
        <v>64</v>
      </c>
      <c r="AH1397">
        <v>11</v>
      </c>
      <c r="AI1397">
        <v>11</v>
      </c>
      <c r="AJ1397">
        <v>4</v>
      </c>
      <c r="AK1397">
        <v>35</v>
      </c>
      <c r="AL1397" t="s">
        <v>1909</v>
      </c>
      <c r="AM1397" t="s">
        <v>1341</v>
      </c>
      <c r="AN1397" t="s">
        <v>11371</v>
      </c>
      <c r="AO1397" t="s">
        <v>1911</v>
      </c>
      <c r="AP1397" t="s">
        <v>74</v>
      </c>
      <c r="AQ1397" t="s">
        <v>74</v>
      </c>
      <c r="AR1397" t="s">
        <v>1912</v>
      </c>
      <c r="AS1397" t="s">
        <v>1913</v>
      </c>
      <c r="AT1397" t="s">
        <v>2825</v>
      </c>
      <c r="AU1397">
        <v>2021</v>
      </c>
      <c r="AV1397">
        <v>9</v>
      </c>
      <c r="AW1397">
        <v>5</v>
      </c>
      <c r="AX1397" t="s">
        <v>74</v>
      </c>
      <c r="AY1397" t="s">
        <v>74</v>
      </c>
      <c r="AZ1397" t="s">
        <v>74</v>
      </c>
      <c r="BA1397" t="s">
        <v>74</v>
      </c>
      <c r="BB1397">
        <v>1782</v>
      </c>
      <c r="BC1397">
        <v>1796</v>
      </c>
      <c r="BD1397" t="s">
        <v>74</v>
      </c>
      <c r="BE1397" t="s">
        <v>22112</v>
      </c>
      <c r="BF1397" t="str">
        <f>HYPERLINK("http://dx.doi.org/10.1016/j.jma.2021.04.012","http://dx.doi.org/10.1016/j.jma.2021.04.012")</f>
        <v>http://dx.doi.org/10.1016/j.jma.2021.04.012</v>
      </c>
      <c r="BG1397" t="s">
        <v>74</v>
      </c>
      <c r="BH1397" t="s">
        <v>74</v>
      </c>
      <c r="BI1397">
        <v>15</v>
      </c>
      <c r="BJ1397" t="s">
        <v>294</v>
      </c>
      <c r="BK1397" t="s">
        <v>101</v>
      </c>
      <c r="BL1397" t="s">
        <v>294</v>
      </c>
      <c r="BM1397" t="s">
        <v>22113</v>
      </c>
      <c r="BN1397" t="s">
        <v>74</v>
      </c>
      <c r="BO1397" t="s">
        <v>18230</v>
      </c>
      <c r="BP1397" t="s">
        <v>74</v>
      </c>
      <c r="BQ1397" t="s">
        <v>74</v>
      </c>
      <c r="BR1397" t="s">
        <v>104</v>
      </c>
      <c r="BS1397" t="s">
        <v>22114</v>
      </c>
      <c r="BT1397" t="str">
        <f>HYPERLINK("https%3A%2F%2Fwww.webofscience.com%2Fwos%2Fwoscc%2Ffull-record%2FWOS:000715640800006","View Full Record in Web of Science")</f>
        <v>View Full Record in Web of Science</v>
      </c>
    </row>
    <row r="1398" spans="1:72" x14ac:dyDescent="0.2">
      <c r="A1398" t="s">
        <v>72</v>
      </c>
      <c r="B1398" t="s">
        <v>22115</v>
      </c>
      <c r="C1398" t="s">
        <v>74</v>
      </c>
      <c r="D1398" t="s">
        <v>74</v>
      </c>
      <c r="E1398" t="s">
        <v>74</v>
      </c>
      <c r="F1398" t="s">
        <v>22116</v>
      </c>
      <c r="G1398" t="s">
        <v>74</v>
      </c>
      <c r="H1398" t="s">
        <v>74</v>
      </c>
      <c r="I1398" t="s">
        <v>22117</v>
      </c>
      <c r="J1398" t="s">
        <v>687</v>
      </c>
      <c r="K1398" t="s">
        <v>74</v>
      </c>
      <c r="L1398" t="s">
        <v>74</v>
      </c>
      <c r="M1398" t="s">
        <v>78</v>
      </c>
      <c r="N1398" t="s">
        <v>79</v>
      </c>
      <c r="O1398" t="s">
        <v>74</v>
      </c>
      <c r="P1398" t="s">
        <v>74</v>
      </c>
      <c r="Q1398" t="s">
        <v>74</v>
      </c>
      <c r="R1398" t="s">
        <v>74</v>
      </c>
      <c r="S1398" t="s">
        <v>74</v>
      </c>
      <c r="T1398" t="s">
        <v>22118</v>
      </c>
      <c r="U1398" t="s">
        <v>22119</v>
      </c>
      <c r="V1398" t="s">
        <v>22120</v>
      </c>
      <c r="W1398" t="s">
        <v>22121</v>
      </c>
      <c r="X1398" t="s">
        <v>22122</v>
      </c>
      <c r="Y1398" t="s">
        <v>22123</v>
      </c>
      <c r="Z1398" t="s">
        <v>22124</v>
      </c>
      <c r="AA1398" t="s">
        <v>22125</v>
      </c>
      <c r="AB1398" t="s">
        <v>74</v>
      </c>
      <c r="AC1398" t="s">
        <v>74</v>
      </c>
      <c r="AD1398" t="s">
        <v>74</v>
      </c>
      <c r="AE1398" t="s">
        <v>74</v>
      </c>
      <c r="AF1398" t="s">
        <v>74</v>
      </c>
      <c r="AG1398">
        <v>36</v>
      </c>
      <c r="AH1398">
        <v>7</v>
      </c>
      <c r="AI1398">
        <v>8</v>
      </c>
      <c r="AJ1398">
        <v>4</v>
      </c>
      <c r="AK1398">
        <v>44</v>
      </c>
      <c r="AL1398" t="s">
        <v>559</v>
      </c>
      <c r="AM1398" t="s">
        <v>560</v>
      </c>
      <c r="AN1398" t="s">
        <v>561</v>
      </c>
      <c r="AO1398" t="s">
        <v>696</v>
      </c>
      <c r="AP1398" t="s">
        <v>697</v>
      </c>
      <c r="AQ1398" t="s">
        <v>74</v>
      </c>
      <c r="AR1398" t="s">
        <v>698</v>
      </c>
      <c r="AS1398" t="s">
        <v>699</v>
      </c>
      <c r="AT1398" t="s">
        <v>98</v>
      </c>
      <c r="AU1398">
        <v>2020</v>
      </c>
      <c r="AV1398">
        <v>64</v>
      </c>
      <c r="AW1398">
        <v>1</v>
      </c>
      <c r="AX1398" t="s">
        <v>74</v>
      </c>
      <c r="AY1398" t="s">
        <v>74</v>
      </c>
      <c r="AZ1398" t="s">
        <v>74</v>
      </c>
      <c r="BA1398" t="s">
        <v>74</v>
      </c>
      <c r="BB1398">
        <v>233</v>
      </c>
      <c r="BC1398">
        <v>241</v>
      </c>
      <c r="BD1398" t="s">
        <v>74</v>
      </c>
      <c r="BE1398" t="s">
        <v>22126</v>
      </c>
      <c r="BF1398" t="str">
        <f>HYPERLINK("http://dx.doi.org/10.1007/s40194-019-00809-x","http://dx.doi.org/10.1007/s40194-019-00809-x")</f>
        <v>http://dx.doi.org/10.1007/s40194-019-00809-x</v>
      </c>
      <c r="BG1398" t="s">
        <v>74</v>
      </c>
      <c r="BH1398" t="s">
        <v>2381</v>
      </c>
      <c r="BI1398">
        <v>9</v>
      </c>
      <c r="BJ1398" t="s">
        <v>294</v>
      </c>
      <c r="BK1398" t="s">
        <v>101</v>
      </c>
      <c r="BL1398" t="s">
        <v>294</v>
      </c>
      <c r="BM1398" t="s">
        <v>22127</v>
      </c>
      <c r="BN1398" t="s">
        <v>74</v>
      </c>
      <c r="BO1398" t="s">
        <v>74</v>
      </c>
      <c r="BP1398" t="s">
        <v>74</v>
      </c>
      <c r="BQ1398" t="s">
        <v>74</v>
      </c>
      <c r="BR1398" t="s">
        <v>104</v>
      </c>
      <c r="BS1398" t="s">
        <v>22128</v>
      </c>
      <c r="BT1398" t="str">
        <f>HYPERLINK("https%3A%2F%2Fwww.webofscience.com%2Fwos%2Fwoscc%2Ffull-record%2FWOS:000493770600001","View Full Record in Web of Science")</f>
        <v>View Full Record in Web of Science</v>
      </c>
    </row>
    <row r="1399" spans="1:72" x14ac:dyDescent="0.2">
      <c r="A1399" t="s">
        <v>72</v>
      </c>
      <c r="B1399" t="s">
        <v>22129</v>
      </c>
      <c r="C1399" t="s">
        <v>74</v>
      </c>
      <c r="D1399" t="s">
        <v>74</v>
      </c>
      <c r="E1399" t="s">
        <v>74</v>
      </c>
      <c r="F1399" t="s">
        <v>22130</v>
      </c>
      <c r="G1399" t="s">
        <v>74</v>
      </c>
      <c r="H1399" t="s">
        <v>74</v>
      </c>
      <c r="I1399" t="s">
        <v>22131</v>
      </c>
      <c r="J1399" t="s">
        <v>1447</v>
      </c>
      <c r="K1399" t="s">
        <v>74</v>
      </c>
      <c r="L1399" t="s">
        <v>74</v>
      </c>
      <c r="M1399" t="s">
        <v>78</v>
      </c>
      <c r="N1399" t="s">
        <v>79</v>
      </c>
      <c r="O1399" t="s">
        <v>74</v>
      </c>
      <c r="P1399" t="s">
        <v>74</v>
      </c>
      <c r="Q1399" t="s">
        <v>74</v>
      </c>
      <c r="R1399" t="s">
        <v>74</v>
      </c>
      <c r="S1399" t="s">
        <v>74</v>
      </c>
      <c r="T1399" t="s">
        <v>22132</v>
      </c>
      <c r="U1399" t="s">
        <v>22133</v>
      </c>
      <c r="V1399" t="s">
        <v>22134</v>
      </c>
      <c r="W1399" t="s">
        <v>22135</v>
      </c>
      <c r="X1399" t="s">
        <v>22136</v>
      </c>
      <c r="Y1399" t="s">
        <v>22137</v>
      </c>
      <c r="Z1399" t="s">
        <v>22138</v>
      </c>
      <c r="AA1399" t="s">
        <v>74</v>
      </c>
      <c r="AB1399" t="s">
        <v>74</v>
      </c>
      <c r="AC1399" t="s">
        <v>22139</v>
      </c>
      <c r="AD1399" t="s">
        <v>22140</v>
      </c>
      <c r="AE1399" t="s">
        <v>22141</v>
      </c>
      <c r="AF1399" t="s">
        <v>74</v>
      </c>
      <c r="AG1399">
        <v>30</v>
      </c>
      <c r="AH1399">
        <v>2</v>
      </c>
      <c r="AI1399">
        <v>2</v>
      </c>
      <c r="AJ1399">
        <v>3</v>
      </c>
      <c r="AK1399">
        <v>14</v>
      </c>
      <c r="AL1399" t="s">
        <v>1460</v>
      </c>
      <c r="AM1399" t="s">
        <v>367</v>
      </c>
      <c r="AN1399" t="s">
        <v>2536</v>
      </c>
      <c r="AO1399" t="s">
        <v>1462</v>
      </c>
      <c r="AP1399" t="s">
        <v>1463</v>
      </c>
      <c r="AQ1399" t="s">
        <v>74</v>
      </c>
      <c r="AR1399" t="s">
        <v>1464</v>
      </c>
      <c r="AS1399" t="s">
        <v>1465</v>
      </c>
      <c r="AT1399" t="s">
        <v>740</v>
      </c>
      <c r="AU1399">
        <v>2019</v>
      </c>
      <c r="AV1399">
        <v>28</v>
      </c>
      <c r="AW1399">
        <v>10</v>
      </c>
      <c r="AX1399" t="s">
        <v>74</v>
      </c>
      <c r="AY1399" t="s">
        <v>74</v>
      </c>
      <c r="AZ1399" t="s">
        <v>74</v>
      </c>
      <c r="BA1399" t="s">
        <v>74</v>
      </c>
      <c r="BB1399">
        <v>6102</v>
      </c>
      <c r="BC1399">
        <v>6110</v>
      </c>
      <c r="BD1399" t="s">
        <v>74</v>
      </c>
      <c r="BE1399" t="s">
        <v>22142</v>
      </c>
      <c r="BF1399" t="str">
        <f>HYPERLINK("http://dx.doi.org/10.1007/s11665-019-04340-4","http://dx.doi.org/10.1007/s11665-019-04340-4")</f>
        <v>http://dx.doi.org/10.1007/s11665-019-04340-4</v>
      </c>
      <c r="BG1399" t="s">
        <v>74</v>
      </c>
      <c r="BH1399" t="s">
        <v>74</v>
      </c>
      <c r="BI1399">
        <v>9</v>
      </c>
      <c r="BJ1399" t="s">
        <v>320</v>
      </c>
      <c r="BK1399" t="s">
        <v>101</v>
      </c>
      <c r="BL1399" t="s">
        <v>321</v>
      </c>
      <c r="BM1399" t="s">
        <v>3888</v>
      </c>
      <c r="BN1399" t="s">
        <v>74</v>
      </c>
      <c r="BO1399" t="s">
        <v>74</v>
      </c>
      <c r="BP1399" t="s">
        <v>74</v>
      </c>
      <c r="BQ1399" t="s">
        <v>74</v>
      </c>
      <c r="BR1399" t="s">
        <v>104</v>
      </c>
      <c r="BS1399" t="s">
        <v>22143</v>
      </c>
      <c r="BT1399" t="str">
        <f>HYPERLINK("https%3A%2F%2Fwww.webofscience.com%2Fwos%2Fwoscc%2Ffull-record%2FWOS:000492598900018","View Full Record in Web of Science")</f>
        <v>View Full Record in Web of Science</v>
      </c>
    </row>
    <row r="1400" spans="1:72" x14ac:dyDescent="0.2">
      <c r="A1400" t="s">
        <v>72</v>
      </c>
      <c r="B1400" t="s">
        <v>22144</v>
      </c>
      <c r="C1400" t="s">
        <v>74</v>
      </c>
      <c r="D1400" t="s">
        <v>74</v>
      </c>
      <c r="E1400" t="s">
        <v>74</v>
      </c>
      <c r="F1400" t="s">
        <v>22145</v>
      </c>
      <c r="G1400" t="s">
        <v>74</v>
      </c>
      <c r="H1400" t="s">
        <v>74</v>
      </c>
      <c r="I1400" t="s">
        <v>22146</v>
      </c>
      <c r="J1400" t="s">
        <v>980</v>
      </c>
      <c r="K1400" t="s">
        <v>74</v>
      </c>
      <c r="L1400" t="s">
        <v>74</v>
      </c>
      <c r="M1400" t="s">
        <v>78</v>
      </c>
      <c r="N1400" t="s">
        <v>79</v>
      </c>
      <c r="O1400" t="s">
        <v>74</v>
      </c>
      <c r="P1400" t="s">
        <v>74</v>
      </c>
      <c r="Q1400" t="s">
        <v>74</v>
      </c>
      <c r="R1400" t="s">
        <v>74</v>
      </c>
      <c r="S1400" t="s">
        <v>74</v>
      </c>
      <c r="T1400" t="s">
        <v>22147</v>
      </c>
      <c r="U1400" t="s">
        <v>22148</v>
      </c>
      <c r="V1400" t="s">
        <v>22149</v>
      </c>
      <c r="W1400" t="s">
        <v>22150</v>
      </c>
      <c r="X1400" t="s">
        <v>15368</v>
      </c>
      <c r="Y1400" t="s">
        <v>22151</v>
      </c>
      <c r="Z1400" t="s">
        <v>22152</v>
      </c>
      <c r="AA1400" t="s">
        <v>22153</v>
      </c>
      <c r="AB1400" t="s">
        <v>22154</v>
      </c>
      <c r="AC1400" t="s">
        <v>22155</v>
      </c>
      <c r="AD1400" t="s">
        <v>22156</v>
      </c>
      <c r="AE1400" t="s">
        <v>22157</v>
      </c>
      <c r="AF1400" t="s">
        <v>74</v>
      </c>
      <c r="AG1400">
        <v>36</v>
      </c>
      <c r="AH1400">
        <v>13</v>
      </c>
      <c r="AI1400">
        <v>13</v>
      </c>
      <c r="AJ1400">
        <v>1</v>
      </c>
      <c r="AK1400">
        <v>60</v>
      </c>
      <c r="AL1400" t="s">
        <v>486</v>
      </c>
      <c r="AM1400" t="s">
        <v>487</v>
      </c>
      <c r="AN1400" t="s">
        <v>488</v>
      </c>
      <c r="AO1400" t="s">
        <v>993</v>
      </c>
      <c r="AP1400" t="s">
        <v>994</v>
      </c>
      <c r="AQ1400" t="s">
        <v>74</v>
      </c>
      <c r="AR1400" t="s">
        <v>995</v>
      </c>
      <c r="AS1400" t="s">
        <v>996</v>
      </c>
      <c r="AT1400" t="s">
        <v>1794</v>
      </c>
      <c r="AU1400">
        <v>2020</v>
      </c>
      <c r="AV1400">
        <v>25</v>
      </c>
      <c r="AW1400">
        <v>1</v>
      </c>
      <c r="AX1400" t="s">
        <v>74</v>
      </c>
      <c r="AY1400" t="s">
        <v>74</v>
      </c>
      <c r="AZ1400" t="s">
        <v>74</v>
      </c>
      <c r="BA1400" t="s">
        <v>74</v>
      </c>
      <c r="BB1400">
        <v>10</v>
      </c>
      <c r="BC1400">
        <v>19</v>
      </c>
      <c r="BD1400" t="s">
        <v>74</v>
      </c>
      <c r="BE1400" t="s">
        <v>22158</v>
      </c>
      <c r="BF1400" t="str">
        <f>HYPERLINK("http://dx.doi.org/10.1080/13621718.2019.1603186","http://dx.doi.org/10.1080/13621718.2019.1603186")</f>
        <v>http://dx.doi.org/10.1080/13621718.2019.1603186</v>
      </c>
      <c r="BG1400" t="s">
        <v>74</v>
      </c>
      <c r="BH1400" t="s">
        <v>22159</v>
      </c>
      <c r="BI1400">
        <v>10</v>
      </c>
      <c r="BJ1400" t="s">
        <v>241</v>
      </c>
      <c r="BK1400" t="s">
        <v>101</v>
      </c>
      <c r="BL1400" t="s">
        <v>242</v>
      </c>
      <c r="BM1400" t="s">
        <v>22160</v>
      </c>
      <c r="BN1400" t="s">
        <v>74</v>
      </c>
      <c r="BO1400" t="s">
        <v>74</v>
      </c>
      <c r="BP1400" t="s">
        <v>74</v>
      </c>
      <c r="BQ1400" t="s">
        <v>74</v>
      </c>
      <c r="BR1400" t="s">
        <v>104</v>
      </c>
      <c r="BS1400" t="s">
        <v>22161</v>
      </c>
      <c r="BT1400" t="str">
        <f>HYPERLINK("https%3A%2F%2Fwww.webofscience.com%2Fwos%2Fwoscc%2Ffull-record%2FWOS:000465839400001","View Full Record in Web of Science")</f>
        <v>View Full Record in Web of Science</v>
      </c>
    </row>
    <row r="1401" spans="1:72" x14ac:dyDescent="0.2">
      <c r="A1401" t="s">
        <v>72</v>
      </c>
      <c r="B1401" t="s">
        <v>11401</v>
      </c>
      <c r="C1401" t="s">
        <v>74</v>
      </c>
      <c r="D1401" t="s">
        <v>74</v>
      </c>
      <c r="E1401" t="s">
        <v>74</v>
      </c>
      <c r="F1401" t="s">
        <v>11402</v>
      </c>
      <c r="G1401" t="s">
        <v>74</v>
      </c>
      <c r="H1401" t="s">
        <v>74</v>
      </c>
      <c r="I1401" t="s">
        <v>22162</v>
      </c>
      <c r="J1401" t="s">
        <v>190</v>
      </c>
      <c r="K1401" t="s">
        <v>74</v>
      </c>
      <c r="L1401" t="s">
        <v>74</v>
      </c>
      <c r="M1401" t="s">
        <v>78</v>
      </c>
      <c r="N1401" t="s">
        <v>79</v>
      </c>
      <c r="O1401" t="s">
        <v>74</v>
      </c>
      <c r="P1401" t="s">
        <v>74</v>
      </c>
      <c r="Q1401" t="s">
        <v>74</v>
      </c>
      <c r="R1401" t="s">
        <v>74</v>
      </c>
      <c r="S1401" t="s">
        <v>74</v>
      </c>
      <c r="T1401" t="s">
        <v>22163</v>
      </c>
      <c r="U1401" t="s">
        <v>22164</v>
      </c>
      <c r="V1401" t="s">
        <v>22165</v>
      </c>
      <c r="W1401" t="s">
        <v>11407</v>
      </c>
      <c r="X1401" t="s">
        <v>11408</v>
      </c>
      <c r="Y1401" t="s">
        <v>22166</v>
      </c>
      <c r="Z1401" t="s">
        <v>9246</v>
      </c>
      <c r="AA1401" t="s">
        <v>22167</v>
      </c>
      <c r="AB1401" t="s">
        <v>11412</v>
      </c>
      <c r="AC1401" t="s">
        <v>74</v>
      </c>
      <c r="AD1401" t="s">
        <v>74</v>
      </c>
      <c r="AE1401" t="s">
        <v>74</v>
      </c>
      <c r="AF1401" t="s">
        <v>74</v>
      </c>
      <c r="AG1401">
        <v>42</v>
      </c>
      <c r="AH1401">
        <v>88</v>
      </c>
      <c r="AI1401">
        <v>93</v>
      </c>
      <c r="AJ1401">
        <v>5</v>
      </c>
      <c r="AK1401">
        <v>111</v>
      </c>
      <c r="AL1401" t="s">
        <v>203</v>
      </c>
      <c r="AM1401" t="s">
        <v>873</v>
      </c>
      <c r="AN1401" t="s">
        <v>874</v>
      </c>
      <c r="AO1401" t="s">
        <v>206</v>
      </c>
      <c r="AP1401" t="s">
        <v>74</v>
      </c>
      <c r="AQ1401" t="s">
        <v>74</v>
      </c>
      <c r="AR1401" t="s">
        <v>208</v>
      </c>
      <c r="AS1401" t="s">
        <v>209</v>
      </c>
      <c r="AT1401" t="s">
        <v>318</v>
      </c>
      <c r="AU1401">
        <v>2018</v>
      </c>
      <c r="AV1401">
        <v>34</v>
      </c>
      <c r="AW1401" t="s">
        <v>74</v>
      </c>
      <c r="AX1401" t="s">
        <v>782</v>
      </c>
      <c r="AY1401" t="s">
        <v>74</v>
      </c>
      <c r="AZ1401" t="s">
        <v>74</v>
      </c>
      <c r="BA1401" t="s">
        <v>74</v>
      </c>
      <c r="BB1401">
        <v>18</v>
      </c>
      <c r="BC1401">
        <v>30</v>
      </c>
      <c r="BD1401" t="s">
        <v>74</v>
      </c>
      <c r="BE1401" t="s">
        <v>22168</v>
      </c>
      <c r="BF1401" t="str">
        <f>HYPERLINK("http://dx.doi.org/10.1016/j.jmapro.2018.05.029","http://dx.doi.org/10.1016/j.jmapro.2018.05.029")</f>
        <v>http://dx.doi.org/10.1016/j.jmapro.2018.05.029</v>
      </c>
      <c r="BG1401" t="s">
        <v>74</v>
      </c>
      <c r="BH1401" t="s">
        <v>74</v>
      </c>
      <c r="BI1401">
        <v>13</v>
      </c>
      <c r="BJ1401" t="s">
        <v>213</v>
      </c>
      <c r="BK1401" t="s">
        <v>101</v>
      </c>
      <c r="BL1401" t="s">
        <v>214</v>
      </c>
      <c r="BM1401" t="s">
        <v>1442</v>
      </c>
      <c r="BN1401" t="s">
        <v>74</v>
      </c>
      <c r="BO1401" t="s">
        <v>2459</v>
      </c>
      <c r="BP1401" t="s">
        <v>74</v>
      </c>
      <c r="BQ1401" t="s">
        <v>74</v>
      </c>
      <c r="BR1401" t="s">
        <v>104</v>
      </c>
      <c r="BS1401" t="s">
        <v>22169</v>
      </c>
      <c r="BT1401" t="str">
        <f>HYPERLINK("https%3A%2F%2Fwww.webofscience.com%2Fwos%2Fwoscc%2Ffull-record%2FWOS:000442172000003","View Full Record in Web of Science")</f>
        <v>View Full Record in Web of Science</v>
      </c>
    </row>
    <row r="1402" spans="1:72" x14ac:dyDescent="0.2">
      <c r="A1402" t="s">
        <v>72</v>
      </c>
      <c r="B1402" t="s">
        <v>22170</v>
      </c>
      <c r="C1402" t="s">
        <v>74</v>
      </c>
      <c r="D1402" t="s">
        <v>74</v>
      </c>
      <c r="E1402" t="s">
        <v>74</v>
      </c>
      <c r="F1402" t="s">
        <v>22171</v>
      </c>
      <c r="G1402" t="s">
        <v>74</v>
      </c>
      <c r="H1402" t="s">
        <v>74</v>
      </c>
      <c r="I1402" t="s">
        <v>22172</v>
      </c>
      <c r="J1402" t="s">
        <v>11624</v>
      </c>
      <c r="K1402" t="s">
        <v>74</v>
      </c>
      <c r="L1402" t="s">
        <v>74</v>
      </c>
      <c r="M1402" t="s">
        <v>78</v>
      </c>
      <c r="N1402" t="s">
        <v>12769</v>
      </c>
      <c r="O1402" t="s">
        <v>74</v>
      </c>
      <c r="P1402" t="s">
        <v>74</v>
      </c>
      <c r="Q1402" t="s">
        <v>74</v>
      </c>
      <c r="R1402" t="s">
        <v>74</v>
      </c>
      <c r="S1402" t="s">
        <v>74</v>
      </c>
      <c r="T1402" t="s">
        <v>74</v>
      </c>
      <c r="U1402" t="s">
        <v>22173</v>
      </c>
      <c r="V1402" t="s">
        <v>22174</v>
      </c>
      <c r="W1402" t="s">
        <v>22175</v>
      </c>
      <c r="X1402" t="s">
        <v>22176</v>
      </c>
      <c r="Y1402" t="s">
        <v>22177</v>
      </c>
      <c r="Z1402" t="s">
        <v>22178</v>
      </c>
      <c r="AA1402" t="s">
        <v>22179</v>
      </c>
      <c r="AB1402" t="s">
        <v>22180</v>
      </c>
      <c r="AC1402" t="s">
        <v>74</v>
      </c>
      <c r="AD1402" t="s">
        <v>74</v>
      </c>
      <c r="AE1402" t="s">
        <v>74</v>
      </c>
      <c r="AF1402" t="s">
        <v>74</v>
      </c>
      <c r="AG1402">
        <v>135</v>
      </c>
      <c r="AH1402">
        <v>34</v>
      </c>
      <c r="AI1402">
        <v>35</v>
      </c>
      <c r="AJ1402">
        <v>7</v>
      </c>
      <c r="AK1402">
        <v>123</v>
      </c>
      <c r="AL1402" t="s">
        <v>1460</v>
      </c>
      <c r="AM1402" t="s">
        <v>367</v>
      </c>
      <c r="AN1402" t="s">
        <v>2536</v>
      </c>
      <c r="AO1402" t="s">
        <v>11636</v>
      </c>
      <c r="AP1402" t="s">
        <v>11637</v>
      </c>
      <c r="AQ1402" t="s">
        <v>74</v>
      </c>
      <c r="AR1402" t="s">
        <v>11638</v>
      </c>
      <c r="AS1402" t="s">
        <v>11639</v>
      </c>
      <c r="AT1402" t="s">
        <v>318</v>
      </c>
      <c r="AU1402">
        <v>2018</v>
      </c>
      <c r="AV1402">
        <v>49</v>
      </c>
      <c r="AW1402">
        <v>4</v>
      </c>
      <c r="AX1402" t="s">
        <v>74</v>
      </c>
      <c r="AY1402" t="s">
        <v>74</v>
      </c>
      <c r="AZ1402" t="s">
        <v>74</v>
      </c>
      <c r="BA1402" t="s">
        <v>74</v>
      </c>
      <c r="BB1402">
        <v>2097</v>
      </c>
      <c r="BC1402">
        <v>2117</v>
      </c>
      <c r="BD1402" t="s">
        <v>74</v>
      </c>
      <c r="BE1402" t="s">
        <v>22181</v>
      </c>
      <c r="BF1402" t="str">
        <f>HYPERLINK("http://dx.doi.org/10.1007/s11663-018-1290-z","http://dx.doi.org/10.1007/s11663-018-1290-z")</f>
        <v>http://dx.doi.org/10.1007/s11663-018-1290-z</v>
      </c>
      <c r="BG1402" t="s">
        <v>74</v>
      </c>
      <c r="BH1402" t="s">
        <v>74</v>
      </c>
      <c r="BI1402">
        <v>21</v>
      </c>
      <c r="BJ1402" t="s">
        <v>241</v>
      </c>
      <c r="BK1402" t="s">
        <v>101</v>
      </c>
      <c r="BL1402" t="s">
        <v>242</v>
      </c>
      <c r="BM1402" t="s">
        <v>22182</v>
      </c>
      <c r="BN1402" t="s">
        <v>74</v>
      </c>
      <c r="BO1402" t="s">
        <v>924</v>
      </c>
      <c r="BP1402" t="s">
        <v>74</v>
      </c>
      <c r="BQ1402" t="s">
        <v>74</v>
      </c>
      <c r="BR1402" t="s">
        <v>104</v>
      </c>
      <c r="BS1402" t="s">
        <v>22183</v>
      </c>
      <c r="BT1402" t="str">
        <f>HYPERLINK("https%3A%2F%2Fwww.webofscience.com%2Fwos%2Fwoscc%2Ffull-record%2FWOS:000438469300048","View Full Record in Web of Science")</f>
        <v>View Full Record in Web of Science</v>
      </c>
    </row>
    <row r="1403" spans="1:72" x14ac:dyDescent="0.2">
      <c r="A1403" t="s">
        <v>106</v>
      </c>
      <c r="B1403" t="s">
        <v>22184</v>
      </c>
      <c r="C1403" t="s">
        <v>74</v>
      </c>
      <c r="D1403" t="s">
        <v>22185</v>
      </c>
      <c r="E1403" t="s">
        <v>74</v>
      </c>
      <c r="F1403" t="s">
        <v>22186</v>
      </c>
      <c r="G1403" t="s">
        <v>74</v>
      </c>
      <c r="H1403" t="s">
        <v>74</v>
      </c>
      <c r="I1403" t="s">
        <v>22187</v>
      </c>
      <c r="J1403" t="s">
        <v>22188</v>
      </c>
      <c r="K1403" t="s">
        <v>112</v>
      </c>
      <c r="L1403" t="s">
        <v>74</v>
      </c>
      <c r="M1403" t="s">
        <v>78</v>
      </c>
      <c r="N1403" t="s">
        <v>113</v>
      </c>
      <c r="O1403" t="s">
        <v>22189</v>
      </c>
      <c r="P1403" t="s">
        <v>22190</v>
      </c>
      <c r="Q1403" t="s">
        <v>22191</v>
      </c>
      <c r="R1403" t="s">
        <v>22192</v>
      </c>
      <c r="S1403" t="s">
        <v>74</v>
      </c>
      <c r="T1403" t="s">
        <v>22193</v>
      </c>
      <c r="U1403" t="s">
        <v>22194</v>
      </c>
      <c r="V1403" t="s">
        <v>22195</v>
      </c>
      <c r="W1403" t="s">
        <v>22196</v>
      </c>
      <c r="X1403" t="s">
        <v>22197</v>
      </c>
      <c r="Y1403" t="s">
        <v>22198</v>
      </c>
      <c r="Z1403" t="s">
        <v>22199</v>
      </c>
      <c r="AA1403" t="s">
        <v>22200</v>
      </c>
      <c r="AB1403" t="s">
        <v>74</v>
      </c>
      <c r="AC1403" t="s">
        <v>74</v>
      </c>
      <c r="AD1403" t="s">
        <v>74</v>
      </c>
      <c r="AE1403" t="s">
        <v>74</v>
      </c>
      <c r="AF1403" t="s">
        <v>74</v>
      </c>
      <c r="AG1403">
        <v>11</v>
      </c>
      <c r="AH1403">
        <v>0</v>
      </c>
      <c r="AI1403">
        <v>0</v>
      </c>
      <c r="AJ1403">
        <v>0</v>
      </c>
      <c r="AK1403">
        <v>3</v>
      </c>
      <c r="AL1403" t="s">
        <v>128</v>
      </c>
      <c r="AM1403" t="s">
        <v>129</v>
      </c>
      <c r="AN1403" t="s">
        <v>130</v>
      </c>
      <c r="AO1403" t="s">
        <v>131</v>
      </c>
      <c r="AP1403" t="s">
        <v>74</v>
      </c>
      <c r="AQ1403" t="s">
        <v>22201</v>
      </c>
      <c r="AR1403" t="s">
        <v>133</v>
      </c>
      <c r="AS1403" t="s">
        <v>74</v>
      </c>
      <c r="AT1403" t="s">
        <v>74</v>
      </c>
      <c r="AU1403">
        <v>2013</v>
      </c>
      <c r="AV1403">
        <v>814</v>
      </c>
      <c r="AW1403" t="s">
        <v>74</v>
      </c>
      <c r="AX1403" t="s">
        <v>74</v>
      </c>
      <c r="AY1403" t="s">
        <v>74</v>
      </c>
      <c r="AZ1403" t="s">
        <v>74</v>
      </c>
      <c r="BA1403" t="s">
        <v>74</v>
      </c>
      <c r="BB1403">
        <v>104</v>
      </c>
      <c r="BC1403">
        <v>109</v>
      </c>
      <c r="BD1403" t="s">
        <v>74</v>
      </c>
      <c r="BE1403" t="s">
        <v>22202</v>
      </c>
      <c r="BF1403" t="str">
        <f>HYPERLINK("http://dx.doi.org/10.4028/www.scientific.net/AMR.814.104","http://dx.doi.org/10.4028/www.scientific.net/AMR.814.104")</f>
        <v>http://dx.doi.org/10.4028/www.scientific.net/AMR.814.104</v>
      </c>
      <c r="BG1403" t="s">
        <v>74</v>
      </c>
      <c r="BH1403" t="s">
        <v>74</v>
      </c>
      <c r="BI1403">
        <v>6</v>
      </c>
      <c r="BJ1403" t="s">
        <v>22203</v>
      </c>
      <c r="BK1403" t="s">
        <v>138</v>
      </c>
      <c r="BL1403" t="s">
        <v>139</v>
      </c>
      <c r="BM1403" t="s">
        <v>22204</v>
      </c>
      <c r="BN1403" t="s">
        <v>74</v>
      </c>
      <c r="BO1403" t="s">
        <v>74</v>
      </c>
      <c r="BP1403" t="s">
        <v>74</v>
      </c>
      <c r="BQ1403" t="s">
        <v>74</v>
      </c>
      <c r="BR1403" t="s">
        <v>104</v>
      </c>
      <c r="BS1403" t="s">
        <v>22205</v>
      </c>
      <c r="BT1403" t="str">
        <f>HYPERLINK("https%3A%2F%2Fwww.webofscience.com%2Fwos%2Fwoscc%2Ffull-record%2FWOS:000336634500015","View Full Record in Web of Science")</f>
        <v>View Full Record in Web of Science</v>
      </c>
    </row>
    <row r="1404" spans="1:72" x14ac:dyDescent="0.2">
      <c r="A1404" t="s">
        <v>72</v>
      </c>
      <c r="B1404" t="s">
        <v>7701</v>
      </c>
      <c r="C1404" t="s">
        <v>74</v>
      </c>
      <c r="D1404" t="s">
        <v>74</v>
      </c>
      <c r="E1404" t="s">
        <v>74</v>
      </c>
      <c r="F1404" t="s">
        <v>7702</v>
      </c>
      <c r="G1404" t="s">
        <v>74</v>
      </c>
      <c r="H1404" t="s">
        <v>74</v>
      </c>
      <c r="I1404" t="s">
        <v>22206</v>
      </c>
      <c r="J1404" t="s">
        <v>9298</v>
      </c>
      <c r="K1404" t="s">
        <v>74</v>
      </c>
      <c r="L1404" t="s">
        <v>74</v>
      </c>
      <c r="M1404" t="s">
        <v>78</v>
      </c>
      <c r="N1404" t="s">
        <v>79</v>
      </c>
      <c r="O1404" t="s">
        <v>74</v>
      </c>
      <c r="P1404" t="s">
        <v>74</v>
      </c>
      <c r="Q1404" t="s">
        <v>74</v>
      </c>
      <c r="R1404" t="s">
        <v>74</v>
      </c>
      <c r="S1404" t="s">
        <v>74</v>
      </c>
      <c r="T1404" t="s">
        <v>74</v>
      </c>
      <c r="U1404" t="s">
        <v>22207</v>
      </c>
      <c r="V1404" t="s">
        <v>22208</v>
      </c>
      <c r="W1404" t="s">
        <v>22209</v>
      </c>
      <c r="X1404" t="s">
        <v>7708</v>
      </c>
      <c r="Y1404" t="s">
        <v>22210</v>
      </c>
      <c r="Z1404" t="s">
        <v>7710</v>
      </c>
      <c r="AA1404" t="s">
        <v>74</v>
      </c>
      <c r="AB1404" t="s">
        <v>74</v>
      </c>
      <c r="AC1404" t="s">
        <v>74</v>
      </c>
      <c r="AD1404" t="s">
        <v>74</v>
      </c>
      <c r="AE1404" t="s">
        <v>74</v>
      </c>
      <c r="AF1404" t="s">
        <v>74</v>
      </c>
      <c r="AG1404">
        <v>42</v>
      </c>
      <c r="AH1404">
        <v>22</v>
      </c>
      <c r="AI1404">
        <v>23</v>
      </c>
      <c r="AJ1404">
        <v>0</v>
      </c>
      <c r="AK1404">
        <v>10</v>
      </c>
      <c r="AL1404" t="s">
        <v>1460</v>
      </c>
      <c r="AM1404" t="s">
        <v>367</v>
      </c>
      <c r="AN1404" t="s">
        <v>2536</v>
      </c>
      <c r="AO1404" t="s">
        <v>9309</v>
      </c>
      <c r="AP1404" t="s">
        <v>74</v>
      </c>
      <c r="AQ1404" t="s">
        <v>74</v>
      </c>
      <c r="AR1404" t="s">
        <v>9311</v>
      </c>
      <c r="AS1404" t="s">
        <v>9312</v>
      </c>
      <c r="AT1404" t="s">
        <v>895</v>
      </c>
      <c r="AU1404">
        <v>2009</v>
      </c>
      <c r="AV1404" t="s">
        <v>22211</v>
      </c>
      <c r="AW1404">
        <v>9</v>
      </c>
      <c r="AX1404" t="s">
        <v>74</v>
      </c>
      <c r="AY1404" t="s">
        <v>74</v>
      </c>
      <c r="AZ1404" t="s">
        <v>74</v>
      </c>
      <c r="BA1404" t="s">
        <v>74</v>
      </c>
      <c r="BB1404">
        <v>2212</v>
      </c>
      <c r="BC1404">
        <v>2219</v>
      </c>
      <c r="BD1404" t="s">
        <v>74</v>
      </c>
      <c r="BE1404" t="s">
        <v>22212</v>
      </c>
      <c r="BF1404" t="str">
        <f>HYPERLINK("http://dx.doi.org/10.1007/s11661-009-9921-2","http://dx.doi.org/10.1007/s11661-009-9921-2")</f>
        <v>http://dx.doi.org/10.1007/s11661-009-9921-2</v>
      </c>
      <c r="BG1404" t="s">
        <v>74</v>
      </c>
      <c r="BH1404" t="s">
        <v>74</v>
      </c>
      <c r="BI1404">
        <v>8</v>
      </c>
      <c r="BJ1404" t="s">
        <v>241</v>
      </c>
      <c r="BK1404" t="s">
        <v>101</v>
      </c>
      <c r="BL1404" t="s">
        <v>242</v>
      </c>
      <c r="BM1404" t="s">
        <v>22213</v>
      </c>
      <c r="BN1404" t="s">
        <v>74</v>
      </c>
      <c r="BO1404" t="s">
        <v>74</v>
      </c>
      <c r="BP1404" t="s">
        <v>74</v>
      </c>
      <c r="BQ1404" t="s">
        <v>74</v>
      </c>
      <c r="BR1404" t="s">
        <v>104</v>
      </c>
      <c r="BS1404" t="s">
        <v>22214</v>
      </c>
      <c r="BT1404" t="str">
        <f>HYPERLINK("https%3A%2F%2Fwww.webofscience.com%2Fwos%2Fwoscc%2Ffull-record%2FWOS:000268982100023","View Full Record in Web of Science")</f>
        <v>View Full Record in Web of Science</v>
      </c>
    </row>
    <row r="1405" spans="1:72" x14ac:dyDescent="0.2">
      <c r="A1405" t="s">
        <v>72</v>
      </c>
      <c r="B1405" t="s">
        <v>22215</v>
      </c>
      <c r="C1405" t="s">
        <v>74</v>
      </c>
      <c r="D1405" t="s">
        <v>74</v>
      </c>
      <c r="E1405" t="s">
        <v>74</v>
      </c>
      <c r="F1405" t="s">
        <v>22216</v>
      </c>
      <c r="G1405" t="s">
        <v>74</v>
      </c>
      <c r="H1405" t="s">
        <v>74</v>
      </c>
      <c r="I1405" t="s">
        <v>22217</v>
      </c>
      <c r="J1405" t="s">
        <v>10010</v>
      </c>
      <c r="K1405" t="s">
        <v>74</v>
      </c>
      <c r="L1405" t="s">
        <v>74</v>
      </c>
      <c r="M1405" t="s">
        <v>78</v>
      </c>
      <c r="N1405" t="s">
        <v>79</v>
      </c>
      <c r="O1405" t="s">
        <v>74</v>
      </c>
      <c r="P1405" t="s">
        <v>74</v>
      </c>
      <c r="Q1405" t="s">
        <v>74</v>
      </c>
      <c r="R1405" t="s">
        <v>74</v>
      </c>
      <c r="S1405" t="s">
        <v>74</v>
      </c>
      <c r="T1405" t="s">
        <v>74</v>
      </c>
      <c r="U1405" t="s">
        <v>22218</v>
      </c>
      <c r="V1405" t="s">
        <v>22219</v>
      </c>
      <c r="W1405" t="s">
        <v>22220</v>
      </c>
      <c r="X1405" t="s">
        <v>12481</v>
      </c>
      <c r="Y1405" t="s">
        <v>12482</v>
      </c>
      <c r="Z1405" t="s">
        <v>22221</v>
      </c>
      <c r="AA1405" t="s">
        <v>22222</v>
      </c>
      <c r="AB1405" t="s">
        <v>12485</v>
      </c>
      <c r="AC1405" t="s">
        <v>22223</v>
      </c>
      <c r="AD1405" t="s">
        <v>22224</v>
      </c>
      <c r="AE1405" t="s">
        <v>22225</v>
      </c>
      <c r="AF1405" t="s">
        <v>74</v>
      </c>
      <c r="AG1405">
        <v>28</v>
      </c>
      <c r="AH1405">
        <v>77</v>
      </c>
      <c r="AI1405">
        <v>83</v>
      </c>
      <c r="AJ1405">
        <v>2</v>
      </c>
      <c r="AK1405">
        <v>63</v>
      </c>
      <c r="AL1405" t="s">
        <v>1460</v>
      </c>
      <c r="AM1405" t="s">
        <v>367</v>
      </c>
      <c r="AN1405" t="s">
        <v>2536</v>
      </c>
      <c r="AO1405" t="s">
        <v>10021</v>
      </c>
      <c r="AP1405" t="s">
        <v>10022</v>
      </c>
      <c r="AQ1405" t="s">
        <v>74</v>
      </c>
      <c r="AR1405" t="s">
        <v>10023</v>
      </c>
      <c r="AS1405" t="s">
        <v>10024</v>
      </c>
      <c r="AT1405" t="s">
        <v>318</v>
      </c>
      <c r="AU1405">
        <v>2009</v>
      </c>
      <c r="AV1405">
        <v>44</v>
      </c>
      <c r="AW1405">
        <v>15</v>
      </c>
      <c r="AX1405" t="s">
        <v>74</v>
      </c>
      <c r="AY1405" t="s">
        <v>74</v>
      </c>
      <c r="AZ1405" t="s">
        <v>74</v>
      </c>
      <c r="BA1405" t="s">
        <v>74</v>
      </c>
      <c r="BB1405">
        <v>4140</v>
      </c>
      <c r="BC1405">
        <v>4147</v>
      </c>
      <c r="BD1405" t="s">
        <v>74</v>
      </c>
      <c r="BE1405" t="s">
        <v>22226</v>
      </c>
      <c r="BF1405" t="str">
        <f>HYPERLINK("http://dx.doi.org/10.1007/s10853-009-3607-4","http://dx.doi.org/10.1007/s10853-009-3607-4")</f>
        <v>http://dx.doi.org/10.1007/s10853-009-3607-4</v>
      </c>
      <c r="BG1405" t="s">
        <v>74</v>
      </c>
      <c r="BH1405" t="s">
        <v>74</v>
      </c>
      <c r="BI1405">
        <v>8</v>
      </c>
      <c r="BJ1405" t="s">
        <v>320</v>
      </c>
      <c r="BK1405" t="s">
        <v>101</v>
      </c>
      <c r="BL1405" t="s">
        <v>321</v>
      </c>
      <c r="BM1405" t="s">
        <v>22227</v>
      </c>
      <c r="BN1405" t="s">
        <v>74</v>
      </c>
      <c r="BO1405" t="s">
        <v>74</v>
      </c>
      <c r="BP1405" t="s">
        <v>74</v>
      </c>
      <c r="BQ1405" t="s">
        <v>74</v>
      </c>
      <c r="BR1405" t="s">
        <v>104</v>
      </c>
      <c r="BS1405" t="s">
        <v>22228</v>
      </c>
      <c r="BT1405" t="str">
        <f>HYPERLINK("https%3A%2F%2Fwww.webofscience.com%2Fwos%2Fwoscc%2Ffull-record%2FWOS:000266911600031","View Full Record in Web of Science")</f>
        <v>View Full Record in Web of Science</v>
      </c>
    </row>
    <row r="1406" spans="1:72" x14ac:dyDescent="0.2">
      <c r="A1406" t="s">
        <v>72</v>
      </c>
      <c r="B1406" t="s">
        <v>22229</v>
      </c>
      <c r="C1406" t="s">
        <v>74</v>
      </c>
      <c r="D1406" t="s">
        <v>74</v>
      </c>
      <c r="E1406" t="s">
        <v>74</v>
      </c>
      <c r="F1406" t="s">
        <v>22230</v>
      </c>
      <c r="G1406" t="s">
        <v>74</v>
      </c>
      <c r="H1406" t="s">
        <v>74</v>
      </c>
      <c r="I1406" t="s">
        <v>22231</v>
      </c>
      <c r="J1406" t="s">
        <v>814</v>
      </c>
      <c r="K1406" t="s">
        <v>74</v>
      </c>
      <c r="L1406" t="s">
        <v>74</v>
      </c>
      <c r="M1406" t="s">
        <v>78</v>
      </c>
      <c r="N1406" t="s">
        <v>79</v>
      </c>
      <c r="O1406" t="s">
        <v>74</v>
      </c>
      <c r="P1406" t="s">
        <v>74</v>
      </c>
      <c r="Q1406" t="s">
        <v>74</v>
      </c>
      <c r="R1406" t="s">
        <v>74</v>
      </c>
      <c r="S1406" t="s">
        <v>74</v>
      </c>
      <c r="T1406" t="s">
        <v>22232</v>
      </c>
      <c r="U1406" t="s">
        <v>22233</v>
      </c>
      <c r="V1406" t="s">
        <v>22234</v>
      </c>
      <c r="W1406" t="s">
        <v>22235</v>
      </c>
      <c r="X1406" t="s">
        <v>3023</v>
      </c>
      <c r="Y1406" t="s">
        <v>22236</v>
      </c>
      <c r="Z1406" t="s">
        <v>22237</v>
      </c>
      <c r="AA1406" t="s">
        <v>22238</v>
      </c>
      <c r="AB1406" t="s">
        <v>22239</v>
      </c>
      <c r="AC1406" t="s">
        <v>74</v>
      </c>
      <c r="AD1406" t="s">
        <v>74</v>
      </c>
      <c r="AE1406" t="s">
        <v>74</v>
      </c>
      <c r="AF1406" t="s">
        <v>74</v>
      </c>
      <c r="AG1406">
        <v>48</v>
      </c>
      <c r="AH1406">
        <v>18</v>
      </c>
      <c r="AI1406">
        <v>18</v>
      </c>
      <c r="AJ1406">
        <v>0</v>
      </c>
      <c r="AK1406">
        <v>9</v>
      </c>
      <c r="AL1406" t="s">
        <v>826</v>
      </c>
      <c r="AM1406" t="s">
        <v>827</v>
      </c>
      <c r="AN1406" t="s">
        <v>828</v>
      </c>
      <c r="AO1406" t="s">
        <v>829</v>
      </c>
      <c r="AP1406" t="s">
        <v>830</v>
      </c>
      <c r="AQ1406" t="s">
        <v>74</v>
      </c>
      <c r="AR1406" t="s">
        <v>831</v>
      </c>
      <c r="AS1406" t="s">
        <v>832</v>
      </c>
      <c r="AT1406" t="s">
        <v>74</v>
      </c>
      <c r="AU1406">
        <v>2022</v>
      </c>
      <c r="AV1406">
        <v>25</v>
      </c>
      <c r="AW1406" t="s">
        <v>74</v>
      </c>
      <c r="AX1406" t="s">
        <v>74</v>
      </c>
      <c r="AY1406" t="s">
        <v>74</v>
      </c>
      <c r="AZ1406" t="s">
        <v>74</v>
      </c>
      <c r="BA1406" t="s">
        <v>74</v>
      </c>
      <c r="BB1406" t="s">
        <v>74</v>
      </c>
      <c r="BC1406" t="s">
        <v>74</v>
      </c>
      <c r="BD1406" t="s">
        <v>22240</v>
      </c>
      <c r="BE1406" t="s">
        <v>22241</v>
      </c>
      <c r="BF1406" t="str">
        <f>HYPERLINK("http://dx.doi.org/10.1590/1980-5373-MR-2021-0508","http://dx.doi.org/10.1590/1980-5373-MR-2021-0508")</f>
        <v>http://dx.doi.org/10.1590/1980-5373-MR-2021-0508</v>
      </c>
      <c r="BG1406" t="s">
        <v>74</v>
      </c>
      <c r="BH1406" t="s">
        <v>74</v>
      </c>
      <c r="BI1406">
        <v>13</v>
      </c>
      <c r="BJ1406" t="s">
        <v>320</v>
      </c>
      <c r="BK1406" t="s">
        <v>101</v>
      </c>
      <c r="BL1406" t="s">
        <v>321</v>
      </c>
      <c r="BM1406" t="s">
        <v>22242</v>
      </c>
      <c r="BN1406" t="s">
        <v>74</v>
      </c>
      <c r="BO1406" t="s">
        <v>244</v>
      </c>
      <c r="BP1406" t="s">
        <v>74</v>
      </c>
      <c r="BQ1406" t="s">
        <v>74</v>
      </c>
      <c r="BR1406" t="s">
        <v>104</v>
      </c>
      <c r="BS1406" t="s">
        <v>22243</v>
      </c>
      <c r="BT1406" t="str">
        <f>HYPERLINK("https%3A%2F%2Fwww.webofscience.com%2Fwos%2Fwoscc%2Ffull-record%2FWOS:000761213100001","View Full Record in Web of Science")</f>
        <v>View Full Record in Web of Science</v>
      </c>
    </row>
    <row r="1407" spans="1:72" x14ac:dyDescent="0.2">
      <c r="A1407" t="s">
        <v>72</v>
      </c>
      <c r="B1407" t="s">
        <v>22244</v>
      </c>
      <c r="C1407" t="s">
        <v>74</v>
      </c>
      <c r="D1407" t="s">
        <v>74</v>
      </c>
      <c r="E1407" t="s">
        <v>74</v>
      </c>
      <c r="F1407" t="s">
        <v>22245</v>
      </c>
      <c r="G1407" t="s">
        <v>74</v>
      </c>
      <c r="H1407" t="s">
        <v>74</v>
      </c>
      <c r="I1407" t="s">
        <v>22246</v>
      </c>
      <c r="J1407" t="s">
        <v>1761</v>
      </c>
      <c r="K1407" t="s">
        <v>74</v>
      </c>
      <c r="L1407" t="s">
        <v>74</v>
      </c>
      <c r="M1407" t="s">
        <v>78</v>
      </c>
      <c r="N1407" t="s">
        <v>79</v>
      </c>
      <c r="O1407" t="s">
        <v>74</v>
      </c>
      <c r="P1407" t="s">
        <v>74</v>
      </c>
      <c r="Q1407" t="s">
        <v>74</v>
      </c>
      <c r="R1407" t="s">
        <v>74</v>
      </c>
      <c r="S1407" t="s">
        <v>74</v>
      </c>
      <c r="T1407" t="s">
        <v>22247</v>
      </c>
      <c r="U1407" t="s">
        <v>22248</v>
      </c>
      <c r="V1407" t="s">
        <v>22249</v>
      </c>
      <c r="W1407" t="s">
        <v>22250</v>
      </c>
      <c r="X1407" t="s">
        <v>22251</v>
      </c>
      <c r="Y1407" t="s">
        <v>22252</v>
      </c>
      <c r="Z1407" t="s">
        <v>22253</v>
      </c>
      <c r="AA1407" t="s">
        <v>22254</v>
      </c>
      <c r="AB1407" t="s">
        <v>22255</v>
      </c>
      <c r="AC1407" t="s">
        <v>22256</v>
      </c>
      <c r="AD1407" t="s">
        <v>619</v>
      </c>
      <c r="AE1407" t="s">
        <v>22257</v>
      </c>
      <c r="AF1407" t="s">
        <v>74</v>
      </c>
      <c r="AG1407">
        <v>11</v>
      </c>
      <c r="AH1407">
        <v>6</v>
      </c>
      <c r="AI1407">
        <v>8</v>
      </c>
      <c r="AJ1407">
        <v>0</v>
      </c>
      <c r="AK1407">
        <v>33</v>
      </c>
      <c r="AL1407" t="s">
        <v>232</v>
      </c>
      <c r="AM1407" t="s">
        <v>233</v>
      </c>
      <c r="AN1407" t="s">
        <v>234</v>
      </c>
      <c r="AO1407" t="s">
        <v>1770</v>
      </c>
      <c r="AP1407" t="s">
        <v>1771</v>
      </c>
      <c r="AQ1407" t="s">
        <v>74</v>
      </c>
      <c r="AR1407" t="s">
        <v>1772</v>
      </c>
      <c r="AS1407" t="s">
        <v>1773</v>
      </c>
      <c r="AT1407" t="s">
        <v>6612</v>
      </c>
      <c r="AU1407">
        <v>2020</v>
      </c>
      <c r="AV1407">
        <v>268</v>
      </c>
      <c r="AW1407" t="s">
        <v>74</v>
      </c>
      <c r="AX1407" t="s">
        <v>74</v>
      </c>
      <c r="AY1407" t="s">
        <v>74</v>
      </c>
      <c r="AZ1407" t="s">
        <v>74</v>
      </c>
      <c r="BA1407" t="s">
        <v>74</v>
      </c>
      <c r="BB1407" t="s">
        <v>74</v>
      </c>
      <c r="BC1407" t="s">
        <v>74</v>
      </c>
      <c r="BD1407">
        <v>127483</v>
      </c>
      <c r="BE1407" t="s">
        <v>22258</v>
      </c>
      <c r="BF1407" t="str">
        <f>HYPERLINK("http://dx.doi.org/10.1016/j.matlet.2020.127483","http://dx.doi.org/10.1016/j.matlet.2020.127483")</f>
        <v>http://dx.doi.org/10.1016/j.matlet.2020.127483</v>
      </c>
      <c r="BG1407" t="s">
        <v>74</v>
      </c>
      <c r="BH1407" t="s">
        <v>74</v>
      </c>
      <c r="BI1407">
        <v>4</v>
      </c>
      <c r="BJ1407" t="s">
        <v>1777</v>
      </c>
      <c r="BK1407" t="s">
        <v>101</v>
      </c>
      <c r="BL1407" t="s">
        <v>1778</v>
      </c>
      <c r="BM1407" t="s">
        <v>6614</v>
      </c>
      <c r="BN1407" t="s">
        <v>74</v>
      </c>
      <c r="BO1407" t="s">
        <v>74</v>
      </c>
      <c r="BP1407" t="s">
        <v>74</v>
      </c>
      <c r="BQ1407" t="s">
        <v>74</v>
      </c>
      <c r="BR1407" t="s">
        <v>104</v>
      </c>
      <c r="BS1407" t="s">
        <v>22259</v>
      </c>
      <c r="BT1407" t="str">
        <f>HYPERLINK("https%3A%2F%2Fwww.webofscience.com%2Fwos%2Fwoscc%2Ffull-record%2FWOS:000521968300067","View Full Record in Web of Science")</f>
        <v>View Full Record in Web of Science</v>
      </c>
    </row>
    <row r="1408" spans="1:72" x14ac:dyDescent="0.2">
      <c r="A1408" t="s">
        <v>72</v>
      </c>
      <c r="B1408" t="s">
        <v>22260</v>
      </c>
      <c r="C1408" t="s">
        <v>74</v>
      </c>
      <c r="D1408" t="s">
        <v>74</v>
      </c>
      <c r="E1408" t="s">
        <v>74</v>
      </c>
      <c r="F1408" t="s">
        <v>22261</v>
      </c>
      <c r="G1408" t="s">
        <v>74</v>
      </c>
      <c r="H1408" t="s">
        <v>74</v>
      </c>
      <c r="I1408" t="s">
        <v>22262</v>
      </c>
      <c r="J1408" t="s">
        <v>1447</v>
      </c>
      <c r="K1408" t="s">
        <v>74</v>
      </c>
      <c r="L1408" t="s">
        <v>74</v>
      </c>
      <c r="M1408" t="s">
        <v>78</v>
      </c>
      <c r="N1408" t="s">
        <v>79</v>
      </c>
      <c r="O1408" t="s">
        <v>74</v>
      </c>
      <c r="P1408" t="s">
        <v>74</v>
      </c>
      <c r="Q1408" t="s">
        <v>74</v>
      </c>
      <c r="R1408" t="s">
        <v>74</v>
      </c>
      <c r="S1408" t="s">
        <v>74</v>
      </c>
      <c r="T1408" t="s">
        <v>22263</v>
      </c>
      <c r="U1408" t="s">
        <v>22264</v>
      </c>
      <c r="V1408" t="s">
        <v>22265</v>
      </c>
      <c r="W1408" t="s">
        <v>22266</v>
      </c>
      <c r="X1408" t="s">
        <v>6851</v>
      </c>
      <c r="Y1408" t="s">
        <v>22267</v>
      </c>
      <c r="Z1408" t="s">
        <v>22268</v>
      </c>
      <c r="AA1408" t="s">
        <v>74</v>
      </c>
      <c r="AB1408" t="s">
        <v>74</v>
      </c>
      <c r="AC1408" t="s">
        <v>22269</v>
      </c>
      <c r="AD1408" t="s">
        <v>22270</v>
      </c>
      <c r="AE1408" t="s">
        <v>22271</v>
      </c>
      <c r="AF1408" t="s">
        <v>74</v>
      </c>
      <c r="AG1408">
        <v>37</v>
      </c>
      <c r="AH1408">
        <v>1</v>
      </c>
      <c r="AI1408">
        <v>1</v>
      </c>
      <c r="AJ1408">
        <v>0</v>
      </c>
      <c r="AK1408">
        <v>24</v>
      </c>
      <c r="AL1408" t="s">
        <v>1460</v>
      </c>
      <c r="AM1408" t="s">
        <v>367</v>
      </c>
      <c r="AN1408" t="s">
        <v>2536</v>
      </c>
      <c r="AO1408" t="s">
        <v>1462</v>
      </c>
      <c r="AP1408" t="s">
        <v>1463</v>
      </c>
      <c r="AQ1408" t="s">
        <v>74</v>
      </c>
      <c r="AR1408" t="s">
        <v>1464</v>
      </c>
      <c r="AS1408" t="s">
        <v>1465</v>
      </c>
      <c r="AT1408" t="s">
        <v>292</v>
      </c>
      <c r="AU1408">
        <v>2018</v>
      </c>
      <c r="AV1408">
        <v>27</v>
      </c>
      <c r="AW1408">
        <v>11</v>
      </c>
      <c r="AX1408" t="s">
        <v>74</v>
      </c>
      <c r="AY1408" t="s">
        <v>74</v>
      </c>
      <c r="AZ1408" t="s">
        <v>74</v>
      </c>
      <c r="BA1408" t="s">
        <v>74</v>
      </c>
      <c r="BB1408">
        <v>5635</v>
      </c>
      <c r="BC1408">
        <v>5643</v>
      </c>
      <c r="BD1408" t="s">
        <v>74</v>
      </c>
      <c r="BE1408" t="s">
        <v>22272</v>
      </c>
      <c r="BF1408" t="str">
        <f>HYPERLINK("http://dx.doi.org/10.1007/s11665-018-3704-0","http://dx.doi.org/10.1007/s11665-018-3704-0")</f>
        <v>http://dx.doi.org/10.1007/s11665-018-3704-0</v>
      </c>
      <c r="BG1408" t="s">
        <v>74</v>
      </c>
      <c r="BH1408" t="s">
        <v>74</v>
      </c>
      <c r="BI1408">
        <v>9</v>
      </c>
      <c r="BJ1408" t="s">
        <v>320</v>
      </c>
      <c r="BK1408" t="s">
        <v>101</v>
      </c>
      <c r="BL1408" t="s">
        <v>321</v>
      </c>
      <c r="BM1408" t="s">
        <v>2538</v>
      </c>
      <c r="BN1408" t="s">
        <v>74</v>
      </c>
      <c r="BO1408" t="s">
        <v>74</v>
      </c>
      <c r="BP1408" t="s">
        <v>74</v>
      </c>
      <c r="BQ1408" t="s">
        <v>74</v>
      </c>
      <c r="BR1408" t="s">
        <v>104</v>
      </c>
      <c r="BS1408" t="s">
        <v>22273</v>
      </c>
      <c r="BT1408" t="str">
        <f>HYPERLINK("https%3A%2F%2Fwww.webofscience.com%2Fwos%2Fwoscc%2Ffull-record%2FWOS:000450259200005","View Full Record in Web of Science")</f>
        <v>View Full Record in Web of Science</v>
      </c>
    </row>
    <row r="1409" spans="1:72" x14ac:dyDescent="0.2">
      <c r="A1409" t="s">
        <v>72</v>
      </c>
      <c r="B1409" t="s">
        <v>22274</v>
      </c>
      <c r="C1409" t="s">
        <v>74</v>
      </c>
      <c r="D1409" t="s">
        <v>74</v>
      </c>
      <c r="E1409" t="s">
        <v>74</v>
      </c>
      <c r="F1409" t="s">
        <v>22275</v>
      </c>
      <c r="G1409" t="s">
        <v>74</v>
      </c>
      <c r="H1409" t="s">
        <v>74</v>
      </c>
      <c r="I1409" t="s">
        <v>22276</v>
      </c>
      <c r="J1409" t="s">
        <v>1330</v>
      </c>
      <c r="K1409" t="s">
        <v>74</v>
      </c>
      <c r="L1409" t="s">
        <v>74</v>
      </c>
      <c r="M1409" t="s">
        <v>78</v>
      </c>
      <c r="N1409" t="s">
        <v>79</v>
      </c>
      <c r="O1409" t="s">
        <v>74</v>
      </c>
      <c r="P1409" t="s">
        <v>74</v>
      </c>
      <c r="Q1409" t="s">
        <v>74</v>
      </c>
      <c r="R1409" t="s">
        <v>74</v>
      </c>
      <c r="S1409" t="s">
        <v>74</v>
      </c>
      <c r="T1409" t="s">
        <v>22277</v>
      </c>
      <c r="U1409" t="s">
        <v>22278</v>
      </c>
      <c r="V1409" t="s">
        <v>22279</v>
      </c>
      <c r="W1409" t="s">
        <v>22280</v>
      </c>
      <c r="X1409" t="s">
        <v>22281</v>
      </c>
      <c r="Y1409" t="s">
        <v>22282</v>
      </c>
      <c r="Z1409" t="s">
        <v>22283</v>
      </c>
      <c r="AA1409" t="s">
        <v>22284</v>
      </c>
      <c r="AB1409" t="s">
        <v>74</v>
      </c>
      <c r="AC1409" t="s">
        <v>22285</v>
      </c>
      <c r="AD1409" t="s">
        <v>22286</v>
      </c>
      <c r="AE1409" t="s">
        <v>22287</v>
      </c>
      <c r="AF1409" t="s">
        <v>74</v>
      </c>
      <c r="AG1409">
        <v>18</v>
      </c>
      <c r="AH1409">
        <v>5</v>
      </c>
      <c r="AI1409">
        <v>5</v>
      </c>
      <c r="AJ1409">
        <v>2</v>
      </c>
      <c r="AK1409">
        <v>40</v>
      </c>
      <c r="AL1409" t="s">
        <v>1340</v>
      </c>
      <c r="AM1409" t="s">
        <v>1341</v>
      </c>
      <c r="AN1409" t="s">
        <v>1342</v>
      </c>
      <c r="AO1409" t="s">
        <v>1343</v>
      </c>
      <c r="AP1409" t="s">
        <v>1344</v>
      </c>
      <c r="AQ1409" t="s">
        <v>74</v>
      </c>
      <c r="AR1409" t="s">
        <v>1330</v>
      </c>
      <c r="AS1409" t="s">
        <v>1345</v>
      </c>
      <c r="AT1409" t="s">
        <v>740</v>
      </c>
      <c r="AU1409">
        <v>2013</v>
      </c>
      <c r="AV1409">
        <v>32</v>
      </c>
      <c r="AW1409">
        <v>5</v>
      </c>
      <c r="AX1409" t="s">
        <v>74</v>
      </c>
      <c r="AY1409" t="s">
        <v>74</v>
      </c>
      <c r="AZ1409" t="s">
        <v>74</v>
      </c>
      <c r="BA1409" t="s">
        <v>74</v>
      </c>
      <c r="BB1409">
        <v>469</v>
      </c>
      <c r="BC1409">
        <v>474</v>
      </c>
      <c r="BD1409" t="s">
        <v>74</v>
      </c>
      <c r="BE1409" t="s">
        <v>22288</v>
      </c>
      <c r="BF1409" t="str">
        <f>HYPERLINK("http://dx.doi.org/10.1007/s12598-013-0161-7","http://dx.doi.org/10.1007/s12598-013-0161-7")</f>
        <v>http://dx.doi.org/10.1007/s12598-013-0161-7</v>
      </c>
      <c r="BG1409" t="s">
        <v>74</v>
      </c>
      <c r="BH1409" t="s">
        <v>74</v>
      </c>
      <c r="BI1409">
        <v>6</v>
      </c>
      <c r="BJ1409" t="s">
        <v>241</v>
      </c>
      <c r="BK1409" t="s">
        <v>101</v>
      </c>
      <c r="BL1409" t="s">
        <v>242</v>
      </c>
      <c r="BM1409" t="s">
        <v>22289</v>
      </c>
      <c r="BN1409" t="s">
        <v>74</v>
      </c>
      <c r="BO1409" t="s">
        <v>74</v>
      </c>
      <c r="BP1409" t="s">
        <v>74</v>
      </c>
      <c r="BQ1409" t="s">
        <v>74</v>
      </c>
      <c r="BR1409" t="s">
        <v>104</v>
      </c>
      <c r="BS1409" t="s">
        <v>22290</v>
      </c>
      <c r="BT1409" t="str">
        <f>HYPERLINK("https%3A%2F%2Fwww.webofscience.com%2Fwos%2Fwoscc%2Ffull-record%2FWOS:000326927000007","View Full Record in Web of Science")</f>
        <v>View Full Record in Web of Science</v>
      </c>
    </row>
    <row r="1410" spans="1:72" x14ac:dyDescent="0.2">
      <c r="A1410" t="s">
        <v>72</v>
      </c>
      <c r="B1410" t="s">
        <v>18146</v>
      </c>
      <c r="C1410" t="s">
        <v>74</v>
      </c>
      <c r="D1410" t="s">
        <v>74</v>
      </c>
      <c r="E1410" t="s">
        <v>74</v>
      </c>
      <c r="F1410" t="s">
        <v>18147</v>
      </c>
      <c r="G1410" t="s">
        <v>74</v>
      </c>
      <c r="H1410" t="s">
        <v>74</v>
      </c>
      <c r="I1410" t="s">
        <v>22291</v>
      </c>
      <c r="J1410" t="s">
        <v>8575</v>
      </c>
      <c r="K1410" t="s">
        <v>74</v>
      </c>
      <c r="L1410" t="s">
        <v>74</v>
      </c>
      <c r="M1410" t="s">
        <v>78</v>
      </c>
      <c r="N1410" t="s">
        <v>79</v>
      </c>
      <c r="O1410" t="s">
        <v>74</v>
      </c>
      <c r="P1410" t="s">
        <v>74</v>
      </c>
      <c r="Q1410" t="s">
        <v>74</v>
      </c>
      <c r="R1410" t="s">
        <v>74</v>
      </c>
      <c r="S1410" t="s">
        <v>74</v>
      </c>
      <c r="T1410" t="s">
        <v>18149</v>
      </c>
      <c r="U1410" t="s">
        <v>22292</v>
      </c>
      <c r="V1410" t="s">
        <v>22293</v>
      </c>
      <c r="W1410" t="s">
        <v>22294</v>
      </c>
      <c r="X1410" t="s">
        <v>1097</v>
      </c>
      <c r="Y1410" t="s">
        <v>1098</v>
      </c>
      <c r="Z1410" t="s">
        <v>1099</v>
      </c>
      <c r="AA1410" t="s">
        <v>74</v>
      </c>
      <c r="AB1410" t="s">
        <v>74</v>
      </c>
      <c r="AC1410" t="s">
        <v>10133</v>
      </c>
      <c r="AD1410" t="s">
        <v>10134</v>
      </c>
      <c r="AE1410" t="s">
        <v>22295</v>
      </c>
      <c r="AF1410" t="s">
        <v>74</v>
      </c>
      <c r="AG1410">
        <v>21</v>
      </c>
      <c r="AH1410">
        <v>16</v>
      </c>
      <c r="AI1410">
        <v>18</v>
      </c>
      <c r="AJ1410">
        <v>4</v>
      </c>
      <c r="AK1410">
        <v>54</v>
      </c>
      <c r="AL1410" t="s">
        <v>914</v>
      </c>
      <c r="AM1410" t="s">
        <v>873</v>
      </c>
      <c r="AN1410" t="s">
        <v>915</v>
      </c>
      <c r="AO1410" t="s">
        <v>8584</v>
      </c>
      <c r="AP1410" t="s">
        <v>8585</v>
      </c>
      <c r="AQ1410" t="s">
        <v>74</v>
      </c>
      <c r="AR1410" t="s">
        <v>8586</v>
      </c>
      <c r="AS1410" t="s">
        <v>8587</v>
      </c>
      <c r="AT1410" t="s">
        <v>98</v>
      </c>
      <c r="AU1410">
        <v>2012</v>
      </c>
      <c r="AV1410">
        <v>54</v>
      </c>
      <c r="AW1410" t="s">
        <v>74</v>
      </c>
      <c r="AX1410" t="s">
        <v>74</v>
      </c>
      <c r="AY1410" t="s">
        <v>74</v>
      </c>
      <c r="AZ1410" t="s">
        <v>74</v>
      </c>
      <c r="BA1410" t="s">
        <v>74</v>
      </c>
      <c r="BB1410">
        <v>212</v>
      </c>
      <c r="BC1410">
        <v>218</v>
      </c>
      <c r="BD1410" t="s">
        <v>74</v>
      </c>
      <c r="BE1410" t="s">
        <v>22296</v>
      </c>
      <c r="BF1410" t="str">
        <f>HYPERLINK("http://dx.doi.org/10.1016/j.corsci.2011.09.017","http://dx.doi.org/10.1016/j.corsci.2011.09.017")</f>
        <v>http://dx.doi.org/10.1016/j.corsci.2011.09.017</v>
      </c>
      <c r="BG1410" t="s">
        <v>74</v>
      </c>
      <c r="BH1410" t="s">
        <v>74</v>
      </c>
      <c r="BI1410">
        <v>7</v>
      </c>
      <c r="BJ1410" t="s">
        <v>241</v>
      </c>
      <c r="BK1410" t="s">
        <v>101</v>
      </c>
      <c r="BL1410" t="s">
        <v>242</v>
      </c>
      <c r="BM1410" t="s">
        <v>22297</v>
      </c>
      <c r="BN1410" t="s">
        <v>74</v>
      </c>
      <c r="BO1410" t="s">
        <v>74</v>
      </c>
      <c r="BP1410" t="s">
        <v>74</v>
      </c>
      <c r="BQ1410" t="s">
        <v>74</v>
      </c>
      <c r="BR1410" t="s">
        <v>104</v>
      </c>
      <c r="BS1410" t="s">
        <v>22298</v>
      </c>
      <c r="BT1410" t="str">
        <f>HYPERLINK("https%3A%2F%2Fwww.webofscience.com%2Fwos%2Fwoscc%2Ffull-record%2FWOS:000297894000028","View Full Record in Web of Science")</f>
        <v>View Full Record in Web of Science</v>
      </c>
    </row>
    <row r="1411" spans="1:72" x14ac:dyDescent="0.2">
      <c r="A1411" t="s">
        <v>106</v>
      </c>
      <c r="B1411" t="s">
        <v>22299</v>
      </c>
      <c r="C1411" t="s">
        <v>74</v>
      </c>
      <c r="D1411" t="s">
        <v>8132</v>
      </c>
      <c r="E1411" t="s">
        <v>74</v>
      </c>
      <c r="F1411" t="s">
        <v>22300</v>
      </c>
      <c r="G1411" t="s">
        <v>74</v>
      </c>
      <c r="H1411" t="s">
        <v>74</v>
      </c>
      <c r="I1411" t="s">
        <v>22301</v>
      </c>
      <c r="J1411" t="s">
        <v>8135</v>
      </c>
      <c r="K1411" t="s">
        <v>74</v>
      </c>
      <c r="L1411" t="s">
        <v>74</v>
      </c>
      <c r="M1411" t="s">
        <v>78</v>
      </c>
      <c r="N1411" t="s">
        <v>113</v>
      </c>
      <c r="O1411" t="s">
        <v>8136</v>
      </c>
      <c r="P1411" t="s">
        <v>8137</v>
      </c>
      <c r="Q1411" t="s">
        <v>8138</v>
      </c>
      <c r="R1411" t="s">
        <v>6201</v>
      </c>
      <c r="S1411" t="s">
        <v>8139</v>
      </c>
      <c r="T1411" t="s">
        <v>22302</v>
      </c>
      <c r="U1411" t="s">
        <v>22303</v>
      </c>
      <c r="V1411" t="s">
        <v>22304</v>
      </c>
      <c r="W1411" t="s">
        <v>22305</v>
      </c>
      <c r="X1411" t="s">
        <v>22306</v>
      </c>
      <c r="Y1411" t="s">
        <v>22307</v>
      </c>
      <c r="Z1411" t="s">
        <v>74</v>
      </c>
      <c r="AA1411" t="s">
        <v>22308</v>
      </c>
      <c r="AB1411" t="s">
        <v>74</v>
      </c>
      <c r="AC1411" t="s">
        <v>22309</v>
      </c>
      <c r="AD1411" t="s">
        <v>22310</v>
      </c>
      <c r="AE1411" t="s">
        <v>22311</v>
      </c>
      <c r="AF1411" t="s">
        <v>74</v>
      </c>
      <c r="AG1411">
        <v>13</v>
      </c>
      <c r="AH1411">
        <v>1</v>
      </c>
      <c r="AI1411">
        <v>1</v>
      </c>
      <c r="AJ1411">
        <v>0</v>
      </c>
      <c r="AK1411">
        <v>25</v>
      </c>
      <c r="AL1411" t="s">
        <v>5398</v>
      </c>
      <c r="AM1411" t="s">
        <v>5399</v>
      </c>
      <c r="AN1411" t="s">
        <v>5400</v>
      </c>
      <c r="AO1411" t="s">
        <v>74</v>
      </c>
      <c r="AP1411" t="s">
        <v>74</v>
      </c>
      <c r="AQ1411" t="s">
        <v>8146</v>
      </c>
      <c r="AR1411" t="s">
        <v>74</v>
      </c>
      <c r="AS1411" t="s">
        <v>74</v>
      </c>
      <c r="AT1411" t="s">
        <v>74</v>
      </c>
      <c r="AU1411">
        <v>2012</v>
      </c>
      <c r="AV1411" t="s">
        <v>74</v>
      </c>
      <c r="AW1411" t="s">
        <v>74</v>
      </c>
      <c r="AX1411" t="s">
        <v>74</v>
      </c>
      <c r="AY1411" t="s">
        <v>74</v>
      </c>
      <c r="AZ1411" t="s">
        <v>74</v>
      </c>
      <c r="BA1411" t="s">
        <v>74</v>
      </c>
      <c r="BB1411">
        <v>761</v>
      </c>
      <c r="BC1411">
        <v>770</v>
      </c>
      <c r="BD1411" t="s">
        <v>74</v>
      </c>
      <c r="BE1411" t="s">
        <v>74</v>
      </c>
      <c r="BF1411" t="s">
        <v>74</v>
      </c>
      <c r="BG1411" t="s">
        <v>74</v>
      </c>
      <c r="BH1411" t="s">
        <v>74</v>
      </c>
      <c r="BI1411">
        <v>10</v>
      </c>
      <c r="BJ1411" t="s">
        <v>294</v>
      </c>
      <c r="BK1411" t="s">
        <v>138</v>
      </c>
      <c r="BL1411" t="s">
        <v>294</v>
      </c>
      <c r="BM1411" t="s">
        <v>8147</v>
      </c>
      <c r="BN1411" t="s">
        <v>74</v>
      </c>
      <c r="BO1411" t="s">
        <v>74</v>
      </c>
      <c r="BP1411" t="s">
        <v>74</v>
      </c>
      <c r="BQ1411" t="s">
        <v>74</v>
      </c>
      <c r="BR1411" t="s">
        <v>104</v>
      </c>
      <c r="BS1411" t="s">
        <v>22312</v>
      </c>
      <c r="BT1411" t="str">
        <f>HYPERLINK("https%3A%2F%2Fwww.webofscience.com%2Fwos%2Fwoscc%2Ffull-record%2FWOS:000325479800112","View Full Record in Web of Science")</f>
        <v>View Full Record in Web of Science</v>
      </c>
    </row>
    <row r="1412" spans="1:72" x14ac:dyDescent="0.2">
      <c r="A1412" t="s">
        <v>106</v>
      </c>
      <c r="B1412" t="s">
        <v>22313</v>
      </c>
      <c r="C1412" t="s">
        <v>74</v>
      </c>
      <c r="D1412" t="s">
        <v>74</v>
      </c>
      <c r="E1412" t="s">
        <v>15892</v>
      </c>
      <c r="F1412" t="s">
        <v>22314</v>
      </c>
      <c r="G1412" t="s">
        <v>74</v>
      </c>
      <c r="H1412" t="s">
        <v>74</v>
      </c>
      <c r="I1412" t="s">
        <v>22315</v>
      </c>
      <c r="J1412" t="s">
        <v>22316</v>
      </c>
      <c r="K1412" t="s">
        <v>74</v>
      </c>
      <c r="L1412" t="s">
        <v>74</v>
      </c>
      <c r="M1412" t="s">
        <v>78</v>
      </c>
      <c r="N1412" t="s">
        <v>113</v>
      </c>
      <c r="O1412" t="s">
        <v>22317</v>
      </c>
      <c r="P1412" t="s">
        <v>22318</v>
      </c>
      <c r="Q1412" t="s">
        <v>15882</v>
      </c>
      <c r="R1412" t="s">
        <v>22319</v>
      </c>
      <c r="S1412" t="s">
        <v>74</v>
      </c>
      <c r="T1412" t="s">
        <v>22320</v>
      </c>
      <c r="U1412" t="s">
        <v>22321</v>
      </c>
      <c r="V1412" t="s">
        <v>22322</v>
      </c>
      <c r="W1412" t="s">
        <v>22323</v>
      </c>
      <c r="X1412" t="s">
        <v>22324</v>
      </c>
      <c r="Y1412" t="s">
        <v>22325</v>
      </c>
      <c r="Z1412" t="s">
        <v>74</v>
      </c>
      <c r="AA1412" t="s">
        <v>74</v>
      </c>
      <c r="AB1412" t="s">
        <v>22326</v>
      </c>
      <c r="AC1412" t="s">
        <v>74</v>
      </c>
      <c r="AD1412" t="s">
        <v>74</v>
      </c>
      <c r="AE1412" t="s">
        <v>74</v>
      </c>
      <c r="AF1412" t="s">
        <v>74</v>
      </c>
      <c r="AG1412">
        <v>19</v>
      </c>
      <c r="AH1412">
        <v>0</v>
      </c>
      <c r="AI1412">
        <v>0</v>
      </c>
      <c r="AJ1412">
        <v>1</v>
      </c>
      <c r="AK1412">
        <v>8</v>
      </c>
      <c r="AL1412" t="s">
        <v>15892</v>
      </c>
      <c r="AM1412" t="s">
        <v>15893</v>
      </c>
      <c r="AN1412" t="s">
        <v>15894</v>
      </c>
      <c r="AO1412" t="s">
        <v>74</v>
      </c>
      <c r="AP1412" t="s">
        <v>74</v>
      </c>
      <c r="AQ1412" t="s">
        <v>22327</v>
      </c>
      <c r="AR1412" t="s">
        <v>74</v>
      </c>
      <c r="AS1412" t="s">
        <v>74</v>
      </c>
      <c r="AT1412" t="s">
        <v>74</v>
      </c>
      <c r="AU1412">
        <v>2012</v>
      </c>
      <c r="AV1412" t="s">
        <v>74</v>
      </c>
      <c r="AW1412" t="s">
        <v>74</v>
      </c>
      <c r="AX1412" t="s">
        <v>74</v>
      </c>
      <c r="AY1412" t="s">
        <v>74</v>
      </c>
      <c r="AZ1412" t="s">
        <v>74</v>
      </c>
      <c r="BA1412" t="s">
        <v>74</v>
      </c>
      <c r="BB1412">
        <v>1592</v>
      </c>
      <c r="BC1412">
        <v>1600</v>
      </c>
      <c r="BD1412" t="s">
        <v>74</v>
      </c>
      <c r="BE1412" t="s">
        <v>74</v>
      </c>
      <c r="BF1412" t="s">
        <v>74</v>
      </c>
      <c r="BG1412" t="s">
        <v>74</v>
      </c>
      <c r="BH1412" t="s">
        <v>74</v>
      </c>
      <c r="BI1412">
        <v>9</v>
      </c>
      <c r="BJ1412" t="s">
        <v>294</v>
      </c>
      <c r="BK1412" t="s">
        <v>138</v>
      </c>
      <c r="BL1412" t="s">
        <v>294</v>
      </c>
      <c r="BM1412" t="s">
        <v>22328</v>
      </c>
      <c r="BN1412" t="s">
        <v>74</v>
      </c>
      <c r="BO1412" t="s">
        <v>74</v>
      </c>
      <c r="BP1412" t="s">
        <v>74</v>
      </c>
      <c r="BQ1412" t="s">
        <v>74</v>
      </c>
      <c r="BR1412" t="s">
        <v>104</v>
      </c>
      <c r="BS1412" t="s">
        <v>22329</v>
      </c>
      <c r="BT1412" t="str">
        <f>HYPERLINK("https%3A%2F%2Fwww.webofscience.com%2Fwos%2Fwoscc%2Ffull-record%2FWOS:000318506500248","View Full Record in Web of Science")</f>
        <v>View Full Record in Web of Science</v>
      </c>
    </row>
    <row r="1413" spans="1:72" x14ac:dyDescent="0.2">
      <c r="A1413" t="s">
        <v>72</v>
      </c>
      <c r="B1413" t="s">
        <v>22330</v>
      </c>
      <c r="C1413" t="s">
        <v>74</v>
      </c>
      <c r="D1413" t="s">
        <v>74</v>
      </c>
      <c r="E1413" t="s">
        <v>74</v>
      </c>
      <c r="F1413" t="s">
        <v>22331</v>
      </c>
      <c r="G1413" t="s">
        <v>74</v>
      </c>
      <c r="H1413" t="s">
        <v>74</v>
      </c>
      <c r="I1413" t="s">
        <v>22332</v>
      </c>
      <c r="J1413" t="s">
        <v>980</v>
      </c>
      <c r="K1413" t="s">
        <v>74</v>
      </c>
      <c r="L1413" t="s">
        <v>74</v>
      </c>
      <c r="M1413" t="s">
        <v>78</v>
      </c>
      <c r="N1413" t="s">
        <v>79</v>
      </c>
      <c r="O1413" t="s">
        <v>74</v>
      </c>
      <c r="P1413" t="s">
        <v>74</v>
      </c>
      <c r="Q1413" t="s">
        <v>74</v>
      </c>
      <c r="R1413" t="s">
        <v>74</v>
      </c>
      <c r="S1413" t="s">
        <v>74</v>
      </c>
      <c r="T1413" t="s">
        <v>22333</v>
      </c>
      <c r="U1413" t="s">
        <v>22334</v>
      </c>
      <c r="V1413" t="s">
        <v>22335</v>
      </c>
      <c r="W1413" t="s">
        <v>22336</v>
      </c>
      <c r="X1413" t="s">
        <v>22337</v>
      </c>
      <c r="Y1413" t="s">
        <v>22338</v>
      </c>
      <c r="Z1413" t="s">
        <v>22339</v>
      </c>
      <c r="AA1413" t="s">
        <v>74</v>
      </c>
      <c r="AB1413" t="s">
        <v>22340</v>
      </c>
      <c r="AC1413" t="s">
        <v>22341</v>
      </c>
      <c r="AD1413" t="s">
        <v>22342</v>
      </c>
      <c r="AE1413" t="s">
        <v>22343</v>
      </c>
      <c r="AF1413" t="s">
        <v>74</v>
      </c>
      <c r="AG1413">
        <v>36</v>
      </c>
      <c r="AH1413">
        <v>81</v>
      </c>
      <c r="AI1413">
        <v>88</v>
      </c>
      <c r="AJ1413">
        <v>6</v>
      </c>
      <c r="AK1413">
        <v>95</v>
      </c>
      <c r="AL1413" t="s">
        <v>486</v>
      </c>
      <c r="AM1413" t="s">
        <v>487</v>
      </c>
      <c r="AN1413" t="s">
        <v>488</v>
      </c>
      <c r="AO1413" t="s">
        <v>993</v>
      </c>
      <c r="AP1413" t="s">
        <v>994</v>
      </c>
      <c r="AQ1413" t="s">
        <v>74</v>
      </c>
      <c r="AR1413" t="s">
        <v>995</v>
      </c>
      <c r="AS1413" t="s">
        <v>996</v>
      </c>
      <c r="AT1413" t="s">
        <v>1087</v>
      </c>
      <c r="AU1413">
        <v>2010</v>
      </c>
      <c r="AV1413">
        <v>15</v>
      </c>
      <c r="AW1413">
        <v>3</v>
      </c>
      <c r="AX1413" t="s">
        <v>74</v>
      </c>
      <c r="AY1413" t="s">
        <v>74</v>
      </c>
      <c r="AZ1413" t="s">
        <v>74</v>
      </c>
      <c r="BA1413" t="s">
        <v>74</v>
      </c>
      <c r="BB1413">
        <v>260</v>
      </c>
      <c r="BC1413">
        <v>266</v>
      </c>
      <c r="BD1413" t="s">
        <v>74</v>
      </c>
      <c r="BE1413" t="s">
        <v>22344</v>
      </c>
      <c r="BF1413" t="str">
        <f>HYPERLINK("http://dx.doi.org/10.1179/136217110X12665778348380","http://dx.doi.org/10.1179/136217110X12665778348380")</f>
        <v>http://dx.doi.org/10.1179/136217110X12665778348380</v>
      </c>
      <c r="BG1413" t="s">
        <v>74</v>
      </c>
      <c r="BH1413" t="s">
        <v>74</v>
      </c>
      <c r="BI1413">
        <v>7</v>
      </c>
      <c r="BJ1413" t="s">
        <v>241</v>
      </c>
      <c r="BK1413" t="s">
        <v>101</v>
      </c>
      <c r="BL1413" t="s">
        <v>242</v>
      </c>
      <c r="BM1413" t="s">
        <v>4033</v>
      </c>
      <c r="BN1413" t="s">
        <v>74</v>
      </c>
      <c r="BO1413" t="s">
        <v>74</v>
      </c>
      <c r="BP1413" t="s">
        <v>74</v>
      </c>
      <c r="BQ1413" t="s">
        <v>74</v>
      </c>
      <c r="BR1413" t="s">
        <v>104</v>
      </c>
      <c r="BS1413" t="s">
        <v>22345</v>
      </c>
      <c r="BT1413" t="str">
        <f>HYPERLINK("https%3A%2F%2Fwww.webofscience.com%2Fwos%2Fwoscc%2Ffull-record%2FWOS:000277162500013","View Full Record in Web of Science")</f>
        <v>View Full Record in Web of Science</v>
      </c>
    </row>
    <row r="1414" spans="1:72" x14ac:dyDescent="0.2">
      <c r="A1414" t="s">
        <v>106</v>
      </c>
      <c r="B1414" t="s">
        <v>22346</v>
      </c>
      <c r="C1414" t="s">
        <v>74</v>
      </c>
      <c r="D1414" t="s">
        <v>22347</v>
      </c>
      <c r="E1414" t="s">
        <v>74</v>
      </c>
      <c r="F1414" t="s">
        <v>22348</v>
      </c>
      <c r="G1414" t="s">
        <v>74</v>
      </c>
      <c r="H1414" t="s">
        <v>74</v>
      </c>
      <c r="I1414" t="s">
        <v>22349</v>
      </c>
      <c r="J1414" t="s">
        <v>22350</v>
      </c>
      <c r="K1414" t="s">
        <v>8171</v>
      </c>
      <c r="L1414" t="s">
        <v>74</v>
      </c>
      <c r="M1414" t="s">
        <v>78</v>
      </c>
      <c r="N1414" t="s">
        <v>113</v>
      </c>
      <c r="O1414" t="s">
        <v>22351</v>
      </c>
      <c r="P1414" t="s">
        <v>22352</v>
      </c>
      <c r="Q1414" t="s">
        <v>7929</v>
      </c>
      <c r="R1414" t="s">
        <v>74</v>
      </c>
      <c r="S1414" t="s">
        <v>74</v>
      </c>
      <c r="T1414" t="s">
        <v>22353</v>
      </c>
      <c r="U1414" t="s">
        <v>74</v>
      </c>
      <c r="V1414" t="s">
        <v>22354</v>
      </c>
      <c r="W1414" t="s">
        <v>22355</v>
      </c>
      <c r="X1414" t="s">
        <v>22356</v>
      </c>
      <c r="Y1414" t="s">
        <v>22357</v>
      </c>
      <c r="Z1414" t="s">
        <v>74</v>
      </c>
      <c r="AA1414" t="s">
        <v>22358</v>
      </c>
      <c r="AB1414" t="s">
        <v>74</v>
      </c>
      <c r="AC1414" t="s">
        <v>74</v>
      </c>
      <c r="AD1414" t="s">
        <v>74</v>
      </c>
      <c r="AE1414" t="s">
        <v>74</v>
      </c>
      <c r="AF1414" t="s">
        <v>74</v>
      </c>
      <c r="AG1414">
        <v>7</v>
      </c>
      <c r="AH1414">
        <v>0</v>
      </c>
      <c r="AI1414">
        <v>0</v>
      </c>
      <c r="AJ1414">
        <v>0</v>
      </c>
      <c r="AK1414">
        <v>6</v>
      </c>
      <c r="AL1414" t="s">
        <v>421</v>
      </c>
      <c r="AM1414" t="s">
        <v>422</v>
      </c>
      <c r="AN1414" t="s">
        <v>423</v>
      </c>
      <c r="AO1414" t="s">
        <v>8179</v>
      </c>
      <c r="AP1414" t="s">
        <v>74</v>
      </c>
      <c r="AQ1414" t="s">
        <v>22359</v>
      </c>
      <c r="AR1414" t="s">
        <v>8181</v>
      </c>
      <c r="AS1414" t="s">
        <v>74</v>
      </c>
      <c r="AT1414" t="s">
        <v>74</v>
      </c>
      <c r="AU1414">
        <v>2009</v>
      </c>
      <c r="AV1414" t="s">
        <v>74</v>
      </c>
      <c r="AW1414" t="s">
        <v>74</v>
      </c>
      <c r="AX1414" t="s">
        <v>74</v>
      </c>
      <c r="AY1414" t="s">
        <v>74</v>
      </c>
      <c r="AZ1414" t="s">
        <v>74</v>
      </c>
      <c r="BA1414" t="s">
        <v>74</v>
      </c>
      <c r="BB1414">
        <v>185</v>
      </c>
      <c r="BC1414" t="s">
        <v>135</v>
      </c>
      <c r="BD1414" t="s">
        <v>74</v>
      </c>
      <c r="BE1414" t="s">
        <v>74</v>
      </c>
      <c r="BF1414" t="s">
        <v>74</v>
      </c>
      <c r="BG1414" t="s">
        <v>74</v>
      </c>
      <c r="BH1414" t="s">
        <v>74</v>
      </c>
      <c r="BI1414">
        <v>2</v>
      </c>
      <c r="BJ1414" t="s">
        <v>22360</v>
      </c>
      <c r="BK1414" t="s">
        <v>138</v>
      </c>
      <c r="BL1414" t="s">
        <v>22360</v>
      </c>
      <c r="BM1414" t="s">
        <v>22361</v>
      </c>
      <c r="BN1414" t="s">
        <v>74</v>
      </c>
      <c r="BO1414" t="s">
        <v>74</v>
      </c>
      <c r="BP1414" t="s">
        <v>74</v>
      </c>
      <c r="BQ1414" t="s">
        <v>74</v>
      </c>
      <c r="BR1414" t="s">
        <v>104</v>
      </c>
      <c r="BS1414" t="s">
        <v>22362</v>
      </c>
      <c r="BT1414" t="str">
        <f>HYPERLINK("https%3A%2F%2Fwww.webofscience.com%2Fwos%2Fwoscc%2Ffull-record%2FWOS:000264051500034","View Full Record in Web of Science")</f>
        <v>View Full Record in Web of Science</v>
      </c>
    </row>
    <row r="1415" spans="1:72" x14ac:dyDescent="0.2">
      <c r="A1415" t="s">
        <v>72</v>
      </c>
      <c r="B1415" t="s">
        <v>22363</v>
      </c>
      <c r="C1415" t="s">
        <v>74</v>
      </c>
      <c r="D1415" t="s">
        <v>74</v>
      </c>
      <c r="E1415" t="s">
        <v>74</v>
      </c>
      <c r="F1415" t="s">
        <v>22364</v>
      </c>
      <c r="G1415" t="s">
        <v>74</v>
      </c>
      <c r="H1415" t="s">
        <v>74</v>
      </c>
      <c r="I1415" t="s">
        <v>22365</v>
      </c>
      <c r="J1415" t="s">
        <v>1330</v>
      </c>
      <c r="K1415" t="s">
        <v>74</v>
      </c>
      <c r="L1415" t="s">
        <v>74</v>
      </c>
      <c r="M1415" t="s">
        <v>78</v>
      </c>
      <c r="N1415" t="s">
        <v>1389</v>
      </c>
      <c r="O1415" t="s">
        <v>17057</v>
      </c>
      <c r="P1415" t="s">
        <v>17058</v>
      </c>
      <c r="Q1415" t="s">
        <v>433</v>
      </c>
      <c r="R1415" t="s">
        <v>17059</v>
      </c>
      <c r="S1415" t="s">
        <v>74</v>
      </c>
      <c r="T1415" t="s">
        <v>22366</v>
      </c>
      <c r="U1415" t="s">
        <v>22367</v>
      </c>
      <c r="V1415" t="s">
        <v>22368</v>
      </c>
      <c r="W1415" t="s">
        <v>22369</v>
      </c>
      <c r="X1415" t="s">
        <v>1097</v>
      </c>
      <c r="Y1415" t="s">
        <v>22370</v>
      </c>
      <c r="Z1415" t="s">
        <v>10909</v>
      </c>
      <c r="AA1415" t="s">
        <v>74</v>
      </c>
      <c r="AB1415" t="s">
        <v>74</v>
      </c>
      <c r="AC1415" t="s">
        <v>74</v>
      </c>
      <c r="AD1415" t="s">
        <v>74</v>
      </c>
      <c r="AE1415" t="s">
        <v>74</v>
      </c>
      <c r="AF1415" t="s">
        <v>74</v>
      </c>
      <c r="AG1415">
        <v>15</v>
      </c>
      <c r="AH1415">
        <v>3</v>
      </c>
      <c r="AI1415">
        <v>3</v>
      </c>
      <c r="AJ1415">
        <v>0</v>
      </c>
      <c r="AK1415">
        <v>9</v>
      </c>
      <c r="AL1415" t="s">
        <v>1340</v>
      </c>
      <c r="AM1415" t="s">
        <v>1341</v>
      </c>
      <c r="AN1415" t="s">
        <v>1342</v>
      </c>
      <c r="AO1415" t="s">
        <v>1343</v>
      </c>
      <c r="AP1415" t="s">
        <v>1344</v>
      </c>
      <c r="AQ1415" t="s">
        <v>74</v>
      </c>
      <c r="AR1415" t="s">
        <v>1330</v>
      </c>
      <c r="AS1415" t="s">
        <v>1345</v>
      </c>
      <c r="AT1415" t="s">
        <v>318</v>
      </c>
      <c r="AU1415">
        <v>2007</v>
      </c>
      <c r="AV1415">
        <v>26</v>
      </c>
      <c r="AW1415" t="s">
        <v>74</v>
      </c>
      <c r="AX1415" t="s">
        <v>74</v>
      </c>
      <c r="AY1415" t="s">
        <v>74</v>
      </c>
      <c r="AZ1415" t="s">
        <v>1890</v>
      </c>
      <c r="BA1415" t="s">
        <v>74</v>
      </c>
      <c r="BB1415">
        <v>175</v>
      </c>
      <c r="BC1415">
        <v>179</v>
      </c>
      <c r="BD1415" t="s">
        <v>74</v>
      </c>
      <c r="BE1415" t="s">
        <v>74</v>
      </c>
      <c r="BF1415" t="s">
        <v>74</v>
      </c>
      <c r="BG1415" t="s">
        <v>74</v>
      </c>
      <c r="BH1415" t="s">
        <v>74</v>
      </c>
      <c r="BI1415">
        <v>5</v>
      </c>
      <c r="BJ1415" t="s">
        <v>241</v>
      </c>
      <c r="BK1415" t="s">
        <v>1397</v>
      </c>
      <c r="BL1415" t="s">
        <v>242</v>
      </c>
      <c r="BM1415" t="s">
        <v>17065</v>
      </c>
      <c r="BN1415" t="s">
        <v>74</v>
      </c>
      <c r="BO1415" t="s">
        <v>74</v>
      </c>
      <c r="BP1415" t="s">
        <v>74</v>
      </c>
      <c r="BQ1415" t="s">
        <v>74</v>
      </c>
      <c r="BR1415" t="s">
        <v>104</v>
      </c>
      <c r="BS1415" t="s">
        <v>22371</v>
      </c>
      <c r="BT1415" t="str">
        <f>HYPERLINK("https%3A%2F%2Fwww.webofscience.com%2Fwos%2Fwoscc%2Ffull-record%2FWOS:000250687600035","View Full Record in Web of Science")</f>
        <v>View Full Record in Web of Science</v>
      </c>
    </row>
    <row r="1416" spans="1:72" x14ac:dyDescent="0.2">
      <c r="A1416" t="s">
        <v>72</v>
      </c>
      <c r="B1416" t="s">
        <v>22372</v>
      </c>
      <c r="C1416" t="s">
        <v>74</v>
      </c>
      <c r="D1416" t="s">
        <v>74</v>
      </c>
      <c r="E1416" t="s">
        <v>74</v>
      </c>
      <c r="F1416" t="s">
        <v>22373</v>
      </c>
      <c r="G1416" t="s">
        <v>74</v>
      </c>
      <c r="H1416" t="s">
        <v>74</v>
      </c>
      <c r="I1416" t="s">
        <v>22374</v>
      </c>
      <c r="J1416" t="s">
        <v>610</v>
      </c>
      <c r="K1416" t="s">
        <v>74</v>
      </c>
      <c r="L1416" t="s">
        <v>74</v>
      </c>
      <c r="M1416" t="s">
        <v>78</v>
      </c>
      <c r="N1416" t="s">
        <v>79</v>
      </c>
      <c r="O1416" t="s">
        <v>74</v>
      </c>
      <c r="P1416" t="s">
        <v>74</v>
      </c>
      <c r="Q1416" t="s">
        <v>74</v>
      </c>
      <c r="R1416" t="s">
        <v>74</v>
      </c>
      <c r="S1416" t="s">
        <v>74</v>
      </c>
      <c r="T1416" t="s">
        <v>22375</v>
      </c>
      <c r="U1416" t="s">
        <v>22376</v>
      </c>
      <c r="V1416" t="s">
        <v>22377</v>
      </c>
      <c r="W1416" t="s">
        <v>22378</v>
      </c>
      <c r="X1416" t="s">
        <v>22379</v>
      </c>
      <c r="Y1416" t="s">
        <v>22380</v>
      </c>
      <c r="Z1416" t="s">
        <v>22381</v>
      </c>
      <c r="AA1416" t="s">
        <v>22382</v>
      </c>
      <c r="AB1416" t="s">
        <v>22383</v>
      </c>
      <c r="AC1416" t="s">
        <v>22384</v>
      </c>
      <c r="AD1416" t="s">
        <v>22385</v>
      </c>
      <c r="AE1416" t="s">
        <v>22386</v>
      </c>
      <c r="AF1416" t="s">
        <v>74</v>
      </c>
      <c r="AG1416">
        <v>56</v>
      </c>
      <c r="AH1416">
        <v>0</v>
      </c>
      <c r="AI1416">
        <v>0</v>
      </c>
      <c r="AJ1416">
        <v>1</v>
      </c>
      <c r="AK1416">
        <v>1</v>
      </c>
      <c r="AL1416" t="s">
        <v>536</v>
      </c>
      <c r="AM1416" t="s">
        <v>537</v>
      </c>
      <c r="AN1416" t="s">
        <v>538</v>
      </c>
      <c r="AO1416" t="s">
        <v>74</v>
      </c>
      <c r="AP1416" t="s">
        <v>621</v>
      </c>
      <c r="AQ1416" t="s">
        <v>74</v>
      </c>
      <c r="AR1416" t="s">
        <v>610</v>
      </c>
      <c r="AS1416" t="s">
        <v>622</v>
      </c>
      <c r="AT1416" t="s">
        <v>98</v>
      </c>
      <c r="AU1416">
        <v>2025</v>
      </c>
      <c r="AV1416">
        <v>18</v>
      </c>
      <c r="AW1416">
        <v>1</v>
      </c>
      <c r="AX1416" t="s">
        <v>74</v>
      </c>
      <c r="AY1416" t="s">
        <v>74</v>
      </c>
      <c r="AZ1416" t="s">
        <v>74</v>
      </c>
      <c r="BA1416" t="s">
        <v>74</v>
      </c>
      <c r="BB1416" t="s">
        <v>74</v>
      </c>
      <c r="BC1416" t="s">
        <v>74</v>
      </c>
      <c r="BD1416">
        <v>25</v>
      </c>
      <c r="BE1416" t="s">
        <v>22387</v>
      </c>
      <c r="BF1416" t="str">
        <f>HYPERLINK("http://dx.doi.org/10.3390/ma18010025","http://dx.doi.org/10.3390/ma18010025")</f>
        <v>http://dx.doi.org/10.3390/ma18010025</v>
      </c>
      <c r="BG1416" t="s">
        <v>74</v>
      </c>
      <c r="BH1416" t="s">
        <v>74</v>
      </c>
      <c r="BI1416">
        <v>16</v>
      </c>
      <c r="BJ1416" t="s">
        <v>625</v>
      </c>
      <c r="BK1416" t="s">
        <v>101</v>
      </c>
      <c r="BL1416" t="s">
        <v>626</v>
      </c>
      <c r="BM1416" t="s">
        <v>22388</v>
      </c>
      <c r="BN1416">
        <v>39795668</v>
      </c>
      <c r="BO1416" t="s">
        <v>244</v>
      </c>
      <c r="BP1416" t="s">
        <v>74</v>
      </c>
      <c r="BQ1416" t="s">
        <v>74</v>
      </c>
      <c r="BR1416" t="s">
        <v>104</v>
      </c>
      <c r="BS1416" t="s">
        <v>22389</v>
      </c>
      <c r="BT1416" t="str">
        <f>HYPERLINK("https%3A%2F%2Fwww.webofscience.com%2Fwos%2Fwoscc%2Ffull-record%2FWOS:001393661700001","View Full Record in Web of Science")</f>
        <v>View Full Record in Web of Science</v>
      </c>
    </row>
    <row r="1417" spans="1:72" x14ac:dyDescent="0.2">
      <c r="A1417" t="s">
        <v>72</v>
      </c>
      <c r="B1417" t="s">
        <v>22390</v>
      </c>
      <c r="C1417" t="s">
        <v>74</v>
      </c>
      <c r="D1417" t="s">
        <v>74</v>
      </c>
      <c r="E1417" t="s">
        <v>74</v>
      </c>
      <c r="F1417" t="s">
        <v>22391</v>
      </c>
      <c r="G1417" t="s">
        <v>74</v>
      </c>
      <c r="H1417" t="s">
        <v>74</v>
      </c>
      <c r="I1417" t="s">
        <v>22392</v>
      </c>
      <c r="J1417" t="s">
        <v>1898</v>
      </c>
      <c r="K1417" t="s">
        <v>74</v>
      </c>
      <c r="L1417" t="s">
        <v>74</v>
      </c>
      <c r="M1417" t="s">
        <v>78</v>
      </c>
      <c r="N1417" t="s">
        <v>79</v>
      </c>
      <c r="O1417" t="s">
        <v>74</v>
      </c>
      <c r="P1417" t="s">
        <v>74</v>
      </c>
      <c r="Q1417" t="s">
        <v>74</v>
      </c>
      <c r="R1417" t="s">
        <v>74</v>
      </c>
      <c r="S1417" t="s">
        <v>74</v>
      </c>
      <c r="T1417" t="s">
        <v>22393</v>
      </c>
      <c r="U1417" t="s">
        <v>22394</v>
      </c>
      <c r="V1417" t="s">
        <v>22395</v>
      </c>
      <c r="W1417" t="s">
        <v>22396</v>
      </c>
      <c r="X1417" t="s">
        <v>22397</v>
      </c>
      <c r="Y1417" t="s">
        <v>22398</v>
      </c>
      <c r="Z1417" t="s">
        <v>22399</v>
      </c>
      <c r="AA1417" t="s">
        <v>22400</v>
      </c>
      <c r="AB1417" t="s">
        <v>22401</v>
      </c>
      <c r="AC1417" t="s">
        <v>22402</v>
      </c>
      <c r="AD1417" t="s">
        <v>22403</v>
      </c>
      <c r="AE1417" t="s">
        <v>22404</v>
      </c>
      <c r="AF1417" t="s">
        <v>74</v>
      </c>
      <c r="AG1417">
        <v>64</v>
      </c>
      <c r="AH1417">
        <v>0</v>
      </c>
      <c r="AI1417">
        <v>0</v>
      </c>
      <c r="AJ1417">
        <v>5</v>
      </c>
      <c r="AK1417">
        <v>5</v>
      </c>
      <c r="AL1417" t="s">
        <v>1909</v>
      </c>
      <c r="AM1417" t="s">
        <v>1341</v>
      </c>
      <c r="AN1417" t="s">
        <v>1910</v>
      </c>
      <c r="AO1417" t="s">
        <v>1911</v>
      </c>
      <c r="AP1417" t="s">
        <v>74</v>
      </c>
      <c r="AQ1417" t="s">
        <v>74</v>
      </c>
      <c r="AR1417" t="s">
        <v>1912</v>
      </c>
      <c r="AS1417" t="s">
        <v>1913</v>
      </c>
      <c r="AT1417" t="s">
        <v>623</v>
      </c>
      <c r="AU1417">
        <v>2024</v>
      </c>
      <c r="AV1417">
        <v>12</v>
      </c>
      <c r="AW1417">
        <v>7</v>
      </c>
      <c r="AX1417" t="s">
        <v>74</v>
      </c>
      <c r="AY1417" t="s">
        <v>74</v>
      </c>
      <c r="AZ1417" t="s">
        <v>74</v>
      </c>
      <c r="BA1417" t="s">
        <v>74</v>
      </c>
      <c r="BB1417">
        <v>2874</v>
      </c>
      <c r="BC1417">
        <v>2889</v>
      </c>
      <c r="BD1417" t="s">
        <v>74</v>
      </c>
      <c r="BE1417" t="s">
        <v>22405</v>
      </c>
      <c r="BF1417" t="str">
        <f>HYPERLINK("http://dx.doi.org/10.1016/j.jma.2024.07.003","http://dx.doi.org/10.1016/j.jma.2024.07.003")</f>
        <v>http://dx.doi.org/10.1016/j.jma.2024.07.003</v>
      </c>
      <c r="BG1417" t="s">
        <v>74</v>
      </c>
      <c r="BH1417" t="s">
        <v>74</v>
      </c>
      <c r="BI1417">
        <v>16</v>
      </c>
      <c r="BJ1417" t="s">
        <v>294</v>
      </c>
      <c r="BK1417" t="s">
        <v>101</v>
      </c>
      <c r="BL1417" t="s">
        <v>294</v>
      </c>
      <c r="BM1417" t="s">
        <v>22406</v>
      </c>
      <c r="BN1417" t="s">
        <v>74</v>
      </c>
      <c r="BO1417" t="s">
        <v>244</v>
      </c>
      <c r="BP1417" t="s">
        <v>74</v>
      </c>
      <c r="BQ1417" t="s">
        <v>74</v>
      </c>
      <c r="BR1417" t="s">
        <v>104</v>
      </c>
      <c r="BS1417" t="s">
        <v>22407</v>
      </c>
      <c r="BT1417" t="str">
        <f>HYPERLINK("https%3A%2F%2Fwww.webofscience.com%2Fwos%2Fwoscc%2Ffull-record%2FWOS:001318207800001","View Full Record in Web of Science")</f>
        <v>View Full Record in Web of Science</v>
      </c>
    </row>
    <row r="1418" spans="1:72" x14ac:dyDescent="0.2">
      <c r="A1418" t="s">
        <v>72</v>
      </c>
      <c r="B1418" t="s">
        <v>22408</v>
      </c>
      <c r="C1418" t="s">
        <v>74</v>
      </c>
      <c r="D1418" t="s">
        <v>74</v>
      </c>
      <c r="E1418" t="s">
        <v>74</v>
      </c>
      <c r="F1418" t="s">
        <v>22409</v>
      </c>
      <c r="G1418" t="s">
        <v>74</v>
      </c>
      <c r="H1418" t="s">
        <v>74</v>
      </c>
      <c r="I1418" t="s">
        <v>22410</v>
      </c>
      <c r="J1418" t="s">
        <v>22411</v>
      </c>
      <c r="K1418" t="s">
        <v>74</v>
      </c>
      <c r="L1418" t="s">
        <v>74</v>
      </c>
      <c r="M1418" t="s">
        <v>78</v>
      </c>
      <c r="N1418" t="s">
        <v>79</v>
      </c>
      <c r="O1418" t="s">
        <v>74</v>
      </c>
      <c r="P1418" t="s">
        <v>74</v>
      </c>
      <c r="Q1418" t="s">
        <v>74</v>
      </c>
      <c r="R1418" t="s">
        <v>74</v>
      </c>
      <c r="S1418" t="s">
        <v>74</v>
      </c>
      <c r="T1418" t="s">
        <v>22412</v>
      </c>
      <c r="U1418" t="s">
        <v>22413</v>
      </c>
      <c r="V1418" t="s">
        <v>22414</v>
      </c>
      <c r="W1418" t="s">
        <v>22415</v>
      </c>
      <c r="X1418" t="s">
        <v>22416</v>
      </c>
      <c r="Y1418" t="s">
        <v>22417</v>
      </c>
      <c r="Z1418" t="s">
        <v>10496</v>
      </c>
      <c r="AA1418" t="s">
        <v>22418</v>
      </c>
      <c r="AB1418" t="s">
        <v>74</v>
      </c>
      <c r="AC1418" t="s">
        <v>22419</v>
      </c>
      <c r="AD1418" t="s">
        <v>22420</v>
      </c>
      <c r="AE1418" t="s">
        <v>22421</v>
      </c>
      <c r="AF1418" t="s">
        <v>74</v>
      </c>
      <c r="AG1418">
        <v>35</v>
      </c>
      <c r="AH1418">
        <v>3</v>
      </c>
      <c r="AI1418">
        <v>3</v>
      </c>
      <c r="AJ1418">
        <v>6</v>
      </c>
      <c r="AK1418">
        <v>11</v>
      </c>
      <c r="AL1418" t="s">
        <v>486</v>
      </c>
      <c r="AM1418" t="s">
        <v>487</v>
      </c>
      <c r="AN1418" t="s">
        <v>488</v>
      </c>
      <c r="AO1418" t="s">
        <v>22422</v>
      </c>
      <c r="AP1418" t="s">
        <v>22423</v>
      </c>
      <c r="AQ1418" t="s">
        <v>74</v>
      </c>
      <c r="AR1418" t="s">
        <v>22424</v>
      </c>
      <c r="AS1418" t="s">
        <v>22425</v>
      </c>
      <c r="AT1418" t="s">
        <v>22426</v>
      </c>
      <c r="AU1418">
        <v>2024</v>
      </c>
      <c r="AV1418">
        <v>37</v>
      </c>
      <c r="AW1418">
        <v>2</v>
      </c>
      <c r="AX1418" t="s">
        <v>74</v>
      </c>
      <c r="AY1418" t="s">
        <v>74</v>
      </c>
      <c r="AZ1418" t="s">
        <v>74</v>
      </c>
      <c r="BA1418" t="s">
        <v>74</v>
      </c>
      <c r="BB1418">
        <v>136</v>
      </c>
      <c r="BC1418">
        <v>147</v>
      </c>
      <c r="BD1418" t="s">
        <v>74</v>
      </c>
      <c r="BE1418" t="s">
        <v>22427</v>
      </c>
      <c r="BF1418" t="str">
        <f>HYPERLINK("http://dx.doi.org/10.1080/13640461.2024.2327158","http://dx.doi.org/10.1080/13640461.2024.2327158")</f>
        <v>http://dx.doi.org/10.1080/13640461.2024.2327158</v>
      </c>
      <c r="BG1418" t="s">
        <v>74</v>
      </c>
      <c r="BH1418" t="s">
        <v>212</v>
      </c>
      <c r="BI1418">
        <v>12</v>
      </c>
      <c r="BJ1418" t="s">
        <v>294</v>
      </c>
      <c r="BK1418" t="s">
        <v>101</v>
      </c>
      <c r="BL1418" t="s">
        <v>294</v>
      </c>
      <c r="BM1418" t="s">
        <v>22428</v>
      </c>
      <c r="BN1418" t="s">
        <v>74</v>
      </c>
      <c r="BO1418" t="s">
        <v>74</v>
      </c>
      <c r="BP1418" t="s">
        <v>74</v>
      </c>
      <c r="BQ1418" t="s">
        <v>74</v>
      </c>
      <c r="BR1418" t="s">
        <v>104</v>
      </c>
      <c r="BS1418" t="s">
        <v>22429</v>
      </c>
      <c r="BT1418" t="str">
        <f>HYPERLINK("https%3A%2F%2Fwww.webofscience.com%2Fwos%2Fwoscc%2Ffull-record%2FWOS:001180534700001","View Full Record in Web of Science")</f>
        <v>View Full Record in Web of Science</v>
      </c>
    </row>
    <row r="1419" spans="1:72" x14ac:dyDescent="0.2">
      <c r="A1419" t="s">
        <v>72</v>
      </c>
      <c r="B1419" t="s">
        <v>22430</v>
      </c>
      <c r="C1419" t="s">
        <v>74</v>
      </c>
      <c r="D1419" t="s">
        <v>74</v>
      </c>
      <c r="E1419" t="s">
        <v>74</v>
      </c>
      <c r="F1419" t="s">
        <v>22431</v>
      </c>
      <c r="G1419" t="s">
        <v>74</v>
      </c>
      <c r="H1419" t="s">
        <v>74</v>
      </c>
      <c r="I1419" t="s">
        <v>22432</v>
      </c>
      <c r="J1419" t="s">
        <v>15325</v>
      </c>
      <c r="K1419" t="s">
        <v>74</v>
      </c>
      <c r="L1419" t="s">
        <v>74</v>
      </c>
      <c r="M1419" t="s">
        <v>78</v>
      </c>
      <c r="N1419" t="s">
        <v>79</v>
      </c>
      <c r="O1419" t="s">
        <v>74</v>
      </c>
      <c r="P1419" t="s">
        <v>74</v>
      </c>
      <c r="Q1419" t="s">
        <v>74</v>
      </c>
      <c r="R1419" t="s">
        <v>74</v>
      </c>
      <c r="S1419" t="s">
        <v>74</v>
      </c>
      <c r="T1419" t="s">
        <v>22433</v>
      </c>
      <c r="U1419" t="s">
        <v>22434</v>
      </c>
      <c r="V1419" t="s">
        <v>22435</v>
      </c>
      <c r="W1419" t="s">
        <v>22436</v>
      </c>
      <c r="X1419" t="s">
        <v>22437</v>
      </c>
      <c r="Y1419" t="s">
        <v>22438</v>
      </c>
      <c r="Z1419" t="s">
        <v>22439</v>
      </c>
      <c r="AA1419" t="s">
        <v>19223</v>
      </c>
      <c r="AB1419" t="s">
        <v>74</v>
      </c>
      <c r="AC1419" t="s">
        <v>74</v>
      </c>
      <c r="AD1419" t="s">
        <v>74</v>
      </c>
      <c r="AE1419" t="s">
        <v>74</v>
      </c>
      <c r="AF1419" t="s">
        <v>74</v>
      </c>
      <c r="AG1419">
        <v>66</v>
      </c>
      <c r="AH1419">
        <v>0</v>
      </c>
      <c r="AI1419">
        <v>0</v>
      </c>
      <c r="AJ1419">
        <v>2</v>
      </c>
      <c r="AK1419">
        <v>5</v>
      </c>
      <c r="AL1419" t="s">
        <v>15333</v>
      </c>
      <c r="AM1419" t="s">
        <v>15334</v>
      </c>
      <c r="AN1419" t="s">
        <v>15335</v>
      </c>
      <c r="AO1419" t="s">
        <v>15336</v>
      </c>
      <c r="AP1419" t="s">
        <v>74</v>
      </c>
      <c r="AQ1419" t="s">
        <v>74</v>
      </c>
      <c r="AR1419" t="s">
        <v>15337</v>
      </c>
      <c r="AS1419" t="s">
        <v>15338</v>
      </c>
      <c r="AT1419" t="s">
        <v>7905</v>
      </c>
      <c r="AU1419">
        <v>2024</v>
      </c>
      <c r="AV1419">
        <v>42</v>
      </c>
      <c r="AW1419">
        <v>1</v>
      </c>
      <c r="AX1419" t="s">
        <v>74</v>
      </c>
      <c r="AY1419" t="s">
        <v>74</v>
      </c>
      <c r="AZ1419" t="s">
        <v>74</v>
      </c>
      <c r="BA1419" t="s">
        <v>74</v>
      </c>
      <c r="BB1419">
        <v>32</v>
      </c>
      <c r="BC1419">
        <v>41</v>
      </c>
      <c r="BD1419" t="s">
        <v>74</v>
      </c>
      <c r="BE1419" t="s">
        <v>22440</v>
      </c>
      <c r="BF1419" t="str">
        <f>HYPERLINK("http://dx.doi.org/10.2478/msp-2024-0002","http://dx.doi.org/10.2478/msp-2024-0002")</f>
        <v>http://dx.doi.org/10.2478/msp-2024-0002</v>
      </c>
      <c r="BG1419" t="s">
        <v>74</v>
      </c>
      <c r="BH1419" t="s">
        <v>74</v>
      </c>
      <c r="BI1419">
        <v>10</v>
      </c>
      <c r="BJ1419" t="s">
        <v>320</v>
      </c>
      <c r="BK1419" t="s">
        <v>101</v>
      </c>
      <c r="BL1419" t="s">
        <v>321</v>
      </c>
      <c r="BM1419" t="s">
        <v>22441</v>
      </c>
      <c r="BN1419" t="s">
        <v>74</v>
      </c>
      <c r="BO1419" t="s">
        <v>244</v>
      </c>
      <c r="BP1419" t="s">
        <v>74</v>
      </c>
      <c r="BQ1419" t="s">
        <v>74</v>
      </c>
      <c r="BR1419" t="s">
        <v>104</v>
      </c>
      <c r="BS1419" t="s">
        <v>22442</v>
      </c>
      <c r="BT1419" t="str">
        <f>HYPERLINK("https%3A%2F%2Fwww.webofscience.com%2Fwos%2Fwoscc%2Ffull-record%2FWOS:001215889000003","View Full Record in Web of Science")</f>
        <v>View Full Record in Web of Science</v>
      </c>
    </row>
    <row r="1420" spans="1:72" x14ac:dyDescent="0.2">
      <c r="A1420" t="s">
        <v>72</v>
      </c>
      <c r="B1420" t="s">
        <v>22443</v>
      </c>
      <c r="C1420" t="s">
        <v>74</v>
      </c>
      <c r="D1420" t="s">
        <v>74</v>
      </c>
      <c r="E1420" t="s">
        <v>74</v>
      </c>
      <c r="F1420" t="s">
        <v>22444</v>
      </c>
      <c r="G1420" t="s">
        <v>74</v>
      </c>
      <c r="H1420" t="s">
        <v>74</v>
      </c>
      <c r="I1420" t="s">
        <v>22445</v>
      </c>
      <c r="J1420" t="s">
        <v>1721</v>
      </c>
      <c r="K1420" t="s">
        <v>74</v>
      </c>
      <c r="L1420" t="s">
        <v>74</v>
      </c>
      <c r="M1420" t="s">
        <v>78</v>
      </c>
      <c r="N1420" t="s">
        <v>79</v>
      </c>
      <c r="O1420" t="s">
        <v>74</v>
      </c>
      <c r="P1420" t="s">
        <v>74</v>
      </c>
      <c r="Q1420" t="s">
        <v>74</v>
      </c>
      <c r="R1420" t="s">
        <v>74</v>
      </c>
      <c r="S1420" t="s">
        <v>74</v>
      </c>
      <c r="T1420" t="s">
        <v>22446</v>
      </c>
      <c r="U1420" t="s">
        <v>22447</v>
      </c>
      <c r="V1420" t="s">
        <v>22448</v>
      </c>
      <c r="W1420" t="s">
        <v>22449</v>
      </c>
      <c r="X1420" t="s">
        <v>22450</v>
      </c>
      <c r="Y1420" t="s">
        <v>22451</v>
      </c>
      <c r="Z1420" t="s">
        <v>19222</v>
      </c>
      <c r="AA1420" t="s">
        <v>19223</v>
      </c>
      <c r="AB1420" t="s">
        <v>22452</v>
      </c>
      <c r="AC1420" t="s">
        <v>22453</v>
      </c>
      <c r="AD1420" t="s">
        <v>22454</v>
      </c>
      <c r="AE1420" t="s">
        <v>22455</v>
      </c>
      <c r="AF1420" t="s">
        <v>74</v>
      </c>
      <c r="AG1420">
        <v>63</v>
      </c>
      <c r="AH1420">
        <v>4</v>
      </c>
      <c r="AI1420">
        <v>4</v>
      </c>
      <c r="AJ1420">
        <v>1</v>
      </c>
      <c r="AK1420">
        <v>12</v>
      </c>
      <c r="AL1420" t="s">
        <v>1731</v>
      </c>
      <c r="AM1420" t="s">
        <v>800</v>
      </c>
      <c r="AN1420" t="s">
        <v>1732</v>
      </c>
      <c r="AO1420" t="s">
        <v>1733</v>
      </c>
      <c r="AP1420" t="s">
        <v>1734</v>
      </c>
      <c r="AQ1420" t="s">
        <v>74</v>
      </c>
      <c r="AR1420" t="s">
        <v>1735</v>
      </c>
      <c r="AS1420" t="s">
        <v>1736</v>
      </c>
      <c r="AT1420" t="s">
        <v>22456</v>
      </c>
      <c r="AU1420">
        <v>2024</v>
      </c>
      <c r="AV1420">
        <v>24</v>
      </c>
      <c r="AW1420">
        <v>2</v>
      </c>
      <c r="AX1420" t="s">
        <v>74</v>
      </c>
      <c r="AY1420" t="s">
        <v>74</v>
      </c>
      <c r="AZ1420" t="s">
        <v>74</v>
      </c>
      <c r="BA1420" t="s">
        <v>74</v>
      </c>
      <c r="BB1420" t="s">
        <v>74</v>
      </c>
      <c r="BC1420" t="s">
        <v>74</v>
      </c>
      <c r="BD1420">
        <v>61</v>
      </c>
      <c r="BE1420" t="s">
        <v>22457</v>
      </c>
      <c r="BF1420" t="str">
        <f>HYPERLINK("http://dx.doi.org/10.1007/s43452-024-00867-z","http://dx.doi.org/10.1007/s43452-024-00867-z")</f>
        <v>http://dx.doi.org/10.1007/s43452-024-00867-z</v>
      </c>
      <c r="BG1420" t="s">
        <v>74</v>
      </c>
      <c r="BH1420" t="s">
        <v>74</v>
      </c>
      <c r="BI1420">
        <v>13</v>
      </c>
      <c r="BJ1420" t="s">
        <v>1739</v>
      </c>
      <c r="BK1420" t="s">
        <v>101</v>
      </c>
      <c r="BL1420" t="s">
        <v>102</v>
      </c>
      <c r="BM1420" t="s">
        <v>22458</v>
      </c>
      <c r="BN1420" t="s">
        <v>74</v>
      </c>
      <c r="BO1420" t="s">
        <v>74</v>
      </c>
      <c r="BP1420" t="s">
        <v>74</v>
      </c>
      <c r="BQ1420" t="s">
        <v>74</v>
      </c>
      <c r="BR1420" t="s">
        <v>104</v>
      </c>
      <c r="BS1420" t="s">
        <v>22459</v>
      </c>
      <c r="BT1420" t="str">
        <f>HYPERLINK("https%3A%2F%2Fwww.webofscience.com%2Fwos%2Fwoscc%2Ffull-record%2FWOS:001160663400002","View Full Record in Web of Science")</f>
        <v>View Full Record in Web of Science</v>
      </c>
    </row>
    <row r="1421" spans="1:72" x14ac:dyDescent="0.2">
      <c r="A1421" t="s">
        <v>72</v>
      </c>
      <c r="B1421" t="s">
        <v>22460</v>
      </c>
      <c r="C1421" t="s">
        <v>74</v>
      </c>
      <c r="D1421" t="s">
        <v>74</v>
      </c>
      <c r="E1421" t="s">
        <v>74</v>
      </c>
      <c r="F1421" t="s">
        <v>22461</v>
      </c>
      <c r="G1421" t="s">
        <v>74</v>
      </c>
      <c r="H1421" t="s">
        <v>74</v>
      </c>
      <c r="I1421" t="s">
        <v>22462</v>
      </c>
      <c r="J1421" t="s">
        <v>1671</v>
      </c>
      <c r="K1421" t="s">
        <v>74</v>
      </c>
      <c r="L1421" t="s">
        <v>74</v>
      </c>
      <c r="M1421" t="s">
        <v>78</v>
      </c>
      <c r="N1421" t="s">
        <v>79</v>
      </c>
      <c r="O1421" t="s">
        <v>74</v>
      </c>
      <c r="P1421" t="s">
        <v>74</v>
      </c>
      <c r="Q1421" t="s">
        <v>74</v>
      </c>
      <c r="R1421" t="s">
        <v>74</v>
      </c>
      <c r="S1421" t="s">
        <v>74</v>
      </c>
      <c r="T1421" t="s">
        <v>22463</v>
      </c>
      <c r="U1421" t="s">
        <v>22464</v>
      </c>
      <c r="V1421" t="s">
        <v>22465</v>
      </c>
      <c r="W1421" t="s">
        <v>22466</v>
      </c>
      <c r="X1421" t="s">
        <v>3822</v>
      </c>
      <c r="Y1421" t="s">
        <v>22467</v>
      </c>
      <c r="Z1421" t="s">
        <v>22468</v>
      </c>
      <c r="AA1421" t="s">
        <v>22469</v>
      </c>
      <c r="AB1421" t="s">
        <v>22470</v>
      </c>
      <c r="AC1421" t="s">
        <v>22471</v>
      </c>
      <c r="AD1421" t="s">
        <v>22472</v>
      </c>
      <c r="AE1421" t="s">
        <v>22473</v>
      </c>
      <c r="AF1421" t="s">
        <v>74</v>
      </c>
      <c r="AG1421">
        <v>48</v>
      </c>
      <c r="AH1421">
        <v>1</v>
      </c>
      <c r="AI1421">
        <v>1</v>
      </c>
      <c r="AJ1421">
        <v>17</v>
      </c>
      <c r="AK1421">
        <v>34</v>
      </c>
      <c r="AL1421" t="s">
        <v>232</v>
      </c>
      <c r="AM1421" t="s">
        <v>233</v>
      </c>
      <c r="AN1421" t="s">
        <v>234</v>
      </c>
      <c r="AO1421" t="s">
        <v>1684</v>
      </c>
      <c r="AP1421" t="s">
        <v>1685</v>
      </c>
      <c r="AQ1421" t="s">
        <v>74</v>
      </c>
      <c r="AR1421" t="s">
        <v>1686</v>
      </c>
      <c r="AS1421" t="s">
        <v>1687</v>
      </c>
      <c r="AT1421" t="s">
        <v>22474</v>
      </c>
      <c r="AU1421">
        <v>2024</v>
      </c>
      <c r="AV1421">
        <v>175</v>
      </c>
      <c r="AW1421" t="s">
        <v>74</v>
      </c>
      <c r="AX1421" t="s">
        <v>74</v>
      </c>
      <c r="AY1421" t="s">
        <v>74</v>
      </c>
      <c r="AZ1421" t="s">
        <v>74</v>
      </c>
      <c r="BA1421" t="s">
        <v>74</v>
      </c>
      <c r="BB1421">
        <v>132</v>
      </c>
      <c r="BC1421">
        <v>140</v>
      </c>
      <c r="BD1421" t="s">
        <v>74</v>
      </c>
      <c r="BE1421" t="s">
        <v>22475</v>
      </c>
      <c r="BF1421" t="str">
        <f>HYPERLINK("http://dx.doi.org/10.1016/j.jmst.2023.07.048","http://dx.doi.org/10.1016/j.jmst.2023.07.048")</f>
        <v>http://dx.doi.org/10.1016/j.jmst.2023.07.048</v>
      </c>
      <c r="BG1421" t="s">
        <v>74</v>
      </c>
      <c r="BH1421" t="s">
        <v>3831</v>
      </c>
      <c r="BI1421">
        <v>9</v>
      </c>
      <c r="BJ1421" t="s">
        <v>241</v>
      </c>
      <c r="BK1421" t="s">
        <v>101</v>
      </c>
      <c r="BL1421" t="s">
        <v>242</v>
      </c>
      <c r="BM1421" t="s">
        <v>22476</v>
      </c>
      <c r="BN1421" t="s">
        <v>74</v>
      </c>
      <c r="BO1421" t="s">
        <v>74</v>
      </c>
      <c r="BP1421" t="s">
        <v>74</v>
      </c>
      <c r="BQ1421" t="s">
        <v>74</v>
      </c>
      <c r="BR1421" t="s">
        <v>104</v>
      </c>
      <c r="BS1421" t="s">
        <v>22477</v>
      </c>
      <c r="BT1421" t="str">
        <f>HYPERLINK("https%3A%2F%2Fwww.webofscience.com%2Fwos%2Fwoscc%2Ffull-record%2FWOS:001075985600001","View Full Record in Web of Science")</f>
        <v>View Full Record in Web of Science</v>
      </c>
    </row>
    <row r="1422" spans="1:72" x14ac:dyDescent="0.2">
      <c r="A1422" t="s">
        <v>72</v>
      </c>
      <c r="B1422" t="s">
        <v>22478</v>
      </c>
      <c r="C1422" t="s">
        <v>74</v>
      </c>
      <c r="D1422" t="s">
        <v>74</v>
      </c>
      <c r="E1422" t="s">
        <v>74</v>
      </c>
      <c r="F1422" t="s">
        <v>22479</v>
      </c>
      <c r="G1422" t="s">
        <v>74</v>
      </c>
      <c r="H1422" t="s">
        <v>74</v>
      </c>
      <c r="I1422" t="s">
        <v>22480</v>
      </c>
      <c r="J1422" t="s">
        <v>1761</v>
      </c>
      <c r="K1422" t="s">
        <v>74</v>
      </c>
      <c r="L1422" t="s">
        <v>74</v>
      </c>
      <c r="M1422" t="s">
        <v>78</v>
      </c>
      <c r="N1422" t="s">
        <v>79</v>
      </c>
      <c r="O1422" t="s">
        <v>74</v>
      </c>
      <c r="P1422" t="s">
        <v>74</v>
      </c>
      <c r="Q1422" t="s">
        <v>74</v>
      </c>
      <c r="R1422" t="s">
        <v>74</v>
      </c>
      <c r="S1422" t="s">
        <v>74</v>
      </c>
      <c r="T1422" t="s">
        <v>22481</v>
      </c>
      <c r="U1422" t="s">
        <v>22482</v>
      </c>
      <c r="V1422" t="s">
        <v>22483</v>
      </c>
      <c r="W1422" t="s">
        <v>22484</v>
      </c>
      <c r="X1422" t="s">
        <v>439</v>
      </c>
      <c r="Y1422" t="s">
        <v>22485</v>
      </c>
      <c r="Z1422" t="s">
        <v>22468</v>
      </c>
      <c r="AA1422" t="s">
        <v>22486</v>
      </c>
      <c r="AB1422" t="s">
        <v>22470</v>
      </c>
      <c r="AC1422" t="s">
        <v>22487</v>
      </c>
      <c r="AD1422" t="s">
        <v>22488</v>
      </c>
      <c r="AE1422" t="s">
        <v>22489</v>
      </c>
      <c r="AF1422" t="s">
        <v>74</v>
      </c>
      <c r="AG1422">
        <v>10</v>
      </c>
      <c r="AH1422">
        <v>0</v>
      </c>
      <c r="AI1422">
        <v>0</v>
      </c>
      <c r="AJ1422">
        <v>9</v>
      </c>
      <c r="AK1422">
        <v>23</v>
      </c>
      <c r="AL1422" t="s">
        <v>232</v>
      </c>
      <c r="AM1422" t="s">
        <v>233</v>
      </c>
      <c r="AN1422" t="s">
        <v>234</v>
      </c>
      <c r="AO1422" t="s">
        <v>1770</v>
      </c>
      <c r="AP1422" t="s">
        <v>1771</v>
      </c>
      <c r="AQ1422" t="s">
        <v>74</v>
      </c>
      <c r="AR1422" t="s">
        <v>1772</v>
      </c>
      <c r="AS1422" t="s">
        <v>1773</v>
      </c>
      <c r="AT1422" t="s">
        <v>5453</v>
      </c>
      <c r="AU1422">
        <v>2023</v>
      </c>
      <c r="AV1422">
        <v>352</v>
      </c>
      <c r="AW1422" t="s">
        <v>74</v>
      </c>
      <c r="AX1422" t="s">
        <v>74</v>
      </c>
      <c r="AY1422" t="s">
        <v>74</v>
      </c>
      <c r="AZ1422" t="s">
        <v>74</v>
      </c>
      <c r="BA1422" t="s">
        <v>74</v>
      </c>
      <c r="BB1422" t="s">
        <v>74</v>
      </c>
      <c r="BC1422" t="s">
        <v>74</v>
      </c>
      <c r="BD1422">
        <v>135175</v>
      </c>
      <c r="BE1422" t="s">
        <v>22490</v>
      </c>
      <c r="BF1422" t="str">
        <f>HYPERLINK("http://dx.doi.org/10.1016/j.matlet.2023.135175","http://dx.doi.org/10.1016/j.matlet.2023.135175")</f>
        <v>http://dx.doi.org/10.1016/j.matlet.2023.135175</v>
      </c>
      <c r="BG1422" t="s">
        <v>74</v>
      </c>
      <c r="BH1422" t="s">
        <v>3831</v>
      </c>
      <c r="BI1422">
        <v>4</v>
      </c>
      <c r="BJ1422" t="s">
        <v>1777</v>
      </c>
      <c r="BK1422" t="s">
        <v>101</v>
      </c>
      <c r="BL1422" t="s">
        <v>1778</v>
      </c>
      <c r="BM1422" t="s">
        <v>22491</v>
      </c>
      <c r="BN1422" t="s">
        <v>74</v>
      </c>
      <c r="BO1422" t="s">
        <v>74</v>
      </c>
      <c r="BP1422" t="s">
        <v>74</v>
      </c>
      <c r="BQ1422" t="s">
        <v>74</v>
      </c>
      <c r="BR1422" t="s">
        <v>104</v>
      </c>
      <c r="BS1422" t="s">
        <v>22492</v>
      </c>
      <c r="BT1422" t="str">
        <f>HYPERLINK("https%3A%2F%2Fwww.webofscience.com%2Fwos%2Fwoscc%2Ffull-record%2FWOS:001074569800001","View Full Record in Web of Science")</f>
        <v>View Full Record in Web of Science</v>
      </c>
    </row>
    <row r="1423" spans="1:72" x14ac:dyDescent="0.2">
      <c r="A1423" t="s">
        <v>72</v>
      </c>
      <c r="B1423" t="s">
        <v>22493</v>
      </c>
      <c r="C1423" t="s">
        <v>74</v>
      </c>
      <c r="D1423" t="s">
        <v>74</v>
      </c>
      <c r="E1423" t="s">
        <v>74</v>
      </c>
      <c r="F1423" t="s">
        <v>22494</v>
      </c>
      <c r="G1423" t="s">
        <v>74</v>
      </c>
      <c r="H1423" t="s">
        <v>74</v>
      </c>
      <c r="I1423" t="s">
        <v>22495</v>
      </c>
      <c r="J1423" t="s">
        <v>1898</v>
      </c>
      <c r="K1423" t="s">
        <v>74</v>
      </c>
      <c r="L1423" t="s">
        <v>74</v>
      </c>
      <c r="M1423" t="s">
        <v>78</v>
      </c>
      <c r="N1423" t="s">
        <v>79</v>
      </c>
      <c r="O1423" t="s">
        <v>74</v>
      </c>
      <c r="P1423" t="s">
        <v>74</v>
      </c>
      <c r="Q1423" t="s">
        <v>74</v>
      </c>
      <c r="R1423" t="s">
        <v>74</v>
      </c>
      <c r="S1423" t="s">
        <v>74</v>
      </c>
      <c r="T1423" t="s">
        <v>22496</v>
      </c>
      <c r="U1423" t="s">
        <v>22497</v>
      </c>
      <c r="V1423" t="s">
        <v>22498</v>
      </c>
      <c r="W1423" t="s">
        <v>22499</v>
      </c>
      <c r="X1423" t="s">
        <v>3789</v>
      </c>
      <c r="Y1423" t="s">
        <v>22500</v>
      </c>
      <c r="Z1423" t="s">
        <v>22501</v>
      </c>
      <c r="AA1423" t="s">
        <v>22502</v>
      </c>
      <c r="AB1423" t="s">
        <v>74</v>
      </c>
      <c r="AC1423" t="s">
        <v>22503</v>
      </c>
      <c r="AD1423" t="s">
        <v>22504</v>
      </c>
      <c r="AE1423" t="s">
        <v>22505</v>
      </c>
      <c r="AF1423" t="s">
        <v>74</v>
      </c>
      <c r="AG1423">
        <v>41</v>
      </c>
      <c r="AH1423">
        <v>12</v>
      </c>
      <c r="AI1423">
        <v>12</v>
      </c>
      <c r="AJ1423">
        <v>6</v>
      </c>
      <c r="AK1423">
        <v>16</v>
      </c>
      <c r="AL1423" t="s">
        <v>1909</v>
      </c>
      <c r="AM1423" t="s">
        <v>1341</v>
      </c>
      <c r="AN1423" t="s">
        <v>1910</v>
      </c>
      <c r="AO1423" t="s">
        <v>1911</v>
      </c>
      <c r="AP1423" t="s">
        <v>74</v>
      </c>
      <c r="AQ1423" t="s">
        <v>74</v>
      </c>
      <c r="AR1423" t="s">
        <v>1912</v>
      </c>
      <c r="AS1423" t="s">
        <v>1913</v>
      </c>
      <c r="AT1423" t="s">
        <v>895</v>
      </c>
      <c r="AU1423">
        <v>2023</v>
      </c>
      <c r="AV1423">
        <v>11</v>
      </c>
      <c r="AW1423">
        <v>9</v>
      </c>
      <c r="AX1423" t="s">
        <v>74</v>
      </c>
      <c r="AY1423" t="s">
        <v>74</v>
      </c>
      <c r="AZ1423" t="s">
        <v>74</v>
      </c>
      <c r="BA1423" t="s">
        <v>74</v>
      </c>
      <c r="BB1423">
        <v>3186</v>
      </c>
      <c r="BC1423">
        <v>3199</v>
      </c>
      <c r="BD1423" t="s">
        <v>74</v>
      </c>
      <c r="BE1423" t="s">
        <v>22506</v>
      </c>
      <c r="BF1423" t="str">
        <f>HYPERLINK("http://dx.doi.org/10.1016/j.jma.2021.12.010","http://dx.doi.org/10.1016/j.jma.2021.12.010")</f>
        <v>http://dx.doi.org/10.1016/j.jma.2021.12.010</v>
      </c>
      <c r="BG1423" t="s">
        <v>74</v>
      </c>
      <c r="BH1423" t="s">
        <v>74</v>
      </c>
      <c r="BI1423">
        <v>14</v>
      </c>
      <c r="BJ1423" t="s">
        <v>294</v>
      </c>
      <c r="BK1423" t="s">
        <v>101</v>
      </c>
      <c r="BL1423" t="s">
        <v>294</v>
      </c>
      <c r="BM1423" t="s">
        <v>22507</v>
      </c>
      <c r="BN1423" t="s">
        <v>74</v>
      </c>
      <c r="BO1423" t="s">
        <v>244</v>
      </c>
      <c r="BP1423" t="s">
        <v>74</v>
      </c>
      <c r="BQ1423" t="s">
        <v>74</v>
      </c>
      <c r="BR1423" t="s">
        <v>104</v>
      </c>
      <c r="BS1423" t="s">
        <v>22508</v>
      </c>
      <c r="BT1423" t="str">
        <f>HYPERLINK("https%3A%2F%2Fwww.webofscience.com%2Fwos%2Fwoscc%2Ffull-record%2FWOS:001107088800001","View Full Record in Web of Science")</f>
        <v>View Full Record in Web of Science</v>
      </c>
    </row>
    <row r="1424" spans="1:72" x14ac:dyDescent="0.2">
      <c r="A1424" t="s">
        <v>72</v>
      </c>
      <c r="B1424" t="s">
        <v>22509</v>
      </c>
      <c r="C1424" t="s">
        <v>74</v>
      </c>
      <c r="D1424" t="s">
        <v>74</v>
      </c>
      <c r="E1424" t="s">
        <v>74</v>
      </c>
      <c r="F1424" t="s">
        <v>22510</v>
      </c>
      <c r="G1424" t="s">
        <v>74</v>
      </c>
      <c r="H1424" t="s">
        <v>74</v>
      </c>
      <c r="I1424" t="s">
        <v>22511</v>
      </c>
      <c r="J1424" t="s">
        <v>475</v>
      </c>
      <c r="K1424" t="s">
        <v>74</v>
      </c>
      <c r="L1424" t="s">
        <v>74</v>
      </c>
      <c r="M1424" t="s">
        <v>78</v>
      </c>
      <c r="N1424" t="s">
        <v>79</v>
      </c>
      <c r="O1424" t="s">
        <v>74</v>
      </c>
      <c r="P1424" t="s">
        <v>74</v>
      </c>
      <c r="Q1424" t="s">
        <v>74</v>
      </c>
      <c r="R1424" t="s">
        <v>74</v>
      </c>
      <c r="S1424" t="s">
        <v>74</v>
      </c>
      <c r="T1424" t="s">
        <v>22512</v>
      </c>
      <c r="U1424" t="s">
        <v>22513</v>
      </c>
      <c r="V1424" t="s">
        <v>22514</v>
      </c>
      <c r="W1424" t="s">
        <v>22515</v>
      </c>
      <c r="X1424" t="s">
        <v>18643</v>
      </c>
      <c r="Y1424" t="s">
        <v>22516</v>
      </c>
      <c r="Z1424" t="s">
        <v>22517</v>
      </c>
      <c r="AA1424" t="s">
        <v>22518</v>
      </c>
      <c r="AB1424" t="s">
        <v>74</v>
      </c>
      <c r="AC1424" t="s">
        <v>74</v>
      </c>
      <c r="AD1424" t="s">
        <v>74</v>
      </c>
      <c r="AE1424" t="s">
        <v>74</v>
      </c>
      <c r="AF1424" t="s">
        <v>74</v>
      </c>
      <c r="AG1424">
        <v>66</v>
      </c>
      <c r="AH1424">
        <v>5</v>
      </c>
      <c r="AI1424">
        <v>5</v>
      </c>
      <c r="AJ1424">
        <v>3</v>
      </c>
      <c r="AK1424">
        <v>7</v>
      </c>
      <c r="AL1424" t="s">
        <v>486</v>
      </c>
      <c r="AM1424" t="s">
        <v>487</v>
      </c>
      <c r="AN1424" t="s">
        <v>488</v>
      </c>
      <c r="AO1424" t="s">
        <v>489</v>
      </c>
      <c r="AP1424" t="s">
        <v>490</v>
      </c>
      <c r="AQ1424" t="s">
        <v>74</v>
      </c>
      <c r="AR1424" t="s">
        <v>491</v>
      </c>
      <c r="AS1424" t="s">
        <v>492</v>
      </c>
      <c r="AT1424" t="s">
        <v>12780</v>
      </c>
      <c r="AU1424">
        <v>2024</v>
      </c>
      <c r="AV1424">
        <v>38</v>
      </c>
      <c r="AW1424">
        <v>7</v>
      </c>
      <c r="AX1424" t="s">
        <v>74</v>
      </c>
      <c r="AY1424" t="s">
        <v>74</v>
      </c>
      <c r="AZ1424" t="s">
        <v>74</v>
      </c>
      <c r="BA1424" t="s">
        <v>74</v>
      </c>
      <c r="BB1424">
        <v>1062</v>
      </c>
      <c r="BC1424">
        <v>1080</v>
      </c>
      <c r="BD1424" t="s">
        <v>74</v>
      </c>
      <c r="BE1424" t="s">
        <v>22519</v>
      </c>
      <c r="BF1424" t="str">
        <f>HYPERLINK("http://dx.doi.org/10.1080/01694243.2023.2251752","http://dx.doi.org/10.1080/01694243.2023.2251752")</f>
        <v>http://dx.doi.org/10.1080/01694243.2023.2251752</v>
      </c>
      <c r="BG1424" t="s">
        <v>74</v>
      </c>
      <c r="BH1424" t="s">
        <v>5743</v>
      </c>
      <c r="BI1424">
        <v>19</v>
      </c>
      <c r="BJ1424" t="s">
        <v>496</v>
      </c>
      <c r="BK1424" t="s">
        <v>101</v>
      </c>
      <c r="BL1424" t="s">
        <v>497</v>
      </c>
      <c r="BM1424" t="s">
        <v>22520</v>
      </c>
      <c r="BN1424" t="s">
        <v>74</v>
      </c>
      <c r="BO1424" t="s">
        <v>74</v>
      </c>
      <c r="BP1424" t="s">
        <v>74</v>
      </c>
      <c r="BQ1424" t="s">
        <v>74</v>
      </c>
      <c r="BR1424" t="s">
        <v>104</v>
      </c>
      <c r="BS1424" t="s">
        <v>22521</v>
      </c>
      <c r="BT1424" t="str">
        <f>HYPERLINK("https%3A%2F%2Fwww.webofscience.com%2Fwos%2Fwoscc%2Ffull-record%2FWOS:001056925500001","View Full Record in Web of Science")</f>
        <v>View Full Record in Web of Science</v>
      </c>
    </row>
    <row r="1425" spans="1:72" x14ac:dyDescent="0.2">
      <c r="A1425" t="s">
        <v>72</v>
      </c>
      <c r="B1425" t="s">
        <v>22522</v>
      </c>
      <c r="C1425" t="s">
        <v>74</v>
      </c>
      <c r="D1425" t="s">
        <v>74</v>
      </c>
      <c r="E1425" t="s">
        <v>74</v>
      </c>
      <c r="F1425" t="s">
        <v>22523</v>
      </c>
      <c r="G1425" t="s">
        <v>74</v>
      </c>
      <c r="H1425" t="s">
        <v>74</v>
      </c>
      <c r="I1425" t="s">
        <v>22524</v>
      </c>
      <c r="J1425" t="s">
        <v>9768</v>
      </c>
      <c r="K1425" t="s">
        <v>74</v>
      </c>
      <c r="L1425" t="s">
        <v>74</v>
      </c>
      <c r="M1425" t="s">
        <v>78</v>
      </c>
      <c r="N1425" t="s">
        <v>79</v>
      </c>
      <c r="O1425" t="s">
        <v>74</v>
      </c>
      <c r="P1425" t="s">
        <v>74</v>
      </c>
      <c r="Q1425" t="s">
        <v>74</v>
      </c>
      <c r="R1425" t="s">
        <v>74</v>
      </c>
      <c r="S1425" t="s">
        <v>74</v>
      </c>
      <c r="T1425" t="s">
        <v>22525</v>
      </c>
      <c r="U1425" t="s">
        <v>22526</v>
      </c>
      <c r="V1425" t="s">
        <v>22527</v>
      </c>
      <c r="W1425" t="s">
        <v>22528</v>
      </c>
      <c r="X1425" t="s">
        <v>22529</v>
      </c>
      <c r="Y1425" t="s">
        <v>22530</v>
      </c>
      <c r="Z1425" t="s">
        <v>22531</v>
      </c>
      <c r="AA1425" t="s">
        <v>22532</v>
      </c>
      <c r="AB1425" t="s">
        <v>22533</v>
      </c>
      <c r="AC1425" t="s">
        <v>74</v>
      </c>
      <c r="AD1425" t="s">
        <v>74</v>
      </c>
      <c r="AE1425" t="s">
        <v>74</v>
      </c>
      <c r="AF1425" t="s">
        <v>74</v>
      </c>
      <c r="AG1425">
        <v>54</v>
      </c>
      <c r="AH1425">
        <v>8</v>
      </c>
      <c r="AI1425">
        <v>8</v>
      </c>
      <c r="AJ1425">
        <v>5</v>
      </c>
      <c r="AK1425">
        <v>14</v>
      </c>
      <c r="AL1425" t="s">
        <v>536</v>
      </c>
      <c r="AM1425" t="s">
        <v>537</v>
      </c>
      <c r="AN1425" t="s">
        <v>538</v>
      </c>
      <c r="AO1425" t="s">
        <v>74</v>
      </c>
      <c r="AP1425" t="s">
        <v>9781</v>
      </c>
      <c r="AQ1425" t="s">
        <v>74</v>
      </c>
      <c r="AR1425" t="s">
        <v>9782</v>
      </c>
      <c r="AS1425" t="s">
        <v>9783</v>
      </c>
      <c r="AT1425" t="s">
        <v>1647</v>
      </c>
      <c r="AU1425">
        <v>2023</v>
      </c>
      <c r="AV1425">
        <v>13</v>
      </c>
      <c r="AW1425">
        <v>12</v>
      </c>
      <c r="AX1425" t="s">
        <v>74</v>
      </c>
      <c r="AY1425" t="s">
        <v>74</v>
      </c>
      <c r="AZ1425" t="s">
        <v>74</v>
      </c>
      <c r="BA1425" t="s">
        <v>74</v>
      </c>
      <c r="BB1425" t="s">
        <v>74</v>
      </c>
      <c r="BC1425" t="s">
        <v>74</v>
      </c>
      <c r="BD1425">
        <v>7133</v>
      </c>
      <c r="BE1425" t="s">
        <v>22534</v>
      </c>
      <c r="BF1425" t="str">
        <f>HYPERLINK("http://dx.doi.org/10.3390/app13127133","http://dx.doi.org/10.3390/app13127133")</f>
        <v>http://dx.doi.org/10.3390/app13127133</v>
      </c>
      <c r="BG1425" t="s">
        <v>74</v>
      </c>
      <c r="BH1425" t="s">
        <v>74</v>
      </c>
      <c r="BI1425">
        <v>14</v>
      </c>
      <c r="BJ1425" t="s">
        <v>9785</v>
      </c>
      <c r="BK1425" t="s">
        <v>101</v>
      </c>
      <c r="BL1425" t="s">
        <v>9786</v>
      </c>
      <c r="BM1425" t="s">
        <v>22535</v>
      </c>
      <c r="BN1425" t="s">
        <v>74</v>
      </c>
      <c r="BO1425" t="s">
        <v>244</v>
      </c>
      <c r="BP1425" t="s">
        <v>74</v>
      </c>
      <c r="BQ1425" t="s">
        <v>74</v>
      </c>
      <c r="BR1425" t="s">
        <v>104</v>
      </c>
      <c r="BS1425" t="s">
        <v>22536</v>
      </c>
      <c r="BT1425" t="str">
        <f>HYPERLINK("https%3A%2F%2Fwww.webofscience.com%2Fwos%2Fwoscc%2Ffull-record%2FWOS:001014077000001","View Full Record in Web of Science")</f>
        <v>View Full Record in Web of Science</v>
      </c>
    </row>
    <row r="1426" spans="1:72" x14ac:dyDescent="0.2">
      <c r="A1426" t="s">
        <v>72</v>
      </c>
      <c r="B1426" t="s">
        <v>22537</v>
      </c>
      <c r="C1426" t="s">
        <v>74</v>
      </c>
      <c r="D1426" t="s">
        <v>74</v>
      </c>
      <c r="E1426" t="s">
        <v>74</v>
      </c>
      <c r="F1426" t="s">
        <v>22538</v>
      </c>
      <c r="G1426" t="s">
        <v>74</v>
      </c>
      <c r="H1426" t="s">
        <v>74</v>
      </c>
      <c r="I1426" t="s">
        <v>22539</v>
      </c>
      <c r="J1426" t="s">
        <v>77</v>
      </c>
      <c r="K1426" t="s">
        <v>74</v>
      </c>
      <c r="L1426" t="s">
        <v>74</v>
      </c>
      <c r="M1426" t="s">
        <v>78</v>
      </c>
      <c r="N1426" t="s">
        <v>79</v>
      </c>
      <c r="O1426" t="s">
        <v>74</v>
      </c>
      <c r="P1426" t="s">
        <v>74</v>
      </c>
      <c r="Q1426" t="s">
        <v>74</v>
      </c>
      <c r="R1426" t="s">
        <v>74</v>
      </c>
      <c r="S1426" t="s">
        <v>74</v>
      </c>
      <c r="T1426" t="s">
        <v>22540</v>
      </c>
      <c r="U1426" t="s">
        <v>22541</v>
      </c>
      <c r="V1426" t="s">
        <v>22542</v>
      </c>
      <c r="W1426" t="s">
        <v>22543</v>
      </c>
      <c r="X1426" t="s">
        <v>22544</v>
      </c>
      <c r="Y1426" t="s">
        <v>22545</v>
      </c>
      <c r="Z1426" t="s">
        <v>22546</v>
      </c>
      <c r="AA1426" t="s">
        <v>22547</v>
      </c>
      <c r="AB1426" t="s">
        <v>74</v>
      </c>
      <c r="AC1426" t="s">
        <v>22548</v>
      </c>
      <c r="AD1426" t="s">
        <v>22549</v>
      </c>
      <c r="AE1426" t="s">
        <v>22550</v>
      </c>
      <c r="AF1426" t="s">
        <v>74</v>
      </c>
      <c r="AG1426">
        <v>26</v>
      </c>
      <c r="AH1426">
        <v>22</v>
      </c>
      <c r="AI1426">
        <v>22</v>
      </c>
      <c r="AJ1426">
        <v>7</v>
      </c>
      <c r="AK1426">
        <v>54</v>
      </c>
      <c r="AL1426" t="s">
        <v>92</v>
      </c>
      <c r="AM1426" t="s">
        <v>93</v>
      </c>
      <c r="AN1426" t="s">
        <v>94</v>
      </c>
      <c r="AO1426" t="s">
        <v>95</v>
      </c>
      <c r="AP1426" t="s">
        <v>8725</v>
      </c>
      <c r="AQ1426" t="s">
        <v>74</v>
      </c>
      <c r="AR1426" t="s">
        <v>96</v>
      </c>
      <c r="AS1426" t="s">
        <v>97</v>
      </c>
      <c r="AT1426" t="s">
        <v>373</v>
      </c>
      <c r="AU1426">
        <v>2023</v>
      </c>
      <c r="AV1426">
        <v>312</v>
      </c>
      <c r="AW1426" t="s">
        <v>74</v>
      </c>
      <c r="AX1426" t="s">
        <v>74</v>
      </c>
      <c r="AY1426" t="s">
        <v>74</v>
      </c>
      <c r="AZ1426" t="s">
        <v>74</v>
      </c>
      <c r="BA1426" t="s">
        <v>74</v>
      </c>
      <c r="BB1426" t="s">
        <v>74</v>
      </c>
      <c r="BC1426" t="s">
        <v>74</v>
      </c>
      <c r="BD1426">
        <v>117871</v>
      </c>
      <c r="BE1426" t="s">
        <v>22551</v>
      </c>
      <c r="BF1426" t="str">
        <f>HYPERLINK("http://dx.doi.org/10.1016/j.jmatprotec.2023.117871","http://dx.doi.org/10.1016/j.jmatprotec.2023.117871")</f>
        <v>http://dx.doi.org/10.1016/j.jmatprotec.2023.117871</v>
      </c>
      <c r="BG1426" t="s">
        <v>74</v>
      </c>
      <c r="BH1426" t="s">
        <v>681</v>
      </c>
      <c r="BI1426">
        <v>12</v>
      </c>
      <c r="BJ1426" t="s">
        <v>100</v>
      </c>
      <c r="BK1426" t="s">
        <v>101</v>
      </c>
      <c r="BL1426" t="s">
        <v>102</v>
      </c>
      <c r="BM1426" t="s">
        <v>22552</v>
      </c>
      <c r="BN1426" t="s">
        <v>74</v>
      </c>
      <c r="BO1426" t="s">
        <v>74</v>
      </c>
      <c r="BP1426" t="s">
        <v>74</v>
      </c>
      <c r="BQ1426" t="s">
        <v>74</v>
      </c>
      <c r="BR1426" t="s">
        <v>104</v>
      </c>
      <c r="BS1426" t="s">
        <v>22553</v>
      </c>
      <c r="BT1426" t="str">
        <f>HYPERLINK("https%3A%2F%2Fwww.webofscience.com%2Fwos%2Fwoscc%2Ffull-record%2FWOS:000990065200001","View Full Record in Web of Science")</f>
        <v>View Full Record in Web of Science</v>
      </c>
    </row>
    <row r="1427" spans="1:72" x14ac:dyDescent="0.2">
      <c r="A1427" t="s">
        <v>72</v>
      </c>
      <c r="B1427" t="s">
        <v>22554</v>
      </c>
      <c r="C1427" t="s">
        <v>74</v>
      </c>
      <c r="D1427" t="s">
        <v>74</v>
      </c>
      <c r="E1427" t="s">
        <v>74</v>
      </c>
      <c r="F1427" t="s">
        <v>22555</v>
      </c>
      <c r="G1427" t="s">
        <v>74</v>
      </c>
      <c r="H1427" t="s">
        <v>74</v>
      </c>
      <c r="I1427" t="s">
        <v>22556</v>
      </c>
      <c r="J1427" t="s">
        <v>2581</v>
      </c>
      <c r="K1427" t="s">
        <v>74</v>
      </c>
      <c r="L1427" t="s">
        <v>74</v>
      </c>
      <c r="M1427" t="s">
        <v>78</v>
      </c>
      <c r="N1427" t="s">
        <v>12769</v>
      </c>
      <c r="O1427" t="s">
        <v>74</v>
      </c>
      <c r="P1427" t="s">
        <v>74</v>
      </c>
      <c r="Q1427" t="s">
        <v>74</v>
      </c>
      <c r="R1427" t="s">
        <v>74</v>
      </c>
      <c r="S1427" t="s">
        <v>74</v>
      </c>
      <c r="T1427" t="s">
        <v>22557</v>
      </c>
      <c r="U1427" t="s">
        <v>22558</v>
      </c>
      <c r="V1427" t="s">
        <v>22559</v>
      </c>
      <c r="W1427" t="s">
        <v>22560</v>
      </c>
      <c r="X1427" t="s">
        <v>22561</v>
      </c>
      <c r="Y1427" t="s">
        <v>22562</v>
      </c>
      <c r="Z1427" t="s">
        <v>22563</v>
      </c>
      <c r="AA1427" t="s">
        <v>22564</v>
      </c>
      <c r="AB1427" t="s">
        <v>22565</v>
      </c>
      <c r="AC1427" t="s">
        <v>22566</v>
      </c>
      <c r="AD1427" t="s">
        <v>22567</v>
      </c>
      <c r="AE1427" t="s">
        <v>22568</v>
      </c>
      <c r="AF1427" t="s">
        <v>74</v>
      </c>
      <c r="AG1427">
        <v>190</v>
      </c>
      <c r="AH1427">
        <v>2</v>
      </c>
      <c r="AI1427">
        <v>2</v>
      </c>
      <c r="AJ1427">
        <v>3</v>
      </c>
      <c r="AK1427">
        <v>16</v>
      </c>
      <c r="AL1427" t="s">
        <v>2591</v>
      </c>
      <c r="AM1427" t="s">
        <v>2592</v>
      </c>
      <c r="AN1427" t="s">
        <v>2593</v>
      </c>
      <c r="AO1427" t="s">
        <v>2594</v>
      </c>
      <c r="AP1427" t="s">
        <v>2595</v>
      </c>
      <c r="AQ1427" t="s">
        <v>74</v>
      </c>
      <c r="AR1427" t="s">
        <v>2596</v>
      </c>
      <c r="AS1427" t="s">
        <v>2597</v>
      </c>
      <c r="AT1427" t="s">
        <v>74</v>
      </c>
      <c r="AU1427">
        <v>2023</v>
      </c>
      <c r="AV1427">
        <v>28</v>
      </c>
      <c r="AW1427" t="s">
        <v>74</v>
      </c>
      <c r="AX1427" t="s">
        <v>74</v>
      </c>
      <c r="AY1427" t="s">
        <v>74</v>
      </c>
      <c r="AZ1427" t="s">
        <v>74</v>
      </c>
      <c r="BA1427" t="s">
        <v>74</v>
      </c>
      <c r="BB1427" t="s">
        <v>74</v>
      </c>
      <c r="BC1427" t="s">
        <v>74</v>
      </c>
      <c r="BD1427" t="s">
        <v>22569</v>
      </c>
      <c r="BE1427" t="s">
        <v>22570</v>
      </c>
      <c r="BF1427" t="str">
        <f>HYPERLINK("http://dx.doi.org/10.1590/0104-9224/SI28.06","http://dx.doi.org/10.1590/0104-9224/SI28.06")</f>
        <v>http://dx.doi.org/10.1590/0104-9224/SI28.06</v>
      </c>
      <c r="BG1427" t="s">
        <v>74</v>
      </c>
      <c r="BH1427" t="s">
        <v>74</v>
      </c>
      <c r="BI1427">
        <v>41</v>
      </c>
      <c r="BJ1427" t="s">
        <v>294</v>
      </c>
      <c r="BK1427" t="s">
        <v>101</v>
      </c>
      <c r="BL1427" t="s">
        <v>294</v>
      </c>
      <c r="BM1427" t="s">
        <v>22571</v>
      </c>
      <c r="BN1427" t="s">
        <v>74</v>
      </c>
      <c r="BO1427" t="s">
        <v>244</v>
      </c>
      <c r="BP1427" t="s">
        <v>74</v>
      </c>
      <c r="BQ1427" t="s">
        <v>74</v>
      </c>
      <c r="BR1427" t="s">
        <v>104</v>
      </c>
      <c r="BS1427" t="s">
        <v>22572</v>
      </c>
      <c r="BT1427" t="str">
        <f>HYPERLINK("https%3A%2F%2Fwww.webofscience.com%2Fwos%2Fwoscc%2Ffull-record%2FWOS:001123168800001","View Full Record in Web of Science")</f>
        <v>View Full Record in Web of Science</v>
      </c>
    </row>
    <row r="1428" spans="1:72" x14ac:dyDescent="0.2">
      <c r="A1428" t="s">
        <v>72</v>
      </c>
      <c r="B1428" t="s">
        <v>22573</v>
      </c>
      <c r="C1428" t="s">
        <v>74</v>
      </c>
      <c r="D1428" t="s">
        <v>74</v>
      </c>
      <c r="E1428" t="s">
        <v>74</v>
      </c>
      <c r="F1428" t="s">
        <v>22574</v>
      </c>
      <c r="G1428" t="s">
        <v>74</v>
      </c>
      <c r="H1428" t="s">
        <v>74</v>
      </c>
      <c r="I1428" t="s">
        <v>22575</v>
      </c>
      <c r="J1428" t="s">
        <v>12836</v>
      </c>
      <c r="K1428" t="s">
        <v>74</v>
      </c>
      <c r="L1428" t="s">
        <v>74</v>
      </c>
      <c r="M1428" t="s">
        <v>78</v>
      </c>
      <c r="N1428" t="s">
        <v>79</v>
      </c>
      <c r="O1428" t="s">
        <v>74</v>
      </c>
      <c r="P1428" t="s">
        <v>74</v>
      </c>
      <c r="Q1428" t="s">
        <v>74</v>
      </c>
      <c r="R1428" t="s">
        <v>74</v>
      </c>
      <c r="S1428" t="s">
        <v>74</v>
      </c>
      <c r="T1428" t="s">
        <v>22576</v>
      </c>
      <c r="U1428" t="s">
        <v>22577</v>
      </c>
      <c r="V1428" t="s">
        <v>22578</v>
      </c>
      <c r="W1428" t="s">
        <v>22579</v>
      </c>
      <c r="X1428" t="s">
        <v>8318</v>
      </c>
      <c r="Y1428" t="s">
        <v>22580</v>
      </c>
      <c r="Z1428" t="s">
        <v>22581</v>
      </c>
      <c r="AA1428" t="s">
        <v>74</v>
      </c>
      <c r="AB1428" t="s">
        <v>74</v>
      </c>
      <c r="AC1428" t="s">
        <v>22582</v>
      </c>
      <c r="AD1428" t="s">
        <v>22583</v>
      </c>
      <c r="AE1428" t="s">
        <v>22584</v>
      </c>
      <c r="AF1428" t="s">
        <v>74</v>
      </c>
      <c r="AG1428">
        <v>41</v>
      </c>
      <c r="AH1428">
        <v>1</v>
      </c>
      <c r="AI1428">
        <v>1</v>
      </c>
      <c r="AJ1428">
        <v>6</v>
      </c>
      <c r="AK1428">
        <v>23</v>
      </c>
      <c r="AL1428" t="s">
        <v>536</v>
      </c>
      <c r="AM1428" t="s">
        <v>537</v>
      </c>
      <c r="AN1428" t="s">
        <v>538</v>
      </c>
      <c r="AO1428" t="s">
        <v>74</v>
      </c>
      <c r="AP1428" t="s">
        <v>12847</v>
      </c>
      <c r="AQ1428" t="s">
        <v>74</v>
      </c>
      <c r="AR1428" t="s">
        <v>12836</v>
      </c>
      <c r="AS1428" t="s">
        <v>12848</v>
      </c>
      <c r="AT1428" t="s">
        <v>740</v>
      </c>
      <c r="AU1428">
        <v>2022</v>
      </c>
      <c r="AV1428">
        <v>12</v>
      </c>
      <c r="AW1428">
        <v>10</v>
      </c>
      <c r="AX1428" t="s">
        <v>74</v>
      </c>
      <c r="AY1428" t="s">
        <v>74</v>
      </c>
      <c r="AZ1428" t="s">
        <v>74</v>
      </c>
      <c r="BA1428" t="s">
        <v>74</v>
      </c>
      <c r="BB1428" t="s">
        <v>74</v>
      </c>
      <c r="BC1428" t="s">
        <v>74</v>
      </c>
      <c r="BD1428">
        <v>1389</v>
      </c>
      <c r="BE1428" t="s">
        <v>22585</v>
      </c>
      <c r="BF1428" t="str">
        <f>HYPERLINK("http://dx.doi.org/10.3390/cryst12101389","http://dx.doi.org/10.3390/cryst12101389")</f>
        <v>http://dx.doi.org/10.3390/cryst12101389</v>
      </c>
      <c r="BG1428" t="s">
        <v>74</v>
      </c>
      <c r="BH1428" t="s">
        <v>74</v>
      </c>
      <c r="BI1428">
        <v>16</v>
      </c>
      <c r="BJ1428" t="s">
        <v>12850</v>
      </c>
      <c r="BK1428" t="s">
        <v>101</v>
      </c>
      <c r="BL1428" t="s">
        <v>12851</v>
      </c>
      <c r="BM1428" t="s">
        <v>22586</v>
      </c>
      <c r="BN1428" t="s">
        <v>74</v>
      </c>
      <c r="BO1428" t="s">
        <v>244</v>
      </c>
      <c r="BP1428" t="s">
        <v>74</v>
      </c>
      <c r="BQ1428" t="s">
        <v>74</v>
      </c>
      <c r="BR1428" t="s">
        <v>104</v>
      </c>
      <c r="BS1428" t="s">
        <v>22587</v>
      </c>
      <c r="BT1428" t="str">
        <f>HYPERLINK("https%3A%2F%2Fwww.webofscience.com%2Fwos%2Fwoscc%2Ffull-record%2FWOS:000872714400001","View Full Record in Web of Science")</f>
        <v>View Full Record in Web of Science</v>
      </c>
    </row>
    <row r="1429" spans="1:72" x14ac:dyDescent="0.2">
      <c r="A1429" t="s">
        <v>72</v>
      </c>
      <c r="B1429" t="s">
        <v>22588</v>
      </c>
      <c r="C1429" t="s">
        <v>74</v>
      </c>
      <c r="D1429" t="s">
        <v>74</v>
      </c>
      <c r="E1429" t="s">
        <v>74</v>
      </c>
      <c r="F1429" t="s">
        <v>22589</v>
      </c>
      <c r="G1429" t="s">
        <v>74</v>
      </c>
      <c r="H1429" t="s">
        <v>74</v>
      </c>
      <c r="I1429" t="s">
        <v>22590</v>
      </c>
      <c r="J1429" t="s">
        <v>2871</v>
      </c>
      <c r="K1429" t="s">
        <v>74</v>
      </c>
      <c r="L1429" t="s">
        <v>74</v>
      </c>
      <c r="M1429" t="s">
        <v>78</v>
      </c>
      <c r="N1429" t="s">
        <v>79</v>
      </c>
      <c r="O1429" t="s">
        <v>74</v>
      </c>
      <c r="P1429" t="s">
        <v>74</v>
      </c>
      <c r="Q1429" t="s">
        <v>74</v>
      </c>
      <c r="R1429" t="s">
        <v>74</v>
      </c>
      <c r="S1429" t="s">
        <v>74</v>
      </c>
      <c r="T1429" t="s">
        <v>22591</v>
      </c>
      <c r="U1429" t="s">
        <v>22592</v>
      </c>
      <c r="V1429" t="s">
        <v>22593</v>
      </c>
      <c r="W1429" t="s">
        <v>22594</v>
      </c>
      <c r="X1429" t="s">
        <v>22595</v>
      </c>
      <c r="Y1429" t="s">
        <v>22596</v>
      </c>
      <c r="Z1429" t="s">
        <v>22597</v>
      </c>
      <c r="AA1429" t="s">
        <v>22598</v>
      </c>
      <c r="AB1429" t="s">
        <v>22599</v>
      </c>
      <c r="AC1429" t="s">
        <v>22600</v>
      </c>
      <c r="AD1429" t="s">
        <v>22601</v>
      </c>
      <c r="AE1429" t="s">
        <v>22602</v>
      </c>
      <c r="AF1429" t="s">
        <v>74</v>
      </c>
      <c r="AG1429">
        <v>49</v>
      </c>
      <c r="AH1429">
        <v>3</v>
      </c>
      <c r="AI1429">
        <v>3</v>
      </c>
      <c r="AJ1429">
        <v>3</v>
      </c>
      <c r="AK1429">
        <v>13</v>
      </c>
      <c r="AL1429" t="s">
        <v>2151</v>
      </c>
      <c r="AM1429" t="s">
        <v>2152</v>
      </c>
      <c r="AN1429" t="s">
        <v>2153</v>
      </c>
      <c r="AO1429" t="s">
        <v>2883</v>
      </c>
      <c r="AP1429" t="s">
        <v>2884</v>
      </c>
      <c r="AQ1429" t="s">
        <v>74</v>
      </c>
      <c r="AR1429" t="s">
        <v>2885</v>
      </c>
      <c r="AS1429" t="s">
        <v>2886</v>
      </c>
      <c r="AT1429" t="s">
        <v>1647</v>
      </c>
      <c r="AU1429">
        <v>2022</v>
      </c>
      <c r="AV1429">
        <v>29</v>
      </c>
      <c r="AW1429">
        <v>6</v>
      </c>
      <c r="AX1429" t="s">
        <v>74</v>
      </c>
      <c r="AY1429" t="s">
        <v>74</v>
      </c>
      <c r="AZ1429" t="s">
        <v>74</v>
      </c>
      <c r="BA1429" t="s">
        <v>74</v>
      </c>
      <c r="BB1429" t="s">
        <v>74</v>
      </c>
      <c r="BC1429" t="s">
        <v>74</v>
      </c>
      <c r="BD1429">
        <v>2250073</v>
      </c>
      <c r="BE1429" t="s">
        <v>22603</v>
      </c>
      <c r="BF1429" t="str">
        <f>HYPERLINK("http://dx.doi.org/10.1142/S0218625X22500731","http://dx.doi.org/10.1142/S0218625X22500731")</f>
        <v>http://dx.doi.org/10.1142/S0218625X22500731</v>
      </c>
      <c r="BG1429" t="s">
        <v>74</v>
      </c>
      <c r="BH1429" t="s">
        <v>74</v>
      </c>
      <c r="BI1429">
        <v>14</v>
      </c>
      <c r="BJ1429" t="s">
        <v>2888</v>
      </c>
      <c r="BK1429" t="s">
        <v>101</v>
      </c>
      <c r="BL1429" t="s">
        <v>2889</v>
      </c>
      <c r="BM1429" t="s">
        <v>22604</v>
      </c>
      <c r="BN1429" t="s">
        <v>74</v>
      </c>
      <c r="BO1429" t="s">
        <v>74</v>
      </c>
      <c r="BP1429" t="s">
        <v>74</v>
      </c>
      <c r="BQ1429" t="s">
        <v>74</v>
      </c>
      <c r="BR1429" t="s">
        <v>104</v>
      </c>
      <c r="BS1429" t="s">
        <v>22605</v>
      </c>
      <c r="BT1429" t="str">
        <f>HYPERLINK("https%3A%2F%2Fwww.webofscience.com%2Fwos%2Fwoscc%2Ffull-record%2FWOS:000811045600011","View Full Record in Web of Science")</f>
        <v>View Full Record in Web of Science</v>
      </c>
    </row>
    <row r="1430" spans="1:72" x14ac:dyDescent="0.2">
      <c r="A1430" t="s">
        <v>72</v>
      </c>
      <c r="B1430" t="s">
        <v>22606</v>
      </c>
      <c r="C1430" t="s">
        <v>74</v>
      </c>
      <c r="D1430" t="s">
        <v>74</v>
      </c>
      <c r="E1430" t="s">
        <v>74</v>
      </c>
      <c r="F1430" t="s">
        <v>22607</v>
      </c>
      <c r="G1430" t="s">
        <v>74</v>
      </c>
      <c r="H1430" t="s">
        <v>74</v>
      </c>
      <c r="I1430" t="s">
        <v>22608</v>
      </c>
      <c r="J1430" t="s">
        <v>19250</v>
      </c>
      <c r="K1430" t="s">
        <v>74</v>
      </c>
      <c r="L1430" t="s">
        <v>74</v>
      </c>
      <c r="M1430" t="s">
        <v>78</v>
      </c>
      <c r="N1430" t="s">
        <v>79</v>
      </c>
      <c r="O1430" t="s">
        <v>74</v>
      </c>
      <c r="P1430" t="s">
        <v>74</v>
      </c>
      <c r="Q1430" t="s">
        <v>74</v>
      </c>
      <c r="R1430" t="s">
        <v>74</v>
      </c>
      <c r="S1430" t="s">
        <v>74</v>
      </c>
      <c r="T1430" t="s">
        <v>22609</v>
      </c>
      <c r="U1430" t="s">
        <v>22610</v>
      </c>
      <c r="V1430" t="s">
        <v>22611</v>
      </c>
      <c r="W1430" t="s">
        <v>22612</v>
      </c>
      <c r="X1430" t="s">
        <v>22613</v>
      </c>
      <c r="Y1430" t="s">
        <v>22614</v>
      </c>
      <c r="Z1430" t="s">
        <v>18760</v>
      </c>
      <c r="AA1430" t="s">
        <v>22615</v>
      </c>
      <c r="AB1430" t="s">
        <v>22616</v>
      </c>
      <c r="AC1430" t="s">
        <v>22617</v>
      </c>
      <c r="AD1430" t="s">
        <v>22617</v>
      </c>
      <c r="AE1430" t="s">
        <v>22618</v>
      </c>
      <c r="AF1430" t="s">
        <v>74</v>
      </c>
      <c r="AG1430">
        <v>72</v>
      </c>
      <c r="AH1430">
        <v>27</v>
      </c>
      <c r="AI1430">
        <v>27</v>
      </c>
      <c r="AJ1430">
        <v>1</v>
      </c>
      <c r="AK1430">
        <v>5</v>
      </c>
      <c r="AL1430" t="s">
        <v>1460</v>
      </c>
      <c r="AM1430" t="s">
        <v>19260</v>
      </c>
      <c r="AN1430" t="s">
        <v>19261</v>
      </c>
      <c r="AO1430" t="s">
        <v>19262</v>
      </c>
      <c r="AP1430" t="s">
        <v>19263</v>
      </c>
      <c r="AQ1430" t="s">
        <v>74</v>
      </c>
      <c r="AR1430" t="s">
        <v>19264</v>
      </c>
      <c r="AS1430" t="s">
        <v>19265</v>
      </c>
      <c r="AT1430" t="s">
        <v>292</v>
      </c>
      <c r="AU1430">
        <v>2022</v>
      </c>
      <c r="AV1430">
        <v>14</v>
      </c>
      <c r="AW1430">
        <v>17</v>
      </c>
      <c r="AX1430" t="s">
        <v>74</v>
      </c>
      <c r="AY1430" t="s">
        <v>74</v>
      </c>
      <c r="AZ1430" t="s">
        <v>74</v>
      </c>
      <c r="BA1430" t="s">
        <v>74</v>
      </c>
      <c r="BB1430">
        <v>11131</v>
      </c>
      <c r="BC1430">
        <v>11145</v>
      </c>
      <c r="BD1430" t="s">
        <v>74</v>
      </c>
      <c r="BE1430" t="s">
        <v>22619</v>
      </c>
      <c r="BF1430" t="str">
        <f>HYPERLINK("http://dx.doi.org/10.1007/s12633-022-01848-8","http://dx.doi.org/10.1007/s12633-022-01848-8")</f>
        <v>http://dx.doi.org/10.1007/s12633-022-01848-8</v>
      </c>
      <c r="BG1430" t="s">
        <v>74</v>
      </c>
      <c r="BH1430" t="s">
        <v>2180</v>
      </c>
      <c r="BI1430">
        <v>15</v>
      </c>
      <c r="BJ1430" t="s">
        <v>19267</v>
      </c>
      <c r="BK1430" t="s">
        <v>101</v>
      </c>
      <c r="BL1430" t="s">
        <v>19268</v>
      </c>
      <c r="BM1430" t="s">
        <v>22620</v>
      </c>
      <c r="BN1430" t="s">
        <v>74</v>
      </c>
      <c r="BO1430" t="s">
        <v>74</v>
      </c>
      <c r="BP1430" t="s">
        <v>74</v>
      </c>
      <c r="BQ1430" t="s">
        <v>74</v>
      </c>
      <c r="BR1430" t="s">
        <v>104</v>
      </c>
      <c r="BS1430" t="s">
        <v>22621</v>
      </c>
      <c r="BT1430" t="str">
        <f>HYPERLINK("https%3A%2F%2Fwww.webofscience.com%2Fwos%2Fwoscc%2Ffull-record%2FWOS:000777535600001","View Full Record in Web of Science")</f>
        <v>View Full Record in Web of Science</v>
      </c>
    </row>
    <row r="1431" spans="1:72" x14ac:dyDescent="0.2">
      <c r="A1431" t="s">
        <v>72</v>
      </c>
      <c r="B1431" t="s">
        <v>22622</v>
      </c>
      <c r="C1431" t="s">
        <v>74</v>
      </c>
      <c r="D1431" t="s">
        <v>74</v>
      </c>
      <c r="E1431" t="s">
        <v>74</v>
      </c>
      <c r="F1431" t="s">
        <v>22623</v>
      </c>
      <c r="G1431" t="s">
        <v>74</v>
      </c>
      <c r="H1431" t="s">
        <v>74</v>
      </c>
      <c r="I1431" t="s">
        <v>22624</v>
      </c>
      <c r="J1431" t="s">
        <v>9148</v>
      </c>
      <c r="K1431" t="s">
        <v>74</v>
      </c>
      <c r="L1431" t="s">
        <v>74</v>
      </c>
      <c r="M1431" t="s">
        <v>78</v>
      </c>
      <c r="N1431" t="s">
        <v>79</v>
      </c>
      <c r="O1431" t="s">
        <v>74</v>
      </c>
      <c r="P1431" t="s">
        <v>74</v>
      </c>
      <c r="Q1431" t="s">
        <v>74</v>
      </c>
      <c r="R1431" t="s">
        <v>74</v>
      </c>
      <c r="S1431" t="s">
        <v>74</v>
      </c>
      <c r="T1431" t="s">
        <v>74</v>
      </c>
      <c r="U1431" t="s">
        <v>22625</v>
      </c>
      <c r="V1431" t="s">
        <v>22626</v>
      </c>
      <c r="W1431" t="s">
        <v>22627</v>
      </c>
      <c r="X1431" t="s">
        <v>22628</v>
      </c>
      <c r="Y1431" t="s">
        <v>22629</v>
      </c>
      <c r="Z1431" t="s">
        <v>22630</v>
      </c>
      <c r="AA1431" t="s">
        <v>22631</v>
      </c>
      <c r="AB1431" t="s">
        <v>22632</v>
      </c>
      <c r="AC1431" t="s">
        <v>74</v>
      </c>
      <c r="AD1431" t="s">
        <v>74</v>
      </c>
      <c r="AE1431" t="s">
        <v>74</v>
      </c>
      <c r="AF1431" t="s">
        <v>74</v>
      </c>
      <c r="AG1431">
        <v>42</v>
      </c>
      <c r="AH1431">
        <v>3</v>
      </c>
      <c r="AI1431">
        <v>3</v>
      </c>
      <c r="AJ1431">
        <v>3</v>
      </c>
      <c r="AK1431">
        <v>19</v>
      </c>
      <c r="AL1431" t="s">
        <v>9156</v>
      </c>
      <c r="AM1431" t="s">
        <v>9157</v>
      </c>
      <c r="AN1431" t="s">
        <v>9158</v>
      </c>
      <c r="AO1431" t="s">
        <v>9159</v>
      </c>
      <c r="AP1431" t="s">
        <v>9160</v>
      </c>
      <c r="AQ1431" t="s">
        <v>74</v>
      </c>
      <c r="AR1431" t="s">
        <v>9161</v>
      </c>
      <c r="AS1431" t="s">
        <v>9162</v>
      </c>
      <c r="AT1431" t="s">
        <v>7905</v>
      </c>
      <c r="AU1431">
        <v>2022</v>
      </c>
      <c r="AV1431">
        <v>169</v>
      </c>
      <c r="AW1431">
        <v>3</v>
      </c>
      <c r="AX1431" t="s">
        <v>74</v>
      </c>
      <c r="AY1431" t="s">
        <v>74</v>
      </c>
      <c r="AZ1431" t="s">
        <v>74</v>
      </c>
      <c r="BA1431" t="s">
        <v>74</v>
      </c>
      <c r="BB1431" t="s">
        <v>74</v>
      </c>
      <c r="BC1431" t="s">
        <v>74</v>
      </c>
      <c r="BD1431">
        <v>31508</v>
      </c>
      <c r="BE1431" t="s">
        <v>22633</v>
      </c>
      <c r="BF1431" t="str">
        <f>HYPERLINK("http://dx.doi.org/10.1149/1945-7111/ac5c9c","http://dx.doi.org/10.1149/1945-7111/ac5c9c")</f>
        <v>http://dx.doi.org/10.1149/1945-7111/ac5c9c</v>
      </c>
      <c r="BG1431" t="s">
        <v>74</v>
      </c>
      <c r="BH1431" t="s">
        <v>74</v>
      </c>
      <c r="BI1431">
        <v>7</v>
      </c>
      <c r="BJ1431" t="s">
        <v>9166</v>
      </c>
      <c r="BK1431" t="s">
        <v>101</v>
      </c>
      <c r="BL1431" t="s">
        <v>9167</v>
      </c>
      <c r="BM1431" t="s">
        <v>22634</v>
      </c>
      <c r="BN1431" t="s">
        <v>74</v>
      </c>
      <c r="BO1431" t="s">
        <v>74</v>
      </c>
      <c r="BP1431" t="s">
        <v>74</v>
      </c>
      <c r="BQ1431" t="s">
        <v>74</v>
      </c>
      <c r="BR1431" t="s">
        <v>104</v>
      </c>
      <c r="BS1431" t="s">
        <v>22635</v>
      </c>
      <c r="BT1431" t="str">
        <f>HYPERLINK("https%3A%2F%2Fwww.webofscience.com%2Fwos%2Fwoscc%2Ffull-record%2FWOS:000771196200001","View Full Record in Web of Science")</f>
        <v>View Full Record in Web of Science</v>
      </c>
    </row>
    <row r="1432" spans="1:72" x14ac:dyDescent="0.2">
      <c r="A1432" t="s">
        <v>72</v>
      </c>
      <c r="B1432" t="s">
        <v>22636</v>
      </c>
      <c r="C1432" t="s">
        <v>74</v>
      </c>
      <c r="D1432" t="s">
        <v>74</v>
      </c>
      <c r="E1432" t="s">
        <v>74</v>
      </c>
      <c r="F1432" t="s">
        <v>22637</v>
      </c>
      <c r="G1432" t="s">
        <v>74</v>
      </c>
      <c r="H1432" t="s">
        <v>74</v>
      </c>
      <c r="I1432" t="s">
        <v>22638</v>
      </c>
      <c r="J1432" t="s">
        <v>220</v>
      </c>
      <c r="K1432" t="s">
        <v>74</v>
      </c>
      <c r="L1432" t="s">
        <v>74</v>
      </c>
      <c r="M1432" t="s">
        <v>78</v>
      </c>
      <c r="N1432" t="s">
        <v>79</v>
      </c>
      <c r="O1432" t="s">
        <v>74</v>
      </c>
      <c r="P1432" t="s">
        <v>74</v>
      </c>
      <c r="Q1432" t="s">
        <v>74</v>
      </c>
      <c r="R1432" t="s">
        <v>74</v>
      </c>
      <c r="S1432" t="s">
        <v>74</v>
      </c>
      <c r="T1432" t="s">
        <v>22639</v>
      </c>
      <c r="U1432" t="s">
        <v>22640</v>
      </c>
      <c r="V1432" t="s">
        <v>22641</v>
      </c>
      <c r="W1432" t="s">
        <v>22642</v>
      </c>
      <c r="X1432" t="s">
        <v>22643</v>
      </c>
      <c r="Y1432" t="s">
        <v>22644</v>
      </c>
      <c r="Z1432" t="s">
        <v>22645</v>
      </c>
      <c r="AA1432" t="s">
        <v>22646</v>
      </c>
      <c r="AB1432" t="s">
        <v>1601</v>
      </c>
      <c r="AC1432" t="s">
        <v>22647</v>
      </c>
      <c r="AD1432" t="s">
        <v>22648</v>
      </c>
      <c r="AE1432" t="s">
        <v>22649</v>
      </c>
      <c r="AF1432" t="s">
        <v>74</v>
      </c>
      <c r="AG1432">
        <v>21</v>
      </c>
      <c r="AH1432">
        <v>55</v>
      </c>
      <c r="AI1432">
        <v>56</v>
      </c>
      <c r="AJ1432">
        <v>2</v>
      </c>
      <c r="AK1432">
        <v>27</v>
      </c>
      <c r="AL1432" t="s">
        <v>232</v>
      </c>
      <c r="AM1432" t="s">
        <v>233</v>
      </c>
      <c r="AN1432" t="s">
        <v>234</v>
      </c>
      <c r="AO1432" t="s">
        <v>235</v>
      </c>
      <c r="AP1432" t="s">
        <v>236</v>
      </c>
      <c r="AQ1432" t="s">
        <v>74</v>
      </c>
      <c r="AR1432" t="s">
        <v>237</v>
      </c>
      <c r="AS1432" t="s">
        <v>238</v>
      </c>
      <c r="AT1432" t="s">
        <v>239</v>
      </c>
      <c r="AU1432">
        <v>2022</v>
      </c>
      <c r="AV1432">
        <v>17</v>
      </c>
      <c r="AW1432" t="s">
        <v>74</v>
      </c>
      <c r="AX1432" t="s">
        <v>74</v>
      </c>
      <c r="AY1432" t="s">
        <v>74</v>
      </c>
      <c r="AZ1432" t="s">
        <v>74</v>
      </c>
      <c r="BA1432" t="s">
        <v>74</v>
      </c>
      <c r="BB1432">
        <v>3150</v>
      </c>
      <c r="BC1432">
        <v>3156</v>
      </c>
      <c r="BD1432" t="s">
        <v>74</v>
      </c>
      <c r="BE1432" t="s">
        <v>22650</v>
      </c>
      <c r="BF1432" t="str">
        <f>HYPERLINK("http://dx.doi.org/10.1016/j.jmrt.2022.02.059","http://dx.doi.org/10.1016/j.jmrt.2022.02.059")</f>
        <v>http://dx.doi.org/10.1016/j.jmrt.2022.02.059</v>
      </c>
      <c r="BG1432" t="s">
        <v>74</v>
      </c>
      <c r="BH1432" t="s">
        <v>6136</v>
      </c>
      <c r="BI1432">
        <v>7</v>
      </c>
      <c r="BJ1432" t="s">
        <v>241</v>
      </c>
      <c r="BK1432" t="s">
        <v>101</v>
      </c>
      <c r="BL1432" t="s">
        <v>242</v>
      </c>
      <c r="BM1432" t="s">
        <v>22651</v>
      </c>
      <c r="BN1432" t="s">
        <v>74</v>
      </c>
      <c r="BO1432" t="s">
        <v>628</v>
      </c>
      <c r="BP1432" t="s">
        <v>74</v>
      </c>
      <c r="BQ1432" t="s">
        <v>74</v>
      </c>
      <c r="BR1432" t="s">
        <v>104</v>
      </c>
      <c r="BS1432" t="s">
        <v>22652</v>
      </c>
      <c r="BT1432" t="str">
        <f>HYPERLINK("https%3A%2F%2Fwww.webofscience.com%2Fwos%2Fwoscc%2Ffull-record%2FWOS:000782653500004","View Full Record in Web of Science")</f>
        <v>View Full Record in Web of Science</v>
      </c>
    </row>
    <row r="1433" spans="1:72" x14ac:dyDescent="0.2">
      <c r="A1433" t="s">
        <v>72</v>
      </c>
      <c r="B1433" t="s">
        <v>22653</v>
      </c>
      <c r="C1433" t="s">
        <v>74</v>
      </c>
      <c r="D1433" t="s">
        <v>74</v>
      </c>
      <c r="E1433" t="s">
        <v>74</v>
      </c>
      <c r="F1433" t="s">
        <v>22654</v>
      </c>
      <c r="G1433" t="s">
        <v>74</v>
      </c>
      <c r="H1433" t="s">
        <v>74</v>
      </c>
      <c r="I1433" t="s">
        <v>22655</v>
      </c>
      <c r="J1433" t="s">
        <v>22656</v>
      </c>
      <c r="K1433" t="s">
        <v>74</v>
      </c>
      <c r="L1433" t="s">
        <v>74</v>
      </c>
      <c r="M1433" t="s">
        <v>78</v>
      </c>
      <c r="N1433" t="s">
        <v>79</v>
      </c>
      <c r="O1433" t="s">
        <v>74</v>
      </c>
      <c r="P1433" t="s">
        <v>74</v>
      </c>
      <c r="Q1433" t="s">
        <v>74</v>
      </c>
      <c r="R1433" t="s">
        <v>74</v>
      </c>
      <c r="S1433" t="s">
        <v>74</v>
      </c>
      <c r="T1433" t="s">
        <v>22657</v>
      </c>
      <c r="U1433" t="s">
        <v>22658</v>
      </c>
      <c r="V1433" t="s">
        <v>22659</v>
      </c>
      <c r="W1433" t="s">
        <v>22660</v>
      </c>
      <c r="X1433" t="s">
        <v>22661</v>
      </c>
      <c r="Y1433" t="s">
        <v>22662</v>
      </c>
      <c r="Z1433" t="s">
        <v>22663</v>
      </c>
      <c r="AA1433" t="s">
        <v>74</v>
      </c>
      <c r="AB1433" t="s">
        <v>74</v>
      </c>
      <c r="AC1433" t="s">
        <v>22664</v>
      </c>
      <c r="AD1433" t="s">
        <v>22665</v>
      </c>
      <c r="AE1433" t="s">
        <v>22666</v>
      </c>
      <c r="AF1433" t="s">
        <v>74</v>
      </c>
      <c r="AG1433">
        <v>74</v>
      </c>
      <c r="AH1433">
        <v>9</v>
      </c>
      <c r="AI1433">
        <v>9</v>
      </c>
      <c r="AJ1433">
        <v>2</v>
      </c>
      <c r="AK1433">
        <v>16</v>
      </c>
      <c r="AL1433" t="s">
        <v>232</v>
      </c>
      <c r="AM1433" t="s">
        <v>233</v>
      </c>
      <c r="AN1433" t="s">
        <v>234</v>
      </c>
      <c r="AO1433" t="s">
        <v>22667</v>
      </c>
      <c r="AP1433" t="s">
        <v>22668</v>
      </c>
      <c r="AQ1433" t="s">
        <v>74</v>
      </c>
      <c r="AR1433" t="s">
        <v>22669</v>
      </c>
      <c r="AS1433" t="s">
        <v>22670</v>
      </c>
      <c r="AT1433" t="s">
        <v>98</v>
      </c>
      <c r="AU1433">
        <v>2022</v>
      </c>
      <c r="AV1433">
        <v>164</v>
      </c>
      <c r="AW1433" t="s">
        <v>74</v>
      </c>
      <c r="AX1433" t="s">
        <v>74</v>
      </c>
      <c r="AY1433" t="s">
        <v>74</v>
      </c>
      <c r="AZ1433" t="s">
        <v>74</v>
      </c>
      <c r="BA1433" t="s">
        <v>74</v>
      </c>
      <c r="BB1433" t="s">
        <v>74</v>
      </c>
      <c r="BC1433" t="s">
        <v>74</v>
      </c>
      <c r="BD1433">
        <v>104120</v>
      </c>
      <c r="BE1433" t="s">
        <v>22671</v>
      </c>
      <c r="BF1433" t="str">
        <f>HYPERLINK("http://dx.doi.org/10.1016/j.mechmat.2021.104120","http://dx.doi.org/10.1016/j.mechmat.2021.104120")</f>
        <v>http://dx.doi.org/10.1016/j.mechmat.2021.104120</v>
      </c>
      <c r="BG1433" t="s">
        <v>74</v>
      </c>
      <c r="BH1433" t="s">
        <v>2257</v>
      </c>
      <c r="BI1433">
        <v>11</v>
      </c>
      <c r="BJ1433" t="s">
        <v>22672</v>
      </c>
      <c r="BK1433" t="s">
        <v>101</v>
      </c>
      <c r="BL1433" t="s">
        <v>22673</v>
      </c>
      <c r="BM1433" t="s">
        <v>22674</v>
      </c>
      <c r="BN1433" t="s">
        <v>74</v>
      </c>
      <c r="BO1433" t="s">
        <v>74</v>
      </c>
      <c r="BP1433" t="s">
        <v>74</v>
      </c>
      <c r="BQ1433" t="s">
        <v>74</v>
      </c>
      <c r="BR1433" t="s">
        <v>104</v>
      </c>
      <c r="BS1433" t="s">
        <v>22675</v>
      </c>
      <c r="BT1433" t="str">
        <f>HYPERLINK("https%3A%2F%2Fwww.webofscience.com%2Fwos%2Fwoscc%2Ffull-record%2FWOS:000719306700003","View Full Record in Web of Science")</f>
        <v>View Full Record in Web of Science</v>
      </c>
    </row>
    <row r="1434" spans="1:72" x14ac:dyDescent="0.2">
      <c r="A1434" t="s">
        <v>72</v>
      </c>
      <c r="B1434" t="s">
        <v>22676</v>
      </c>
      <c r="C1434" t="s">
        <v>74</v>
      </c>
      <c r="D1434" t="s">
        <v>74</v>
      </c>
      <c r="E1434" t="s">
        <v>74</v>
      </c>
      <c r="F1434" t="s">
        <v>22677</v>
      </c>
      <c r="G1434" t="s">
        <v>74</v>
      </c>
      <c r="H1434" t="s">
        <v>74</v>
      </c>
      <c r="I1434" t="s">
        <v>22678</v>
      </c>
      <c r="J1434" t="s">
        <v>862</v>
      </c>
      <c r="K1434" t="s">
        <v>74</v>
      </c>
      <c r="L1434" t="s">
        <v>74</v>
      </c>
      <c r="M1434" t="s">
        <v>78</v>
      </c>
      <c r="N1434" t="s">
        <v>79</v>
      </c>
      <c r="O1434" t="s">
        <v>74</v>
      </c>
      <c r="P1434" t="s">
        <v>74</v>
      </c>
      <c r="Q1434" t="s">
        <v>74</v>
      </c>
      <c r="R1434" t="s">
        <v>74</v>
      </c>
      <c r="S1434" t="s">
        <v>74</v>
      </c>
      <c r="T1434" t="s">
        <v>22679</v>
      </c>
      <c r="U1434" t="s">
        <v>22680</v>
      </c>
      <c r="V1434" t="s">
        <v>22681</v>
      </c>
      <c r="W1434" t="s">
        <v>22682</v>
      </c>
      <c r="X1434" t="s">
        <v>22683</v>
      </c>
      <c r="Y1434" t="s">
        <v>13194</v>
      </c>
      <c r="Z1434" t="s">
        <v>4531</v>
      </c>
      <c r="AA1434" t="s">
        <v>22684</v>
      </c>
      <c r="AB1434" t="s">
        <v>74</v>
      </c>
      <c r="AC1434" t="s">
        <v>22685</v>
      </c>
      <c r="AD1434" t="s">
        <v>619</v>
      </c>
      <c r="AE1434" t="s">
        <v>22686</v>
      </c>
      <c r="AF1434" t="s">
        <v>74</v>
      </c>
      <c r="AG1434">
        <v>40</v>
      </c>
      <c r="AH1434">
        <v>26</v>
      </c>
      <c r="AI1434">
        <v>28</v>
      </c>
      <c r="AJ1434">
        <v>1</v>
      </c>
      <c r="AK1434">
        <v>53</v>
      </c>
      <c r="AL1434" t="s">
        <v>203</v>
      </c>
      <c r="AM1434" t="s">
        <v>873</v>
      </c>
      <c r="AN1434" t="s">
        <v>874</v>
      </c>
      <c r="AO1434" t="s">
        <v>875</v>
      </c>
      <c r="AP1434" t="s">
        <v>876</v>
      </c>
      <c r="AQ1434" t="s">
        <v>74</v>
      </c>
      <c r="AR1434" t="s">
        <v>877</v>
      </c>
      <c r="AS1434" t="s">
        <v>878</v>
      </c>
      <c r="AT1434" t="s">
        <v>292</v>
      </c>
      <c r="AU1434">
        <v>2021</v>
      </c>
      <c r="AV1434">
        <v>143</v>
      </c>
      <c r="AW1434" t="s">
        <v>74</v>
      </c>
      <c r="AX1434" t="s">
        <v>74</v>
      </c>
      <c r="AY1434" t="s">
        <v>74</v>
      </c>
      <c r="AZ1434" t="s">
        <v>74</v>
      </c>
      <c r="BA1434" t="s">
        <v>74</v>
      </c>
      <c r="BB1434" t="s">
        <v>74</v>
      </c>
      <c r="BC1434" t="s">
        <v>74</v>
      </c>
      <c r="BD1434">
        <v>107350</v>
      </c>
      <c r="BE1434" t="s">
        <v>22687</v>
      </c>
      <c r="BF1434" t="str">
        <f>HYPERLINK("http://dx.doi.org/10.1016/j.optlastec.2021.107350","http://dx.doi.org/10.1016/j.optlastec.2021.107350")</f>
        <v>http://dx.doi.org/10.1016/j.optlastec.2021.107350</v>
      </c>
      <c r="BG1434" t="s">
        <v>74</v>
      </c>
      <c r="BH1434" t="s">
        <v>269</v>
      </c>
      <c r="BI1434">
        <v>11</v>
      </c>
      <c r="BJ1434" t="s">
        <v>880</v>
      </c>
      <c r="BK1434" t="s">
        <v>101</v>
      </c>
      <c r="BL1434" t="s">
        <v>881</v>
      </c>
      <c r="BM1434" t="s">
        <v>22688</v>
      </c>
      <c r="BN1434" t="s">
        <v>74</v>
      </c>
      <c r="BO1434" t="s">
        <v>74</v>
      </c>
      <c r="BP1434" t="s">
        <v>74</v>
      </c>
      <c r="BQ1434" t="s">
        <v>74</v>
      </c>
      <c r="BR1434" t="s">
        <v>104</v>
      </c>
      <c r="BS1434" t="s">
        <v>22689</v>
      </c>
      <c r="BT1434" t="str">
        <f>HYPERLINK("https%3A%2F%2Fwww.webofscience.com%2Fwos%2Fwoscc%2Ffull-record%2FWOS:000687082100001","View Full Record in Web of Science")</f>
        <v>View Full Record in Web of Science</v>
      </c>
    </row>
    <row r="1435" spans="1:72" x14ac:dyDescent="0.2">
      <c r="A1435" t="s">
        <v>72</v>
      </c>
      <c r="B1435" t="s">
        <v>22690</v>
      </c>
      <c r="C1435" t="s">
        <v>74</v>
      </c>
      <c r="D1435" t="s">
        <v>74</v>
      </c>
      <c r="E1435" t="s">
        <v>74</v>
      </c>
      <c r="F1435" t="s">
        <v>22691</v>
      </c>
      <c r="G1435" t="s">
        <v>74</v>
      </c>
      <c r="H1435" t="s">
        <v>74</v>
      </c>
      <c r="I1435" t="s">
        <v>22692</v>
      </c>
      <c r="J1435" t="s">
        <v>610</v>
      </c>
      <c r="K1435" t="s">
        <v>74</v>
      </c>
      <c r="L1435" t="s">
        <v>74</v>
      </c>
      <c r="M1435" t="s">
        <v>78</v>
      </c>
      <c r="N1435" t="s">
        <v>79</v>
      </c>
      <c r="O1435" t="s">
        <v>74</v>
      </c>
      <c r="P1435" t="s">
        <v>74</v>
      </c>
      <c r="Q1435" t="s">
        <v>74</v>
      </c>
      <c r="R1435" t="s">
        <v>74</v>
      </c>
      <c r="S1435" t="s">
        <v>74</v>
      </c>
      <c r="T1435" t="s">
        <v>22693</v>
      </c>
      <c r="U1435" t="s">
        <v>22694</v>
      </c>
      <c r="V1435" t="s">
        <v>22695</v>
      </c>
      <c r="W1435" t="s">
        <v>22696</v>
      </c>
      <c r="X1435" t="s">
        <v>21399</v>
      </c>
      <c r="Y1435" t="s">
        <v>17930</v>
      </c>
      <c r="Z1435" t="s">
        <v>22697</v>
      </c>
      <c r="AA1435" t="s">
        <v>17932</v>
      </c>
      <c r="AB1435" t="s">
        <v>21402</v>
      </c>
      <c r="AC1435" t="s">
        <v>22698</v>
      </c>
      <c r="AD1435" t="s">
        <v>9961</v>
      </c>
      <c r="AE1435" t="s">
        <v>22699</v>
      </c>
      <c r="AF1435" t="s">
        <v>74</v>
      </c>
      <c r="AG1435">
        <v>44</v>
      </c>
      <c r="AH1435">
        <v>12</v>
      </c>
      <c r="AI1435">
        <v>12</v>
      </c>
      <c r="AJ1435">
        <v>3</v>
      </c>
      <c r="AK1435">
        <v>16</v>
      </c>
      <c r="AL1435" t="s">
        <v>536</v>
      </c>
      <c r="AM1435" t="s">
        <v>537</v>
      </c>
      <c r="AN1435" t="s">
        <v>538</v>
      </c>
      <c r="AO1435" t="s">
        <v>74</v>
      </c>
      <c r="AP1435" t="s">
        <v>621</v>
      </c>
      <c r="AQ1435" t="s">
        <v>74</v>
      </c>
      <c r="AR1435" t="s">
        <v>610</v>
      </c>
      <c r="AS1435" t="s">
        <v>622</v>
      </c>
      <c r="AT1435" t="s">
        <v>292</v>
      </c>
      <c r="AU1435">
        <v>2020</v>
      </c>
      <c r="AV1435">
        <v>13</v>
      </c>
      <c r="AW1435">
        <v>22</v>
      </c>
      <c r="AX1435" t="s">
        <v>74</v>
      </c>
      <c r="AY1435" t="s">
        <v>74</v>
      </c>
      <c r="AZ1435" t="s">
        <v>74</v>
      </c>
      <c r="BA1435" t="s">
        <v>74</v>
      </c>
      <c r="BB1435" t="s">
        <v>74</v>
      </c>
      <c r="BC1435" t="s">
        <v>74</v>
      </c>
      <c r="BD1435">
        <v>5209</v>
      </c>
      <c r="BE1435" t="s">
        <v>22700</v>
      </c>
      <c r="BF1435" t="str">
        <f>HYPERLINK("http://dx.doi.org/10.3390/ma13225209","http://dx.doi.org/10.3390/ma13225209")</f>
        <v>http://dx.doi.org/10.3390/ma13225209</v>
      </c>
      <c r="BG1435" t="s">
        <v>74</v>
      </c>
      <c r="BH1435" t="s">
        <v>74</v>
      </c>
      <c r="BI1435">
        <v>18</v>
      </c>
      <c r="BJ1435" t="s">
        <v>625</v>
      </c>
      <c r="BK1435" t="s">
        <v>101</v>
      </c>
      <c r="BL1435" t="s">
        <v>626</v>
      </c>
      <c r="BM1435" t="s">
        <v>22701</v>
      </c>
      <c r="BN1435">
        <v>33218031</v>
      </c>
      <c r="BO1435" t="s">
        <v>836</v>
      </c>
      <c r="BP1435" t="s">
        <v>74</v>
      </c>
      <c r="BQ1435" t="s">
        <v>74</v>
      </c>
      <c r="BR1435" t="s">
        <v>104</v>
      </c>
      <c r="BS1435" t="s">
        <v>22702</v>
      </c>
      <c r="BT1435" t="str">
        <f>HYPERLINK("https%3A%2F%2Fwww.webofscience.com%2Fwos%2Fwoscc%2Ffull-record%2FWOS:000594691800001","View Full Record in Web of Science")</f>
        <v>View Full Record in Web of Science</v>
      </c>
    </row>
    <row r="1436" spans="1:72" x14ac:dyDescent="0.2">
      <c r="A1436" t="s">
        <v>72</v>
      </c>
      <c r="B1436" t="s">
        <v>21392</v>
      </c>
      <c r="C1436" t="s">
        <v>74</v>
      </c>
      <c r="D1436" t="s">
        <v>74</v>
      </c>
      <c r="E1436" t="s">
        <v>74</v>
      </c>
      <c r="F1436" t="s">
        <v>21393</v>
      </c>
      <c r="G1436" t="s">
        <v>74</v>
      </c>
      <c r="H1436" t="s">
        <v>74</v>
      </c>
      <c r="I1436" t="s">
        <v>22703</v>
      </c>
      <c r="J1436" t="s">
        <v>524</v>
      </c>
      <c r="K1436" t="s">
        <v>74</v>
      </c>
      <c r="L1436" t="s">
        <v>74</v>
      </c>
      <c r="M1436" t="s">
        <v>78</v>
      </c>
      <c r="N1436" t="s">
        <v>79</v>
      </c>
      <c r="O1436" t="s">
        <v>74</v>
      </c>
      <c r="P1436" t="s">
        <v>74</v>
      </c>
      <c r="Q1436" t="s">
        <v>74</v>
      </c>
      <c r="R1436" t="s">
        <v>74</v>
      </c>
      <c r="S1436" t="s">
        <v>74</v>
      </c>
      <c r="T1436" t="s">
        <v>22704</v>
      </c>
      <c r="U1436" t="s">
        <v>22705</v>
      </c>
      <c r="V1436" t="s">
        <v>22706</v>
      </c>
      <c r="W1436" t="s">
        <v>22707</v>
      </c>
      <c r="X1436" t="s">
        <v>21399</v>
      </c>
      <c r="Y1436" t="s">
        <v>17930</v>
      </c>
      <c r="Z1436" t="s">
        <v>21401</v>
      </c>
      <c r="AA1436" t="s">
        <v>17932</v>
      </c>
      <c r="AB1436" t="s">
        <v>21402</v>
      </c>
      <c r="AC1436" t="s">
        <v>22698</v>
      </c>
      <c r="AD1436" t="s">
        <v>9961</v>
      </c>
      <c r="AE1436" t="s">
        <v>22699</v>
      </c>
      <c r="AF1436" t="s">
        <v>74</v>
      </c>
      <c r="AG1436">
        <v>37</v>
      </c>
      <c r="AH1436">
        <v>10</v>
      </c>
      <c r="AI1436">
        <v>10</v>
      </c>
      <c r="AJ1436">
        <v>1</v>
      </c>
      <c r="AK1436">
        <v>10</v>
      </c>
      <c r="AL1436" t="s">
        <v>536</v>
      </c>
      <c r="AM1436" t="s">
        <v>537</v>
      </c>
      <c r="AN1436" t="s">
        <v>538</v>
      </c>
      <c r="AO1436" t="s">
        <v>74</v>
      </c>
      <c r="AP1436" t="s">
        <v>539</v>
      </c>
      <c r="AQ1436" t="s">
        <v>74</v>
      </c>
      <c r="AR1436" t="s">
        <v>540</v>
      </c>
      <c r="AS1436" t="s">
        <v>541</v>
      </c>
      <c r="AT1436" t="s">
        <v>740</v>
      </c>
      <c r="AU1436">
        <v>2020</v>
      </c>
      <c r="AV1436">
        <v>10</v>
      </c>
      <c r="AW1436">
        <v>10</v>
      </c>
      <c r="AX1436" t="s">
        <v>74</v>
      </c>
      <c r="AY1436" t="s">
        <v>74</v>
      </c>
      <c r="AZ1436" t="s">
        <v>74</v>
      </c>
      <c r="BA1436" t="s">
        <v>74</v>
      </c>
      <c r="BB1436" t="s">
        <v>74</v>
      </c>
      <c r="BC1436" t="s">
        <v>74</v>
      </c>
      <c r="BD1436">
        <v>1331</v>
      </c>
      <c r="BE1436" t="s">
        <v>22708</v>
      </c>
      <c r="BF1436" t="str">
        <f>HYPERLINK("http://dx.doi.org/10.3390/met10101331","http://dx.doi.org/10.3390/met10101331")</f>
        <v>http://dx.doi.org/10.3390/met10101331</v>
      </c>
      <c r="BG1436" t="s">
        <v>74</v>
      </c>
      <c r="BH1436" t="s">
        <v>74</v>
      </c>
      <c r="BI1436">
        <v>20</v>
      </c>
      <c r="BJ1436" t="s">
        <v>241</v>
      </c>
      <c r="BK1436" t="s">
        <v>101</v>
      </c>
      <c r="BL1436" t="s">
        <v>242</v>
      </c>
      <c r="BM1436" t="s">
        <v>22709</v>
      </c>
      <c r="BN1436" t="s">
        <v>74</v>
      </c>
      <c r="BO1436" t="s">
        <v>244</v>
      </c>
      <c r="BP1436" t="s">
        <v>74</v>
      </c>
      <c r="BQ1436" t="s">
        <v>74</v>
      </c>
      <c r="BR1436" t="s">
        <v>104</v>
      </c>
      <c r="BS1436" t="s">
        <v>22710</v>
      </c>
      <c r="BT1436" t="str">
        <f>HYPERLINK("https%3A%2F%2Fwww.webofscience.com%2Fwos%2Fwoscc%2Ffull-record%2FWOS:000586195700001","View Full Record in Web of Science")</f>
        <v>View Full Record in Web of Science</v>
      </c>
    </row>
    <row r="1437" spans="1:72" x14ac:dyDescent="0.2">
      <c r="A1437" t="s">
        <v>72</v>
      </c>
      <c r="B1437" t="s">
        <v>22711</v>
      </c>
      <c r="C1437" t="s">
        <v>74</v>
      </c>
      <c r="D1437" t="s">
        <v>74</v>
      </c>
      <c r="E1437" t="s">
        <v>74</v>
      </c>
      <c r="F1437" t="s">
        <v>22712</v>
      </c>
      <c r="G1437" t="s">
        <v>74</v>
      </c>
      <c r="H1437" t="s">
        <v>74</v>
      </c>
      <c r="I1437" t="s">
        <v>22713</v>
      </c>
      <c r="J1437" t="s">
        <v>14816</v>
      </c>
      <c r="K1437" t="s">
        <v>74</v>
      </c>
      <c r="L1437" t="s">
        <v>74</v>
      </c>
      <c r="M1437" t="s">
        <v>78</v>
      </c>
      <c r="N1437" t="s">
        <v>79</v>
      </c>
      <c r="O1437" t="s">
        <v>74</v>
      </c>
      <c r="P1437" t="s">
        <v>74</v>
      </c>
      <c r="Q1437" t="s">
        <v>74</v>
      </c>
      <c r="R1437" t="s">
        <v>74</v>
      </c>
      <c r="S1437" t="s">
        <v>74</v>
      </c>
      <c r="T1437" t="s">
        <v>22714</v>
      </c>
      <c r="U1437" t="s">
        <v>22715</v>
      </c>
      <c r="V1437" t="s">
        <v>22716</v>
      </c>
      <c r="W1437" t="s">
        <v>22717</v>
      </c>
      <c r="X1437" t="s">
        <v>22718</v>
      </c>
      <c r="Y1437" t="s">
        <v>22719</v>
      </c>
      <c r="Z1437" t="s">
        <v>22720</v>
      </c>
      <c r="AA1437" t="s">
        <v>22721</v>
      </c>
      <c r="AB1437" t="s">
        <v>22722</v>
      </c>
      <c r="AC1437" t="s">
        <v>74</v>
      </c>
      <c r="AD1437" t="s">
        <v>74</v>
      </c>
      <c r="AE1437" t="s">
        <v>74</v>
      </c>
      <c r="AF1437" t="s">
        <v>74</v>
      </c>
      <c r="AG1437">
        <v>47</v>
      </c>
      <c r="AH1437">
        <v>42</v>
      </c>
      <c r="AI1437">
        <v>43</v>
      </c>
      <c r="AJ1437">
        <v>4</v>
      </c>
      <c r="AK1437">
        <v>58</v>
      </c>
      <c r="AL1437" t="s">
        <v>914</v>
      </c>
      <c r="AM1437" t="s">
        <v>873</v>
      </c>
      <c r="AN1437" t="s">
        <v>915</v>
      </c>
      <c r="AO1437" t="s">
        <v>14829</v>
      </c>
      <c r="AP1437" t="s">
        <v>14830</v>
      </c>
      <c r="AQ1437" t="s">
        <v>74</v>
      </c>
      <c r="AR1437" t="s">
        <v>14831</v>
      </c>
      <c r="AS1437" t="s">
        <v>14832</v>
      </c>
      <c r="AT1437" t="s">
        <v>4251</v>
      </c>
      <c r="AU1437">
        <v>2020</v>
      </c>
      <c r="AV1437">
        <v>183</v>
      </c>
      <c r="AW1437" t="s">
        <v>74</v>
      </c>
      <c r="AX1437" t="s">
        <v>74</v>
      </c>
      <c r="AY1437" t="s">
        <v>74</v>
      </c>
      <c r="AZ1437" t="s">
        <v>74</v>
      </c>
      <c r="BA1437" t="s">
        <v>74</v>
      </c>
      <c r="BB1437" t="s">
        <v>74</v>
      </c>
      <c r="BC1437" t="s">
        <v>74</v>
      </c>
      <c r="BD1437">
        <v>105775</v>
      </c>
      <c r="BE1437" t="s">
        <v>22723</v>
      </c>
      <c r="BF1437" t="str">
        <f>HYPERLINK("http://dx.doi.org/10.1016/j.ijmecsci.2020.105775","http://dx.doi.org/10.1016/j.ijmecsci.2020.105775")</f>
        <v>http://dx.doi.org/10.1016/j.ijmecsci.2020.105775</v>
      </c>
      <c r="BG1437" t="s">
        <v>74</v>
      </c>
      <c r="BH1437" t="s">
        <v>74</v>
      </c>
      <c r="BI1437">
        <v>17</v>
      </c>
      <c r="BJ1437" t="s">
        <v>6794</v>
      </c>
      <c r="BK1437" t="s">
        <v>101</v>
      </c>
      <c r="BL1437" t="s">
        <v>2725</v>
      </c>
      <c r="BM1437" t="s">
        <v>22724</v>
      </c>
      <c r="BN1437" t="s">
        <v>74</v>
      </c>
      <c r="BO1437" t="s">
        <v>74</v>
      </c>
      <c r="BP1437" t="s">
        <v>74</v>
      </c>
      <c r="BQ1437" t="s">
        <v>74</v>
      </c>
      <c r="BR1437" t="s">
        <v>104</v>
      </c>
      <c r="BS1437" t="s">
        <v>22725</v>
      </c>
      <c r="BT1437" t="str">
        <f>HYPERLINK("https%3A%2F%2Fwww.webofscience.com%2Fwos%2Fwoscc%2Ffull-record%2FWOS:000565682500003","View Full Record in Web of Science")</f>
        <v>View Full Record in Web of Science</v>
      </c>
    </row>
    <row r="1438" spans="1:72" x14ac:dyDescent="0.2">
      <c r="A1438" t="s">
        <v>72</v>
      </c>
      <c r="B1438" t="s">
        <v>22726</v>
      </c>
      <c r="C1438" t="s">
        <v>74</v>
      </c>
      <c r="D1438" t="s">
        <v>74</v>
      </c>
      <c r="E1438" t="s">
        <v>74</v>
      </c>
      <c r="F1438" t="s">
        <v>22727</v>
      </c>
      <c r="G1438" t="s">
        <v>74</v>
      </c>
      <c r="H1438" t="s">
        <v>74</v>
      </c>
      <c r="I1438" t="s">
        <v>22728</v>
      </c>
      <c r="J1438" t="s">
        <v>9298</v>
      </c>
      <c r="K1438" t="s">
        <v>74</v>
      </c>
      <c r="L1438" t="s">
        <v>74</v>
      </c>
      <c r="M1438" t="s">
        <v>78</v>
      </c>
      <c r="N1438" t="s">
        <v>79</v>
      </c>
      <c r="O1438" t="s">
        <v>74</v>
      </c>
      <c r="P1438" t="s">
        <v>74</v>
      </c>
      <c r="Q1438" t="s">
        <v>74</v>
      </c>
      <c r="R1438" t="s">
        <v>74</v>
      </c>
      <c r="S1438" t="s">
        <v>74</v>
      </c>
      <c r="T1438" t="s">
        <v>74</v>
      </c>
      <c r="U1438" t="s">
        <v>22729</v>
      </c>
      <c r="V1438" t="s">
        <v>22730</v>
      </c>
      <c r="W1438" t="s">
        <v>22731</v>
      </c>
      <c r="X1438" t="s">
        <v>691</v>
      </c>
      <c r="Y1438" t="s">
        <v>196</v>
      </c>
      <c r="Z1438" t="s">
        <v>197</v>
      </c>
      <c r="AA1438" t="s">
        <v>22732</v>
      </c>
      <c r="AB1438" t="s">
        <v>22733</v>
      </c>
      <c r="AC1438" t="s">
        <v>22734</v>
      </c>
      <c r="AD1438" t="s">
        <v>22735</v>
      </c>
      <c r="AE1438" t="s">
        <v>18289</v>
      </c>
      <c r="AF1438" t="s">
        <v>74</v>
      </c>
      <c r="AG1438">
        <v>58</v>
      </c>
      <c r="AH1438">
        <v>22</v>
      </c>
      <c r="AI1438">
        <v>22</v>
      </c>
      <c r="AJ1438">
        <v>2</v>
      </c>
      <c r="AK1438">
        <v>43</v>
      </c>
      <c r="AL1438" t="s">
        <v>1460</v>
      </c>
      <c r="AM1438" t="s">
        <v>367</v>
      </c>
      <c r="AN1438" t="s">
        <v>1461</v>
      </c>
      <c r="AO1438" t="s">
        <v>9309</v>
      </c>
      <c r="AP1438" t="s">
        <v>9310</v>
      </c>
      <c r="AQ1438" t="s">
        <v>74</v>
      </c>
      <c r="AR1438" t="s">
        <v>9311</v>
      </c>
      <c r="AS1438" t="s">
        <v>9312</v>
      </c>
      <c r="AT1438" t="s">
        <v>292</v>
      </c>
      <c r="AU1438">
        <v>2020</v>
      </c>
      <c r="AV1438">
        <v>51</v>
      </c>
      <c r="AW1438">
        <v>11</v>
      </c>
      <c r="AX1438" t="s">
        <v>74</v>
      </c>
      <c r="AY1438" t="s">
        <v>74</v>
      </c>
      <c r="AZ1438" t="s">
        <v>74</v>
      </c>
      <c r="BA1438" t="s">
        <v>74</v>
      </c>
      <c r="BB1438">
        <v>5725</v>
      </c>
      <c r="BC1438">
        <v>5742</v>
      </c>
      <c r="BD1438" t="s">
        <v>74</v>
      </c>
      <c r="BE1438" t="s">
        <v>22736</v>
      </c>
      <c r="BF1438" t="str">
        <f>HYPERLINK("http://dx.doi.org/10.1007/s11661-020-05982-z","http://dx.doi.org/10.1007/s11661-020-05982-z")</f>
        <v>http://dx.doi.org/10.1007/s11661-020-05982-z</v>
      </c>
      <c r="BG1438" t="s">
        <v>74</v>
      </c>
      <c r="BH1438" t="s">
        <v>6526</v>
      </c>
      <c r="BI1438">
        <v>18</v>
      </c>
      <c r="BJ1438" t="s">
        <v>241</v>
      </c>
      <c r="BK1438" t="s">
        <v>101</v>
      </c>
      <c r="BL1438" t="s">
        <v>242</v>
      </c>
      <c r="BM1438" t="s">
        <v>22737</v>
      </c>
      <c r="BN1438" t="s">
        <v>74</v>
      </c>
      <c r="BO1438" t="s">
        <v>74</v>
      </c>
      <c r="BP1438" t="s">
        <v>74</v>
      </c>
      <c r="BQ1438" t="s">
        <v>74</v>
      </c>
      <c r="BR1438" t="s">
        <v>104</v>
      </c>
      <c r="BS1438" t="s">
        <v>22738</v>
      </c>
      <c r="BT1438" t="str">
        <f>HYPERLINK("https%3A%2F%2Fwww.webofscience.com%2Fwos%2Fwoscc%2Ffull-record%2FWOS:000567808100001","View Full Record in Web of Science")</f>
        <v>View Full Record in Web of Science</v>
      </c>
    </row>
    <row r="1439" spans="1:72" x14ac:dyDescent="0.2">
      <c r="A1439" t="s">
        <v>106</v>
      </c>
      <c r="B1439" t="s">
        <v>22739</v>
      </c>
      <c r="C1439" t="s">
        <v>74</v>
      </c>
      <c r="D1439" t="s">
        <v>74</v>
      </c>
      <c r="E1439" t="s">
        <v>2842</v>
      </c>
      <c r="F1439" t="s">
        <v>22740</v>
      </c>
      <c r="G1439" t="s">
        <v>74</v>
      </c>
      <c r="H1439" t="s">
        <v>74</v>
      </c>
      <c r="I1439" t="s">
        <v>22741</v>
      </c>
      <c r="J1439" t="s">
        <v>22742</v>
      </c>
      <c r="K1439" t="s">
        <v>74</v>
      </c>
      <c r="L1439" t="s">
        <v>74</v>
      </c>
      <c r="M1439" t="s">
        <v>78</v>
      </c>
      <c r="N1439" t="s">
        <v>113</v>
      </c>
      <c r="O1439" t="s">
        <v>7748</v>
      </c>
      <c r="P1439" t="s">
        <v>22743</v>
      </c>
      <c r="Q1439" t="s">
        <v>9825</v>
      </c>
      <c r="R1439" t="s">
        <v>21951</v>
      </c>
      <c r="S1439" t="s">
        <v>74</v>
      </c>
      <c r="T1439" t="s">
        <v>74</v>
      </c>
      <c r="U1439" t="s">
        <v>74</v>
      </c>
      <c r="V1439" t="s">
        <v>22744</v>
      </c>
      <c r="W1439" t="s">
        <v>22745</v>
      </c>
      <c r="X1439" t="s">
        <v>22746</v>
      </c>
      <c r="Y1439" t="s">
        <v>22747</v>
      </c>
      <c r="Z1439" t="s">
        <v>22748</v>
      </c>
      <c r="AA1439" t="s">
        <v>22749</v>
      </c>
      <c r="AB1439" t="s">
        <v>22750</v>
      </c>
      <c r="AC1439" t="s">
        <v>22751</v>
      </c>
      <c r="AD1439" t="s">
        <v>22601</v>
      </c>
      <c r="AE1439" t="s">
        <v>22752</v>
      </c>
      <c r="AF1439" t="s">
        <v>74</v>
      </c>
      <c r="AG1439">
        <v>16</v>
      </c>
      <c r="AH1439">
        <v>0</v>
      </c>
      <c r="AI1439">
        <v>0</v>
      </c>
      <c r="AJ1439">
        <v>0</v>
      </c>
      <c r="AK1439">
        <v>0</v>
      </c>
      <c r="AL1439" t="s">
        <v>7759</v>
      </c>
      <c r="AM1439" t="s">
        <v>367</v>
      </c>
      <c r="AN1439" t="s">
        <v>7760</v>
      </c>
      <c r="AO1439" t="s">
        <v>74</v>
      </c>
      <c r="AP1439" t="s">
        <v>74</v>
      </c>
      <c r="AQ1439" t="s">
        <v>22753</v>
      </c>
      <c r="AR1439" t="s">
        <v>74</v>
      </c>
      <c r="AS1439" t="s">
        <v>74</v>
      </c>
      <c r="AT1439" t="s">
        <v>74</v>
      </c>
      <c r="AU1439">
        <v>2020</v>
      </c>
      <c r="AV1439" t="s">
        <v>74</v>
      </c>
      <c r="AW1439" t="s">
        <v>74</v>
      </c>
      <c r="AX1439" t="s">
        <v>74</v>
      </c>
      <c r="AY1439" t="s">
        <v>74</v>
      </c>
      <c r="AZ1439" t="s">
        <v>74</v>
      </c>
      <c r="BA1439" t="s">
        <v>74</v>
      </c>
      <c r="BB1439" t="s">
        <v>74</v>
      </c>
      <c r="BC1439" t="s">
        <v>74</v>
      </c>
      <c r="BD1439" t="s">
        <v>22754</v>
      </c>
      <c r="BE1439" t="s">
        <v>74</v>
      </c>
      <c r="BF1439" t="s">
        <v>74</v>
      </c>
      <c r="BG1439" t="s">
        <v>74</v>
      </c>
      <c r="BH1439" t="s">
        <v>74</v>
      </c>
      <c r="BI1439">
        <v>9</v>
      </c>
      <c r="BJ1439" t="s">
        <v>22755</v>
      </c>
      <c r="BK1439" t="s">
        <v>138</v>
      </c>
      <c r="BL1439" t="s">
        <v>22756</v>
      </c>
      <c r="BM1439" t="s">
        <v>22757</v>
      </c>
      <c r="BN1439" t="s">
        <v>74</v>
      </c>
      <c r="BO1439" t="s">
        <v>74</v>
      </c>
      <c r="BP1439" t="s">
        <v>74</v>
      </c>
      <c r="BQ1439" t="s">
        <v>74</v>
      </c>
      <c r="BR1439" t="s">
        <v>104</v>
      </c>
      <c r="BS1439" t="s">
        <v>22758</v>
      </c>
      <c r="BT1439" t="str">
        <f>HYPERLINK("https%3A%2F%2Fwww.webofscience.com%2Fwos%2Fwoscc%2Ffull-record%2FWOS:001233254300019","View Full Record in Web of Science")</f>
        <v>View Full Record in Web of Science</v>
      </c>
    </row>
    <row r="1440" spans="1:72" x14ac:dyDescent="0.2">
      <c r="A1440" t="s">
        <v>72</v>
      </c>
      <c r="B1440" t="s">
        <v>22759</v>
      </c>
      <c r="C1440" t="s">
        <v>74</v>
      </c>
      <c r="D1440" t="s">
        <v>74</v>
      </c>
      <c r="E1440" t="s">
        <v>74</v>
      </c>
      <c r="F1440" t="s">
        <v>22760</v>
      </c>
      <c r="G1440" t="s">
        <v>74</v>
      </c>
      <c r="H1440" t="s">
        <v>74</v>
      </c>
      <c r="I1440" t="s">
        <v>22761</v>
      </c>
      <c r="J1440" t="s">
        <v>1239</v>
      </c>
      <c r="K1440" t="s">
        <v>74</v>
      </c>
      <c r="L1440" t="s">
        <v>74</v>
      </c>
      <c r="M1440" t="s">
        <v>78</v>
      </c>
      <c r="N1440" t="s">
        <v>79</v>
      </c>
      <c r="O1440" t="s">
        <v>74</v>
      </c>
      <c r="P1440" t="s">
        <v>74</v>
      </c>
      <c r="Q1440" t="s">
        <v>74</v>
      </c>
      <c r="R1440" t="s">
        <v>74</v>
      </c>
      <c r="S1440" t="s">
        <v>74</v>
      </c>
      <c r="T1440" t="s">
        <v>22762</v>
      </c>
      <c r="U1440" t="s">
        <v>22763</v>
      </c>
      <c r="V1440" t="s">
        <v>22764</v>
      </c>
      <c r="W1440" t="s">
        <v>22765</v>
      </c>
      <c r="X1440" t="s">
        <v>17827</v>
      </c>
      <c r="Y1440" t="s">
        <v>4618</v>
      </c>
      <c r="Z1440" t="s">
        <v>4619</v>
      </c>
      <c r="AA1440" t="s">
        <v>4620</v>
      </c>
      <c r="AB1440" t="s">
        <v>22766</v>
      </c>
      <c r="AC1440" t="s">
        <v>22767</v>
      </c>
      <c r="AD1440" t="s">
        <v>22768</v>
      </c>
      <c r="AE1440" t="s">
        <v>22769</v>
      </c>
      <c r="AF1440" t="s">
        <v>74</v>
      </c>
      <c r="AG1440">
        <v>50</v>
      </c>
      <c r="AH1440">
        <v>26</v>
      </c>
      <c r="AI1440">
        <v>27</v>
      </c>
      <c r="AJ1440">
        <v>4</v>
      </c>
      <c r="AK1440">
        <v>37</v>
      </c>
      <c r="AL1440" t="s">
        <v>92</v>
      </c>
      <c r="AM1440" t="s">
        <v>93</v>
      </c>
      <c r="AN1440" t="s">
        <v>94</v>
      </c>
      <c r="AO1440" t="s">
        <v>1252</v>
      </c>
      <c r="AP1440" t="s">
        <v>1253</v>
      </c>
      <c r="AQ1440" t="s">
        <v>74</v>
      </c>
      <c r="AR1440" t="s">
        <v>1254</v>
      </c>
      <c r="AS1440" t="s">
        <v>1255</v>
      </c>
      <c r="AT1440" t="s">
        <v>22770</v>
      </c>
      <c r="AU1440">
        <v>2019</v>
      </c>
      <c r="AV1440">
        <v>761</v>
      </c>
      <c r="AW1440" t="s">
        <v>74</v>
      </c>
      <c r="AX1440" t="s">
        <v>74</v>
      </c>
      <c r="AY1440" t="s">
        <v>74</v>
      </c>
      <c r="AZ1440" t="s">
        <v>74</v>
      </c>
      <c r="BA1440" t="s">
        <v>74</v>
      </c>
      <c r="BB1440" t="s">
        <v>74</v>
      </c>
      <c r="BC1440" t="s">
        <v>74</v>
      </c>
      <c r="BD1440">
        <v>138027</v>
      </c>
      <c r="BE1440" t="s">
        <v>22771</v>
      </c>
      <c r="BF1440" t="str">
        <f>HYPERLINK("http://dx.doi.org/10.1016/j.msea.2019.138027","http://dx.doi.org/10.1016/j.msea.2019.138027")</f>
        <v>http://dx.doi.org/10.1016/j.msea.2019.138027</v>
      </c>
      <c r="BG1440" t="s">
        <v>74</v>
      </c>
      <c r="BH1440" t="s">
        <v>74</v>
      </c>
      <c r="BI1440">
        <v>9</v>
      </c>
      <c r="BJ1440" t="s">
        <v>1258</v>
      </c>
      <c r="BK1440" t="s">
        <v>101</v>
      </c>
      <c r="BL1440" t="s">
        <v>1259</v>
      </c>
      <c r="BM1440" t="s">
        <v>22772</v>
      </c>
      <c r="BN1440" t="s">
        <v>74</v>
      </c>
      <c r="BO1440" t="s">
        <v>74</v>
      </c>
      <c r="BP1440" t="s">
        <v>74</v>
      </c>
      <c r="BQ1440" t="s">
        <v>74</v>
      </c>
      <c r="BR1440" t="s">
        <v>104</v>
      </c>
      <c r="BS1440" t="s">
        <v>22773</v>
      </c>
      <c r="BT1440" t="str">
        <f>HYPERLINK("https%3A%2F%2Fwww.webofscience.com%2Fwos%2Fwoscc%2Ffull-record%2FWOS:000477784900017","View Full Record in Web of Science")</f>
        <v>View Full Record in Web of Science</v>
      </c>
    </row>
    <row r="1441" spans="1:72" x14ac:dyDescent="0.2">
      <c r="A1441" t="s">
        <v>72</v>
      </c>
      <c r="B1441" t="s">
        <v>22774</v>
      </c>
      <c r="C1441" t="s">
        <v>74</v>
      </c>
      <c r="D1441" t="s">
        <v>74</v>
      </c>
      <c r="E1441" t="s">
        <v>74</v>
      </c>
      <c r="F1441" t="s">
        <v>22775</v>
      </c>
      <c r="G1441" t="s">
        <v>74</v>
      </c>
      <c r="H1441" t="s">
        <v>74</v>
      </c>
      <c r="I1441" t="s">
        <v>22776</v>
      </c>
      <c r="J1441" t="s">
        <v>7448</v>
      </c>
      <c r="K1441" t="s">
        <v>74</v>
      </c>
      <c r="L1441" t="s">
        <v>74</v>
      </c>
      <c r="M1441" t="s">
        <v>78</v>
      </c>
      <c r="N1441" t="s">
        <v>79</v>
      </c>
      <c r="O1441" t="s">
        <v>74</v>
      </c>
      <c r="P1441" t="s">
        <v>74</v>
      </c>
      <c r="Q1441" t="s">
        <v>74</v>
      </c>
      <c r="R1441" t="s">
        <v>74</v>
      </c>
      <c r="S1441" t="s">
        <v>74</v>
      </c>
      <c r="T1441" t="s">
        <v>22777</v>
      </c>
      <c r="U1441" t="s">
        <v>22778</v>
      </c>
      <c r="V1441" t="s">
        <v>22779</v>
      </c>
      <c r="W1441" t="s">
        <v>22780</v>
      </c>
      <c r="X1441" t="s">
        <v>16001</v>
      </c>
      <c r="Y1441" t="s">
        <v>22781</v>
      </c>
      <c r="Z1441" t="s">
        <v>22782</v>
      </c>
      <c r="AA1441" t="s">
        <v>22783</v>
      </c>
      <c r="AB1441" t="s">
        <v>74</v>
      </c>
      <c r="AC1441" t="s">
        <v>22784</v>
      </c>
      <c r="AD1441" t="s">
        <v>619</v>
      </c>
      <c r="AE1441" t="s">
        <v>22785</v>
      </c>
      <c r="AF1441" t="s">
        <v>74</v>
      </c>
      <c r="AG1441">
        <v>29</v>
      </c>
      <c r="AH1441">
        <v>13</v>
      </c>
      <c r="AI1441">
        <v>13</v>
      </c>
      <c r="AJ1441">
        <v>3</v>
      </c>
      <c r="AK1441">
        <v>53</v>
      </c>
      <c r="AL1441" t="s">
        <v>92</v>
      </c>
      <c r="AM1441" t="s">
        <v>93</v>
      </c>
      <c r="AN1441" t="s">
        <v>94</v>
      </c>
      <c r="AO1441" t="s">
        <v>7461</v>
      </c>
      <c r="AP1441" t="s">
        <v>7462</v>
      </c>
      <c r="AQ1441" t="s">
        <v>74</v>
      </c>
      <c r="AR1441" t="s">
        <v>7463</v>
      </c>
      <c r="AS1441" t="s">
        <v>7464</v>
      </c>
      <c r="AT1441" t="s">
        <v>5453</v>
      </c>
      <c r="AU1441">
        <v>2018</v>
      </c>
      <c r="AV1441">
        <v>220</v>
      </c>
      <c r="AW1441" t="s">
        <v>74</v>
      </c>
      <c r="AX1441" t="s">
        <v>74</v>
      </c>
      <c r="AY1441" t="s">
        <v>74</v>
      </c>
      <c r="AZ1441" t="s">
        <v>74</v>
      </c>
      <c r="BA1441" t="s">
        <v>74</v>
      </c>
      <c r="BB1441">
        <v>395</v>
      </c>
      <c r="BC1441">
        <v>401</v>
      </c>
      <c r="BD1441" t="s">
        <v>74</v>
      </c>
      <c r="BE1441" t="s">
        <v>22786</v>
      </c>
      <c r="BF1441" t="str">
        <f>HYPERLINK("http://dx.doi.org/10.1016/j.matchemphys.2018.08.085","http://dx.doi.org/10.1016/j.matchemphys.2018.08.085")</f>
        <v>http://dx.doi.org/10.1016/j.matchemphys.2018.08.085</v>
      </c>
      <c r="BG1441" t="s">
        <v>74</v>
      </c>
      <c r="BH1441" t="s">
        <v>74</v>
      </c>
      <c r="BI1441">
        <v>7</v>
      </c>
      <c r="BJ1441" t="s">
        <v>320</v>
      </c>
      <c r="BK1441" t="s">
        <v>101</v>
      </c>
      <c r="BL1441" t="s">
        <v>321</v>
      </c>
      <c r="BM1441" t="s">
        <v>22787</v>
      </c>
      <c r="BN1441" t="s">
        <v>74</v>
      </c>
      <c r="BO1441" t="s">
        <v>74</v>
      </c>
      <c r="BP1441" t="s">
        <v>74</v>
      </c>
      <c r="BQ1441" t="s">
        <v>74</v>
      </c>
      <c r="BR1441" t="s">
        <v>104</v>
      </c>
      <c r="BS1441" t="s">
        <v>22788</v>
      </c>
      <c r="BT1441" t="str">
        <f>HYPERLINK("https%3A%2F%2Fwww.webofscience.com%2Fwos%2Fwoscc%2Ffull-record%2FWOS:000450020000044","View Full Record in Web of Science")</f>
        <v>View Full Record in Web of Science</v>
      </c>
    </row>
    <row r="1442" spans="1:72" x14ac:dyDescent="0.2">
      <c r="A1442" t="s">
        <v>72</v>
      </c>
      <c r="B1442" t="s">
        <v>22789</v>
      </c>
      <c r="C1442" t="s">
        <v>74</v>
      </c>
      <c r="D1442" t="s">
        <v>74</v>
      </c>
      <c r="E1442" t="s">
        <v>74</v>
      </c>
      <c r="F1442" t="s">
        <v>22790</v>
      </c>
      <c r="G1442" t="s">
        <v>74</v>
      </c>
      <c r="H1442" t="s">
        <v>74</v>
      </c>
      <c r="I1442" t="s">
        <v>22791</v>
      </c>
      <c r="J1442" t="s">
        <v>1858</v>
      </c>
      <c r="K1442" t="s">
        <v>74</v>
      </c>
      <c r="L1442" t="s">
        <v>74</v>
      </c>
      <c r="M1442" t="s">
        <v>78</v>
      </c>
      <c r="N1442" t="s">
        <v>79</v>
      </c>
      <c r="O1442" t="s">
        <v>74</v>
      </c>
      <c r="P1442" t="s">
        <v>74</v>
      </c>
      <c r="Q1442" t="s">
        <v>74</v>
      </c>
      <c r="R1442" t="s">
        <v>74</v>
      </c>
      <c r="S1442" t="s">
        <v>74</v>
      </c>
      <c r="T1442" t="s">
        <v>22792</v>
      </c>
      <c r="U1442" t="s">
        <v>22793</v>
      </c>
      <c r="V1442" t="s">
        <v>22794</v>
      </c>
      <c r="W1442" t="s">
        <v>22795</v>
      </c>
      <c r="X1442" t="s">
        <v>84</v>
      </c>
      <c r="Y1442" t="s">
        <v>22796</v>
      </c>
      <c r="Z1442" t="s">
        <v>22797</v>
      </c>
      <c r="AA1442" t="s">
        <v>22798</v>
      </c>
      <c r="AB1442" t="s">
        <v>12207</v>
      </c>
      <c r="AC1442" t="s">
        <v>89</v>
      </c>
      <c r="AD1442" t="s">
        <v>90</v>
      </c>
      <c r="AE1442" t="s">
        <v>22799</v>
      </c>
      <c r="AF1442" t="s">
        <v>74</v>
      </c>
      <c r="AG1442">
        <v>31</v>
      </c>
      <c r="AH1442">
        <v>12</v>
      </c>
      <c r="AI1442">
        <v>12</v>
      </c>
      <c r="AJ1442">
        <v>1</v>
      </c>
      <c r="AK1442">
        <v>23</v>
      </c>
      <c r="AL1442" t="s">
        <v>1865</v>
      </c>
      <c r="AM1442" t="s">
        <v>800</v>
      </c>
      <c r="AN1442" t="s">
        <v>1866</v>
      </c>
      <c r="AO1442" t="s">
        <v>1867</v>
      </c>
      <c r="AP1442" t="s">
        <v>1868</v>
      </c>
      <c r="AQ1442" t="s">
        <v>74</v>
      </c>
      <c r="AR1442" t="s">
        <v>1869</v>
      </c>
      <c r="AS1442" t="s">
        <v>1870</v>
      </c>
      <c r="AT1442" t="s">
        <v>623</v>
      </c>
      <c r="AU1442">
        <v>2018</v>
      </c>
      <c r="AV1442">
        <v>97</v>
      </c>
      <c r="AW1442" t="s">
        <v>2411</v>
      </c>
      <c r="AX1442" t="s">
        <v>74</v>
      </c>
      <c r="AY1442" t="s">
        <v>74</v>
      </c>
      <c r="AZ1442" t="s">
        <v>74</v>
      </c>
      <c r="BA1442" t="s">
        <v>74</v>
      </c>
      <c r="BB1442">
        <v>2461</v>
      </c>
      <c r="BC1442">
        <v>2468</v>
      </c>
      <c r="BD1442" t="s">
        <v>74</v>
      </c>
      <c r="BE1442" t="s">
        <v>22800</v>
      </c>
      <c r="BF1442" t="str">
        <f>HYPERLINK("http://dx.doi.org/10.1007/s00170-018-2130-7","http://dx.doi.org/10.1007/s00170-018-2130-7")</f>
        <v>http://dx.doi.org/10.1007/s00170-018-2130-7</v>
      </c>
      <c r="BG1442" t="s">
        <v>74</v>
      </c>
      <c r="BH1442" t="s">
        <v>74</v>
      </c>
      <c r="BI1442">
        <v>8</v>
      </c>
      <c r="BJ1442" t="s">
        <v>1874</v>
      </c>
      <c r="BK1442" t="s">
        <v>101</v>
      </c>
      <c r="BL1442" t="s">
        <v>1875</v>
      </c>
      <c r="BM1442" t="s">
        <v>22801</v>
      </c>
      <c r="BN1442" t="s">
        <v>74</v>
      </c>
      <c r="BO1442" t="s">
        <v>74</v>
      </c>
      <c r="BP1442" t="s">
        <v>74</v>
      </c>
      <c r="BQ1442" t="s">
        <v>74</v>
      </c>
      <c r="BR1442" t="s">
        <v>104</v>
      </c>
      <c r="BS1442" t="s">
        <v>22802</v>
      </c>
      <c r="BT1442" t="str">
        <f>HYPERLINK("https%3A%2F%2Fwww.webofscience.com%2Fwos%2Fwoscc%2Ffull-record%2FWOS:000436813500067","View Full Record in Web of Science")</f>
        <v>View Full Record in Web of Science</v>
      </c>
    </row>
    <row r="1443" spans="1:72" x14ac:dyDescent="0.2">
      <c r="A1443" t="s">
        <v>72</v>
      </c>
      <c r="B1443" t="s">
        <v>22803</v>
      </c>
      <c r="C1443" t="s">
        <v>74</v>
      </c>
      <c r="D1443" t="s">
        <v>74</v>
      </c>
      <c r="E1443" t="s">
        <v>74</v>
      </c>
      <c r="F1443" t="s">
        <v>22804</v>
      </c>
      <c r="G1443" t="s">
        <v>74</v>
      </c>
      <c r="H1443" t="s">
        <v>74</v>
      </c>
      <c r="I1443" t="s">
        <v>22805</v>
      </c>
      <c r="J1443" t="s">
        <v>9749</v>
      </c>
      <c r="K1443" t="s">
        <v>74</v>
      </c>
      <c r="L1443" t="s">
        <v>74</v>
      </c>
      <c r="M1443" t="s">
        <v>78</v>
      </c>
      <c r="N1443" t="s">
        <v>79</v>
      </c>
      <c r="O1443" t="s">
        <v>74</v>
      </c>
      <c r="P1443" t="s">
        <v>74</v>
      </c>
      <c r="Q1443" t="s">
        <v>74</v>
      </c>
      <c r="R1443" t="s">
        <v>74</v>
      </c>
      <c r="S1443" t="s">
        <v>74</v>
      </c>
      <c r="T1443" t="s">
        <v>74</v>
      </c>
      <c r="U1443" t="s">
        <v>22806</v>
      </c>
      <c r="V1443" t="s">
        <v>22807</v>
      </c>
      <c r="W1443" t="s">
        <v>22808</v>
      </c>
      <c r="X1443" t="s">
        <v>22809</v>
      </c>
      <c r="Y1443" t="s">
        <v>22810</v>
      </c>
      <c r="Z1443" t="s">
        <v>3199</v>
      </c>
      <c r="AA1443" t="s">
        <v>74</v>
      </c>
      <c r="AB1443" t="s">
        <v>2565</v>
      </c>
      <c r="AC1443" t="s">
        <v>2566</v>
      </c>
      <c r="AD1443" t="s">
        <v>619</v>
      </c>
      <c r="AE1443" t="s">
        <v>22811</v>
      </c>
      <c r="AF1443" t="s">
        <v>74</v>
      </c>
      <c r="AG1443">
        <v>32</v>
      </c>
      <c r="AH1443">
        <v>13</v>
      </c>
      <c r="AI1443">
        <v>14</v>
      </c>
      <c r="AJ1443">
        <v>7</v>
      </c>
      <c r="AK1443">
        <v>85</v>
      </c>
      <c r="AL1443" t="s">
        <v>1460</v>
      </c>
      <c r="AM1443" t="s">
        <v>367</v>
      </c>
      <c r="AN1443" t="s">
        <v>2536</v>
      </c>
      <c r="AO1443" t="s">
        <v>9757</v>
      </c>
      <c r="AP1443" t="s">
        <v>9758</v>
      </c>
      <c r="AQ1443" t="s">
        <v>74</v>
      </c>
      <c r="AR1443" t="s">
        <v>9759</v>
      </c>
      <c r="AS1443" t="s">
        <v>9749</v>
      </c>
      <c r="AT1443" t="s">
        <v>1087</v>
      </c>
      <c r="AU1443">
        <v>2018</v>
      </c>
      <c r="AV1443">
        <v>70</v>
      </c>
      <c r="AW1443">
        <v>4</v>
      </c>
      <c r="AX1443" t="s">
        <v>74</v>
      </c>
      <c r="AY1443" t="s">
        <v>74</v>
      </c>
      <c r="AZ1443" t="s">
        <v>74</v>
      </c>
      <c r="BA1443" t="s">
        <v>74</v>
      </c>
      <c r="BB1443">
        <v>504</v>
      </c>
      <c r="BC1443">
        <v>509</v>
      </c>
      <c r="BD1443" t="s">
        <v>74</v>
      </c>
      <c r="BE1443" t="s">
        <v>22812</v>
      </c>
      <c r="BF1443" t="str">
        <f>HYPERLINK("http://dx.doi.org/10.1007/s11837-017-2517-1","http://dx.doi.org/10.1007/s11837-017-2517-1")</f>
        <v>http://dx.doi.org/10.1007/s11837-017-2517-1</v>
      </c>
      <c r="BG1443" t="s">
        <v>74</v>
      </c>
      <c r="BH1443" t="s">
        <v>74</v>
      </c>
      <c r="BI1443">
        <v>6</v>
      </c>
      <c r="BJ1443" t="s">
        <v>9761</v>
      </c>
      <c r="BK1443" t="s">
        <v>101</v>
      </c>
      <c r="BL1443" t="s">
        <v>9762</v>
      </c>
      <c r="BM1443" t="s">
        <v>22813</v>
      </c>
      <c r="BN1443" t="s">
        <v>74</v>
      </c>
      <c r="BO1443" t="s">
        <v>74</v>
      </c>
      <c r="BP1443" t="s">
        <v>74</v>
      </c>
      <c r="BQ1443" t="s">
        <v>74</v>
      </c>
      <c r="BR1443" t="s">
        <v>104</v>
      </c>
      <c r="BS1443" t="s">
        <v>22814</v>
      </c>
      <c r="BT1443" t="str">
        <f>HYPERLINK("https%3A%2F%2Fwww.webofscience.com%2Fwos%2Fwoscc%2Ffull-record%2FWOS:000427850400013","View Full Record in Web of Science")</f>
        <v>View Full Record in Web of Science</v>
      </c>
    </row>
    <row r="1444" spans="1:72" x14ac:dyDescent="0.2">
      <c r="A1444" t="s">
        <v>72</v>
      </c>
      <c r="B1444" t="s">
        <v>22815</v>
      </c>
      <c r="C1444" t="s">
        <v>74</v>
      </c>
      <c r="D1444" t="s">
        <v>74</v>
      </c>
      <c r="E1444" t="s">
        <v>74</v>
      </c>
      <c r="F1444" t="s">
        <v>22816</v>
      </c>
      <c r="G1444" t="s">
        <v>74</v>
      </c>
      <c r="H1444" t="s">
        <v>74</v>
      </c>
      <c r="I1444" t="s">
        <v>22817</v>
      </c>
      <c r="J1444" t="s">
        <v>814</v>
      </c>
      <c r="K1444" t="s">
        <v>74</v>
      </c>
      <c r="L1444" t="s">
        <v>74</v>
      </c>
      <c r="M1444" t="s">
        <v>78</v>
      </c>
      <c r="N1444" t="s">
        <v>79</v>
      </c>
      <c r="O1444" t="s">
        <v>74</v>
      </c>
      <c r="P1444" t="s">
        <v>74</v>
      </c>
      <c r="Q1444" t="s">
        <v>74</v>
      </c>
      <c r="R1444" t="s">
        <v>74</v>
      </c>
      <c r="S1444" t="s">
        <v>74</v>
      </c>
      <c r="T1444" t="s">
        <v>22818</v>
      </c>
      <c r="U1444" t="s">
        <v>22819</v>
      </c>
      <c r="V1444" t="s">
        <v>22820</v>
      </c>
      <c r="W1444" t="s">
        <v>22821</v>
      </c>
      <c r="X1444" t="s">
        <v>18259</v>
      </c>
      <c r="Y1444" t="s">
        <v>22822</v>
      </c>
      <c r="Z1444" t="s">
        <v>22823</v>
      </c>
      <c r="AA1444" t="s">
        <v>22824</v>
      </c>
      <c r="AB1444" t="s">
        <v>22825</v>
      </c>
      <c r="AC1444" t="s">
        <v>22600</v>
      </c>
      <c r="AD1444" t="s">
        <v>22601</v>
      </c>
      <c r="AE1444" t="s">
        <v>22826</v>
      </c>
      <c r="AF1444" t="s">
        <v>74</v>
      </c>
      <c r="AG1444">
        <v>34</v>
      </c>
      <c r="AH1444">
        <v>17</v>
      </c>
      <c r="AI1444">
        <v>17</v>
      </c>
      <c r="AJ1444">
        <v>0</v>
      </c>
      <c r="AK1444">
        <v>7</v>
      </c>
      <c r="AL1444" t="s">
        <v>826</v>
      </c>
      <c r="AM1444" t="s">
        <v>827</v>
      </c>
      <c r="AN1444" t="s">
        <v>828</v>
      </c>
      <c r="AO1444" t="s">
        <v>829</v>
      </c>
      <c r="AP1444" t="s">
        <v>830</v>
      </c>
      <c r="AQ1444" t="s">
        <v>74</v>
      </c>
      <c r="AR1444" t="s">
        <v>831</v>
      </c>
      <c r="AS1444" t="s">
        <v>832</v>
      </c>
      <c r="AT1444" t="s">
        <v>74</v>
      </c>
      <c r="AU1444">
        <v>2018</v>
      </c>
      <c r="AV1444">
        <v>21</v>
      </c>
      <c r="AW1444">
        <v>3</v>
      </c>
      <c r="AX1444" t="s">
        <v>74</v>
      </c>
      <c r="AY1444" t="s">
        <v>74</v>
      </c>
      <c r="AZ1444" t="s">
        <v>74</v>
      </c>
      <c r="BA1444" t="s">
        <v>74</v>
      </c>
      <c r="BB1444" t="s">
        <v>74</v>
      </c>
      <c r="BC1444" t="s">
        <v>74</v>
      </c>
      <c r="BD1444" t="s">
        <v>22827</v>
      </c>
      <c r="BE1444" t="s">
        <v>22828</v>
      </c>
      <c r="BF1444" t="str">
        <f>HYPERLINK("http://dx.doi.org/10.1590/1980-5373-MR-2017-0769","http://dx.doi.org/10.1590/1980-5373-MR-2017-0769")</f>
        <v>http://dx.doi.org/10.1590/1980-5373-MR-2017-0769</v>
      </c>
      <c r="BG1444" t="s">
        <v>74</v>
      </c>
      <c r="BH1444" t="s">
        <v>74</v>
      </c>
      <c r="BI1444">
        <v>9</v>
      </c>
      <c r="BJ1444" t="s">
        <v>320</v>
      </c>
      <c r="BK1444" t="s">
        <v>101</v>
      </c>
      <c r="BL1444" t="s">
        <v>321</v>
      </c>
      <c r="BM1444" t="s">
        <v>22829</v>
      </c>
      <c r="BN1444" t="s">
        <v>74</v>
      </c>
      <c r="BO1444" t="s">
        <v>11604</v>
      </c>
      <c r="BP1444" t="s">
        <v>74</v>
      </c>
      <c r="BQ1444" t="s">
        <v>74</v>
      </c>
      <c r="BR1444" t="s">
        <v>104</v>
      </c>
      <c r="BS1444" t="s">
        <v>22830</v>
      </c>
      <c r="BT1444" t="str">
        <f>HYPERLINK("https%3A%2F%2Fwww.webofscience.com%2Fwos%2Fwoscc%2Ffull-record%2FWOS:000432387700020","View Full Record in Web of Science")</f>
        <v>View Full Record in Web of Science</v>
      </c>
    </row>
    <row r="1445" spans="1:72" x14ac:dyDescent="0.2">
      <c r="A1445" t="s">
        <v>72</v>
      </c>
      <c r="B1445" t="s">
        <v>22831</v>
      </c>
      <c r="C1445" t="s">
        <v>74</v>
      </c>
      <c r="D1445" t="s">
        <v>74</v>
      </c>
      <c r="E1445" t="s">
        <v>74</v>
      </c>
      <c r="F1445" t="s">
        <v>22832</v>
      </c>
      <c r="G1445" t="s">
        <v>74</v>
      </c>
      <c r="H1445" t="s">
        <v>74</v>
      </c>
      <c r="I1445" t="s">
        <v>22833</v>
      </c>
      <c r="J1445" t="s">
        <v>524</v>
      </c>
      <c r="K1445" t="s">
        <v>74</v>
      </c>
      <c r="L1445" t="s">
        <v>74</v>
      </c>
      <c r="M1445" t="s">
        <v>78</v>
      </c>
      <c r="N1445" t="s">
        <v>79</v>
      </c>
      <c r="O1445" t="s">
        <v>74</v>
      </c>
      <c r="P1445" t="s">
        <v>74</v>
      </c>
      <c r="Q1445" t="s">
        <v>74</v>
      </c>
      <c r="R1445" t="s">
        <v>74</v>
      </c>
      <c r="S1445" t="s">
        <v>74</v>
      </c>
      <c r="T1445" t="s">
        <v>22834</v>
      </c>
      <c r="U1445" t="s">
        <v>22835</v>
      </c>
      <c r="V1445" t="s">
        <v>22836</v>
      </c>
      <c r="W1445" t="s">
        <v>22837</v>
      </c>
      <c r="X1445" t="s">
        <v>22838</v>
      </c>
      <c r="Y1445" t="s">
        <v>22839</v>
      </c>
      <c r="Z1445" t="s">
        <v>22840</v>
      </c>
      <c r="AA1445" t="s">
        <v>22841</v>
      </c>
      <c r="AB1445" t="s">
        <v>22842</v>
      </c>
      <c r="AC1445" t="s">
        <v>74</v>
      </c>
      <c r="AD1445" t="s">
        <v>74</v>
      </c>
      <c r="AE1445" t="s">
        <v>74</v>
      </c>
      <c r="AF1445" t="s">
        <v>74</v>
      </c>
      <c r="AG1445">
        <v>30</v>
      </c>
      <c r="AH1445">
        <v>24</v>
      </c>
      <c r="AI1445">
        <v>24</v>
      </c>
      <c r="AJ1445">
        <v>0</v>
      </c>
      <c r="AK1445">
        <v>9</v>
      </c>
      <c r="AL1445" t="s">
        <v>536</v>
      </c>
      <c r="AM1445" t="s">
        <v>537</v>
      </c>
      <c r="AN1445" t="s">
        <v>538</v>
      </c>
      <c r="AO1445" t="s">
        <v>74</v>
      </c>
      <c r="AP1445" t="s">
        <v>539</v>
      </c>
      <c r="AQ1445" t="s">
        <v>74</v>
      </c>
      <c r="AR1445" t="s">
        <v>540</v>
      </c>
      <c r="AS1445" t="s">
        <v>541</v>
      </c>
      <c r="AT1445" t="s">
        <v>895</v>
      </c>
      <c r="AU1445">
        <v>2017</v>
      </c>
      <c r="AV1445">
        <v>7</v>
      </c>
      <c r="AW1445">
        <v>9</v>
      </c>
      <c r="AX1445" t="s">
        <v>74</v>
      </c>
      <c r="AY1445" t="s">
        <v>74</v>
      </c>
      <c r="AZ1445" t="s">
        <v>74</v>
      </c>
      <c r="BA1445" t="s">
        <v>74</v>
      </c>
      <c r="BB1445" t="s">
        <v>74</v>
      </c>
      <c r="BC1445" t="s">
        <v>74</v>
      </c>
      <c r="BD1445">
        <v>350</v>
      </c>
      <c r="BE1445" t="s">
        <v>22843</v>
      </c>
      <c r="BF1445" t="str">
        <f>HYPERLINK("http://dx.doi.org/10.3390/met7090350","http://dx.doi.org/10.3390/met7090350")</f>
        <v>http://dx.doi.org/10.3390/met7090350</v>
      </c>
      <c r="BG1445" t="s">
        <v>74</v>
      </c>
      <c r="BH1445" t="s">
        <v>74</v>
      </c>
      <c r="BI1445">
        <v>13</v>
      </c>
      <c r="BJ1445" t="s">
        <v>241</v>
      </c>
      <c r="BK1445" t="s">
        <v>101</v>
      </c>
      <c r="BL1445" t="s">
        <v>242</v>
      </c>
      <c r="BM1445" t="s">
        <v>22844</v>
      </c>
      <c r="BN1445" t="s">
        <v>74</v>
      </c>
      <c r="BO1445" t="s">
        <v>836</v>
      </c>
      <c r="BP1445" t="s">
        <v>74</v>
      </c>
      <c r="BQ1445" t="s">
        <v>74</v>
      </c>
      <c r="BR1445" t="s">
        <v>104</v>
      </c>
      <c r="BS1445" t="s">
        <v>22845</v>
      </c>
      <c r="BT1445" t="str">
        <f>HYPERLINK("https%3A%2F%2Fwww.webofscience.com%2Fwos%2Fwoscc%2Ffull-record%2FWOS:000412063900029","View Full Record in Web of Science")</f>
        <v>View Full Record in Web of Science</v>
      </c>
    </row>
    <row r="1446" spans="1:72" x14ac:dyDescent="0.2">
      <c r="A1446" t="s">
        <v>106</v>
      </c>
      <c r="B1446" t="s">
        <v>22846</v>
      </c>
      <c r="C1446" t="s">
        <v>74</v>
      </c>
      <c r="D1446" t="s">
        <v>74</v>
      </c>
      <c r="E1446" t="s">
        <v>8908</v>
      </c>
      <c r="F1446" t="s">
        <v>22847</v>
      </c>
      <c r="G1446" t="s">
        <v>74</v>
      </c>
      <c r="H1446" t="s">
        <v>74</v>
      </c>
      <c r="I1446" t="s">
        <v>22848</v>
      </c>
      <c r="J1446" t="s">
        <v>22849</v>
      </c>
      <c r="K1446" t="s">
        <v>8912</v>
      </c>
      <c r="L1446" t="s">
        <v>74</v>
      </c>
      <c r="M1446" t="s">
        <v>78</v>
      </c>
      <c r="N1446" t="s">
        <v>113</v>
      </c>
      <c r="O1446" t="s">
        <v>22850</v>
      </c>
      <c r="P1446" t="s">
        <v>22851</v>
      </c>
      <c r="Q1446" t="s">
        <v>22852</v>
      </c>
      <c r="R1446" t="s">
        <v>74</v>
      </c>
      <c r="S1446" t="s">
        <v>74</v>
      </c>
      <c r="T1446" t="s">
        <v>74</v>
      </c>
      <c r="U1446" t="s">
        <v>22853</v>
      </c>
      <c r="V1446" t="s">
        <v>22854</v>
      </c>
      <c r="W1446" t="s">
        <v>22855</v>
      </c>
      <c r="X1446" t="s">
        <v>753</v>
      </c>
      <c r="Y1446" t="s">
        <v>22856</v>
      </c>
      <c r="Z1446" t="s">
        <v>19879</v>
      </c>
      <c r="AA1446" t="s">
        <v>74</v>
      </c>
      <c r="AB1446" t="s">
        <v>74</v>
      </c>
      <c r="AC1446" t="s">
        <v>22857</v>
      </c>
      <c r="AD1446" t="s">
        <v>22858</v>
      </c>
      <c r="AE1446" t="s">
        <v>22859</v>
      </c>
      <c r="AF1446" t="s">
        <v>74</v>
      </c>
      <c r="AG1446">
        <v>17</v>
      </c>
      <c r="AH1446">
        <v>2</v>
      </c>
      <c r="AI1446">
        <v>2</v>
      </c>
      <c r="AJ1446">
        <v>0</v>
      </c>
      <c r="AK1446">
        <v>4</v>
      </c>
      <c r="AL1446" t="s">
        <v>312</v>
      </c>
      <c r="AM1446" t="s">
        <v>313</v>
      </c>
      <c r="AN1446" t="s">
        <v>8926</v>
      </c>
      <c r="AO1446" t="s">
        <v>8927</v>
      </c>
      <c r="AP1446" t="s">
        <v>74</v>
      </c>
      <c r="AQ1446" t="s">
        <v>74</v>
      </c>
      <c r="AR1446" t="s">
        <v>8928</v>
      </c>
      <c r="AS1446" t="s">
        <v>74</v>
      </c>
      <c r="AT1446" t="s">
        <v>74</v>
      </c>
      <c r="AU1446">
        <v>2017</v>
      </c>
      <c r="AV1446">
        <v>230</v>
      </c>
      <c r="AW1446" t="s">
        <v>74</v>
      </c>
      <c r="AX1446" t="s">
        <v>74</v>
      </c>
      <c r="AY1446" t="s">
        <v>74</v>
      </c>
      <c r="AZ1446" t="s">
        <v>74</v>
      </c>
      <c r="BA1446" t="s">
        <v>74</v>
      </c>
      <c r="BB1446" t="s">
        <v>74</v>
      </c>
      <c r="BC1446" t="s">
        <v>74</v>
      </c>
      <c r="BD1446">
        <v>12013</v>
      </c>
      <c r="BE1446" t="s">
        <v>22860</v>
      </c>
      <c r="BF1446" t="str">
        <f>HYPERLINK("http://dx.doi.org/10.1088/1757-899X/230/1/012013","http://dx.doi.org/10.1088/1757-899X/230/1/012013")</f>
        <v>http://dx.doi.org/10.1088/1757-899X/230/1/012013</v>
      </c>
      <c r="BG1446" t="s">
        <v>74</v>
      </c>
      <c r="BH1446" t="s">
        <v>74</v>
      </c>
      <c r="BI1446">
        <v>5</v>
      </c>
      <c r="BJ1446" t="s">
        <v>2073</v>
      </c>
      <c r="BK1446" t="s">
        <v>138</v>
      </c>
      <c r="BL1446" t="s">
        <v>2074</v>
      </c>
      <c r="BM1446" t="s">
        <v>22861</v>
      </c>
      <c r="BN1446" t="s">
        <v>74</v>
      </c>
      <c r="BO1446" t="s">
        <v>244</v>
      </c>
      <c r="BP1446" t="s">
        <v>74</v>
      </c>
      <c r="BQ1446" t="s">
        <v>74</v>
      </c>
      <c r="BR1446" t="s">
        <v>104</v>
      </c>
      <c r="BS1446" t="s">
        <v>22862</v>
      </c>
      <c r="BT1446" t="str">
        <f>HYPERLINK("https%3A%2F%2Fwww.webofscience.com%2Fwos%2Fwoscc%2Ffull-record%2FWOS:000419188000013","View Full Record in Web of Science")</f>
        <v>View Full Record in Web of Science</v>
      </c>
    </row>
    <row r="1447" spans="1:72" x14ac:dyDescent="0.2">
      <c r="A1447" t="s">
        <v>72</v>
      </c>
      <c r="B1447" t="s">
        <v>22863</v>
      </c>
      <c r="C1447" t="s">
        <v>74</v>
      </c>
      <c r="D1447" t="s">
        <v>74</v>
      </c>
      <c r="E1447" t="s">
        <v>74</v>
      </c>
      <c r="F1447" t="s">
        <v>22864</v>
      </c>
      <c r="G1447" t="s">
        <v>74</v>
      </c>
      <c r="H1447" t="s">
        <v>74</v>
      </c>
      <c r="I1447" t="s">
        <v>22865</v>
      </c>
      <c r="J1447" t="s">
        <v>2731</v>
      </c>
      <c r="K1447" t="s">
        <v>74</v>
      </c>
      <c r="L1447" t="s">
        <v>74</v>
      </c>
      <c r="M1447" t="s">
        <v>78</v>
      </c>
      <c r="N1447" t="s">
        <v>79</v>
      </c>
      <c r="O1447" t="s">
        <v>74</v>
      </c>
      <c r="P1447" t="s">
        <v>74</v>
      </c>
      <c r="Q1447" t="s">
        <v>74</v>
      </c>
      <c r="R1447" t="s">
        <v>74</v>
      </c>
      <c r="S1447" t="s">
        <v>74</v>
      </c>
      <c r="T1447" t="s">
        <v>22866</v>
      </c>
      <c r="U1447" t="s">
        <v>22867</v>
      </c>
      <c r="V1447" t="s">
        <v>22868</v>
      </c>
      <c r="W1447" t="s">
        <v>22869</v>
      </c>
      <c r="X1447" t="s">
        <v>3147</v>
      </c>
      <c r="Y1447" t="s">
        <v>3148</v>
      </c>
      <c r="Z1447" t="s">
        <v>2738</v>
      </c>
      <c r="AA1447" t="s">
        <v>74</v>
      </c>
      <c r="AB1447" t="s">
        <v>2565</v>
      </c>
      <c r="AC1447" t="s">
        <v>2740</v>
      </c>
      <c r="AD1447" t="s">
        <v>2741</v>
      </c>
      <c r="AE1447" t="s">
        <v>2742</v>
      </c>
      <c r="AF1447" t="s">
        <v>74</v>
      </c>
      <c r="AG1447">
        <v>30</v>
      </c>
      <c r="AH1447">
        <v>4</v>
      </c>
      <c r="AI1447">
        <v>4</v>
      </c>
      <c r="AJ1447">
        <v>2</v>
      </c>
      <c r="AK1447">
        <v>29</v>
      </c>
      <c r="AL1447" t="s">
        <v>486</v>
      </c>
      <c r="AM1447" t="s">
        <v>487</v>
      </c>
      <c r="AN1447" t="s">
        <v>488</v>
      </c>
      <c r="AO1447" t="s">
        <v>2743</v>
      </c>
      <c r="AP1447" t="s">
        <v>2744</v>
      </c>
      <c r="AQ1447" t="s">
        <v>74</v>
      </c>
      <c r="AR1447" t="s">
        <v>2745</v>
      </c>
      <c r="AS1447" t="s">
        <v>2746</v>
      </c>
      <c r="AT1447" t="s">
        <v>74</v>
      </c>
      <c r="AU1447">
        <v>2017</v>
      </c>
      <c r="AV1447">
        <v>33</v>
      </c>
      <c r="AW1447">
        <v>2</v>
      </c>
      <c r="AX1447" t="s">
        <v>74</v>
      </c>
      <c r="AY1447" t="s">
        <v>74</v>
      </c>
      <c r="AZ1447" t="s">
        <v>74</v>
      </c>
      <c r="BA1447" t="s">
        <v>74</v>
      </c>
      <c r="BB1447">
        <v>181</v>
      </c>
      <c r="BC1447">
        <v>188</v>
      </c>
      <c r="BD1447" t="s">
        <v>74</v>
      </c>
      <c r="BE1447" t="s">
        <v>22870</v>
      </c>
      <c r="BF1447" t="str">
        <f>HYPERLINK("http://dx.doi.org/10.1080/02670836.2016.1173393","http://dx.doi.org/10.1080/02670836.2016.1173393")</f>
        <v>http://dx.doi.org/10.1080/02670836.2016.1173393</v>
      </c>
      <c r="BG1447" t="s">
        <v>74</v>
      </c>
      <c r="BH1447" t="s">
        <v>74</v>
      </c>
      <c r="BI1447">
        <v>8</v>
      </c>
      <c r="BJ1447" t="s">
        <v>241</v>
      </c>
      <c r="BK1447" t="s">
        <v>101</v>
      </c>
      <c r="BL1447" t="s">
        <v>242</v>
      </c>
      <c r="BM1447" t="s">
        <v>22871</v>
      </c>
      <c r="BN1447" t="s">
        <v>74</v>
      </c>
      <c r="BO1447" t="s">
        <v>74</v>
      </c>
      <c r="BP1447" t="s">
        <v>74</v>
      </c>
      <c r="BQ1447" t="s">
        <v>74</v>
      </c>
      <c r="BR1447" t="s">
        <v>104</v>
      </c>
      <c r="BS1447" t="s">
        <v>22872</v>
      </c>
      <c r="BT1447" t="str">
        <f>HYPERLINK("https%3A%2F%2Fwww.webofscience.com%2Fwos%2Fwoscc%2Ffull-record%2FWOS:000394454100006","View Full Record in Web of Science")</f>
        <v>View Full Record in Web of Science</v>
      </c>
    </row>
    <row r="1448" spans="1:72" x14ac:dyDescent="0.2">
      <c r="A1448" t="s">
        <v>72</v>
      </c>
      <c r="B1448" t="s">
        <v>22873</v>
      </c>
      <c r="C1448" t="s">
        <v>74</v>
      </c>
      <c r="D1448" t="s">
        <v>74</v>
      </c>
      <c r="E1448" t="s">
        <v>74</v>
      </c>
      <c r="F1448" t="s">
        <v>22874</v>
      </c>
      <c r="G1448" t="s">
        <v>74</v>
      </c>
      <c r="H1448" t="s">
        <v>74</v>
      </c>
      <c r="I1448" t="s">
        <v>22875</v>
      </c>
      <c r="J1448" t="s">
        <v>1761</v>
      </c>
      <c r="K1448" t="s">
        <v>74</v>
      </c>
      <c r="L1448" t="s">
        <v>74</v>
      </c>
      <c r="M1448" t="s">
        <v>78</v>
      </c>
      <c r="N1448" t="s">
        <v>79</v>
      </c>
      <c r="O1448" t="s">
        <v>74</v>
      </c>
      <c r="P1448" t="s">
        <v>74</v>
      </c>
      <c r="Q1448" t="s">
        <v>74</v>
      </c>
      <c r="R1448" t="s">
        <v>74</v>
      </c>
      <c r="S1448" t="s">
        <v>74</v>
      </c>
      <c r="T1448" t="s">
        <v>22876</v>
      </c>
      <c r="U1448" t="s">
        <v>22877</v>
      </c>
      <c r="V1448" t="s">
        <v>22878</v>
      </c>
      <c r="W1448" t="s">
        <v>22879</v>
      </c>
      <c r="X1448" t="s">
        <v>22122</v>
      </c>
      <c r="Y1448" t="s">
        <v>22880</v>
      </c>
      <c r="Z1448" t="s">
        <v>22881</v>
      </c>
      <c r="AA1448" t="s">
        <v>22125</v>
      </c>
      <c r="AB1448" t="s">
        <v>74</v>
      </c>
      <c r="AC1448" t="s">
        <v>74</v>
      </c>
      <c r="AD1448" t="s">
        <v>74</v>
      </c>
      <c r="AE1448" t="s">
        <v>74</v>
      </c>
      <c r="AF1448" t="s">
        <v>74</v>
      </c>
      <c r="AG1448">
        <v>13</v>
      </c>
      <c r="AH1448">
        <v>13</v>
      </c>
      <c r="AI1448">
        <v>14</v>
      </c>
      <c r="AJ1448">
        <v>3</v>
      </c>
      <c r="AK1448">
        <v>76</v>
      </c>
      <c r="AL1448" t="s">
        <v>341</v>
      </c>
      <c r="AM1448" t="s">
        <v>233</v>
      </c>
      <c r="AN1448" t="s">
        <v>342</v>
      </c>
      <c r="AO1448" t="s">
        <v>1770</v>
      </c>
      <c r="AP1448" t="s">
        <v>1771</v>
      </c>
      <c r="AQ1448" t="s">
        <v>74</v>
      </c>
      <c r="AR1448" t="s">
        <v>1772</v>
      </c>
      <c r="AS1448" t="s">
        <v>1773</v>
      </c>
      <c r="AT1448" t="s">
        <v>1507</v>
      </c>
      <c r="AU1448">
        <v>2016</v>
      </c>
      <c r="AV1448">
        <v>182</v>
      </c>
      <c r="AW1448" t="s">
        <v>74</v>
      </c>
      <c r="AX1448" t="s">
        <v>74</v>
      </c>
      <c r="AY1448" t="s">
        <v>74</v>
      </c>
      <c r="AZ1448" t="s">
        <v>74</v>
      </c>
      <c r="BA1448" t="s">
        <v>74</v>
      </c>
      <c r="BB1448">
        <v>75</v>
      </c>
      <c r="BC1448">
        <v>77</v>
      </c>
      <c r="BD1448" t="s">
        <v>74</v>
      </c>
      <c r="BE1448" t="s">
        <v>22882</v>
      </c>
      <c r="BF1448" t="str">
        <f>HYPERLINK("http://dx.doi.org/10.1016/j.matlet.2016.06.085","http://dx.doi.org/10.1016/j.matlet.2016.06.085")</f>
        <v>http://dx.doi.org/10.1016/j.matlet.2016.06.085</v>
      </c>
      <c r="BG1448" t="s">
        <v>74</v>
      </c>
      <c r="BH1448" t="s">
        <v>74</v>
      </c>
      <c r="BI1448">
        <v>3</v>
      </c>
      <c r="BJ1448" t="s">
        <v>1777</v>
      </c>
      <c r="BK1448" t="s">
        <v>101</v>
      </c>
      <c r="BL1448" t="s">
        <v>1778</v>
      </c>
      <c r="BM1448" t="s">
        <v>22883</v>
      </c>
      <c r="BN1448" t="s">
        <v>74</v>
      </c>
      <c r="BO1448" t="s">
        <v>74</v>
      </c>
      <c r="BP1448" t="s">
        <v>74</v>
      </c>
      <c r="BQ1448" t="s">
        <v>74</v>
      </c>
      <c r="BR1448" t="s">
        <v>104</v>
      </c>
      <c r="BS1448" t="s">
        <v>22884</v>
      </c>
      <c r="BT1448" t="str">
        <f>HYPERLINK("https%3A%2F%2Fwww.webofscience.com%2Fwos%2Fwoscc%2Ffull-record%2FWOS:000382338400019","View Full Record in Web of Science")</f>
        <v>View Full Record in Web of Science</v>
      </c>
    </row>
    <row r="1449" spans="1:72" x14ac:dyDescent="0.2">
      <c r="A1449" t="s">
        <v>72</v>
      </c>
      <c r="B1449" t="s">
        <v>22885</v>
      </c>
      <c r="C1449" t="s">
        <v>74</v>
      </c>
      <c r="D1449" t="s">
        <v>74</v>
      </c>
      <c r="E1449" t="s">
        <v>74</v>
      </c>
      <c r="F1449" t="s">
        <v>22886</v>
      </c>
      <c r="G1449" t="s">
        <v>74</v>
      </c>
      <c r="H1449" t="s">
        <v>74</v>
      </c>
      <c r="I1449" t="s">
        <v>22887</v>
      </c>
      <c r="J1449" t="s">
        <v>1721</v>
      </c>
      <c r="K1449" t="s">
        <v>74</v>
      </c>
      <c r="L1449" t="s">
        <v>74</v>
      </c>
      <c r="M1449" t="s">
        <v>78</v>
      </c>
      <c r="N1449" t="s">
        <v>79</v>
      </c>
      <c r="O1449" t="s">
        <v>74</v>
      </c>
      <c r="P1449" t="s">
        <v>74</v>
      </c>
      <c r="Q1449" t="s">
        <v>74</v>
      </c>
      <c r="R1449" t="s">
        <v>74</v>
      </c>
      <c r="S1449" t="s">
        <v>74</v>
      </c>
      <c r="T1449" t="s">
        <v>22888</v>
      </c>
      <c r="U1449" t="s">
        <v>22889</v>
      </c>
      <c r="V1449" t="s">
        <v>22890</v>
      </c>
      <c r="W1449" t="s">
        <v>22891</v>
      </c>
      <c r="X1449" t="s">
        <v>22892</v>
      </c>
      <c r="Y1449" t="s">
        <v>22893</v>
      </c>
      <c r="Z1449" t="s">
        <v>22894</v>
      </c>
      <c r="AA1449" t="s">
        <v>74</v>
      </c>
      <c r="AB1449" t="s">
        <v>74</v>
      </c>
      <c r="AC1449" t="s">
        <v>74</v>
      </c>
      <c r="AD1449" t="s">
        <v>74</v>
      </c>
      <c r="AE1449" t="s">
        <v>74</v>
      </c>
      <c r="AF1449" t="s">
        <v>74</v>
      </c>
      <c r="AG1449">
        <v>18</v>
      </c>
      <c r="AH1449">
        <v>2</v>
      </c>
      <c r="AI1449">
        <v>2</v>
      </c>
      <c r="AJ1449">
        <v>0</v>
      </c>
      <c r="AK1449">
        <v>15</v>
      </c>
      <c r="AL1449" t="s">
        <v>15838</v>
      </c>
      <c r="AM1449" t="s">
        <v>15839</v>
      </c>
      <c r="AN1449" t="s">
        <v>22895</v>
      </c>
      <c r="AO1449" t="s">
        <v>1733</v>
      </c>
      <c r="AP1449" t="s">
        <v>1734</v>
      </c>
      <c r="AQ1449" t="s">
        <v>74</v>
      </c>
      <c r="AR1449" t="s">
        <v>1735</v>
      </c>
      <c r="AS1449" t="s">
        <v>1736</v>
      </c>
      <c r="AT1449" t="s">
        <v>895</v>
      </c>
      <c r="AU1449">
        <v>2016</v>
      </c>
      <c r="AV1449">
        <v>16</v>
      </c>
      <c r="AW1449">
        <v>4</v>
      </c>
      <c r="AX1449" t="s">
        <v>74</v>
      </c>
      <c r="AY1449" t="s">
        <v>74</v>
      </c>
      <c r="AZ1449" t="s">
        <v>74</v>
      </c>
      <c r="BA1449" t="s">
        <v>74</v>
      </c>
      <c r="BB1449">
        <v>659</v>
      </c>
      <c r="BC1449">
        <v>667</v>
      </c>
      <c r="BD1449" t="s">
        <v>74</v>
      </c>
      <c r="BE1449" t="s">
        <v>22896</v>
      </c>
      <c r="BF1449" t="str">
        <f>HYPERLINK("http://dx.doi.org/10.1016/j.acme.2016.04.002","http://dx.doi.org/10.1016/j.acme.2016.04.002")</f>
        <v>http://dx.doi.org/10.1016/j.acme.2016.04.002</v>
      </c>
      <c r="BG1449" t="s">
        <v>74</v>
      </c>
      <c r="BH1449" t="s">
        <v>74</v>
      </c>
      <c r="BI1449">
        <v>9</v>
      </c>
      <c r="BJ1449" t="s">
        <v>1739</v>
      </c>
      <c r="BK1449" t="s">
        <v>101</v>
      </c>
      <c r="BL1449" t="s">
        <v>102</v>
      </c>
      <c r="BM1449" t="s">
        <v>22897</v>
      </c>
      <c r="BN1449" t="s">
        <v>74</v>
      </c>
      <c r="BO1449" t="s">
        <v>74</v>
      </c>
      <c r="BP1449" t="s">
        <v>74</v>
      </c>
      <c r="BQ1449" t="s">
        <v>74</v>
      </c>
      <c r="BR1449" t="s">
        <v>104</v>
      </c>
      <c r="BS1449" t="s">
        <v>22898</v>
      </c>
      <c r="BT1449" t="str">
        <f>HYPERLINK("https%3A%2F%2Fwww.webofscience.com%2Fwos%2Fwoscc%2Ffull-record%2FWOS:000384517700010","View Full Record in Web of Science")</f>
        <v>View Full Record in Web of Science</v>
      </c>
    </row>
    <row r="1450" spans="1:72" x14ac:dyDescent="0.2">
      <c r="A1450" t="s">
        <v>72</v>
      </c>
      <c r="B1450" t="s">
        <v>22899</v>
      </c>
      <c r="C1450" t="s">
        <v>74</v>
      </c>
      <c r="D1450" t="s">
        <v>74</v>
      </c>
      <c r="E1450" t="s">
        <v>74</v>
      </c>
      <c r="F1450" t="s">
        <v>22900</v>
      </c>
      <c r="G1450" t="s">
        <v>74</v>
      </c>
      <c r="H1450" t="s">
        <v>74</v>
      </c>
      <c r="I1450" t="s">
        <v>22901</v>
      </c>
      <c r="J1450" t="s">
        <v>9298</v>
      </c>
      <c r="K1450" t="s">
        <v>74</v>
      </c>
      <c r="L1450" t="s">
        <v>74</v>
      </c>
      <c r="M1450" t="s">
        <v>78</v>
      </c>
      <c r="N1450" t="s">
        <v>79</v>
      </c>
      <c r="O1450" t="s">
        <v>74</v>
      </c>
      <c r="P1450" t="s">
        <v>74</v>
      </c>
      <c r="Q1450" t="s">
        <v>74</v>
      </c>
      <c r="R1450" t="s">
        <v>74</v>
      </c>
      <c r="S1450" t="s">
        <v>74</v>
      </c>
      <c r="T1450" t="s">
        <v>74</v>
      </c>
      <c r="U1450" t="s">
        <v>22902</v>
      </c>
      <c r="V1450" t="s">
        <v>22903</v>
      </c>
      <c r="W1450" t="s">
        <v>22904</v>
      </c>
      <c r="X1450" t="s">
        <v>4042</v>
      </c>
      <c r="Y1450" t="s">
        <v>4043</v>
      </c>
      <c r="Z1450" t="s">
        <v>4044</v>
      </c>
      <c r="AA1450" t="s">
        <v>22905</v>
      </c>
      <c r="AB1450" t="s">
        <v>74</v>
      </c>
      <c r="AC1450" t="s">
        <v>22906</v>
      </c>
      <c r="AD1450" t="s">
        <v>10808</v>
      </c>
      <c r="AE1450" t="s">
        <v>22907</v>
      </c>
      <c r="AF1450" t="s">
        <v>74</v>
      </c>
      <c r="AG1450">
        <v>27</v>
      </c>
      <c r="AH1450">
        <v>13</v>
      </c>
      <c r="AI1450">
        <v>14</v>
      </c>
      <c r="AJ1450">
        <v>4</v>
      </c>
      <c r="AK1450">
        <v>56</v>
      </c>
      <c r="AL1450" t="s">
        <v>1460</v>
      </c>
      <c r="AM1450" t="s">
        <v>367</v>
      </c>
      <c r="AN1450" t="s">
        <v>2536</v>
      </c>
      <c r="AO1450" t="s">
        <v>9309</v>
      </c>
      <c r="AP1450" t="s">
        <v>9310</v>
      </c>
      <c r="AQ1450" t="s">
        <v>74</v>
      </c>
      <c r="AR1450" t="s">
        <v>9311</v>
      </c>
      <c r="AS1450" t="s">
        <v>9312</v>
      </c>
      <c r="AT1450" t="s">
        <v>1647</v>
      </c>
      <c r="AU1450">
        <v>2016</v>
      </c>
      <c r="AV1450" t="s">
        <v>22908</v>
      </c>
      <c r="AW1450">
        <v>6</v>
      </c>
      <c r="AX1450" t="s">
        <v>74</v>
      </c>
      <c r="AY1450" t="s">
        <v>74</v>
      </c>
      <c r="AZ1450" t="s">
        <v>74</v>
      </c>
      <c r="BA1450" t="s">
        <v>74</v>
      </c>
      <c r="BB1450">
        <v>2866</v>
      </c>
      <c r="BC1450">
        <v>2874</v>
      </c>
      <c r="BD1450" t="s">
        <v>74</v>
      </c>
      <c r="BE1450" t="s">
        <v>22909</v>
      </c>
      <c r="BF1450" t="str">
        <f>HYPERLINK("http://dx.doi.org/10.1007/s11661-016-3497-4","http://dx.doi.org/10.1007/s11661-016-3497-4")</f>
        <v>http://dx.doi.org/10.1007/s11661-016-3497-4</v>
      </c>
      <c r="BG1450" t="s">
        <v>74</v>
      </c>
      <c r="BH1450" t="s">
        <v>74</v>
      </c>
      <c r="BI1450">
        <v>9</v>
      </c>
      <c r="BJ1450" t="s">
        <v>241</v>
      </c>
      <c r="BK1450" t="s">
        <v>101</v>
      </c>
      <c r="BL1450" t="s">
        <v>242</v>
      </c>
      <c r="BM1450" t="s">
        <v>22910</v>
      </c>
      <c r="BN1450" t="s">
        <v>74</v>
      </c>
      <c r="BO1450" t="s">
        <v>74</v>
      </c>
      <c r="BP1450" t="s">
        <v>74</v>
      </c>
      <c r="BQ1450" t="s">
        <v>74</v>
      </c>
      <c r="BR1450" t="s">
        <v>104</v>
      </c>
      <c r="BS1450" t="s">
        <v>22911</v>
      </c>
      <c r="BT1450" t="str">
        <f>HYPERLINK("https%3A%2F%2Fwww.webofscience.com%2Fwos%2Fwoscc%2Ffull-record%2FWOS:000375330700032","View Full Record in Web of Science")</f>
        <v>View Full Record in Web of Science</v>
      </c>
    </row>
    <row r="1451" spans="1:72" x14ac:dyDescent="0.2">
      <c r="A1451" t="s">
        <v>72</v>
      </c>
      <c r="B1451" t="s">
        <v>22912</v>
      </c>
      <c r="C1451" t="s">
        <v>74</v>
      </c>
      <c r="D1451" t="s">
        <v>74</v>
      </c>
      <c r="E1451" t="s">
        <v>74</v>
      </c>
      <c r="F1451" t="s">
        <v>22913</v>
      </c>
      <c r="G1451" t="s">
        <v>74</v>
      </c>
      <c r="H1451" t="s">
        <v>74</v>
      </c>
      <c r="I1451" t="s">
        <v>22914</v>
      </c>
      <c r="J1451" t="s">
        <v>10010</v>
      </c>
      <c r="K1451" t="s">
        <v>74</v>
      </c>
      <c r="L1451" t="s">
        <v>74</v>
      </c>
      <c r="M1451" t="s">
        <v>78</v>
      </c>
      <c r="N1451" t="s">
        <v>79</v>
      </c>
      <c r="O1451" t="s">
        <v>74</v>
      </c>
      <c r="P1451" t="s">
        <v>74</v>
      </c>
      <c r="Q1451" t="s">
        <v>74</v>
      </c>
      <c r="R1451" t="s">
        <v>74</v>
      </c>
      <c r="S1451" t="s">
        <v>74</v>
      </c>
      <c r="T1451" t="s">
        <v>74</v>
      </c>
      <c r="U1451" t="s">
        <v>22915</v>
      </c>
      <c r="V1451" t="s">
        <v>22916</v>
      </c>
      <c r="W1451" t="s">
        <v>22917</v>
      </c>
      <c r="X1451" t="s">
        <v>22918</v>
      </c>
      <c r="Y1451" t="s">
        <v>22919</v>
      </c>
      <c r="Z1451" t="s">
        <v>22920</v>
      </c>
      <c r="AA1451" t="s">
        <v>74</v>
      </c>
      <c r="AB1451" t="s">
        <v>74</v>
      </c>
      <c r="AC1451" t="s">
        <v>22921</v>
      </c>
      <c r="AD1451" t="s">
        <v>7303</v>
      </c>
      <c r="AE1451" t="s">
        <v>22922</v>
      </c>
      <c r="AF1451" t="s">
        <v>74</v>
      </c>
      <c r="AG1451">
        <v>15</v>
      </c>
      <c r="AH1451">
        <v>13</v>
      </c>
      <c r="AI1451">
        <v>14</v>
      </c>
      <c r="AJ1451">
        <v>0</v>
      </c>
      <c r="AK1451">
        <v>29</v>
      </c>
      <c r="AL1451" t="s">
        <v>1460</v>
      </c>
      <c r="AM1451" t="s">
        <v>367</v>
      </c>
      <c r="AN1451" t="s">
        <v>2536</v>
      </c>
      <c r="AO1451" t="s">
        <v>10021</v>
      </c>
      <c r="AP1451" t="s">
        <v>10022</v>
      </c>
      <c r="AQ1451" t="s">
        <v>74</v>
      </c>
      <c r="AR1451" t="s">
        <v>10023</v>
      </c>
      <c r="AS1451" t="s">
        <v>10024</v>
      </c>
      <c r="AT1451" t="s">
        <v>1087</v>
      </c>
      <c r="AU1451">
        <v>2016</v>
      </c>
      <c r="AV1451">
        <v>51</v>
      </c>
      <c r="AW1451">
        <v>8</v>
      </c>
      <c r="AX1451" t="s">
        <v>74</v>
      </c>
      <c r="AY1451" t="s">
        <v>74</v>
      </c>
      <c r="AZ1451" t="s">
        <v>74</v>
      </c>
      <c r="BA1451" t="s">
        <v>74</v>
      </c>
      <c r="BB1451">
        <v>3888</v>
      </c>
      <c r="BC1451">
        <v>3896</v>
      </c>
      <c r="BD1451" t="s">
        <v>74</v>
      </c>
      <c r="BE1451" t="s">
        <v>22923</v>
      </c>
      <c r="BF1451" t="str">
        <f>HYPERLINK("http://dx.doi.org/10.1007/s10853-015-9708-3","http://dx.doi.org/10.1007/s10853-015-9708-3")</f>
        <v>http://dx.doi.org/10.1007/s10853-015-9708-3</v>
      </c>
      <c r="BG1451" t="s">
        <v>74</v>
      </c>
      <c r="BH1451" t="s">
        <v>74</v>
      </c>
      <c r="BI1451">
        <v>9</v>
      </c>
      <c r="BJ1451" t="s">
        <v>320</v>
      </c>
      <c r="BK1451" t="s">
        <v>101</v>
      </c>
      <c r="BL1451" t="s">
        <v>321</v>
      </c>
      <c r="BM1451" t="s">
        <v>22924</v>
      </c>
      <c r="BN1451" t="s">
        <v>74</v>
      </c>
      <c r="BO1451" t="s">
        <v>74</v>
      </c>
      <c r="BP1451" t="s">
        <v>74</v>
      </c>
      <c r="BQ1451" t="s">
        <v>74</v>
      </c>
      <c r="BR1451" t="s">
        <v>104</v>
      </c>
      <c r="BS1451" t="s">
        <v>22925</v>
      </c>
      <c r="BT1451" t="str">
        <f>HYPERLINK("https%3A%2F%2Fwww.webofscience.com%2Fwos%2Fwoscc%2Ffull-record%2FWOS:000369000700023","View Full Record in Web of Science")</f>
        <v>View Full Record in Web of Science</v>
      </c>
    </row>
    <row r="1452" spans="1:72" x14ac:dyDescent="0.2">
      <c r="A1452" t="s">
        <v>72</v>
      </c>
      <c r="B1452" t="s">
        <v>22926</v>
      </c>
      <c r="C1452" t="s">
        <v>74</v>
      </c>
      <c r="D1452" t="s">
        <v>74</v>
      </c>
      <c r="E1452" t="s">
        <v>74</v>
      </c>
      <c r="F1452" t="s">
        <v>22927</v>
      </c>
      <c r="G1452" t="s">
        <v>74</v>
      </c>
      <c r="H1452" t="s">
        <v>74</v>
      </c>
      <c r="I1452" t="s">
        <v>22928</v>
      </c>
      <c r="J1452" t="s">
        <v>1003</v>
      </c>
      <c r="K1452" t="s">
        <v>74</v>
      </c>
      <c r="L1452" t="s">
        <v>74</v>
      </c>
      <c r="M1452" t="s">
        <v>78</v>
      </c>
      <c r="N1452" t="s">
        <v>79</v>
      </c>
      <c r="O1452" t="s">
        <v>74</v>
      </c>
      <c r="P1452" t="s">
        <v>74</v>
      </c>
      <c r="Q1452" t="s">
        <v>74</v>
      </c>
      <c r="R1452" t="s">
        <v>74</v>
      </c>
      <c r="S1452" t="s">
        <v>74</v>
      </c>
      <c r="T1452" t="s">
        <v>22929</v>
      </c>
      <c r="U1452" t="s">
        <v>22930</v>
      </c>
      <c r="V1452" t="s">
        <v>22931</v>
      </c>
      <c r="W1452" t="s">
        <v>22932</v>
      </c>
      <c r="X1452" t="s">
        <v>22933</v>
      </c>
      <c r="Y1452" t="s">
        <v>22934</v>
      </c>
      <c r="Z1452" t="s">
        <v>6328</v>
      </c>
      <c r="AA1452" t="s">
        <v>74</v>
      </c>
      <c r="AB1452" t="s">
        <v>74</v>
      </c>
      <c r="AC1452" t="s">
        <v>22935</v>
      </c>
      <c r="AD1452" t="s">
        <v>22936</v>
      </c>
      <c r="AE1452" t="s">
        <v>22937</v>
      </c>
      <c r="AF1452" t="s">
        <v>74</v>
      </c>
      <c r="AG1452">
        <v>46</v>
      </c>
      <c r="AH1452">
        <v>34</v>
      </c>
      <c r="AI1452">
        <v>38</v>
      </c>
      <c r="AJ1452">
        <v>0</v>
      </c>
      <c r="AK1452">
        <v>99</v>
      </c>
      <c r="AL1452" t="s">
        <v>203</v>
      </c>
      <c r="AM1452" t="s">
        <v>873</v>
      </c>
      <c r="AN1452" t="s">
        <v>874</v>
      </c>
      <c r="AO1452" t="s">
        <v>1016</v>
      </c>
      <c r="AP1452" t="s">
        <v>1017</v>
      </c>
      <c r="AQ1452" t="s">
        <v>74</v>
      </c>
      <c r="AR1452" t="s">
        <v>1018</v>
      </c>
      <c r="AS1452" t="s">
        <v>1019</v>
      </c>
      <c r="AT1452" t="s">
        <v>13746</v>
      </c>
      <c r="AU1452">
        <v>2016</v>
      </c>
      <c r="AV1452">
        <v>94</v>
      </c>
      <c r="AW1452" t="s">
        <v>74</v>
      </c>
      <c r="AX1452" t="s">
        <v>74</v>
      </c>
      <c r="AY1452" t="s">
        <v>74</v>
      </c>
      <c r="AZ1452" t="s">
        <v>74</v>
      </c>
      <c r="BA1452" t="s">
        <v>74</v>
      </c>
      <c r="BB1452">
        <v>240</v>
      </c>
      <c r="BC1452">
        <v>252</v>
      </c>
      <c r="BD1452" t="s">
        <v>74</v>
      </c>
      <c r="BE1452" t="s">
        <v>22938</v>
      </c>
      <c r="BF1452" t="str">
        <f>HYPERLINK("http://dx.doi.org/10.1016/j.matdes.2016.01.047","http://dx.doi.org/10.1016/j.matdes.2016.01.047")</f>
        <v>http://dx.doi.org/10.1016/j.matdes.2016.01.047</v>
      </c>
      <c r="BG1452" t="s">
        <v>74</v>
      </c>
      <c r="BH1452" t="s">
        <v>74</v>
      </c>
      <c r="BI1452">
        <v>13</v>
      </c>
      <c r="BJ1452" t="s">
        <v>320</v>
      </c>
      <c r="BK1452" t="s">
        <v>101</v>
      </c>
      <c r="BL1452" t="s">
        <v>321</v>
      </c>
      <c r="BM1452" t="s">
        <v>22939</v>
      </c>
      <c r="BN1452" t="s">
        <v>74</v>
      </c>
      <c r="BO1452" t="s">
        <v>74</v>
      </c>
      <c r="BP1452" t="s">
        <v>74</v>
      </c>
      <c r="BQ1452" t="s">
        <v>74</v>
      </c>
      <c r="BR1452" t="s">
        <v>104</v>
      </c>
      <c r="BS1452" t="s">
        <v>22940</v>
      </c>
      <c r="BT1452" t="str">
        <f>HYPERLINK("https%3A%2F%2Fwww.webofscience.com%2Fwos%2Fwoscc%2Ffull-record%2FWOS:000369589200028","View Full Record in Web of Science")</f>
        <v>View Full Record in Web of Science</v>
      </c>
    </row>
    <row r="1453" spans="1:72" x14ac:dyDescent="0.2">
      <c r="A1453" t="s">
        <v>72</v>
      </c>
      <c r="B1453" t="s">
        <v>22941</v>
      </c>
      <c r="C1453" t="s">
        <v>74</v>
      </c>
      <c r="D1453" t="s">
        <v>74</v>
      </c>
      <c r="E1453" t="s">
        <v>74</v>
      </c>
      <c r="F1453" t="s">
        <v>22942</v>
      </c>
      <c r="G1453" t="s">
        <v>74</v>
      </c>
      <c r="H1453" t="s">
        <v>74</v>
      </c>
      <c r="I1453" t="s">
        <v>22943</v>
      </c>
      <c r="J1453" t="s">
        <v>20751</v>
      </c>
      <c r="K1453" t="s">
        <v>74</v>
      </c>
      <c r="L1453" t="s">
        <v>74</v>
      </c>
      <c r="M1453" t="s">
        <v>78</v>
      </c>
      <c r="N1453" t="s">
        <v>79</v>
      </c>
      <c r="O1453" t="s">
        <v>74</v>
      </c>
      <c r="P1453" t="s">
        <v>74</v>
      </c>
      <c r="Q1453" t="s">
        <v>74</v>
      </c>
      <c r="R1453" t="s">
        <v>74</v>
      </c>
      <c r="S1453" t="s">
        <v>74</v>
      </c>
      <c r="T1453" t="s">
        <v>74</v>
      </c>
      <c r="U1453" t="s">
        <v>22944</v>
      </c>
      <c r="V1453" t="s">
        <v>22945</v>
      </c>
      <c r="W1453" t="s">
        <v>22946</v>
      </c>
      <c r="X1453" t="s">
        <v>22947</v>
      </c>
      <c r="Y1453" t="s">
        <v>22948</v>
      </c>
      <c r="Z1453" t="s">
        <v>22949</v>
      </c>
      <c r="AA1453" t="s">
        <v>22950</v>
      </c>
      <c r="AB1453" t="s">
        <v>22951</v>
      </c>
      <c r="AC1453" t="s">
        <v>22952</v>
      </c>
      <c r="AD1453" t="s">
        <v>22953</v>
      </c>
      <c r="AE1453" t="s">
        <v>22954</v>
      </c>
      <c r="AF1453" t="s">
        <v>74</v>
      </c>
      <c r="AG1453">
        <v>23</v>
      </c>
      <c r="AH1453">
        <v>14</v>
      </c>
      <c r="AI1453">
        <v>15</v>
      </c>
      <c r="AJ1453">
        <v>3</v>
      </c>
      <c r="AK1453">
        <v>19</v>
      </c>
      <c r="AL1453" t="s">
        <v>20759</v>
      </c>
      <c r="AM1453" t="s">
        <v>800</v>
      </c>
      <c r="AN1453" t="s">
        <v>20760</v>
      </c>
      <c r="AO1453" t="s">
        <v>20761</v>
      </c>
      <c r="AP1453" t="s">
        <v>20762</v>
      </c>
      <c r="AQ1453" t="s">
        <v>74</v>
      </c>
      <c r="AR1453" t="s">
        <v>20763</v>
      </c>
      <c r="AS1453" t="s">
        <v>20764</v>
      </c>
      <c r="AT1453" t="s">
        <v>74</v>
      </c>
      <c r="AU1453">
        <v>2016</v>
      </c>
      <c r="AV1453">
        <v>2016</v>
      </c>
      <c r="AW1453" t="s">
        <v>74</v>
      </c>
      <c r="AX1453" t="s">
        <v>74</v>
      </c>
      <c r="AY1453" t="s">
        <v>74</v>
      </c>
      <c r="AZ1453" t="s">
        <v>74</v>
      </c>
      <c r="BA1453" t="s">
        <v>74</v>
      </c>
      <c r="BB1453" t="s">
        <v>74</v>
      </c>
      <c r="BC1453" t="s">
        <v>74</v>
      </c>
      <c r="BD1453">
        <v>9560413</v>
      </c>
      <c r="BE1453" t="s">
        <v>22955</v>
      </c>
      <c r="BF1453" t="str">
        <f>HYPERLINK("http://dx.doi.org/10.1155/2016/9560413","http://dx.doi.org/10.1155/2016/9560413")</f>
        <v>http://dx.doi.org/10.1155/2016/9560413</v>
      </c>
      <c r="BG1453" t="s">
        <v>74</v>
      </c>
      <c r="BH1453" t="s">
        <v>74</v>
      </c>
      <c r="BI1453">
        <v>10</v>
      </c>
      <c r="BJ1453" t="s">
        <v>320</v>
      </c>
      <c r="BK1453" t="s">
        <v>101</v>
      </c>
      <c r="BL1453" t="s">
        <v>321</v>
      </c>
      <c r="BM1453" t="s">
        <v>22956</v>
      </c>
      <c r="BN1453" t="s">
        <v>74</v>
      </c>
      <c r="BO1453" t="s">
        <v>5867</v>
      </c>
      <c r="BP1453" t="s">
        <v>74</v>
      </c>
      <c r="BQ1453" t="s">
        <v>74</v>
      </c>
      <c r="BR1453" t="s">
        <v>104</v>
      </c>
      <c r="BS1453" t="s">
        <v>22957</v>
      </c>
      <c r="BT1453" t="str">
        <f>HYPERLINK("https%3A%2F%2Fwww.webofscience.com%2Fwos%2Fwoscc%2Ffull-record%2FWOS:000378290700001","View Full Record in Web of Science")</f>
        <v>View Full Record in Web of Science</v>
      </c>
    </row>
    <row r="1454" spans="1:72" x14ac:dyDescent="0.2">
      <c r="A1454" t="s">
        <v>72</v>
      </c>
      <c r="B1454" t="s">
        <v>22958</v>
      </c>
      <c r="C1454" t="s">
        <v>74</v>
      </c>
      <c r="D1454" t="s">
        <v>74</v>
      </c>
      <c r="E1454" t="s">
        <v>74</v>
      </c>
      <c r="F1454" t="s">
        <v>22959</v>
      </c>
      <c r="G1454" t="s">
        <v>74</v>
      </c>
      <c r="H1454" t="s">
        <v>74</v>
      </c>
      <c r="I1454" t="s">
        <v>22960</v>
      </c>
      <c r="J1454" t="s">
        <v>1003</v>
      </c>
      <c r="K1454" t="s">
        <v>74</v>
      </c>
      <c r="L1454" t="s">
        <v>74</v>
      </c>
      <c r="M1454" t="s">
        <v>78</v>
      </c>
      <c r="N1454" t="s">
        <v>79</v>
      </c>
      <c r="O1454" t="s">
        <v>74</v>
      </c>
      <c r="P1454" t="s">
        <v>74</v>
      </c>
      <c r="Q1454" t="s">
        <v>74</v>
      </c>
      <c r="R1454" t="s">
        <v>74</v>
      </c>
      <c r="S1454" t="s">
        <v>74</v>
      </c>
      <c r="T1454" t="s">
        <v>22961</v>
      </c>
      <c r="U1454" t="s">
        <v>22962</v>
      </c>
      <c r="V1454" t="s">
        <v>22963</v>
      </c>
      <c r="W1454" t="s">
        <v>22964</v>
      </c>
      <c r="X1454" t="s">
        <v>3605</v>
      </c>
      <c r="Y1454" t="s">
        <v>22965</v>
      </c>
      <c r="Z1454" t="s">
        <v>22966</v>
      </c>
      <c r="AA1454" t="s">
        <v>74</v>
      </c>
      <c r="AB1454" t="s">
        <v>74</v>
      </c>
      <c r="AC1454" t="s">
        <v>74</v>
      </c>
      <c r="AD1454" t="s">
        <v>74</v>
      </c>
      <c r="AE1454" t="s">
        <v>74</v>
      </c>
      <c r="AF1454" t="s">
        <v>74</v>
      </c>
      <c r="AG1454">
        <v>29</v>
      </c>
      <c r="AH1454">
        <v>45</v>
      </c>
      <c r="AI1454">
        <v>45</v>
      </c>
      <c r="AJ1454">
        <v>0</v>
      </c>
      <c r="AK1454">
        <v>37</v>
      </c>
      <c r="AL1454" t="s">
        <v>203</v>
      </c>
      <c r="AM1454" t="s">
        <v>873</v>
      </c>
      <c r="AN1454" t="s">
        <v>874</v>
      </c>
      <c r="AO1454" t="s">
        <v>1016</v>
      </c>
      <c r="AP1454" t="s">
        <v>1017</v>
      </c>
      <c r="AQ1454" t="s">
        <v>74</v>
      </c>
      <c r="AR1454" t="s">
        <v>1018</v>
      </c>
      <c r="AS1454" t="s">
        <v>1019</v>
      </c>
      <c r="AT1454" t="s">
        <v>20032</v>
      </c>
      <c r="AU1454">
        <v>2015</v>
      </c>
      <c r="AV1454">
        <v>88</v>
      </c>
      <c r="AW1454" t="s">
        <v>74</v>
      </c>
      <c r="AX1454" t="s">
        <v>74</v>
      </c>
      <c r="AY1454" t="s">
        <v>74</v>
      </c>
      <c r="AZ1454" t="s">
        <v>74</v>
      </c>
      <c r="BA1454" t="s">
        <v>74</v>
      </c>
      <c r="BB1454">
        <v>880</v>
      </c>
      <c r="BC1454">
        <v>888</v>
      </c>
      <c r="BD1454" t="s">
        <v>74</v>
      </c>
      <c r="BE1454" t="s">
        <v>22967</v>
      </c>
      <c r="BF1454" t="str">
        <f>HYPERLINK("http://dx.doi.org/10.1016/j.matdes.2015.09.043","http://dx.doi.org/10.1016/j.matdes.2015.09.043")</f>
        <v>http://dx.doi.org/10.1016/j.matdes.2015.09.043</v>
      </c>
      <c r="BG1454" t="s">
        <v>74</v>
      </c>
      <c r="BH1454" t="s">
        <v>74</v>
      </c>
      <c r="BI1454">
        <v>9</v>
      </c>
      <c r="BJ1454" t="s">
        <v>320</v>
      </c>
      <c r="BK1454" t="s">
        <v>101</v>
      </c>
      <c r="BL1454" t="s">
        <v>321</v>
      </c>
      <c r="BM1454" t="s">
        <v>20034</v>
      </c>
      <c r="BN1454" t="s">
        <v>74</v>
      </c>
      <c r="BO1454" t="s">
        <v>74</v>
      </c>
      <c r="BP1454" t="s">
        <v>74</v>
      </c>
      <c r="BQ1454" t="s">
        <v>74</v>
      </c>
      <c r="BR1454" t="s">
        <v>104</v>
      </c>
      <c r="BS1454" t="s">
        <v>22968</v>
      </c>
      <c r="BT1454" t="str">
        <f>HYPERLINK("https%3A%2F%2Fwww.webofscience.com%2Fwos%2Fwoscc%2Ffull-record%2FWOS:000364257300103","View Full Record in Web of Science")</f>
        <v>View Full Record in Web of Science</v>
      </c>
    </row>
    <row r="1455" spans="1:72" x14ac:dyDescent="0.2">
      <c r="A1455" t="s">
        <v>72</v>
      </c>
      <c r="B1455" t="s">
        <v>22969</v>
      </c>
      <c r="C1455" t="s">
        <v>74</v>
      </c>
      <c r="D1455" t="s">
        <v>74</v>
      </c>
      <c r="E1455" t="s">
        <v>74</v>
      </c>
      <c r="F1455" t="s">
        <v>22970</v>
      </c>
      <c r="G1455" t="s">
        <v>74</v>
      </c>
      <c r="H1455" t="s">
        <v>74</v>
      </c>
      <c r="I1455" t="s">
        <v>22971</v>
      </c>
      <c r="J1455" t="s">
        <v>22972</v>
      </c>
      <c r="K1455" t="s">
        <v>74</v>
      </c>
      <c r="L1455" t="s">
        <v>74</v>
      </c>
      <c r="M1455" t="s">
        <v>78</v>
      </c>
      <c r="N1455" t="s">
        <v>79</v>
      </c>
      <c r="O1455" t="s">
        <v>74</v>
      </c>
      <c r="P1455" t="s">
        <v>74</v>
      </c>
      <c r="Q1455" t="s">
        <v>74</v>
      </c>
      <c r="R1455" t="s">
        <v>74</v>
      </c>
      <c r="S1455" t="s">
        <v>74</v>
      </c>
      <c r="T1455" t="s">
        <v>22973</v>
      </c>
      <c r="U1455" t="s">
        <v>22974</v>
      </c>
      <c r="V1455" t="s">
        <v>22975</v>
      </c>
      <c r="W1455" t="s">
        <v>22976</v>
      </c>
      <c r="X1455" t="s">
        <v>22977</v>
      </c>
      <c r="Y1455" t="s">
        <v>22978</v>
      </c>
      <c r="Z1455" t="s">
        <v>22979</v>
      </c>
      <c r="AA1455" t="s">
        <v>22980</v>
      </c>
      <c r="AB1455" t="s">
        <v>22981</v>
      </c>
      <c r="AC1455" t="s">
        <v>22982</v>
      </c>
      <c r="AD1455" t="s">
        <v>22982</v>
      </c>
      <c r="AE1455" t="s">
        <v>22983</v>
      </c>
      <c r="AF1455" t="s">
        <v>74</v>
      </c>
      <c r="AG1455">
        <v>43</v>
      </c>
      <c r="AH1455">
        <v>22</v>
      </c>
      <c r="AI1455">
        <v>24</v>
      </c>
      <c r="AJ1455">
        <v>1</v>
      </c>
      <c r="AK1455">
        <v>52</v>
      </c>
      <c r="AL1455" t="s">
        <v>486</v>
      </c>
      <c r="AM1455" t="s">
        <v>487</v>
      </c>
      <c r="AN1455" t="s">
        <v>22984</v>
      </c>
      <c r="AO1455" t="s">
        <v>22985</v>
      </c>
      <c r="AP1455" t="s">
        <v>22986</v>
      </c>
      <c r="AQ1455" t="s">
        <v>74</v>
      </c>
      <c r="AR1455" t="s">
        <v>22987</v>
      </c>
      <c r="AS1455" t="s">
        <v>22988</v>
      </c>
      <c r="AT1455" t="s">
        <v>22989</v>
      </c>
      <c r="AU1455">
        <v>2015</v>
      </c>
      <c r="AV1455">
        <v>20</v>
      </c>
      <c r="AW1455">
        <v>2</v>
      </c>
      <c r="AX1455" t="s">
        <v>74</v>
      </c>
      <c r="AY1455" t="s">
        <v>74</v>
      </c>
      <c r="AZ1455" t="s">
        <v>74</v>
      </c>
      <c r="BA1455" t="s">
        <v>74</v>
      </c>
      <c r="BB1455">
        <v>177</v>
      </c>
      <c r="BC1455">
        <v>190</v>
      </c>
      <c r="BD1455" t="s">
        <v>74</v>
      </c>
      <c r="BE1455" t="s">
        <v>22990</v>
      </c>
      <c r="BF1455" t="str">
        <f>HYPERLINK("http://dx.doi.org/10.1080/13588265.2014.996319","http://dx.doi.org/10.1080/13588265.2014.996319")</f>
        <v>http://dx.doi.org/10.1080/13588265.2014.996319</v>
      </c>
      <c r="BG1455" t="s">
        <v>74</v>
      </c>
      <c r="BH1455" t="s">
        <v>74</v>
      </c>
      <c r="BI1455">
        <v>14</v>
      </c>
      <c r="BJ1455" t="s">
        <v>2849</v>
      </c>
      <c r="BK1455" t="s">
        <v>101</v>
      </c>
      <c r="BL1455" t="s">
        <v>214</v>
      </c>
      <c r="BM1455" t="s">
        <v>22991</v>
      </c>
      <c r="BN1455" t="s">
        <v>74</v>
      </c>
      <c r="BO1455" t="s">
        <v>74</v>
      </c>
      <c r="BP1455" t="s">
        <v>74</v>
      </c>
      <c r="BQ1455" t="s">
        <v>74</v>
      </c>
      <c r="BR1455" t="s">
        <v>104</v>
      </c>
      <c r="BS1455" t="s">
        <v>22992</v>
      </c>
      <c r="BT1455" t="str">
        <f>HYPERLINK("https%3A%2F%2Fwww.webofscience.com%2Fwos%2Fwoscc%2Ffull-record%2FWOS:000348512600007","View Full Record in Web of Science")</f>
        <v>View Full Record in Web of Science</v>
      </c>
    </row>
    <row r="1456" spans="1:72" x14ac:dyDescent="0.2">
      <c r="A1456" t="s">
        <v>72</v>
      </c>
      <c r="B1456" t="s">
        <v>22993</v>
      </c>
      <c r="C1456" t="s">
        <v>74</v>
      </c>
      <c r="D1456" t="s">
        <v>74</v>
      </c>
      <c r="E1456" t="s">
        <v>74</v>
      </c>
      <c r="F1456" t="s">
        <v>22994</v>
      </c>
      <c r="G1456" t="s">
        <v>74</v>
      </c>
      <c r="H1456" t="s">
        <v>74</v>
      </c>
      <c r="I1456" t="s">
        <v>22995</v>
      </c>
      <c r="J1456" t="s">
        <v>1003</v>
      </c>
      <c r="K1456" t="s">
        <v>74</v>
      </c>
      <c r="L1456" t="s">
        <v>74</v>
      </c>
      <c r="M1456" t="s">
        <v>78</v>
      </c>
      <c r="N1456" t="s">
        <v>79</v>
      </c>
      <c r="O1456" t="s">
        <v>74</v>
      </c>
      <c r="P1456" t="s">
        <v>74</v>
      </c>
      <c r="Q1456" t="s">
        <v>74</v>
      </c>
      <c r="R1456" t="s">
        <v>74</v>
      </c>
      <c r="S1456" t="s">
        <v>74</v>
      </c>
      <c r="T1456" t="s">
        <v>22996</v>
      </c>
      <c r="U1456" t="s">
        <v>22997</v>
      </c>
      <c r="V1456" t="s">
        <v>22998</v>
      </c>
      <c r="W1456" t="s">
        <v>22999</v>
      </c>
      <c r="X1456" t="s">
        <v>3147</v>
      </c>
      <c r="Y1456" t="s">
        <v>7721</v>
      </c>
      <c r="Z1456" t="s">
        <v>2738</v>
      </c>
      <c r="AA1456" t="s">
        <v>23000</v>
      </c>
      <c r="AB1456" t="s">
        <v>2565</v>
      </c>
      <c r="AC1456" t="s">
        <v>7723</v>
      </c>
      <c r="AD1456" t="s">
        <v>7342</v>
      </c>
      <c r="AE1456" t="s">
        <v>23001</v>
      </c>
      <c r="AF1456" t="s">
        <v>74</v>
      </c>
      <c r="AG1456">
        <v>25</v>
      </c>
      <c r="AH1456">
        <v>24</v>
      </c>
      <c r="AI1456">
        <v>29</v>
      </c>
      <c r="AJ1456">
        <v>2</v>
      </c>
      <c r="AK1456">
        <v>39</v>
      </c>
      <c r="AL1456" t="s">
        <v>203</v>
      </c>
      <c r="AM1456" t="s">
        <v>873</v>
      </c>
      <c r="AN1456" t="s">
        <v>874</v>
      </c>
      <c r="AO1456" t="s">
        <v>1016</v>
      </c>
      <c r="AP1456" t="s">
        <v>1017</v>
      </c>
      <c r="AQ1456" t="s">
        <v>74</v>
      </c>
      <c r="AR1456" t="s">
        <v>1018</v>
      </c>
      <c r="AS1456" t="s">
        <v>1019</v>
      </c>
      <c r="AT1456" t="s">
        <v>98</v>
      </c>
      <c r="AU1456">
        <v>2015</v>
      </c>
      <c r="AV1456">
        <v>65</v>
      </c>
      <c r="AW1456" t="s">
        <v>74</v>
      </c>
      <c r="AX1456" t="s">
        <v>74</v>
      </c>
      <c r="AY1456" t="s">
        <v>74</v>
      </c>
      <c r="AZ1456" t="s">
        <v>74</v>
      </c>
      <c r="BA1456" t="s">
        <v>74</v>
      </c>
      <c r="BB1456">
        <v>1172</v>
      </c>
      <c r="BC1456">
        <v>1180</v>
      </c>
      <c r="BD1456" t="s">
        <v>74</v>
      </c>
      <c r="BE1456" t="s">
        <v>23002</v>
      </c>
      <c r="BF1456" t="str">
        <f>HYPERLINK("http://dx.doi.org/10.1016/j.matdes.2014.08.052","http://dx.doi.org/10.1016/j.matdes.2014.08.052")</f>
        <v>http://dx.doi.org/10.1016/j.matdes.2014.08.052</v>
      </c>
      <c r="BG1456" t="s">
        <v>74</v>
      </c>
      <c r="BH1456" t="s">
        <v>74</v>
      </c>
      <c r="BI1456">
        <v>9</v>
      </c>
      <c r="BJ1456" t="s">
        <v>320</v>
      </c>
      <c r="BK1456" t="s">
        <v>101</v>
      </c>
      <c r="BL1456" t="s">
        <v>321</v>
      </c>
      <c r="BM1456" t="s">
        <v>7629</v>
      </c>
      <c r="BN1456" t="s">
        <v>74</v>
      </c>
      <c r="BO1456" t="s">
        <v>74</v>
      </c>
      <c r="BP1456" t="s">
        <v>74</v>
      </c>
      <c r="BQ1456" t="s">
        <v>74</v>
      </c>
      <c r="BR1456" t="s">
        <v>104</v>
      </c>
      <c r="BS1456" t="s">
        <v>23003</v>
      </c>
      <c r="BT1456" t="str">
        <f>HYPERLINK("https%3A%2F%2Fwww.webofscience.com%2Fwos%2Fwoscc%2Ffull-record%2FWOS:000345520000141","View Full Record in Web of Science")</f>
        <v>View Full Record in Web of Science</v>
      </c>
    </row>
    <row r="1457" spans="1:72" x14ac:dyDescent="0.2">
      <c r="A1457" t="s">
        <v>72</v>
      </c>
      <c r="B1457" t="s">
        <v>23004</v>
      </c>
      <c r="C1457" t="s">
        <v>74</v>
      </c>
      <c r="D1457" t="s">
        <v>74</v>
      </c>
      <c r="E1457" t="s">
        <v>74</v>
      </c>
      <c r="F1457" t="s">
        <v>23005</v>
      </c>
      <c r="G1457" t="s">
        <v>74</v>
      </c>
      <c r="H1457" t="s">
        <v>74</v>
      </c>
      <c r="I1457" t="s">
        <v>23006</v>
      </c>
      <c r="J1457" t="s">
        <v>1003</v>
      </c>
      <c r="K1457" t="s">
        <v>74</v>
      </c>
      <c r="L1457" t="s">
        <v>74</v>
      </c>
      <c r="M1457" t="s">
        <v>78</v>
      </c>
      <c r="N1457" t="s">
        <v>79</v>
      </c>
      <c r="O1457" t="s">
        <v>74</v>
      </c>
      <c r="P1457" t="s">
        <v>74</v>
      </c>
      <c r="Q1457" t="s">
        <v>74</v>
      </c>
      <c r="R1457" t="s">
        <v>74</v>
      </c>
      <c r="S1457" t="s">
        <v>74</v>
      </c>
      <c r="T1457" t="s">
        <v>74</v>
      </c>
      <c r="U1457" t="s">
        <v>23007</v>
      </c>
      <c r="V1457" t="s">
        <v>23008</v>
      </c>
      <c r="W1457" t="s">
        <v>23009</v>
      </c>
      <c r="X1457" t="s">
        <v>985</v>
      </c>
      <c r="Y1457" t="s">
        <v>23010</v>
      </c>
      <c r="Z1457" t="s">
        <v>17791</v>
      </c>
      <c r="AA1457" t="s">
        <v>9988</v>
      </c>
      <c r="AB1457" t="s">
        <v>74</v>
      </c>
      <c r="AC1457" t="s">
        <v>23011</v>
      </c>
      <c r="AD1457" t="s">
        <v>619</v>
      </c>
      <c r="AE1457" t="s">
        <v>23012</v>
      </c>
      <c r="AF1457" t="s">
        <v>74</v>
      </c>
      <c r="AG1457">
        <v>40</v>
      </c>
      <c r="AH1457">
        <v>52</v>
      </c>
      <c r="AI1457">
        <v>60</v>
      </c>
      <c r="AJ1457">
        <v>1</v>
      </c>
      <c r="AK1457">
        <v>134</v>
      </c>
      <c r="AL1457" t="s">
        <v>203</v>
      </c>
      <c r="AM1457" t="s">
        <v>873</v>
      </c>
      <c r="AN1457" t="s">
        <v>874</v>
      </c>
      <c r="AO1457" t="s">
        <v>7725</v>
      </c>
      <c r="AP1457" t="s">
        <v>1017</v>
      </c>
      <c r="AQ1457" t="s">
        <v>74</v>
      </c>
      <c r="AR1457" t="s">
        <v>1018</v>
      </c>
      <c r="AS1457" t="s">
        <v>1019</v>
      </c>
      <c r="AT1457" t="s">
        <v>292</v>
      </c>
      <c r="AU1457">
        <v>2014</v>
      </c>
      <c r="AV1457">
        <v>63</v>
      </c>
      <c r="AW1457" t="s">
        <v>74</v>
      </c>
      <c r="AX1457" t="s">
        <v>74</v>
      </c>
      <c r="AY1457" t="s">
        <v>74</v>
      </c>
      <c r="AZ1457" t="s">
        <v>74</v>
      </c>
      <c r="BA1457" t="s">
        <v>74</v>
      </c>
      <c r="BB1457">
        <v>200</v>
      </c>
      <c r="BC1457">
        <v>207</v>
      </c>
      <c r="BD1457" t="s">
        <v>74</v>
      </c>
      <c r="BE1457" t="s">
        <v>23013</v>
      </c>
      <c r="BF1457" t="str">
        <f>HYPERLINK("http://dx.doi.org/10.1016/j.matdes.2014.06.004","http://dx.doi.org/10.1016/j.matdes.2014.06.004")</f>
        <v>http://dx.doi.org/10.1016/j.matdes.2014.06.004</v>
      </c>
      <c r="BG1457" t="s">
        <v>74</v>
      </c>
      <c r="BH1457" t="s">
        <v>74</v>
      </c>
      <c r="BI1457">
        <v>8</v>
      </c>
      <c r="BJ1457" t="s">
        <v>320</v>
      </c>
      <c r="BK1457" t="s">
        <v>101</v>
      </c>
      <c r="BL1457" t="s">
        <v>321</v>
      </c>
      <c r="BM1457" t="s">
        <v>23014</v>
      </c>
      <c r="BN1457" t="s">
        <v>74</v>
      </c>
      <c r="BO1457" t="s">
        <v>74</v>
      </c>
      <c r="BP1457" t="s">
        <v>74</v>
      </c>
      <c r="BQ1457" t="s">
        <v>74</v>
      </c>
      <c r="BR1457" t="s">
        <v>104</v>
      </c>
      <c r="BS1457" t="s">
        <v>23015</v>
      </c>
      <c r="BT1457" t="str">
        <f>HYPERLINK("https%3A%2F%2Fwww.webofscience.com%2Fwos%2Fwoscc%2Ffull-record%2FWOS:000340949300024","View Full Record in Web of Science")</f>
        <v>View Full Record in Web of Science</v>
      </c>
    </row>
    <row r="1458" spans="1:72" x14ac:dyDescent="0.2">
      <c r="A1458" t="s">
        <v>72</v>
      </c>
      <c r="B1458" t="s">
        <v>23016</v>
      </c>
      <c r="C1458" t="s">
        <v>74</v>
      </c>
      <c r="D1458" t="s">
        <v>74</v>
      </c>
      <c r="E1458" t="s">
        <v>74</v>
      </c>
      <c r="F1458" t="s">
        <v>23017</v>
      </c>
      <c r="G1458" t="s">
        <v>74</v>
      </c>
      <c r="H1458" t="s">
        <v>74</v>
      </c>
      <c r="I1458" t="s">
        <v>23018</v>
      </c>
      <c r="J1458" t="s">
        <v>1003</v>
      </c>
      <c r="K1458" t="s">
        <v>74</v>
      </c>
      <c r="L1458" t="s">
        <v>74</v>
      </c>
      <c r="M1458" t="s">
        <v>78</v>
      </c>
      <c r="N1458" t="s">
        <v>79</v>
      </c>
      <c r="O1458" t="s">
        <v>74</v>
      </c>
      <c r="P1458" t="s">
        <v>74</v>
      </c>
      <c r="Q1458" t="s">
        <v>74</v>
      </c>
      <c r="R1458" t="s">
        <v>74</v>
      </c>
      <c r="S1458" t="s">
        <v>74</v>
      </c>
      <c r="T1458" t="s">
        <v>74</v>
      </c>
      <c r="U1458" t="s">
        <v>23019</v>
      </c>
      <c r="V1458" t="s">
        <v>23020</v>
      </c>
      <c r="W1458" t="s">
        <v>23021</v>
      </c>
      <c r="X1458" t="s">
        <v>439</v>
      </c>
      <c r="Y1458" t="s">
        <v>23022</v>
      </c>
      <c r="Z1458" t="s">
        <v>23023</v>
      </c>
      <c r="AA1458" t="s">
        <v>23024</v>
      </c>
      <c r="AB1458" t="s">
        <v>23025</v>
      </c>
      <c r="AC1458" t="s">
        <v>23026</v>
      </c>
      <c r="AD1458" t="s">
        <v>14037</v>
      </c>
      <c r="AE1458" t="s">
        <v>23027</v>
      </c>
      <c r="AF1458" t="s">
        <v>74</v>
      </c>
      <c r="AG1458">
        <v>22</v>
      </c>
      <c r="AH1458">
        <v>95</v>
      </c>
      <c r="AI1458">
        <v>99</v>
      </c>
      <c r="AJ1458">
        <v>3</v>
      </c>
      <c r="AK1458">
        <v>33</v>
      </c>
      <c r="AL1458" t="s">
        <v>203</v>
      </c>
      <c r="AM1458" t="s">
        <v>873</v>
      </c>
      <c r="AN1458" t="s">
        <v>874</v>
      </c>
      <c r="AO1458" t="s">
        <v>7725</v>
      </c>
      <c r="AP1458" t="s">
        <v>1017</v>
      </c>
      <c r="AQ1458" t="s">
        <v>74</v>
      </c>
      <c r="AR1458" t="s">
        <v>1018</v>
      </c>
      <c r="AS1458" t="s">
        <v>1019</v>
      </c>
      <c r="AT1458" t="s">
        <v>623</v>
      </c>
      <c r="AU1458">
        <v>2014</v>
      </c>
      <c r="AV1458">
        <v>59</v>
      </c>
      <c r="AW1458" t="s">
        <v>74</v>
      </c>
      <c r="AX1458" t="s">
        <v>74</v>
      </c>
      <c r="AY1458" t="s">
        <v>74</v>
      </c>
      <c r="AZ1458" t="s">
        <v>74</v>
      </c>
      <c r="BA1458" t="s">
        <v>74</v>
      </c>
      <c r="BB1458">
        <v>274</v>
      </c>
      <c r="BC1458">
        <v>278</v>
      </c>
      <c r="BD1458" t="s">
        <v>74</v>
      </c>
      <c r="BE1458" t="s">
        <v>23028</v>
      </c>
      <c r="BF1458" t="str">
        <f>HYPERLINK("http://dx.doi.org/10.1016/j.matdes.2014.02.067","http://dx.doi.org/10.1016/j.matdes.2014.02.067")</f>
        <v>http://dx.doi.org/10.1016/j.matdes.2014.02.067</v>
      </c>
      <c r="BG1458" t="s">
        <v>74</v>
      </c>
      <c r="BH1458" t="s">
        <v>74</v>
      </c>
      <c r="BI1458">
        <v>5</v>
      </c>
      <c r="BJ1458" t="s">
        <v>320</v>
      </c>
      <c r="BK1458" t="s">
        <v>101</v>
      </c>
      <c r="BL1458" t="s">
        <v>321</v>
      </c>
      <c r="BM1458" t="s">
        <v>7670</v>
      </c>
      <c r="BN1458" t="s">
        <v>74</v>
      </c>
      <c r="BO1458" t="s">
        <v>74</v>
      </c>
      <c r="BP1458" t="s">
        <v>74</v>
      </c>
      <c r="BQ1458" t="s">
        <v>74</v>
      </c>
      <c r="BR1458" t="s">
        <v>104</v>
      </c>
      <c r="BS1458" t="s">
        <v>23029</v>
      </c>
      <c r="BT1458" t="str">
        <f>HYPERLINK("https%3A%2F%2Fwww.webofscience.com%2Fwos%2Fwoscc%2Ffull-record%2FWOS:000336456500032","View Full Record in Web of Science")</f>
        <v>View Full Record in Web of Science</v>
      </c>
    </row>
    <row r="1459" spans="1:72" x14ac:dyDescent="0.2">
      <c r="A1459" t="s">
        <v>72</v>
      </c>
      <c r="B1459" t="s">
        <v>23030</v>
      </c>
      <c r="C1459" t="s">
        <v>74</v>
      </c>
      <c r="D1459" t="s">
        <v>74</v>
      </c>
      <c r="E1459" t="s">
        <v>74</v>
      </c>
      <c r="F1459" t="s">
        <v>23031</v>
      </c>
      <c r="G1459" t="s">
        <v>74</v>
      </c>
      <c r="H1459" t="s">
        <v>74</v>
      </c>
      <c r="I1459" t="s">
        <v>23032</v>
      </c>
      <c r="J1459" t="s">
        <v>9298</v>
      </c>
      <c r="K1459" t="s">
        <v>74</v>
      </c>
      <c r="L1459" t="s">
        <v>74</v>
      </c>
      <c r="M1459" t="s">
        <v>78</v>
      </c>
      <c r="N1459" t="s">
        <v>79</v>
      </c>
      <c r="O1459" t="s">
        <v>74</v>
      </c>
      <c r="P1459" t="s">
        <v>74</v>
      </c>
      <c r="Q1459" t="s">
        <v>74</v>
      </c>
      <c r="R1459" t="s">
        <v>74</v>
      </c>
      <c r="S1459" t="s">
        <v>74</v>
      </c>
      <c r="T1459" t="s">
        <v>74</v>
      </c>
      <c r="U1459" t="s">
        <v>23033</v>
      </c>
      <c r="V1459" t="s">
        <v>23034</v>
      </c>
      <c r="W1459" t="s">
        <v>23035</v>
      </c>
      <c r="X1459" t="s">
        <v>23036</v>
      </c>
      <c r="Y1459" t="s">
        <v>15402</v>
      </c>
      <c r="Z1459" t="s">
        <v>23037</v>
      </c>
      <c r="AA1459" t="s">
        <v>23038</v>
      </c>
      <c r="AB1459" t="s">
        <v>23039</v>
      </c>
      <c r="AC1459" t="s">
        <v>23040</v>
      </c>
      <c r="AD1459" t="s">
        <v>310</v>
      </c>
      <c r="AE1459" t="s">
        <v>23041</v>
      </c>
      <c r="AF1459" t="s">
        <v>74</v>
      </c>
      <c r="AG1459">
        <v>14</v>
      </c>
      <c r="AH1459">
        <v>114</v>
      </c>
      <c r="AI1459">
        <v>128</v>
      </c>
      <c r="AJ1459">
        <v>4</v>
      </c>
      <c r="AK1459">
        <v>91</v>
      </c>
      <c r="AL1459" t="s">
        <v>1460</v>
      </c>
      <c r="AM1459" t="s">
        <v>367</v>
      </c>
      <c r="AN1459" t="s">
        <v>2536</v>
      </c>
      <c r="AO1459" t="s">
        <v>9309</v>
      </c>
      <c r="AP1459" t="s">
        <v>74</v>
      </c>
      <c r="AQ1459" t="s">
        <v>74</v>
      </c>
      <c r="AR1459" t="s">
        <v>9311</v>
      </c>
      <c r="AS1459" t="s">
        <v>9312</v>
      </c>
      <c r="AT1459" t="s">
        <v>318</v>
      </c>
      <c r="AU1459">
        <v>2013</v>
      </c>
      <c r="AV1459" t="s">
        <v>10099</v>
      </c>
      <c r="AW1459">
        <v>8</v>
      </c>
      <c r="AX1459" t="s">
        <v>74</v>
      </c>
      <c r="AY1459" t="s">
        <v>74</v>
      </c>
      <c r="AZ1459" t="s">
        <v>74</v>
      </c>
      <c r="BA1459" t="s">
        <v>74</v>
      </c>
      <c r="BB1459">
        <v>3690</v>
      </c>
      <c r="BC1459">
        <v>3696</v>
      </c>
      <c r="BD1459" t="s">
        <v>74</v>
      </c>
      <c r="BE1459" t="s">
        <v>23042</v>
      </c>
      <c r="BF1459" t="str">
        <f>HYPERLINK("http://dx.doi.org/10.1007/s11661-013-1693-z","http://dx.doi.org/10.1007/s11661-013-1693-z")</f>
        <v>http://dx.doi.org/10.1007/s11661-013-1693-z</v>
      </c>
      <c r="BG1459" t="s">
        <v>74</v>
      </c>
      <c r="BH1459" t="s">
        <v>74</v>
      </c>
      <c r="BI1459">
        <v>7</v>
      </c>
      <c r="BJ1459" t="s">
        <v>241</v>
      </c>
      <c r="BK1459" t="s">
        <v>101</v>
      </c>
      <c r="BL1459" t="s">
        <v>242</v>
      </c>
      <c r="BM1459" t="s">
        <v>21726</v>
      </c>
      <c r="BN1459" t="s">
        <v>74</v>
      </c>
      <c r="BO1459" t="s">
        <v>74</v>
      </c>
      <c r="BP1459" t="s">
        <v>74</v>
      </c>
      <c r="BQ1459" t="s">
        <v>74</v>
      </c>
      <c r="BR1459" t="s">
        <v>104</v>
      </c>
      <c r="BS1459" t="s">
        <v>23043</v>
      </c>
      <c r="BT1459" t="str">
        <f>HYPERLINK("https%3A%2F%2Fwww.webofscience.com%2Fwos%2Fwoscc%2Ffull-record%2FWOS:000320462100026","View Full Record in Web of Science")</f>
        <v>View Full Record in Web of Science</v>
      </c>
    </row>
    <row r="1460" spans="1:72" x14ac:dyDescent="0.2">
      <c r="A1460" t="s">
        <v>72</v>
      </c>
      <c r="B1460" t="s">
        <v>23044</v>
      </c>
      <c r="C1460" t="s">
        <v>74</v>
      </c>
      <c r="D1460" t="s">
        <v>74</v>
      </c>
      <c r="E1460" t="s">
        <v>74</v>
      </c>
      <c r="F1460" t="s">
        <v>23045</v>
      </c>
      <c r="G1460" t="s">
        <v>74</v>
      </c>
      <c r="H1460" t="s">
        <v>74</v>
      </c>
      <c r="I1460" t="s">
        <v>23046</v>
      </c>
      <c r="J1460" t="s">
        <v>9298</v>
      </c>
      <c r="K1460" t="s">
        <v>74</v>
      </c>
      <c r="L1460" t="s">
        <v>74</v>
      </c>
      <c r="M1460" t="s">
        <v>78</v>
      </c>
      <c r="N1460" t="s">
        <v>79</v>
      </c>
      <c r="O1460" t="s">
        <v>74</v>
      </c>
      <c r="P1460" t="s">
        <v>74</v>
      </c>
      <c r="Q1460" t="s">
        <v>74</v>
      </c>
      <c r="R1460" t="s">
        <v>74</v>
      </c>
      <c r="S1460" t="s">
        <v>74</v>
      </c>
      <c r="T1460" t="s">
        <v>74</v>
      </c>
      <c r="U1460" t="s">
        <v>23047</v>
      </c>
      <c r="V1460" t="s">
        <v>23048</v>
      </c>
      <c r="W1460" t="s">
        <v>23049</v>
      </c>
      <c r="X1460" t="s">
        <v>12432</v>
      </c>
      <c r="Y1460" t="s">
        <v>23050</v>
      </c>
      <c r="Z1460" t="s">
        <v>16339</v>
      </c>
      <c r="AA1460" t="s">
        <v>4001</v>
      </c>
      <c r="AB1460" t="s">
        <v>23051</v>
      </c>
      <c r="AC1460" t="s">
        <v>23052</v>
      </c>
      <c r="AD1460" t="s">
        <v>23052</v>
      </c>
      <c r="AE1460" t="s">
        <v>23053</v>
      </c>
      <c r="AF1460" t="s">
        <v>74</v>
      </c>
      <c r="AG1460">
        <v>43</v>
      </c>
      <c r="AH1460">
        <v>18</v>
      </c>
      <c r="AI1460">
        <v>19</v>
      </c>
      <c r="AJ1460">
        <v>2</v>
      </c>
      <c r="AK1460">
        <v>65</v>
      </c>
      <c r="AL1460" t="s">
        <v>1460</v>
      </c>
      <c r="AM1460" t="s">
        <v>367</v>
      </c>
      <c r="AN1460" t="s">
        <v>2536</v>
      </c>
      <c r="AO1460" t="s">
        <v>9309</v>
      </c>
      <c r="AP1460" t="s">
        <v>9310</v>
      </c>
      <c r="AQ1460" t="s">
        <v>74</v>
      </c>
      <c r="AR1460" t="s">
        <v>9311</v>
      </c>
      <c r="AS1460" t="s">
        <v>9312</v>
      </c>
      <c r="AT1460" t="s">
        <v>318</v>
      </c>
      <c r="AU1460">
        <v>2013</v>
      </c>
      <c r="AV1460" t="s">
        <v>10099</v>
      </c>
      <c r="AW1460">
        <v>8</v>
      </c>
      <c r="AX1460" t="s">
        <v>74</v>
      </c>
      <c r="AY1460" t="s">
        <v>74</v>
      </c>
      <c r="AZ1460" t="s">
        <v>74</v>
      </c>
      <c r="BA1460" t="s">
        <v>74</v>
      </c>
      <c r="BB1460">
        <v>3747</v>
      </c>
      <c r="BC1460">
        <v>3756</v>
      </c>
      <c r="BD1460" t="s">
        <v>74</v>
      </c>
      <c r="BE1460" t="s">
        <v>23054</v>
      </c>
      <c r="BF1460" t="str">
        <f>HYPERLINK("http://dx.doi.org/10.1007/s11661-013-1724-9","http://dx.doi.org/10.1007/s11661-013-1724-9")</f>
        <v>http://dx.doi.org/10.1007/s11661-013-1724-9</v>
      </c>
      <c r="BG1460" t="s">
        <v>74</v>
      </c>
      <c r="BH1460" t="s">
        <v>74</v>
      </c>
      <c r="BI1460">
        <v>10</v>
      </c>
      <c r="BJ1460" t="s">
        <v>241</v>
      </c>
      <c r="BK1460" t="s">
        <v>101</v>
      </c>
      <c r="BL1460" t="s">
        <v>242</v>
      </c>
      <c r="BM1460" t="s">
        <v>21726</v>
      </c>
      <c r="BN1460" t="s">
        <v>74</v>
      </c>
      <c r="BO1460" t="s">
        <v>74</v>
      </c>
      <c r="BP1460" t="s">
        <v>74</v>
      </c>
      <c r="BQ1460" t="s">
        <v>74</v>
      </c>
      <c r="BR1460" t="s">
        <v>104</v>
      </c>
      <c r="BS1460" t="s">
        <v>23055</v>
      </c>
      <c r="BT1460" t="str">
        <f>HYPERLINK("https%3A%2F%2Fwww.webofscience.com%2Fwos%2Fwoscc%2Ffull-record%2FWOS:000320462100031","View Full Record in Web of Science")</f>
        <v>View Full Record in Web of Science</v>
      </c>
    </row>
    <row r="1461" spans="1:72" x14ac:dyDescent="0.2">
      <c r="A1461" t="s">
        <v>72</v>
      </c>
      <c r="B1461" t="s">
        <v>19904</v>
      </c>
      <c r="C1461" t="s">
        <v>74</v>
      </c>
      <c r="D1461" t="s">
        <v>74</v>
      </c>
      <c r="E1461" t="s">
        <v>74</v>
      </c>
      <c r="F1461" t="s">
        <v>19905</v>
      </c>
      <c r="G1461" t="s">
        <v>74</v>
      </c>
      <c r="H1461" t="s">
        <v>74</v>
      </c>
      <c r="I1461" t="s">
        <v>23056</v>
      </c>
      <c r="J1461" t="s">
        <v>1239</v>
      </c>
      <c r="K1461" t="s">
        <v>74</v>
      </c>
      <c r="L1461" t="s">
        <v>74</v>
      </c>
      <c r="M1461" t="s">
        <v>78</v>
      </c>
      <c r="N1461" t="s">
        <v>79</v>
      </c>
      <c r="O1461" t="s">
        <v>74</v>
      </c>
      <c r="P1461" t="s">
        <v>74</v>
      </c>
      <c r="Q1461" t="s">
        <v>74</v>
      </c>
      <c r="R1461" t="s">
        <v>74</v>
      </c>
      <c r="S1461" t="s">
        <v>74</v>
      </c>
      <c r="T1461" t="s">
        <v>23057</v>
      </c>
      <c r="U1461" t="s">
        <v>23058</v>
      </c>
      <c r="V1461" t="s">
        <v>23059</v>
      </c>
      <c r="W1461" t="s">
        <v>23060</v>
      </c>
      <c r="X1461" t="s">
        <v>3605</v>
      </c>
      <c r="Y1461" t="s">
        <v>23061</v>
      </c>
      <c r="Z1461" t="s">
        <v>23062</v>
      </c>
      <c r="AA1461" t="s">
        <v>19914</v>
      </c>
      <c r="AB1461" t="s">
        <v>19915</v>
      </c>
      <c r="AC1461" t="s">
        <v>74</v>
      </c>
      <c r="AD1461" t="s">
        <v>74</v>
      </c>
      <c r="AE1461" t="s">
        <v>74</v>
      </c>
      <c r="AF1461" t="s">
        <v>74</v>
      </c>
      <c r="AG1461">
        <v>28</v>
      </c>
      <c r="AH1461">
        <v>22</v>
      </c>
      <c r="AI1461">
        <v>25</v>
      </c>
      <c r="AJ1461">
        <v>1</v>
      </c>
      <c r="AK1461">
        <v>38</v>
      </c>
      <c r="AL1461" t="s">
        <v>92</v>
      </c>
      <c r="AM1461" t="s">
        <v>93</v>
      </c>
      <c r="AN1461" t="s">
        <v>94</v>
      </c>
      <c r="AO1461" t="s">
        <v>1252</v>
      </c>
      <c r="AP1461" t="s">
        <v>1253</v>
      </c>
      <c r="AQ1461" t="s">
        <v>74</v>
      </c>
      <c r="AR1461" t="s">
        <v>1254</v>
      </c>
      <c r="AS1461" t="s">
        <v>1255</v>
      </c>
      <c r="AT1461" t="s">
        <v>22474</v>
      </c>
      <c r="AU1461">
        <v>2013</v>
      </c>
      <c r="AV1461">
        <v>565</v>
      </c>
      <c r="AW1461" t="s">
        <v>74</v>
      </c>
      <c r="AX1461" t="s">
        <v>74</v>
      </c>
      <c r="AY1461" t="s">
        <v>74</v>
      </c>
      <c r="AZ1461" t="s">
        <v>74</v>
      </c>
      <c r="BA1461" t="s">
        <v>74</v>
      </c>
      <c r="BB1461">
        <v>165</v>
      </c>
      <c r="BC1461">
        <v>171</v>
      </c>
      <c r="BD1461" t="s">
        <v>74</v>
      </c>
      <c r="BE1461" t="s">
        <v>23063</v>
      </c>
      <c r="BF1461" t="str">
        <f>HYPERLINK("http://dx.doi.org/10.1016/j.msea.2012.12.034","http://dx.doi.org/10.1016/j.msea.2012.12.034")</f>
        <v>http://dx.doi.org/10.1016/j.msea.2012.12.034</v>
      </c>
      <c r="BG1461" t="s">
        <v>74</v>
      </c>
      <c r="BH1461" t="s">
        <v>74</v>
      </c>
      <c r="BI1461">
        <v>7</v>
      </c>
      <c r="BJ1461" t="s">
        <v>1258</v>
      </c>
      <c r="BK1461" t="s">
        <v>101</v>
      </c>
      <c r="BL1461" t="s">
        <v>1259</v>
      </c>
      <c r="BM1461" t="s">
        <v>23064</v>
      </c>
      <c r="BN1461" t="s">
        <v>74</v>
      </c>
      <c r="BO1461" t="s">
        <v>74</v>
      </c>
      <c r="BP1461" t="s">
        <v>74</v>
      </c>
      <c r="BQ1461" t="s">
        <v>74</v>
      </c>
      <c r="BR1461" t="s">
        <v>104</v>
      </c>
      <c r="BS1461" t="s">
        <v>23065</v>
      </c>
      <c r="BT1461" t="str">
        <f>HYPERLINK("https%3A%2F%2Fwww.webofscience.com%2Fwos%2Fwoscc%2Ffull-record%2FWOS:000316033200023","View Full Record in Web of Science")</f>
        <v>View Full Record in Web of Science</v>
      </c>
    </row>
    <row r="1462" spans="1:72" x14ac:dyDescent="0.2">
      <c r="A1462" t="s">
        <v>72</v>
      </c>
      <c r="B1462" t="s">
        <v>23066</v>
      </c>
      <c r="C1462" t="s">
        <v>74</v>
      </c>
      <c r="D1462" t="s">
        <v>74</v>
      </c>
      <c r="E1462" t="s">
        <v>74</v>
      </c>
      <c r="F1462" t="s">
        <v>23067</v>
      </c>
      <c r="G1462" t="s">
        <v>74</v>
      </c>
      <c r="H1462" t="s">
        <v>74</v>
      </c>
      <c r="I1462" t="s">
        <v>23068</v>
      </c>
      <c r="J1462" t="s">
        <v>1239</v>
      </c>
      <c r="K1462" t="s">
        <v>74</v>
      </c>
      <c r="L1462" t="s">
        <v>74</v>
      </c>
      <c r="M1462" t="s">
        <v>78</v>
      </c>
      <c r="N1462" t="s">
        <v>79</v>
      </c>
      <c r="O1462" t="s">
        <v>74</v>
      </c>
      <c r="P1462" t="s">
        <v>74</v>
      </c>
      <c r="Q1462" t="s">
        <v>74</v>
      </c>
      <c r="R1462" t="s">
        <v>74</v>
      </c>
      <c r="S1462" t="s">
        <v>74</v>
      </c>
      <c r="T1462" t="s">
        <v>23069</v>
      </c>
      <c r="U1462" t="s">
        <v>23070</v>
      </c>
      <c r="V1462" t="s">
        <v>23071</v>
      </c>
      <c r="W1462" t="s">
        <v>23072</v>
      </c>
      <c r="X1462" t="s">
        <v>4842</v>
      </c>
      <c r="Y1462" t="s">
        <v>23073</v>
      </c>
      <c r="Z1462" t="s">
        <v>4844</v>
      </c>
      <c r="AA1462" t="s">
        <v>10748</v>
      </c>
      <c r="AB1462" t="s">
        <v>74</v>
      </c>
      <c r="AC1462" t="s">
        <v>10855</v>
      </c>
      <c r="AD1462" t="s">
        <v>10856</v>
      </c>
      <c r="AE1462" t="s">
        <v>23074</v>
      </c>
      <c r="AF1462" t="s">
        <v>74</v>
      </c>
      <c r="AG1462">
        <v>31</v>
      </c>
      <c r="AH1462">
        <v>76</v>
      </c>
      <c r="AI1462">
        <v>78</v>
      </c>
      <c r="AJ1462">
        <v>0</v>
      </c>
      <c r="AK1462">
        <v>90</v>
      </c>
      <c r="AL1462" t="s">
        <v>92</v>
      </c>
      <c r="AM1462" t="s">
        <v>93</v>
      </c>
      <c r="AN1462" t="s">
        <v>94</v>
      </c>
      <c r="AO1462" t="s">
        <v>1252</v>
      </c>
      <c r="AP1462" t="s">
        <v>1253</v>
      </c>
      <c r="AQ1462" t="s">
        <v>74</v>
      </c>
      <c r="AR1462" t="s">
        <v>1254</v>
      </c>
      <c r="AS1462" t="s">
        <v>1255</v>
      </c>
      <c r="AT1462" t="s">
        <v>22474</v>
      </c>
      <c r="AU1462">
        <v>2013</v>
      </c>
      <c r="AV1462">
        <v>565</v>
      </c>
      <c r="AW1462" t="s">
        <v>74</v>
      </c>
      <c r="AX1462" t="s">
        <v>74</v>
      </c>
      <c r="AY1462" t="s">
        <v>74</v>
      </c>
      <c r="AZ1462" t="s">
        <v>74</v>
      </c>
      <c r="BA1462" t="s">
        <v>74</v>
      </c>
      <c r="BB1462">
        <v>333</v>
      </c>
      <c r="BC1462">
        <v>341</v>
      </c>
      <c r="BD1462" t="s">
        <v>74</v>
      </c>
      <c r="BE1462" t="s">
        <v>23075</v>
      </c>
      <c r="BF1462" t="str">
        <f>HYPERLINK("http://dx.doi.org/10.1016/j.msea.2012.12.053","http://dx.doi.org/10.1016/j.msea.2012.12.053")</f>
        <v>http://dx.doi.org/10.1016/j.msea.2012.12.053</v>
      </c>
      <c r="BG1462" t="s">
        <v>74</v>
      </c>
      <c r="BH1462" t="s">
        <v>74</v>
      </c>
      <c r="BI1462">
        <v>9</v>
      </c>
      <c r="BJ1462" t="s">
        <v>1258</v>
      </c>
      <c r="BK1462" t="s">
        <v>101</v>
      </c>
      <c r="BL1462" t="s">
        <v>1259</v>
      </c>
      <c r="BM1462" t="s">
        <v>23064</v>
      </c>
      <c r="BN1462" t="s">
        <v>74</v>
      </c>
      <c r="BO1462" t="s">
        <v>74</v>
      </c>
      <c r="BP1462" t="s">
        <v>74</v>
      </c>
      <c r="BQ1462" t="s">
        <v>74</v>
      </c>
      <c r="BR1462" t="s">
        <v>104</v>
      </c>
      <c r="BS1462" t="s">
        <v>23076</v>
      </c>
      <c r="BT1462" t="str">
        <f>HYPERLINK("https%3A%2F%2Fwww.webofscience.com%2Fwos%2Fwoscc%2Ffull-record%2FWOS:000316033200046","View Full Record in Web of Science")</f>
        <v>View Full Record in Web of Science</v>
      </c>
    </row>
    <row r="1463" spans="1:72" x14ac:dyDescent="0.2">
      <c r="A1463" t="s">
        <v>72</v>
      </c>
      <c r="B1463" t="s">
        <v>23077</v>
      </c>
      <c r="C1463" t="s">
        <v>74</v>
      </c>
      <c r="D1463" t="s">
        <v>74</v>
      </c>
      <c r="E1463" t="s">
        <v>74</v>
      </c>
      <c r="F1463" t="s">
        <v>23078</v>
      </c>
      <c r="G1463" t="s">
        <v>74</v>
      </c>
      <c r="H1463" t="s">
        <v>74</v>
      </c>
      <c r="I1463" t="s">
        <v>23079</v>
      </c>
      <c r="J1463" t="s">
        <v>21553</v>
      </c>
      <c r="K1463" t="s">
        <v>74</v>
      </c>
      <c r="L1463" t="s">
        <v>74</v>
      </c>
      <c r="M1463" t="s">
        <v>78</v>
      </c>
      <c r="N1463" t="s">
        <v>1389</v>
      </c>
      <c r="O1463" t="s">
        <v>5050</v>
      </c>
      <c r="P1463" t="s">
        <v>5051</v>
      </c>
      <c r="Q1463" t="s">
        <v>5052</v>
      </c>
      <c r="R1463" t="s">
        <v>12495</v>
      </c>
      <c r="S1463" t="s">
        <v>5054</v>
      </c>
      <c r="T1463" t="s">
        <v>74</v>
      </c>
      <c r="U1463" t="s">
        <v>23080</v>
      </c>
      <c r="V1463" t="s">
        <v>23081</v>
      </c>
      <c r="W1463" t="s">
        <v>23082</v>
      </c>
      <c r="X1463" t="s">
        <v>23083</v>
      </c>
      <c r="Y1463" t="s">
        <v>23084</v>
      </c>
      <c r="Z1463" t="s">
        <v>23085</v>
      </c>
      <c r="AA1463" t="s">
        <v>23086</v>
      </c>
      <c r="AB1463" t="s">
        <v>74</v>
      </c>
      <c r="AC1463" t="s">
        <v>23087</v>
      </c>
      <c r="AD1463" t="s">
        <v>23088</v>
      </c>
      <c r="AE1463" t="s">
        <v>23089</v>
      </c>
      <c r="AF1463" t="s">
        <v>74</v>
      </c>
      <c r="AG1463">
        <v>12</v>
      </c>
      <c r="AH1463">
        <v>9</v>
      </c>
      <c r="AI1463">
        <v>9</v>
      </c>
      <c r="AJ1463">
        <v>0</v>
      </c>
      <c r="AK1463">
        <v>11</v>
      </c>
      <c r="AL1463" t="s">
        <v>23090</v>
      </c>
      <c r="AM1463" t="s">
        <v>23091</v>
      </c>
      <c r="AN1463" t="s">
        <v>23092</v>
      </c>
      <c r="AO1463" t="s">
        <v>21566</v>
      </c>
      <c r="AP1463" t="s">
        <v>74</v>
      </c>
      <c r="AQ1463" t="s">
        <v>74</v>
      </c>
      <c r="AR1463" t="s">
        <v>21568</v>
      </c>
      <c r="AS1463" t="s">
        <v>21569</v>
      </c>
      <c r="AT1463" t="s">
        <v>515</v>
      </c>
      <c r="AU1463">
        <v>2013</v>
      </c>
      <c r="AV1463">
        <v>33</v>
      </c>
      <c r="AW1463">
        <v>1</v>
      </c>
      <c r="AX1463" t="s">
        <v>74</v>
      </c>
      <c r="AY1463" t="s">
        <v>74</v>
      </c>
      <c r="AZ1463" t="s">
        <v>74</v>
      </c>
      <c r="BA1463" t="s">
        <v>74</v>
      </c>
      <c r="BB1463">
        <v>92</v>
      </c>
      <c r="BC1463">
        <v>96</v>
      </c>
      <c r="BD1463" t="s">
        <v>74</v>
      </c>
      <c r="BE1463" t="s">
        <v>74</v>
      </c>
      <c r="BF1463" t="s">
        <v>74</v>
      </c>
      <c r="BG1463" t="s">
        <v>74</v>
      </c>
      <c r="BH1463" t="s">
        <v>74</v>
      </c>
      <c r="BI1463">
        <v>5</v>
      </c>
      <c r="BJ1463" t="s">
        <v>2073</v>
      </c>
      <c r="BK1463" t="s">
        <v>1397</v>
      </c>
      <c r="BL1463" t="s">
        <v>2074</v>
      </c>
      <c r="BM1463" t="s">
        <v>23093</v>
      </c>
      <c r="BN1463" t="s">
        <v>74</v>
      </c>
      <c r="BO1463" t="s">
        <v>74</v>
      </c>
      <c r="BP1463" t="s">
        <v>74</v>
      </c>
      <c r="BQ1463" t="s">
        <v>74</v>
      </c>
      <c r="BR1463" t="s">
        <v>104</v>
      </c>
      <c r="BS1463" t="s">
        <v>23094</v>
      </c>
      <c r="BT1463" t="str">
        <f>HYPERLINK("https%3A%2F%2Fwww.webofscience.com%2Fwos%2Fwoscc%2Ffull-record%2FWOS:000315472100020","View Full Record in Web of Science")</f>
        <v>View Full Record in Web of Science</v>
      </c>
    </row>
    <row r="1464" spans="1:72" x14ac:dyDescent="0.2">
      <c r="A1464" t="s">
        <v>72</v>
      </c>
      <c r="B1464" t="s">
        <v>23095</v>
      </c>
      <c r="C1464" t="s">
        <v>74</v>
      </c>
      <c r="D1464" t="s">
        <v>74</v>
      </c>
      <c r="E1464" t="s">
        <v>74</v>
      </c>
      <c r="F1464" t="s">
        <v>23096</v>
      </c>
      <c r="G1464" t="s">
        <v>74</v>
      </c>
      <c r="H1464" t="s">
        <v>74</v>
      </c>
      <c r="I1464" t="s">
        <v>23097</v>
      </c>
      <c r="J1464" t="s">
        <v>16200</v>
      </c>
      <c r="K1464" t="s">
        <v>74</v>
      </c>
      <c r="L1464" t="s">
        <v>74</v>
      </c>
      <c r="M1464" t="s">
        <v>78</v>
      </c>
      <c r="N1464" t="s">
        <v>1389</v>
      </c>
      <c r="O1464" t="s">
        <v>5050</v>
      </c>
      <c r="P1464" t="s">
        <v>5051</v>
      </c>
      <c r="Q1464" t="s">
        <v>5052</v>
      </c>
      <c r="R1464" t="s">
        <v>5053</v>
      </c>
      <c r="S1464" t="s">
        <v>5054</v>
      </c>
      <c r="T1464" t="s">
        <v>23098</v>
      </c>
      <c r="U1464" t="s">
        <v>74</v>
      </c>
      <c r="V1464" t="s">
        <v>23099</v>
      </c>
      <c r="W1464" t="s">
        <v>23100</v>
      </c>
      <c r="X1464" t="s">
        <v>5795</v>
      </c>
      <c r="Y1464" t="s">
        <v>23101</v>
      </c>
      <c r="Z1464" t="s">
        <v>74</v>
      </c>
      <c r="AA1464" t="s">
        <v>23102</v>
      </c>
      <c r="AB1464" t="s">
        <v>74</v>
      </c>
      <c r="AC1464" t="s">
        <v>74</v>
      </c>
      <c r="AD1464" t="s">
        <v>74</v>
      </c>
      <c r="AE1464" t="s">
        <v>74</v>
      </c>
      <c r="AF1464" t="s">
        <v>74</v>
      </c>
      <c r="AG1464">
        <v>13</v>
      </c>
      <c r="AH1464">
        <v>0</v>
      </c>
      <c r="AI1464">
        <v>0</v>
      </c>
      <c r="AJ1464">
        <v>0</v>
      </c>
      <c r="AK1464">
        <v>11</v>
      </c>
      <c r="AL1464" t="s">
        <v>2065</v>
      </c>
      <c r="AM1464" t="s">
        <v>2066</v>
      </c>
      <c r="AN1464" t="s">
        <v>2067</v>
      </c>
      <c r="AO1464" t="s">
        <v>16208</v>
      </c>
      <c r="AP1464" t="s">
        <v>16209</v>
      </c>
      <c r="AQ1464" t="s">
        <v>74</v>
      </c>
      <c r="AR1464" t="s">
        <v>16210</v>
      </c>
      <c r="AS1464" t="s">
        <v>16211</v>
      </c>
      <c r="AT1464" t="s">
        <v>895</v>
      </c>
      <c r="AU1464">
        <v>2012</v>
      </c>
      <c r="AV1464">
        <v>9</v>
      </c>
      <c r="AW1464">
        <v>9</v>
      </c>
      <c r="AX1464" t="s">
        <v>74</v>
      </c>
      <c r="AY1464" t="s">
        <v>74</v>
      </c>
      <c r="AZ1464" t="s">
        <v>1890</v>
      </c>
      <c r="BA1464" t="s">
        <v>74</v>
      </c>
      <c r="BB1464">
        <v>1284</v>
      </c>
      <c r="BC1464">
        <v>1288</v>
      </c>
      <c r="BD1464" t="s">
        <v>74</v>
      </c>
      <c r="BE1464" t="s">
        <v>23103</v>
      </c>
      <c r="BF1464" t="str">
        <f>HYPERLINK("http://dx.doi.org/10.1166/jctn.2012.2187","http://dx.doi.org/10.1166/jctn.2012.2187")</f>
        <v>http://dx.doi.org/10.1166/jctn.2012.2187</v>
      </c>
      <c r="BG1464" t="s">
        <v>74</v>
      </c>
      <c r="BH1464" t="s">
        <v>74</v>
      </c>
      <c r="BI1464">
        <v>5</v>
      </c>
      <c r="BJ1464" t="s">
        <v>16213</v>
      </c>
      <c r="BK1464" t="s">
        <v>1397</v>
      </c>
      <c r="BL1464" t="s">
        <v>16214</v>
      </c>
      <c r="BM1464" t="s">
        <v>23104</v>
      </c>
      <c r="BN1464" t="s">
        <v>74</v>
      </c>
      <c r="BO1464" t="s">
        <v>74</v>
      </c>
      <c r="BP1464" t="s">
        <v>74</v>
      </c>
      <c r="BQ1464" t="s">
        <v>74</v>
      </c>
      <c r="BR1464" t="s">
        <v>104</v>
      </c>
      <c r="BS1464" t="s">
        <v>23105</v>
      </c>
      <c r="BT1464" t="str">
        <f>HYPERLINK("https%3A%2F%2Fwww.webofscience.com%2Fwos%2Fwoscc%2Ffull-record%2FWOS:000309495900032","View Full Record in Web of Science")</f>
        <v>View Full Record in Web of Science</v>
      </c>
    </row>
    <row r="1465" spans="1:72" x14ac:dyDescent="0.2">
      <c r="A1465" t="s">
        <v>72</v>
      </c>
      <c r="B1465" t="s">
        <v>23106</v>
      </c>
      <c r="C1465" t="s">
        <v>74</v>
      </c>
      <c r="D1465" t="s">
        <v>74</v>
      </c>
      <c r="E1465" t="s">
        <v>74</v>
      </c>
      <c r="F1465" t="s">
        <v>23107</v>
      </c>
      <c r="G1465" t="s">
        <v>74</v>
      </c>
      <c r="H1465" t="s">
        <v>74</v>
      </c>
      <c r="I1465" t="s">
        <v>23108</v>
      </c>
      <c r="J1465" t="s">
        <v>9298</v>
      </c>
      <c r="K1465" t="s">
        <v>74</v>
      </c>
      <c r="L1465" t="s">
        <v>74</v>
      </c>
      <c r="M1465" t="s">
        <v>78</v>
      </c>
      <c r="N1465" t="s">
        <v>79</v>
      </c>
      <c r="O1465" t="s">
        <v>74</v>
      </c>
      <c r="P1465" t="s">
        <v>74</v>
      </c>
      <c r="Q1465" t="s">
        <v>74</v>
      </c>
      <c r="R1465" t="s">
        <v>74</v>
      </c>
      <c r="S1465" t="s">
        <v>74</v>
      </c>
      <c r="T1465" t="s">
        <v>74</v>
      </c>
      <c r="U1465" t="s">
        <v>23109</v>
      </c>
      <c r="V1465" t="s">
        <v>23110</v>
      </c>
      <c r="W1465" t="s">
        <v>23111</v>
      </c>
      <c r="X1465" t="s">
        <v>4842</v>
      </c>
      <c r="Y1465" t="s">
        <v>23073</v>
      </c>
      <c r="Z1465" t="s">
        <v>4844</v>
      </c>
      <c r="AA1465" t="s">
        <v>10748</v>
      </c>
      <c r="AB1465" t="s">
        <v>74</v>
      </c>
      <c r="AC1465" t="s">
        <v>23112</v>
      </c>
      <c r="AD1465" t="s">
        <v>23113</v>
      </c>
      <c r="AE1465" t="s">
        <v>23114</v>
      </c>
      <c r="AF1465" t="s">
        <v>74</v>
      </c>
      <c r="AG1465">
        <v>26</v>
      </c>
      <c r="AH1465">
        <v>74</v>
      </c>
      <c r="AI1465">
        <v>77</v>
      </c>
      <c r="AJ1465">
        <v>2</v>
      </c>
      <c r="AK1465">
        <v>38</v>
      </c>
      <c r="AL1465" t="s">
        <v>1460</v>
      </c>
      <c r="AM1465" t="s">
        <v>367</v>
      </c>
      <c r="AN1465" t="s">
        <v>2536</v>
      </c>
      <c r="AO1465" t="s">
        <v>9309</v>
      </c>
      <c r="AP1465" t="s">
        <v>74</v>
      </c>
      <c r="AQ1465" t="s">
        <v>74</v>
      </c>
      <c r="AR1465" t="s">
        <v>9311</v>
      </c>
      <c r="AS1465" t="s">
        <v>9312</v>
      </c>
      <c r="AT1465" t="s">
        <v>623</v>
      </c>
      <c r="AU1465">
        <v>2012</v>
      </c>
      <c r="AV1465" t="s">
        <v>10110</v>
      </c>
      <c r="AW1465">
        <v>7</v>
      </c>
      <c r="AX1465" t="s">
        <v>74</v>
      </c>
      <c r="AY1465" t="s">
        <v>74</v>
      </c>
      <c r="AZ1465" t="s">
        <v>74</v>
      </c>
      <c r="BA1465" t="s">
        <v>74</v>
      </c>
      <c r="BB1465">
        <v>2500</v>
      </c>
      <c r="BC1465">
        <v>2508</v>
      </c>
      <c r="BD1465" t="s">
        <v>74</v>
      </c>
      <c r="BE1465" t="s">
        <v>23115</v>
      </c>
      <c r="BF1465" t="str">
        <f>HYPERLINK("http://dx.doi.org/10.1007/s11661-012-1080-1","http://dx.doi.org/10.1007/s11661-012-1080-1")</f>
        <v>http://dx.doi.org/10.1007/s11661-012-1080-1</v>
      </c>
      <c r="BG1465" t="s">
        <v>74</v>
      </c>
      <c r="BH1465" t="s">
        <v>74</v>
      </c>
      <c r="BI1465">
        <v>9</v>
      </c>
      <c r="BJ1465" t="s">
        <v>241</v>
      </c>
      <c r="BK1465" t="s">
        <v>101</v>
      </c>
      <c r="BL1465" t="s">
        <v>242</v>
      </c>
      <c r="BM1465" t="s">
        <v>23116</v>
      </c>
      <c r="BN1465" t="s">
        <v>74</v>
      </c>
      <c r="BO1465" t="s">
        <v>74</v>
      </c>
      <c r="BP1465" t="s">
        <v>74</v>
      </c>
      <c r="BQ1465" t="s">
        <v>74</v>
      </c>
      <c r="BR1465" t="s">
        <v>104</v>
      </c>
      <c r="BS1465" t="s">
        <v>23117</v>
      </c>
      <c r="BT1465" t="str">
        <f>HYPERLINK("https%3A%2F%2Fwww.webofscience.com%2Fwos%2Fwoscc%2Ffull-record%2FWOS:000304404000029","View Full Record in Web of Science")</f>
        <v>View Full Record in Web of Science</v>
      </c>
    </row>
    <row r="1466" spans="1:72" x14ac:dyDescent="0.2">
      <c r="A1466" t="s">
        <v>106</v>
      </c>
      <c r="B1466" t="s">
        <v>23118</v>
      </c>
      <c r="C1466" t="s">
        <v>74</v>
      </c>
      <c r="D1466" t="s">
        <v>23119</v>
      </c>
      <c r="E1466" t="s">
        <v>74</v>
      </c>
      <c r="F1466" t="s">
        <v>23120</v>
      </c>
      <c r="G1466" t="s">
        <v>74</v>
      </c>
      <c r="H1466" t="s">
        <v>74</v>
      </c>
      <c r="I1466" t="s">
        <v>23121</v>
      </c>
      <c r="J1466" t="s">
        <v>23122</v>
      </c>
      <c r="K1466" t="s">
        <v>3273</v>
      </c>
      <c r="L1466" t="s">
        <v>74</v>
      </c>
      <c r="M1466" t="s">
        <v>78</v>
      </c>
      <c r="N1466" t="s">
        <v>113</v>
      </c>
      <c r="O1466" t="s">
        <v>23123</v>
      </c>
      <c r="P1466" t="s">
        <v>23124</v>
      </c>
      <c r="Q1466" t="s">
        <v>23125</v>
      </c>
      <c r="R1466" t="s">
        <v>23126</v>
      </c>
      <c r="S1466" t="s">
        <v>74</v>
      </c>
      <c r="T1466" t="s">
        <v>23127</v>
      </c>
      <c r="U1466" t="s">
        <v>23128</v>
      </c>
      <c r="V1466" t="s">
        <v>23129</v>
      </c>
      <c r="W1466" t="s">
        <v>23130</v>
      </c>
      <c r="X1466" t="s">
        <v>23131</v>
      </c>
      <c r="Y1466" t="s">
        <v>23132</v>
      </c>
      <c r="Z1466" t="s">
        <v>23133</v>
      </c>
      <c r="AA1466" t="s">
        <v>23134</v>
      </c>
      <c r="AB1466" t="s">
        <v>23135</v>
      </c>
      <c r="AC1466" t="s">
        <v>74</v>
      </c>
      <c r="AD1466" t="s">
        <v>74</v>
      </c>
      <c r="AE1466" t="s">
        <v>74</v>
      </c>
      <c r="AF1466" t="s">
        <v>74</v>
      </c>
      <c r="AG1466">
        <v>19</v>
      </c>
      <c r="AH1466">
        <v>5</v>
      </c>
      <c r="AI1466">
        <v>5</v>
      </c>
      <c r="AJ1466">
        <v>1</v>
      </c>
      <c r="AK1466">
        <v>21</v>
      </c>
      <c r="AL1466" t="s">
        <v>128</v>
      </c>
      <c r="AM1466" t="s">
        <v>129</v>
      </c>
      <c r="AN1466" t="s">
        <v>130</v>
      </c>
      <c r="AO1466" t="s">
        <v>3283</v>
      </c>
      <c r="AP1466" t="s">
        <v>74</v>
      </c>
      <c r="AQ1466" t="s">
        <v>74</v>
      </c>
      <c r="AR1466" t="s">
        <v>3284</v>
      </c>
      <c r="AS1466" t="s">
        <v>74</v>
      </c>
      <c r="AT1466" t="s">
        <v>74</v>
      </c>
      <c r="AU1466">
        <v>2011</v>
      </c>
      <c r="AV1466">
        <v>473</v>
      </c>
      <c r="AW1466" t="s">
        <v>74</v>
      </c>
      <c r="AX1466" t="s">
        <v>74</v>
      </c>
      <c r="AY1466" t="s">
        <v>74</v>
      </c>
      <c r="AZ1466" t="s">
        <v>74</v>
      </c>
      <c r="BA1466" t="s">
        <v>74</v>
      </c>
      <c r="BB1466">
        <v>237</v>
      </c>
      <c r="BC1466" t="s">
        <v>135</v>
      </c>
      <c r="BD1466" t="s">
        <v>74</v>
      </c>
      <c r="BE1466" t="s">
        <v>23136</v>
      </c>
      <c r="BF1466" t="str">
        <f>HYPERLINK("http://dx.doi.org/10.4028/www.scientific.net/KEM.473.237","http://dx.doi.org/10.4028/www.scientific.net/KEM.473.237")</f>
        <v>http://dx.doi.org/10.4028/www.scientific.net/KEM.473.237</v>
      </c>
      <c r="BG1466" t="s">
        <v>74</v>
      </c>
      <c r="BH1466" t="s">
        <v>74</v>
      </c>
      <c r="BI1466">
        <v>2</v>
      </c>
      <c r="BJ1466" t="s">
        <v>294</v>
      </c>
      <c r="BK1466" t="s">
        <v>138</v>
      </c>
      <c r="BL1466" t="s">
        <v>294</v>
      </c>
      <c r="BM1466" t="s">
        <v>23137</v>
      </c>
      <c r="BN1466" t="s">
        <v>74</v>
      </c>
      <c r="BO1466" t="s">
        <v>74</v>
      </c>
      <c r="BP1466" t="s">
        <v>74</v>
      </c>
      <c r="BQ1466" t="s">
        <v>74</v>
      </c>
      <c r="BR1466" t="s">
        <v>104</v>
      </c>
      <c r="BS1466" t="s">
        <v>23138</v>
      </c>
      <c r="BT1466" t="str">
        <f>HYPERLINK("https%3A%2F%2Fwww.webofscience.com%2Fwos%2Fwoscc%2Ffull-record%2FWOS:000303218700031","View Full Record in Web of Science")</f>
        <v>View Full Record in Web of Science</v>
      </c>
    </row>
    <row r="1467" spans="1:72" x14ac:dyDescent="0.2">
      <c r="A1467" t="s">
        <v>72</v>
      </c>
      <c r="B1467" t="s">
        <v>23139</v>
      </c>
      <c r="C1467" t="s">
        <v>74</v>
      </c>
      <c r="D1467" t="s">
        <v>74</v>
      </c>
      <c r="E1467" t="s">
        <v>74</v>
      </c>
      <c r="F1467" t="s">
        <v>23140</v>
      </c>
      <c r="G1467" t="s">
        <v>74</v>
      </c>
      <c r="H1467" t="s">
        <v>74</v>
      </c>
      <c r="I1467" t="s">
        <v>23141</v>
      </c>
      <c r="J1467" t="s">
        <v>8575</v>
      </c>
      <c r="K1467" t="s">
        <v>74</v>
      </c>
      <c r="L1467" t="s">
        <v>74</v>
      </c>
      <c r="M1467" t="s">
        <v>78</v>
      </c>
      <c r="N1467" t="s">
        <v>79</v>
      </c>
      <c r="O1467" t="s">
        <v>74</v>
      </c>
      <c r="P1467" t="s">
        <v>74</v>
      </c>
      <c r="Q1467" t="s">
        <v>74</v>
      </c>
      <c r="R1467" t="s">
        <v>74</v>
      </c>
      <c r="S1467" t="s">
        <v>74</v>
      </c>
      <c r="T1467" t="s">
        <v>23142</v>
      </c>
      <c r="U1467" t="s">
        <v>23143</v>
      </c>
      <c r="V1467" t="s">
        <v>23144</v>
      </c>
      <c r="W1467" t="s">
        <v>23145</v>
      </c>
      <c r="X1467" t="s">
        <v>23146</v>
      </c>
      <c r="Y1467" t="s">
        <v>23147</v>
      </c>
      <c r="Z1467" t="s">
        <v>23148</v>
      </c>
      <c r="AA1467" t="s">
        <v>23149</v>
      </c>
      <c r="AB1467" t="s">
        <v>23150</v>
      </c>
      <c r="AC1467" t="s">
        <v>74</v>
      </c>
      <c r="AD1467" t="s">
        <v>74</v>
      </c>
      <c r="AE1467" t="s">
        <v>74</v>
      </c>
      <c r="AF1467" t="s">
        <v>74</v>
      </c>
      <c r="AG1467">
        <v>32</v>
      </c>
      <c r="AH1467">
        <v>70</v>
      </c>
      <c r="AI1467">
        <v>78</v>
      </c>
      <c r="AJ1467">
        <v>5</v>
      </c>
      <c r="AK1467">
        <v>64</v>
      </c>
      <c r="AL1467" t="s">
        <v>914</v>
      </c>
      <c r="AM1467" t="s">
        <v>873</v>
      </c>
      <c r="AN1467" t="s">
        <v>915</v>
      </c>
      <c r="AO1467" t="s">
        <v>8584</v>
      </c>
      <c r="AP1467" t="s">
        <v>8585</v>
      </c>
      <c r="AQ1467" t="s">
        <v>74</v>
      </c>
      <c r="AR1467" t="s">
        <v>8586</v>
      </c>
      <c r="AS1467" t="s">
        <v>8587</v>
      </c>
      <c r="AT1467" t="s">
        <v>720</v>
      </c>
      <c r="AU1467">
        <v>2010</v>
      </c>
      <c r="AV1467">
        <v>52</v>
      </c>
      <c r="AW1467">
        <v>12</v>
      </c>
      <c r="AX1467" t="s">
        <v>74</v>
      </c>
      <c r="AY1467" t="s">
        <v>74</v>
      </c>
      <c r="AZ1467" t="s">
        <v>74</v>
      </c>
      <c r="BA1467" t="s">
        <v>74</v>
      </c>
      <c r="BB1467">
        <v>3917</v>
      </c>
      <c r="BC1467">
        <v>3923</v>
      </c>
      <c r="BD1467" t="s">
        <v>74</v>
      </c>
      <c r="BE1467" t="s">
        <v>23151</v>
      </c>
      <c r="BF1467" t="str">
        <f>HYPERLINK("http://dx.doi.org/10.1016/j.corsci.2010.08.009","http://dx.doi.org/10.1016/j.corsci.2010.08.009")</f>
        <v>http://dx.doi.org/10.1016/j.corsci.2010.08.009</v>
      </c>
      <c r="BG1467" t="s">
        <v>74</v>
      </c>
      <c r="BH1467" t="s">
        <v>74</v>
      </c>
      <c r="BI1467">
        <v>7</v>
      </c>
      <c r="BJ1467" t="s">
        <v>241</v>
      </c>
      <c r="BK1467" t="s">
        <v>101</v>
      </c>
      <c r="BL1467" t="s">
        <v>242</v>
      </c>
      <c r="BM1467" t="s">
        <v>23152</v>
      </c>
      <c r="BN1467" t="s">
        <v>74</v>
      </c>
      <c r="BO1467" t="s">
        <v>74</v>
      </c>
      <c r="BP1467" t="s">
        <v>74</v>
      </c>
      <c r="BQ1467" t="s">
        <v>74</v>
      </c>
      <c r="BR1467" t="s">
        <v>104</v>
      </c>
      <c r="BS1467" t="s">
        <v>23153</v>
      </c>
      <c r="BT1467" t="str">
        <f>HYPERLINK("https%3A%2F%2Fwww.webofscience.com%2Fwos%2Fwoscc%2Ffull-record%2FWOS:000283961400010","View Full Record in Web of Science")</f>
        <v>View Full Record in Web of Science</v>
      </c>
    </row>
    <row r="1468" spans="1:72" x14ac:dyDescent="0.2">
      <c r="A1468" t="s">
        <v>72</v>
      </c>
      <c r="B1468" t="s">
        <v>23154</v>
      </c>
      <c r="C1468" t="s">
        <v>74</v>
      </c>
      <c r="D1468" t="s">
        <v>74</v>
      </c>
      <c r="E1468" t="s">
        <v>74</v>
      </c>
      <c r="F1468" t="s">
        <v>23155</v>
      </c>
      <c r="G1468" t="s">
        <v>74</v>
      </c>
      <c r="H1468" t="s">
        <v>74</v>
      </c>
      <c r="I1468" t="s">
        <v>23156</v>
      </c>
      <c r="J1468" t="s">
        <v>9298</v>
      </c>
      <c r="K1468" t="s">
        <v>74</v>
      </c>
      <c r="L1468" t="s">
        <v>74</v>
      </c>
      <c r="M1468" t="s">
        <v>78</v>
      </c>
      <c r="N1468" t="s">
        <v>1389</v>
      </c>
      <c r="O1468" t="s">
        <v>23157</v>
      </c>
      <c r="P1468" t="s">
        <v>22352</v>
      </c>
      <c r="Q1468" t="s">
        <v>7929</v>
      </c>
      <c r="R1468" t="s">
        <v>23158</v>
      </c>
      <c r="S1468" t="s">
        <v>74</v>
      </c>
      <c r="T1468" t="s">
        <v>74</v>
      </c>
      <c r="U1468" t="s">
        <v>23159</v>
      </c>
      <c r="V1468" t="s">
        <v>23160</v>
      </c>
      <c r="W1468" t="s">
        <v>23161</v>
      </c>
      <c r="X1468" t="s">
        <v>23162</v>
      </c>
      <c r="Y1468" t="s">
        <v>74</v>
      </c>
      <c r="Z1468" t="s">
        <v>7098</v>
      </c>
      <c r="AA1468" t="s">
        <v>23163</v>
      </c>
      <c r="AB1468" t="s">
        <v>7100</v>
      </c>
      <c r="AC1468" t="s">
        <v>74</v>
      </c>
      <c r="AD1468" t="s">
        <v>74</v>
      </c>
      <c r="AE1468" t="s">
        <v>74</v>
      </c>
      <c r="AF1468" t="s">
        <v>74</v>
      </c>
      <c r="AG1468">
        <v>16</v>
      </c>
      <c r="AH1468">
        <v>33</v>
      </c>
      <c r="AI1468">
        <v>37</v>
      </c>
      <c r="AJ1468">
        <v>1</v>
      </c>
      <c r="AK1468">
        <v>24</v>
      </c>
      <c r="AL1468" t="s">
        <v>1460</v>
      </c>
      <c r="AM1468" t="s">
        <v>367</v>
      </c>
      <c r="AN1468" t="s">
        <v>1461</v>
      </c>
      <c r="AO1468" t="s">
        <v>9309</v>
      </c>
      <c r="AP1468" t="s">
        <v>9310</v>
      </c>
      <c r="AQ1468" t="s">
        <v>74</v>
      </c>
      <c r="AR1468" t="s">
        <v>9311</v>
      </c>
      <c r="AS1468" t="s">
        <v>9312</v>
      </c>
      <c r="AT1468" t="s">
        <v>1087</v>
      </c>
      <c r="AU1468">
        <v>2010</v>
      </c>
      <c r="AV1468" t="s">
        <v>10249</v>
      </c>
      <c r="AW1468">
        <v>4</v>
      </c>
      <c r="AX1468" t="s">
        <v>74</v>
      </c>
      <c r="AY1468" t="s">
        <v>74</v>
      </c>
      <c r="AZ1468" t="s">
        <v>74</v>
      </c>
      <c r="BA1468" t="s">
        <v>74</v>
      </c>
      <c r="BB1468">
        <v>1016</v>
      </c>
      <c r="BC1468">
        <v>1024</v>
      </c>
      <c r="BD1468" t="s">
        <v>74</v>
      </c>
      <c r="BE1468" t="s">
        <v>23164</v>
      </c>
      <c r="BF1468" t="str">
        <f>HYPERLINK("http://dx.doi.org/10.1007/s11661-009-0158-x","http://dx.doi.org/10.1007/s11661-009-0158-x")</f>
        <v>http://dx.doi.org/10.1007/s11661-009-0158-x</v>
      </c>
      <c r="BG1468" t="s">
        <v>74</v>
      </c>
      <c r="BH1468" t="s">
        <v>74</v>
      </c>
      <c r="BI1468">
        <v>9</v>
      </c>
      <c r="BJ1468" t="s">
        <v>241</v>
      </c>
      <c r="BK1468" t="s">
        <v>1397</v>
      </c>
      <c r="BL1468" t="s">
        <v>242</v>
      </c>
      <c r="BM1468" t="s">
        <v>23165</v>
      </c>
      <c r="BN1468" t="s">
        <v>74</v>
      </c>
      <c r="BO1468" t="s">
        <v>74</v>
      </c>
      <c r="BP1468" t="s">
        <v>74</v>
      </c>
      <c r="BQ1468" t="s">
        <v>74</v>
      </c>
      <c r="BR1468" t="s">
        <v>104</v>
      </c>
      <c r="BS1468" t="s">
        <v>23166</v>
      </c>
      <c r="BT1468" t="str">
        <f>HYPERLINK("https%3A%2F%2Fwww.webofscience.com%2Fwos%2Fwoscc%2Ffull-record%2FWOS:000275445100029","View Full Record in Web of Science")</f>
        <v>View Full Record in Web of Science</v>
      </c>
    </row>
    <row r="1469" spans="1:72" x14ac:dyDescent="0.2">
      <c r="A1469" t="s">
        <v>72</v>
      </c>
      <c r="B1469" t="s">
        <v>23167</v>
      </c>
      <c r="C1469" t="s">
        <v>74</v>
      </c>
      <c r="D1469" t="s">
        <v>74</v>
      </c>
      <c r="E1469" t="s">
        <v>74</v>
      </c>
      <c r="F1469" t="s">
        <v>23168</v>
      </c>
      <c r="G1469" t="s">
        <v>74</v>
      </c>
      <c r="H1469" t="s">
        <v>74</v>
      </c>
      <c r="I1469" t="s">
        <v>23169</v>
      </c>
      <c r="J1469" t="s">
        <v>2139</v>
      </c>
      <c r="K1469" t="s">
        <v>74</v>
      </c>
      <c r="L1469" t="s">
        <v>74</v>
      </c>
      <c r="M1469" t="s">
        <v>78</v>
      </c>
      <c r="N1469" t="s">
        <v>1389</v>
      </c>
      <c r="O1469" t="s">
        <v>20535</v>
      </c>
      <c r="P1469" t="s">
        <v>20536</v>
      </c>
      <c r="Q1469" t="s">
        <v>20537</v>
      </c>
      <c r="R1469" t="s">
        <v>20538</v>
      </c>
      <c r="S1469" t="s">
        <v>20539</v>
      </c>
      <c r="T1469" t="s">
        <v>23170</v>
      </c>
      <c r="U1469" t="s">
        <v>23171</v>
      </c>
      <c r="V1469" t="s">
        <v>23172</v>
      </c>
      <c r="W1469" t="s">
        <v>23173</v>
      </c>
      <c r="X1469" t="s">
        <v>439</v>
      </c>
      <c r="Y1469" t="s">
        <v>23174</v>
      </c>
      <c r="Z1469" t="s">
        <v>23175</v>
      </c>
      <c r="AA1469" t="s">
        <v>74</v>
      </c>
      <c r="AB1469" t="s">
        <v>74</v>
      </c>
      <c r="AC1469" t="s">
        <v>74</v>
      </c>
      <c r="AD1469" t="s">
        <v>74</v>
      </c>
      <c r="AE1469" t="s">
        <v>74</v>
      </c>
      <c r="AF1469" t="s">
        <v>74</v>
      </c>
      <c r="AG1469">
        <v>16</v>
      </c>
      <c r="AH1469">
        <v>14</v>
      </c>
      <c r="AI1469">
        <v>16</v>
      </c>
      <c r="AJ1469">
        <v>0</v>
      </c>
      <c r="AK1469">
        <v>7</v>
      </c>
      <c r="AL1469" t="s">
        <v>2151</v>
      </c>
      <c r="AM1469" t="s">
        <v>2152</v>
      </c>
      <c r="AN1469" t="s">
        <v>2153</v>
      </c>
      <c r="AO1469" t="s">
        <v>2154</v>
      </c>
      <c r="AP1469" t="s">
        <v>74</v>
      </c>
      <c r="AQ1469" t="s">
        <v>74</v>
      </c>
      <c r="AR1469" t="s">
        <v>2156</v>
      </c>
      <c r="AS1469" t="s">
        <v>2157</v>
      </c>
      <c r="AT1469" t="s">
        <v>20546</v>
      </c>
      <c r="AU1469">
        <v>2009</v>
      </c>
      <c r="AV1469">
        <v>23</v>
      </c>
      <c r="AW1469" t="s">
        <v>20547</v>
      </c>
      <c r="AX1469" t="s">
        <v>74</v>
      </c>
      <c r="AY1469" t="s">
        <v>74</v>
      </c>
      <c r="AZ1469" t="s">
        <v>74</v>
      </c>
      <c r="BA1469" t="s">
        <v>74</v>
      </c>
      <c r="BB1469">
        <v>984</v>
      </c>
      <c r="BC1469">
        <v>989</v>
      </c>
      <c r="BD1469" t="s">
        <v>74</v>
      </c>
      <c r="BE1469" t="s">
        <v>23176</v>
      </c>
      <c r="BF1469" t="str">
        <f>HYPERLINK("http://dx.doi.org/10.1142/S0217979209060348","http://dx.doi.org/10.1142/S0217979209060348")</f>
        <v>http://dx.doi.org/10.1142/S0217979209060348</v>
      </c>
      <c r="BG1469" t="s">
        <v>74</v>
      </c>
      <c r="BH1469" t="s">
        <v>74</v>
      </c>
      <c r="BI1469">
        <v>6</v>
      </c>
      <c r="BJ1469" t="s">
        <v>2161</v>
      </c>
      <c r="BK1469" t="s">
        <v>1397</v>
      </c>
      <c r="BL1469" t="s">
        <v>1510</v>
      </c>
      <c r="BM1469" t="s">
        <v>20549</v>
      </c>
      <c r="BN1469" t="s">
        <v>74</v>
      </c>
      <c r="BO1469" t="s">
        <v>74</v>
      </c>
      <c r="BP1469" t="s">
        <v>74</v>
      </c>
      <c r="BQ1469" t="s">
        <v>74</v>
      </c>
      <c r="BR1469" t="s">
        <v>104</v>
      </c>
      <c r="BS1469" t="s">
        <v>23177</v>
      </c>
      <c r="BT1469" t="str">
        <f>HYPERLINK("https%3A%2F%2Fwww.webofscience.com%2Fwos%2Fwoscc%2Ffull-record%2FWOS:000266134700036","View Full Record in Web of Science")</f>
        <v>View Full Record in Web of Science</v>
      </c>
    </row>
    <row r="1470" spans="1:72" x14ac:dyDescent="0.2">
      <c r="A1470" t="s">
        <v>72</v>
      </c>
      <c r="B1470" t="s">
        <v>23178</v>
      </c>
      <c r="C1470" t="s">
        <v>74</v>
      </c>
      <c r="D1470" t="s">
        <v>74</v>
      </c>
      <c r="E1470" t="s">
        <v>74</v>
      </c>
      <c r="F1470" t="s">
        <v>23179</v>
      </c>
      <c r="G1470" t="s">
        <v>74</v>
      </c>
      <c r="H1470" t="s">
        <v>74</v>
      </c>
      <c r="I1470" t="s">
        <v>23180</v>
      </c>
      <c r="J1470" t="s">
        <v>10365</v>
      </c>
      <c r="K1470" t="s">
        <v>74</v>
      </c>
      <c r="L1470" t="s">
        <v>74</v>
      </c>
      <c r="M1470" t="s">
        <v>10366</v>
      </c>
      <c r="N1470" t="s">
        <v>79</v>
      </c>
      <c r="O1470" t="s">
        <v>74</v>
      </c>
      <c r="P1470" t="s">
        <v>74</v>
      </c>
      <c r="Q1470" t="s">
        <v>74</v>
      </c>
      <c r="R1470" t="s">
        <v>74</v>
      </c>
      <c r="S1470" t="s">
        <v>74</v>
      </c>
      <c r="T1470" t="s">
        <v>23181</v>
      </c>
      <c r="U1470" t="s">
        <v>23182</v>
      </c>
      <c r="V1470" t="s">
        <v>23183</v>
      </c>
      <c r="W1470" t="s">
        <v>23184</v>
      </c>
      <c r="X1470" t="s">
        <v>23185</v>
      </c>
      <c r="Y1470" t="s">
        <v>23186</v>
      </c>
      <c r="Z1470" t="s">
        <v>74</v>
      </c>
      <c r="AA1470" t="s">
        <v>22358</v>
      </c>
      <c r="AB1470" t="s">
        <v>74</v>
      </c>
      <c r="AC1470" t="s">
        <v>74</v>
      </c>
      <c r="AD1470" t="s">
        <v>74</v>
      </c>
      <c r="AE1470" t="s">
        <v>74</v>
      </c>
      <c r="AF1470" t="s">
        <v>74</v>
      </c>
      <c r="AG1470">
        <v>31</v>
      </c>
      <c r="AH1470">
        <v>2</v>
      </c>
      <c r="AI1470">
        <v>2</v>
      </c>
      <c r="AJ1470">
        <v>0</v>
      </c>
      <c r="AK1470">
        <v>4</v>
      </c>
      <c r="AL1470" t="s">
        <v>3703</v>
      </c>
      <c r="AM1470" t="s">
        <v>1318</v>
      </c>
      <c r="AN1470" t="s">
        <v>1319</v>
      </c>
      <c r="AO1470" t="s">
        <v>10372</v>
      </c>
      <c r="AP1470" t="s">
        <v>10373</v>
      </c>
      <c r="AQ1470" t="s">
        <v>74</v>
      </c>
      <c r="AR1470" t="s">
        <v>10374</v>
      </c>
      <c r="AS1470" t="s">
        <v>10375</v>
      </c>
      <c r="AT1470" t="s">
        <v>373</v>
      </c>
      <c r="AU1470">
        <v>2009</v>
      </c>
      <c r="AV1470">
        <v>73</v>
      </c>
      <c r="AW1470">
        <v>3</v>
      </c>
      <c r="AX1470" t="s">
        <v>74</v>
      </c>
      <c r="AY1470" t="s">
        <v>74</v>
      </c>
      <c r="AZ1470" t="s">
        <v>74</v>
      </c>
      <c r="BA1470" t="s">
        <v>74</v>
      </c>
      <c r="BB1470">
        <v>189</v>
      </c>
      <c r="BC1470">
        <v>197</v>
      </c>
      <c r="BD1470" t="s">
        <v>74</v>
      </c>
      <c r="BE1470" t="s">
        <v>23187</v>
      </c>
      <c r="BF1470" t="str">
        <f>HYPERLINK("http://dx.doi.org/10.2320/jinstmet.73.189","http://dx.doi.org/10.2320/jinstmet.73.189")</f>
        <v>http://dx.doi.org/10.2320/jinstmet.73.189</v>
      </c>
      <c r="BG1470" t="s">
        <v>74</v>
      </c>
      <c r="BH1470" t="s">
        <v>74</v>
      </c>
      <c r="BI1470">
        <v>9</v>
      </c>
      <c r="BJ1470" t="s">
        <v>294</v>
      </c>
      <c r="BK1470" t="s">
        <v>101</v>
      </c>
      <c r="BL1470" t="s">
        <v>294</v>
      </c>
      <c r="BM1470" t="s">
        <v>23188</v>
      </c>
      <c r="BN1470" t="s">
        <v>74</v>
      </c>
      <c r="BO1470" t="s">
        <v>924</v>
      </c>
      <c r="BP1470" t="s">
        <v>74</v>
      </c>
      <c r="BQ1470" t="s">
        <v>74</v>
      </c>
      <c r="BR1470" t="s">
        <v>104</v>
      </c>
      <c r="BS1470" t="s">
        <v>23189</v>
      </c>
      <c r="BT1470" t="str">
        <f>HYPERLINK("https%3A%2F%2Fwww.webofscience.com%2Fwos%2Fwoscc%2Ffull-record%2FWOS:000265350600008","View Full Record in Web of Science")</f>
        <v>View Full Record in Web of Science</v>
      </c>
    </row>
    <row r="1471" spans="1:72" x14ac:dyDescent="0.2">
      <c r="A1471" t="s">
        <v>72</v>
      </c>
      <c r="B1471" t="s">
        <v>23190</v>
      </c>
      <c r="C1471" t="s">
        <v>74</v>
      </c>
      <c r="D1471" t="s">
        <v>74</v>
      </c>
      <c r="E1471" t="s">
        <v>74</v>
      </c>
      <c r="F1471" t="s">
        <v>23191</v>
      </c>
      <c r="G1471" t="s">
        <v>74</v>
      </c>
      <c r="H1471" t="s">
        <v>74</v>
      </c>
      <c r="I1471" t="s">
        <v>23192</v>
      </c>
      <c r="J1471" t="s">
        <v>23193</v>
      </c>
      <c r="K1471" t="s">
        <v>74</v>
      </c>
      <c r="L1471" t="s">
        <v>74</v>
      </c>
      <c r="M1471" t="s">
        <v>78</v>
      </c>
      <c r="N1471" t="s">
        <v>79</v>
      </c>
      <c r="O1471" t="s">
        <v>74</v>
      </c>
      <c r="P1471" t="s">
        <v>74</v>
      </c>
      <c r="Q1471" t="s">
        <v>74</v>
      </c>
      <c r="R1471" t="s">
        <v>74</v>
      </c>
      <c r="S1471" t="s">
        <v>74</v>
      </c>
      <c r="T1471" t="s">
        <v>23194</v>
      </c>
      <c r="U1471" t="s">
        <v>23195</v>
      </c>
      <c r="V1471" t="s">
        <v>23196</v>
      </c>
      <c r="W1471" t="s">
        <v>23197</v>
      </c>
      <c r="X1471" t="s">
        <v>23198</v>
      </c>
      <c r="Y1471" t="s">
        <v>23199</v>
      </c>
      <c r="Z1471" t="s">
        <v>23200</v>
      </c>
      <c r="AA1471" t="s">
        <v>23201</v>
      </c>
      <c r="AB1471" t="s">
        <v>23202</v>
      </c>
      <c r="AC1471" t="s">
        <v>23203</v>
      </c>
      <c r="AD1471" t="s">
        <v>23204</v>
      </c>
      <c r="AE1471" t="s">
        <v>23205</v>
      </c>
      <c r="AF1471" t="s">
        <v>74</v>
      </c>
      <c r="AG1471">
        <v>30</v>
      </c>
      <c r="AH1471">
        <v>5</v>
      </c>
      <c r="AI1471">
        <v>6</v>
      </c>
      <c r="AJ1471">
        <v>0</v>
      </c>
      <c r="AK1471">
        <v>32</v>
      </c>
      <c r="AL1471" t="s">
        <v>312</v>
      </c>
      <c r="AM1471" t="s">
        <v>313</v>
      </c>
      <c r="AN1471" t="s">
        <v>314</v>
      </c>
      <c r="AO1471" t="s">
        <v>23206</v>
      </c>
      <c r="AP1471" t="s">
        <v>74</v>
      </c>
      <c r="AQ1471" t="s">
        <v>74</v>
      </c>
      <c r="AR1471" t="s">
        <v>23207</v>
      </c>
      <c r="AS1471" t="s">
        <v>23208</v>
      </c>
      <c r="AT1471" t="s">
        <v>515</v>
      </c>
      <c r="AU1471">
        <v>2009</v>
      </c>
      <c r="AV1471">
        <v>11</v>
      </c>
      <c r="AW1471">
        <v>1</v>
      </c>
      <c r="AX1471" t="s">
        <v>74</v>
      </c>
      <c r="AY1471" t="s">
        <v>74</v>
      </c>
      <c r="AZ1471" t="s">
        <v>74</v>
      </c>
      <c r="BA1471" t="s">
        <v>74</v>
      </c>
      <c r="BB1471">
        <v>33</v>
      </c>
      <c r="BC1471">
        <v>37</v>
      </c>
      <c r="BD1471" t="s">
        <v>74</v>
      </c>
      <c r="BE1471" t="s">
        <v>74</v>
      </c>
      <c r="BF1471" t="s">
        <v>74</v>
      </c>
      <c r="BG1471" t="s">
        <v>74</v>
      </c>
      <c r="BH1471" t="s">
        <v>74</v>
      </c>
      <c r="BI1471">
        <v>5</v>
      </c>
      <c r="BJ1471" t="s">
        <v>12539</v>
      </c>
      <c r="BK1471" t="s">
        <v>101</v>
      </c>
      <c r="BL1471" t="s">
        <v>1510</v>
      </c>
      <c r="BM1471" t="s">
        <v>23209</v>
      </c>
      <c r="BN1471" t="s">
        <v>74</v>
      </c>
      <c r="BO1471" t="s">
        <v>74</v>
      </c>
      <c r="BP1471" t="s">
        <v>74</v>
      </c>
      <c r="BQ1471" t="s">
        <v>74</v>
      </c>
      <c r="BR1471" t="s">
        <v>104</v>
      </c>
      <c r="BS1471" t="s">
        <v>23210</v>
      </c>
      <c r="BT1471" t="str">
        <f>HYPERLINK("https%3A%2F%2Fwww.webofscience.com%2Fwos%2Fwoscc%2Ffull-record%2FWOS:000263494700007","View Full Record in Web of Science")</f>
        <v>View Full Record in Web of Science</v>
      </c>
    </row>
    <row r="1472" spans="1:72" x14ac:dyDescent="0.2">
      <c r="A1472" t="s">
        <v>106</v>
      </c>
      <c r="B1472" t="s">
        <v>23211</v>
      </c>
      <c r="C1472" t="s">
        <v>74</v>
      </c>
      <c r="D1472" t="s">
        <v>23212</v>
      </c>
      <c r="E1472" t="s">
        <v>74</v>
      </c>
      <c r="F1472" t="s">
        <v>23213</v>
      </c>
      <c r="G1472" t="s">
        <v>74</v>
      </c>
      <c r="H1472" t="s">
        <v>74</v>
      </c>
      <c r="I1472" t="s">
        <v>23214</v>
      </c>
      <c r="J1472" t="s">
        <v>23215</v>
      </c>
      <c r="K1472" t="s">
        <v>23216</v>
      </c>
      <c r="L1472" t="s">
        <v>74</v>
      </c>
      <c r="M1472" t="s">
        <v>78</v>
      </c>
      <c r="N1472" t="s">
        <v>113</v>
      </c>
      <c r="O1472" t="s">
        <v>23217</v>
      </c>
      <c r="P1472" t="s">
        <v>23218</v>
      </c>
      <c r="Q1472" t="s">
        <v>23219</v>
      </c>
      <c r="R1472" t="s">
        <v>23220</v>
      </c>
      <c r="S1472" t="s">
        <v>74</v>
      </c>
      <c r="T1472" t="s">
        <v>23221</v>
      </c>
      <c r="U1472" t="s">
        <v>74</v>
      </c>
      <c r="V1472" t="s">
        <v>23222</v>
      </c>
      <c r="W1472" t="s">
        <v>23223</v>
      </c>
      <c r="X1472" t="s">
        <v>23224</v>
      </c>
      <c r="Y1472" t="s">
        <v>23225</v>
      </c>
      <c r="Z1472" t="s">
        <v>74</v>
      </c>
      <c r="AA1472" t="s">
        <v>74</v>
      </c>
      <c r="AB1472" t="s">
        <v>74</v>
      </c>
      <c r="AC1472" t="s">
        <v>74</v>
      </c>
      <c r="AD1472" t="s">
        <v>74</v>
      </c>
      <c r="AE1472" t="s">
        <v>74</v>
      </c>
      <c r="AF1472" t="s">
        <v>74</v>
      </c>
      <c r="AG1472">
        <v>25</v>
      </c>
      <c r="AH1472">
        <v>12</v>
      </c>
      <c r="AI1472">
        <v>13</v>
      </c>
      <c r="AJ1472">
        <v>1</v>
      </c>
      <c r="AK1472">
        <v>22</v>
      </c>
      <c r="AL1472" t="s">
        <v>3509</v>
      </c>
      <c r="AM1472" t="s">
        <v>3510</v>
      </c>
      <c r="AN1472" t="s">
        <v>3511</v>
      </c>
      <c r="AO1472" t="s">
        <v>3512</v>
      </c>
      <c r="AP1472" t="s">
        <v>74</v>
      </c>
      <c r="AQ1472" t="s">
        <v>23226</v>
      </c>
      <c r="AR1472" t="s">
        <v>3514</v>
      </c>
      <c r="AS1472" t="s">
        <v>74</v>
      </c>
      <c r="AT1472" t="s">
        <v>74</v>
      </c>
      <c r="AU1472">
        <v>2009</v>
      </c>
      <c r="AV1472">
        <v>7131</v>
      </c>
      <c r="AW1472" t="s">
        <v>74</v>
      </c>
      <c r="AX1472" t="s">
        <v>74</v>
      </c>
      <c r="AY1472" t="s">
        <v>74</v>
      </c>
      <c r="AZ1472" t="s">
        <v>74</v>
      </c>
      <c r="BA1472" t="s">
        <v>74</v>
      </c>
      <c r="BB1472" t="s">
        <v>74</v>
      </c>
      <c r="BC1472" t="s">
        <v>74</v>
      </c>
      <c r="BD1472" t="s">
        <v>23227</v>
      </c>
      <c r="BE1472" t="s">
        <v>23228</v>
      </c>
      <c r="BF1472" t="str">
        <f>HYPERLINK("http://dx.doi.org/10.1117/12.816655","http://dx.doi.org/10.1117/12.816655")</f>
        <v>http://dx.doi.org/10.1117/12.816655</v>
      </c>
      <c r="BG1472" t="s">
        <v>74</v>
      </c>
      <c r="BH1472" t="s">
        <v>74</v>
      </c>
      <c r="BI1472">
        <v>12</v>
      </c>
      <c r="BJ1472" t="s">
        <v>23229</v>
      </c>
      <c r="BK1472" t="s">
        <v>138</v>
      </c>
      <c r="BL1472" t="s">
        <v>23230</v>
      </c>
      <c r="BM1472" t="s">
        <v>23231</v>
      </c>
      <c r="BN1472" t="s">
        <v>74</v>
      </c>
      <c r="BO1472" t="s">
        <v>74</v>
      </c>
      <c r="BP1472" t="s">
        <v>74</v>
      </c>
      <c r="BQ1472" t="s">
        <v>74</v>
      </c>
      <c r="BR1472" t="s">
        <v>104</v>
      </c>
      <c r="BS1472" t="s">
        <v>23232</v>
      </c>
      <c r="BT1472" t="str">
        <f>HYPERLINK("https%3A%2F%2Fwww.webofscience.com%2Fwos%2Fwoscc%2Ffull-record%2FWOS:000285717000068","View Full Record in Web of Science")</f>
        <v>View Full Record in Web of Science</v>
      </c>
    </row>
    <row r="1473" spans="1:72" x14ac:dyDescent="0.2">
      <c r="A1473" t="s">
        <v>106</v>
      </c>
      <c r="B1473" t="s">
        <v>23233</v>
      </c>
      <c r="C1473" t="s">
        <v>74</v>
      </c>
      <c r="D1473" t="s">
        <v>23234</v>
      </c>
      <c r="E1473" t="s">
        <v>74</v>
      </c>
      <c r="F1473" t="s">
        <v>23235</v>
      </c>
      <c r="G1473" t="s">
        <v>74</v>
      </c>
      <c r="H1473" t="s">
        <v>74</v>
      </c>
      <c r="I1473" t="s">
        <v>23236</v>
      </c>
      <c r="J1473" t="s">
        <v>23237</v>
      </c>
      <c r="K1473" t="s">
        <v>23238</v>
      </c>
      <c r="L1473" t="s">
        <v>74</v>
      </c>
      <c r="M1473" t="s">
        <v>78</v>
      </c>
      <c r="N1473" t="s">
        <v>113</v>
      </c>
      <c r="O1473" t="s">
        <v>23239</v>
      </c>
      <c r="P1473" t="s">
        <v>9336</v>
      </c>
      <c r="Q1473" t="s">
        <v>23240</v>
      </c>
      <c r="R1473" t="s">
        <v>23241</v>
      </c>
      <c r="S1473" t="s">
        <v>74</v>
      </c>
      <c r="T1473" t="s">
        <v>74</v>
      </c>
      <c r="U1473" t="s">
        <v>23242</v>
      </c>
      <c r="V1473" t="s">
        <v>23243</v>
      </c>
      <c r="W1473" t="s">
        <v>23244</v>
      </c>
      <c r="X1473" t="s">
        <v>7101</v>
      </c>
      <c r="Y1473" t="s">
        <v>14288</v>
      </c>
      <c r="Z1473" t="s">
        <v>74</v>
      </c>
      <c r="AA1473" t="s">
        <v>23245</v>
      </c>
      <c r="AB1473" t="s">
        <v>7100</v>
      </c>
      <c r="AC1473" t="s">
        <v>23246</v>
      </c>
      <c r="AD1473" t="s">
        <v>23247</v>
      </c>
      <c r="AE1473" t="s">
        <v>23248</v>
      </c>
      <c r="AF1473" t="s">
        <v>74</v>
      </c>
      <c r="AG1473">
        <v>19</v>
      </c>
      <c r="AH1473">
        <v>0</v>
      </c>
      <c r="AI1473">
        <v>0</v>
      </c>
      <c r="AJ1473">
        <v>0</v>
      </c>
      <c r="AK1473">
        <v>6</v>
      </c>
      <c r="AL1473" t="s">
        <v>23249</v>
      </c>
      <c r="AM1473" t="s">
        <v>23250</v>
      </c>
      <c r="AN1473" t="s">
        <v>23251</v>
      </c>
      <c r="AO1473" t="s">
        <v>23252</v>
      </c>
      <c r="AP1473" t="s">
        <v>74</v>
      </c>
      <c r="AQ1473" t="s">
        <v>23253</v>
      </c>
      <c r="AR1473" t="s">
        <v>23254</v>
      </c>
      <c r="AS1473" t="s">
        <v>74</v>
      </c>
      <c r="AT1473" t="s">
        <v>74</v>
      </c>
      <c r="AU1473">
        <v>2009</v>
      </c>
      <c r="AV1473">
        <v>200</v>
      </c>
      <c r="AW1473" t="s">
        <v>74</v>
      </c>
      <c r="AX1473" t="s">
        <v>74</v>
      </c>
      <c r="AY1473" t="s">
        <v>74</v>
      </c>
      <c r="AZ1473" t="s">
        <v>74</v>
      </c>
      <c r="BA1473" t="s">
        <v>74</v>
      </c>
      <c r="BB1473">
        <v>43</v>
      </c>
      <c r="BC1473">
        <v>52</v>
      </c>
      <c r="BD1473" t="s">
        <v>74</v>
      </c>
      <c r="BE1473" t="s">
        <v>74</v>
      </c>
      <c r="BF1473" t="s">
        <v>74</v>
      </c>
      <c r="BG1473" t="s">
        <v>74</v>
      </c>
      <c r="BH1473" t="s">
        <v>74</v>
      </c>
      <c r="BI1473">
        <v>10</v>
      </c>
      <c r="BJ1473" t="s">
        <v>241</v>
      </c>
      <c r="BK1473" t="s">
        <v>138</v>
      </c>
      <c r="BL1473" t="s">
        <v>242</v>
      </c>
      <c r="BM1473" t="s">
        <v>23255</v>
      </c>
      <c r="BN1473" t="s">
        <v>74</v>
      </c>
      <c r="BO1473" t="s">
        <v>74</v>
      </c>
      <c r="BP1473" t="s">
        <v>74</v>
      </c>
      <c r="BQ1473" t="s">
        <v>74</v>
      </c>
      <c r="BR1473" t="s">
        <v>104</v>
      </c>
      <c r="BS1473" t="s">
        <v>23256</v>
      </c>
      <c r="BT1473" t="str">
        <f>HYPERLINK("https%3A%2F%2Fwww.webofscience.com%2Fwos%2Fwoscc%2Ffull-record%2FWOS:000287579000045","View Full Record in Web of Science")</f>
        <v>View Full Record in Web of Science</v>
      </c>
    </row>
    <row r="1474" spans="1:72" x14ac:dyDescent="0.2">
      <c r="A1474" t="s">
        <v>72</v>
      </c>
      <c r="B1474" t="s">
        <v>23257</v>
      </c>
      <c r="C1474" t="s">
        <v>74</v>
      </c>
      <c r="D1474" t="s">
        <v>74</v>
      </c>
      <c r="E1474" t="s">
        <v>74</v>
      </c>
      <c r="F1474" t="s">
        <v>23258</v>
      </c>
      <c r="G1474" t="s">
        <v>74</v>
      </c>
      <c r="H1474" t="s">
        <v>74</v>
      </c>
      <c r="I1474" t="s">
        <v>23259</v>
      </c>
      <c r="J1474" t="s">
        <v>10365</v>
      </c>
      <c r="K1474" t="s">
        <v>74</v>
      </c>
      <c r="L1474" t="s">
        <v>74</v>
      </c>
      <c r="M1474" t="s">
        <v>10366</v>
      </c>
      <c r="N1474" t="s">
        <v>79</v>
      </c>
      <c r="O1474" t="s">
        <v>74</v>
      </c>
      <c r="P1474" t="s">
        <v>74</v>
      </c>
      <c r="Q1474" t="s">
        <v>74</v>
      </c>
      <c r="R1474" t="s">
        <v>74</v>
      </c>
      <c r="S1474" t="s">
        <v>74</v>
      </c>
      <c r="T1474" t="s">
        <v>23260</v>
      </c>
      <c r="U1474" t="s">
        <v>23261</v>
      </c>
      <c r="V1474" t="s">
        <v>23262</v>
      </c>
      <c r="W1474" t="s">
        <v>23263</v>
      </c>
      <c r="X1474" t="s">
        <v>23185</v>
      </c>
      <c r="Y1474" t="s">
        <v>23186</v>
      </c>
      <c r="Z1474" t="s">
        <v>74</v>
      </c>
      <c r="AA1474" t="s">
        <v>22358</v>
      </c>
      <c r="AB1474" t="s">
        <v>74</v>
      </c>
      <c r="AC1474" t="s">
        <v>74</v>
      </c>
      <c r="AD1474" t="s">
        <v>74</v>
      </c>
      <c r="AE1474" t="s">
        <v>74</v>
      </c>
      <c r="AF1474" t="s">
        <v>74</v>
      </c>
      <c r="AG1474">
        <v>24</v>
      </c>
      <c r="AH1474">
        <v>3</v>
      </c>
      <c r="AI1474">
        <v>3</v>
      </c>
      <c r="AJ1474">
        <v>2</v>
      </c>
      <c r="AK1474">
        <v>23</v>
      </c>
      <c r="AL1474" t="s">
        <v>3703</v>
      </c>
      <c r="AM1474" t="s">
        <v>1318</v>
      </c>
      <c r="AN1474" t="s">
        <v>1319</v>
      </c>
      <c r="AO1474" t="s">
        <v>10372</v>
      </c>
      <c r="AP1474" t="s">
        <v>10373</v>
      </c>
      <c r="AQ1474" t="s">
        <v>74</v>
      </c>
      <c r="AR1474" t="s">
        <v>10374</v>
      </c>
      <c r="AS1474" t="s">
        <v>10375</v>
      </c>
      <c r="AT1474" t="s">
        <v>895</v>
      </c>
      <c r="AU1474">
        <v>2008</v>
      </c>
      <c r="AV1474">
        <v>72</v>
      </c>
      <c r="AW1474">
        <v>9</v>
      </c>
      <c r="AX1474" t="s">
        <v>74</v>
      </c>
      <c r="AY1474" t="s">
        <v>74</v>
      </c>
      <c r="AZ1474" t="s">
        <v>74</v>
      </c>
      <c r="BA1474" t="s">
        <v>74</v>
      </c>
      <c r="BB1474">
        <v>667</v>
      </c>
      <c r="BC1474">
        <v>673</v>
      </c>
      <c r="BD1474" t="s">
        <v>74</v>
      </c>
      <c r="BE1474" t="s">
        <v>23264</v>
      </c>
      <c r="BF1474" t="str">
        <f>HYPERLINK("http://dx.doi.org/10.2320/jinstmet.72.667","http://dx.doi.org/10.2320/jinstmet.72.667")</f>
        <v>http://dx.doi.org/10.2320/jinstmet.72.667</v>
      </c>
      <c r="BG1474" t="s">
        <v>74</v>
      </c>
      <c r="BH1474" t="s">
        <v>74</v>
      </c>
      <c r="BI1474">
        <v>7</v>
      </c>
      <c r="BJ1474" t="s">
        <v>294</v>
      </c>
      <c r="BK1474" t="s">
        <v>101</v>
      </c>
      <c r="BL1474" t="s">
        <v>294</v>
      </c>
      <c r="BM1474" t="s">
        <v>23265</v>
      </c>
      <c r="BN1474" t="s">
        <v>74</v>
      </c>
      <c r="BO1474" t="s">
        <v>924</v>
      </c>
      <c r="BP1474" t="s">
        <v>74</v>
      </c>
      <c r="BQ1474" t="s">
        <v>74</v>
      </c>
      <c r="BR1474" t="s">
        <v>104</v>
      </c>
      <c r="BS1474" t="s">
        <v>23266</v>
      </c>
      <c r="BT1474" t="str">
        <f>HYPERLINK("https%3A%2F%2Fwww.webofscience.com%2Fwos%2Fwoscc%2Ffull-record%2FWOS:000260398100005","View Full Record in Web of Science")</f>
        <v>View Full Record in Web of Science</v>
      </c>
    </row>
    <row r="1475" spans="1:72" x14ac:dyDescent="0.2">
      <c r="A1475" t="s">
        <v>72</v>
      </c>
      <c r="B1475" t="s">
        <v>23267</v>
      </c>
      <c r="C1475" t="s">
        <v>74</v>
      </c>
      <c r="D1475" t="s">
        <v>74</v>
      </c>
      <c r="E1475" t="s">
        <v>74</v>
      </c>
      <c r="F1475" t="s">
        <v>23268</v>
      </c>
      <c r="G1475" t="s">
        <v>74</v>
      </c>
      <c r="H1475" t="s">
        <v>74</v>
      </c>
      <c r="I1475" t="s">
        <v>23269</v>
      </c>
      <c r="J1475" t="s">
        <v>1239</v>
      </c>
      <c r="K1475" t="s">
        <v>74</v>
      </c>
      <c r="L1475" t="s">
        <v>74</v>
      </c>
      <c r="M1475" t="s">
        <v>78</v>
      </c>
      <c r="N1475" t="s">
        <v>79</v>
      </c>
      <c r="O1475" t="s">
        <v>74</v>
      </c>
      <c r="P1475" t="s">
        <v>74</v>
      </c>
      <c r="Q1475" t="s">
        <v>74</v>
      </c>
      <c r="R1475" t="s">
        <v>74</v>
      </c>
      <c r="S1475" t="s">
        <v>74</v>
      </c>
      <c r="T1475" t="s">
        <v>23270</v>
      </c>
      <c r="U1475" t="s">
        <v>23271</v>
      </c>
      <c r="V1475" t="s">
        <v>23272</v>
      </c>
      <c r="W1475" t="s">
        <v>8793</v>
      </c>
      <c r="X1475" t="s">
        <v>5073</v>
      </c>
      <c r="Y1475" t="s">
        <v>17011</v>
      </c>
      <c r="Z1475" t="s">
        <v>1099</v>
      </c>
      <c r="AA1475" t="s">
        <v>74</v>
      </c>
      <c r="AB1475" t="s">
        <v>74</v>
      </c>
      <c r="AC1475" t="s">
        <v>74</v>
      </c>
      <c r="AD1475" t="s">
        <v>74</v>
      </c>
      <c r="AE1475" t="s">
        <v>74</v>
      </c>
      <c r="AF1475" t="s">
        <v>74</v>
      </c>
      <c r="AG1475">
        <v>19</v>
      </c>
      <c r="AH1475">
        <v>34</v>
      </c>
      <c r="AI1475">
        <v>42</v>
      </c>
      <c r="AJ1475">
        <v>0</v>
      </c>
      <c r="AK1475">
        <v>22</v>
      </c>
      <c r="AL1475" t="s">
        <v>92</v>
      </c>
      <c r="AM1475" t="s">
        <v>93</v>
      </c>
      <c r="AN1475" t="s">
        <v>94</v>
      </c>
      <c r="AO1475" t="s">
        <v>1252</v>
      </c>
      <c r="AP1475" t="s">
        <v>1253</v>
      </c>
      <c r="AQ1475" t="s">
        <v>74</v>
      </c>
      <c r="AR1475" t="s">
        <v>1254</v>
      </c>
      <c r="AS1475" t="s">
        <v>1255</v>
      </c>
      <c r="AT1475" t="s">
        <v>13746</v>
      </c>
      <c r="AU1475">
        <v>2008</v>
      </c>
      <c r="AV1475">
        <v>476</v>
      </c>
      <c r="AW1475" t="s">
        <v>3491</v>
      </c>
      <c r="AX1475" t="s">
        <v>74</v>
      </c>
      <c r="AY1475" t="s">
        <v>74</v>
      </c>
      <c r="AZ1475" t="s">
        <v>74</v>
      </c>
      <c r="BA1475" t="s">
        <v>74</v>
      </c>
      <c r="BB1475">
        <v>206</v>
      </c>
      <c r="BC1475">
        <v>209</v>
      </c>
      <c r="BD1475" t="s">
        <v>74</v>
      </c>
      <c r="BE1475" t="s">
        <v>23273</v>
      </c>
      <c r="BF1475" t="str">
        <f>HYPERLINK("http://dx.doi.org/10.1016/j.msea.2007.04.089","http://dx.doi.org/10.1016/j.msea.2007.04.089")</f>
        <v>http://dx.doi.org/10.1016/j.msea.2007.04.089</v>
      </c>
      <c r="BG1475" t="s">
        <v>74</v>
      </c>
      <c r="BH1475" t="s">
        <v>74</v>
      </c>
      <c r="BI1475">
        <v>4</v>
      </c>
      <c r="BJ1475" t="s">
        <v>1258</v>
      </c>
      <c r="BK1475" t="s">
        <v>101</v>
      </c>
      <c r="BL1475" t="s">
        <v>1259</v>
      </c>
      <c r="BM1475" t="s">
        <v>23274</v>
      </c>
      <c r="BN1475" t="s">
        <v>74</v>
      </c>
      <c r="BO1475" t="s">
        <v>74</v>
      </c>
      <c r="BP1475" t="s">
        <v>74</v>
      </c>
      <c r="BQ1475" t="s">
        <v>74</v>
      </c>
      <c r="BR1475" t="s">
        <v>104</v>
      </c>
      <c r="BS1475" t="s">
        <v>23275</v>
      </c>
      <c r="BT1475" t="str">
        <f>HYPERLINK("https%3A%2F%2Fwww.webofscience.com%2Fwos%2Fwoscc%2Ffull-record%2FWOS:000253693200029","View Full Record in Web of Science")</f>
        <v>View Full Record in Web of Science</v>
      </c>
    </row>
    <row r="1476" spans="1:72" x14ac:dyDescent="0.2">
      <c r="A1476" t="s">
        <v>72</v>
      </c>
      <c r="B1476" t="s">
        <v>23276</v>
      </c>
      <c r="C1476" t="s">
        <v>74</v>
      </c>
      <c r="D1476" t="s">
        <v>74</v>
      </c>
      <c r="E1476" t="s">
        <v>74</v>
      </c>
      <c r="F1476" t="s">
        <v>23277</v>
      </c>
      <c r="G1476" t="s">
        <v>74</v>
      </c>
      <c r="H1476" t="s">
        <v>74</v>
      </c>
      <c r="I1476" t="s">
        <v>23278</v>
      </c>
      <c r="J1476" t="s">
        <v>77</v>
      </c>
      <c r="K1476" t="s">
        <v>74</v>
      </c>
      <c r="L1476" t="s">
        <v>74</v>
      </c>
      <c r="M1476" t="s">
        <v>78</v>
      </c>
      <c r="N1476" t="s">
        <v>1389</v>
      </c>
      <c r="O1476" t="s">
        <v>23279</v>
      </c>
      <c r="P1476" t="s">
        <v>23280</v>
      </c>
      <c r="Q1476" t="s">
        <v>23281</v>
      </c>
      <c r="R1476" t="s">
        <v>23282</v>
      </c>
      <c r="S1476" t="s">
        <v>74</v>
      </c>
      <c r="T1476" t="s">
        <v>23283</v>
      </c>
      <c r="U1476" t="s">
        <v>23284</v>
      </c>
      <c r="V1476" t="s">
        <v>23285</v>
      </c>
      <c r="W1476" t="s">
        <v>23286</v>
      </c>
      <c r="X1476" t="s">
        <v>23287</v>
      </c>
      <c r="Y1476" t="s">
        <v>23288</v>
      </c>
      <c r="Z1476" t="s">
        <v>23289</v>
      </c>
      <c r="AA1476" t="s">
        <v>23290</v>
      </c>
      <c r="AB1476" t="s">
        <v>23291</v>
      </c>
      <c r="AC1476" t="s">
        <v>74</v>
      </c>
      <c r="AD1476" t="s">
        <v>74</v>
      </c>
      <c r="AE1476" t="s">
        <v>74</v>
      </c>
      <c r="AF1476" t="s">
        <v>74</v>
      </c>
      <c r="AG1476">
        <v>15</v>
      </c>
      <c r="AH1476">
        <v>181</v>
      </c>
      <c r="AI1476">
        <v>194</v>
      </c>
      <c r="AJ1476">
        <v>2</v>
      </c>
      <c r="AK1476">
        <v>40</v>
      </c>
      <c r="AL1476" t="s">
        <v>92</v>
      </c>
      <c r="AM1476" t="s">
        <v>93</v>
      </c>
      <c r="AN1476" t="s">
        <v>94</v>
      </c>
      <c r="AO1476" t="s">
        <v>95</v>
      </c>
      <c r="AP1476" t="s">
        <v>74</v>
      </c>
      <c r="AQ1476" t="s">
        <v>74</v>
      </c>
      <c r="AR1476" t="s">
        <v>96</v>
      </c>
      <c r="AS1476" t="s">
        <v>97</v>
      </c>
      <c r="AT1476" t="s">
        <v>6044</v>
      </c>
      <c r="AU1476">
        <v>2007</v>
      </c>
      <c r="AV1476">
        <v>191</v>
      </c>
      <c r="AW1476" t="s">
        <v>8726</v>
      </c>
      <c r="AX1476" t="s">
        <v>74</v>
      </c>
      <c r="AY1476" t="s">
        <v>74</v>
      </c>
      <c r="AZ1476" t="s">
        <v>1890</v>
      </c>
      <c r="BA1476" t="s">
        <v>74</v>
      </c>
      <c r="BB1476">
        <v>77</v>
      </c>
      <c r="BC1476">
        <v>81</v>
      </c>
      <c r="BD1476" t="s">
        <v>74</v>
      </c>
      <c r="BE1476" t="s">
        <v>23292</v>
      </c>
      <c r="BF1476" t="str">
        <f>HYPERLINK("http://dx.doi.org/10.1016/j.jmatprotec.2007.03.045","http://dx.doi.org/10.1016/j.jmatprotec.2007.03.045")</f>
        <v>http://dx.doi.org/10.1016/j.jmatprotec.2007.03.045</v>
      </c>
      <c r="BG1476" t="s">
        <v>74</v>
      </c>
      <c r="BH1476" t="s">
        <v>74</v>
      </c>
      <c r="BI1476">
        <v>5</v>
      </c>
      <c r="BJ1476" t="s">
        <v>100</v>
      </c>
      <c r="BK1476" t="s">
        <v>1397</v>
      </c>
      <c r="BL1476" t="s">
        <v>102</v>
      </c>
      <c r="BM1476" t="s">
        <v>23293</v>
      </c>
      <c r="BN1476" t="s">
        <v>74</v>
      </c>
      <c r="BO1476" t="s">
        <v>74</v>
      </c>
      <c r="BP1476" t="s">
        <v>74</v>
      </c>
      <c r="BQ1476" t="s">
        <v>74</v>
      </c>
      <c r="BR1476" t="s">
        <v>104</v>
      </c>
      <c r="BS1476" t="s">
        <v>23294</v>
      </c>
      <c r="BT1476" t="str">
        <f>HYPERLINK("https%3A%2F%2Fwww.webofscience.com%2Fwos%2Fwoscc%2Ffull-record%2FWOS:000247805200019","View Full Record in Web of Science")</f>
        <v>View Full Record in Web of Science</v>
      </c>
    </row>
    <row r="1477" spans="1:72" x14ac:dyDescent="0.2">
      <c r="A1477" t="s">
        <v>72</v>
      </c>
      <c r="B1477" t="s">
        <v>23295</v>
      </c>
      <c r="C1477" t="s">
        <v>74</v>
      </c>
      <c r="D1477" t="s">
        <v>74</v>
      </c>
      <c r="E1477" t="s">
        <v>74</v>
      </c>
      <c r="F1477" t="s">
        <v>23296</v>
      </c>
      <c r="G1477" t="s">
        <v>74</v>
      </c>
      <c r="H1477" t="s">
        <v>74</v>
      </c>
      <c r="I1477" t="s">
        <v>23297</v>
      </c>
      <c r="J1477" t="s">
        <v>2556</v>
      </c>
      <c r="K1477" t="s">
        <v>74</v>
      </c>
      <c r="L1477" t="s">
        <v>74</v>
      </c>
      <c r="M1477" t="s">
        <v>78</v>
      </c>
      <c r="N1477" t="s">
        <v>79</v>
      </c>
      <c r="O1477" t="s">
        <v>74</v>
      </c>
      <c r="P1477" t="s">
        <v>74</v>
      </c>
      <c r="Q1477" t="s">
        <v>74</v>
      </c>
      <c r="R1477" t="s">
        <v>74</v>
      </c>
      <c r="S1477" t="s">
        <v>74</v>
      </c>
      <c r="T1477" t="s">
        <v>23298</v>
      </c>
      <c r="U1477" t="s">
        <v>23299</v>
      </c>
      <c r="V1477" t="s">
        <v>23300</v>
      </c>
      <c r="W1477" t="s">
        <v>23301</v>
      </c>
      <c r="X1477" t="s">
        <v>4279</v>
      </c>
      <c r="Y1477" t="s">
        <v>23302</v>
      </c>
      <c r="Z1477" t="s">
        <v>23303</v>
      </c>
      <c r="AA1477" t="s">
        <v>23304</v>
      </c>
      <c r="AB1477" t="s">
        <v>74</v>
      </c>
      <c r="AC1477" t="s">
        <v>74</v>
      </c>
      <c r="AD1477" t="s">
        <v>74</v>
      </c>
      <c r="AE1477" t="s">
        <v>74</v>
      </c>
      <c r="AF1477" t="s">
        <v>74</v>
      </c>
      <c r="AG1477">
        <v>32</v>
      </c>
      <c r="AH1477">
        <v>23</v>
      </c>
      <c r="AI1477">
        <v>25</v>
      </c>
      <c r="AJ1477">
        <v>3</v>
      </c>
      <c r="AK1477">
        <v>18</v>
      </c>
      <c r="AL1477" t="s">
        <v>92</v>
      </c>
      <c r="AM1477" t="s">
        <v>93</v>
      </c>
      <c r="AN1477" t="s">
        <v>94</v>
      </c>
      <c r="AO1477" t="s">
        <v>2568</v>
      </c>
      <c r="AP1477" t="s">
        <v>2569</v>
      </c>
      <c r="AQ1477" t="s">
        <v>74</v>
      </c>
      <c r="AR1477" t="s">
        <v>2570</v>
      </c>
      <c r="AS1477" t="s">
        <v>2571</v>
      </c>
      <c r="AT1477" t="s">
        <v>2327</v>
      </c>
      <c r="AU1477">
        <v>2007</v>
      </c>
      <c r="AV1477">
        <v>429</v>
      </c>
      <c r="AW1477" t="s">
        <v>3491</v>
      </c>
      <c r="AX1477" t="s">
        <v>74</v>
      </c>
      <c r="AY1477" t="s">
        <v>74</v>
      </c>
      <c r="AZ1477" t="s">
        <v>74</v>
      </c>
      <c r="BA1477" t="s">
        <v>74</v>
      </c>
      <c r="BB1477">
        <v>233</v>
      </c>
      <c r="BC1477">
        <v>241</v>
      </c>
      <c r="BD1477" t="s">
        <v>74</v>
      </c>
      <c r="BE1477" t="s">
        <v>23305</v>
      </c>
      <c r="BF1477" t="str">
        <f>HYPERLINK("http://dx.doi.org/10.1016/j.jallcom.2006.03.083","http://dx.doi.org/10.1016/j.jallcom.2006.03.083")</f>
        <v>http://dx.doi.org/10.1016/j.jallcom.2006.03.083</v>
      </c>
      <c r="BG1477" t="s">
        <v>74</v>
      </c>
      <c r="BH1477" t="s">
        <v>74</v>
      </c>
      <c r="BI1477">
        <v>9</v>
      </c>
      <c r="BJ1477" t="s">
        <v>2574</v>
      </c>
      <c r="BK1477" t="s">
        <v>101</v>
      </c>
      <c r="BL1477" t="s">
        <v>2575</v>
      </c>
      <c r="BM1477" t="s">
        <v>23306</v>
      </c>
      <c r="BN1477" t="s">
        <v>74</v>
      </c>
      <c r="BO1477" t="s">
        <v>74</v>
      </c>
      <c r="BP1477" t="s">
        <v>74</v>
      </c>
      <c r="BQ1477" t="s">
        <v>74</v>
      </c>
      <c r="BR1477" t="s">
        <v>104</v>
      </c>
      <c r="BS1477" t="s">
        <v>23307</v>
      </c>
      <c r="BT1477" t="str">
        <f>HYPERLINK("https%3A%2F%2Fwww.webofscience.com%2Fwos%2Fwoscc%2Ffull-record%2FWOS:000244673100038","View Full Record in Web of Science")</f>
        <v>View Full Record in Web of Science</v>
      </c>
    </row>
    <row r="1478" spans="1:72" x14ac:dyDescent="0.2">
      <c r="A1478" t="s">
        <v>72</v>
      </c>
      <c r="B1478" t="s">
        <v>23295</v>
      </c>
      <c r="C1478" t="s">
        <v>74</v>
      </c>
      <c r="D1478" t="s">
        <v>74</v>
      </c>
      <c r="E1478" t="s">
        <v>74</v>
      </c>
      <c r="F1478" t="s">
        <v>23308</v>
      </c>
      <c r="G1478" t="s">
        <v>74</v>
      </c>
      <c r="H1478" t="s">
        <v>74</v>
      </c>
      <c r="I1478" t="s">
        <v>23309</v>
      </c>
      <c r="J1478" t="s">
        <v>1761</v>
      </c>
      <c r="K1478" t="s">
        <v>74</v>
      </c>
      <c r="L1478" t="s">
        <v>74</v>
      </c>
      <c r="M1478" t="s">
        <v>78</v>
      </c>
      <c r="N1478" t="s">
        <v>79</v>
      </c>
      <c r="O1478" t="s">
        <v>74</v>
      </c>
      <c r="P1478" t="s">
        <v>74</v>
      </c>
      <c r="Q1478" t="s">
        <v>74</v>
      </c>
      <c r="R1478" t="s">
        <v>74</v>
      </c>
      <c r="S1478" t="s">
        <v>74</v>
      </c>
      <c r="T1478" t="s">
        <v>23310</v>
      </c>
      <c r="U1478" t="s">
        <v>23311</v>
      </c>
      <c r="V1478" t="s">
        <v>23312</v>
      </c>
      <c r="W1478" t="s">
        <v>23313</v>
      </c>
      <c r="X1478" t="s">
        <v>4279</v>
      </c>
      <c r="Y1478" t="s">
        <v>23314</v>
      </c>
      <c r="Z1478" t="s">
        <v>23303</v>
      </c>
      <c r="AA1478" t="s">
        <v>23315</v>
      </c>
      <c r="AB1478" t="s">
        <v>74</v>
      </c>
      <c r="AC1478" t="s">
        <v>74</v>
      </c>
      <c r="AD1478" t="s">
        <v>74</v>
      </c>
      <c r="AE1478" t="s">
        <v>74</v>
      </c>
      <c r="AF1478" t="s">
        <v>74</v>
      </c>
      <c r="AG1478">
        <v>18</v>
      </c>
      <c r="AH1478">
        <v>16</v>
      </c>
      <c r="AI1478">
        <v>19</v>
      </c>
      <c r="AJ1478">
        <v>0</v>
      </c>
      <c r="AK1478">
        <v>16</v>
      </c>
      <c r="AL1478" t="s">
        <v>232</v>
      </c>
      <c r="AM1478" t="s">
        <v>233</v>
      </c>
      <c r="AN1478" t="s">
        <v>234</v>
      </c>
      <c r="AO1478" t="s">
        <v>1770</v>
      </c>
      <c r="AP1478" t="s">
        <v>1771</v>
      </c>
      <c r="AQ1478" t="s">
        <v>74</v>
      </c>
      <c r="AR1478" t="s">
        <v>1772</v>
      </c>
      <c r="AS1478" t="s">
        <v>1773</v>
      </c>
      <c r="AT1478" t="s">
        <v>98</v>
      </c>
      <c r="AU1478">
        <v>2007</v>
      </c>
      <c r="AV1478">
        <v>61</v>
      </c>
      <c r="AW1478">
        <v>2</v>
      </c>
      <c r="AX1478" t="s">
        <v>74</v>
      </c>
      <c r="AY1478" t="s">
        <v>74</v>
      </c>
      <c r="AZ1478" t="s">
        <v>74</v>
      </c>
      <c r="BA1478" t="s">
        <v>74</v>
      </c>
      <c r="BB1478">
        <v>496</v>
      </c>
      <c r="BC1478">
        <v>501</v>
      </c>
      <c r="BD1478" t="s">
        <v>74</v>
      </c>
      <c r="BE1478" t="s">
        <v>23316</v>
      </c>
      <c r="BF1478" t="str">
        <f>HYPERLINK("http://dx.doi.org/10.1016/j.matlet.2006.04.113","http://dx.doi.org/10.1016/j.matlet.2006.04.113")</f>
        <v>http://dx.doi.org/10.1016/j.matlet.2006.04.113</v>
      </c>
      <c r="BG1478" t="s">
        <v>74</v>
      </c>
      <c r="BH1478" t="s">
        <v>74</v>
      </c>
      <c r="BI1478">
        <v>6</v>
      </c>
      <c r="BJ1478" t="s">
        <v>1777</v>
      </c>
      <c r="BK1478" t="s">
        <v>101</v>
      </c>
      <c r="BL1478" t="s">
        <v>1778</v>
      </c>
      <c r="BM1478" t="s">
        <v>23317</v>
      </c>
      <c r="BN1478" t="s">
        <v>74</v>
      </c>
      <c r="BO1478" t="s">
        <v>74</v>
      </c>
      <c r="BP1478" t="s">
        <v>74</v>
      </c>
      <c r="BQ1478" t="s">
        <v>74</v>
      </c>
      <c r="BR1478" t="s">
        <v>104</v>
      </c>
      <c r="BS1478" t="s">
        <v>23318</v>
      </c>
      <c r="BT1478" t="str">
        <f>HYPERLINK("https%3A%2F%2Fwww.webofscience.com%2Fwos%2Fwoscc%2Ffull-record%2FWOS:000243253800046","View Full Record in Web of Science")</f>
        <v>View Full Record in Web of Science</v>
      </c>
    </row>
    <row r="1479" spans="1:72" x14ac:dyDescent="0.2">
      <c r="A1479" t="s">
        <v>106</v>
      </c>
      <c r="B1479" t="s">
        <v>23319</v>
      </c>
      <c r="C1479" t="s">
        <v>74</v>
      </c>
      <c r="D1479" t="s">
        <v>11982</v>
      </c>
      <c r="E1479" t="s">
        <v>74</v>
      </c>
      <c r="F1479" t="s">
        <v>23320</v>
      </c>
      <c r="G1479" t="s">
        <v>74</v>
      </c>
      <c r="H1479" t="s">
        <v>74</v>
      </c>
      <c r="I1479" t="s">
        <v>23321</v>
      </c>
      <c r="J1479" t="s">
        <v>11985</v>
      </c>
      <c r="K1479" t="s">
        <v>1354</v>
      </c>
      <c r="L1479" t="s">
        <v>74</v>
      </c>
      <c r="M1479" t="s">
        <v>78</v>
      </c>
      <c r="N1479" t="s">
        <v>113</v>
      </c>
      <c r="O1479" t="s">
        <v>11986</v>
      </c>
      <c r="P1479" t="s">
        <v>11987</v>
      </c>
      <c r="Q1479" t="s">
        <v>11627</v>
      </c>
      <c r="R1479" t="s">
        <v>3680</v>
      </c>
      <c r="S1479" t="s">
        <v>74</v>
      </c>
      <c r="T1479" t="s">
        <v>23322</v>
      </c>
      <c r="U1479" t="s">
        <v>23323</v>
      </c>
      <c r="V1479" t="s">
        <v>23324</v>
      </c>
      <c r="W1479" t="s">
        <v>23325</v>
      </c>
      <c r="X1479" t="s">
        <v>7101</v>
      </c>
      <c r="Y1479" t="s">
        <v>23326</v>
      </c>
      <c r="Z1479" t="s">
        <v>14289</v>
      </c>
      <c r="AA1479" t="s">
        <v>7099</v>
      </c>
      <c r="AB1479" t="s">
        <v>7100</v>
      </c>
      <c r="AC1479" t="s">
        <v>23327</v>
      </c>
      <c r="AD1479" t="s">
        <v>23328</v>
      </c>
      <c r="AE1479" t="s">
        <v>23329</v>
      </c>
      <c r="AF1479" t="s">
        <v>74</v>
      </c>
      <c r="AG1479">
        <v>33</v>
      </c>
      <c r="AH1479">
        <v>10</v>
      </c>
      <c r="AI1479">
        <v>11</v>
      </c>
      <c r="AJ1479">
        <v>0</v>
      </c>
      <c r="AK1479">
        <v>10</v>
      </c>
      <c r="AL1479" t="s">
        <v>128</v>
      </c>
      <c r="AM1479" t="s">
        <v>129</v>
      </c>
      <c r="AN1479" t="s">
        <v>130</v>
      </c>
      <c r="AO1479" t="s">
        <v>1363</v>
      </c>
      <c r="AP1479" t="s">
        <v>74</v>
      </c>
      <c r="AQ1479" t="s">
        <v>11994</v>
      </c>
      <c r="AR1479" t="s">
        <v>1365</v>
      </c>
      <c r="AS1479" t="s">
        <v>74</v>
      </c>
      <c r="AT1479" t="s">
        <v>74</v>
      </c>
      <c r="AU1479">
        <v>2007</v>
      </c>
      <c r="AV1479" t="s">
        <v>11995</v>
      </c>
      <c r="AW1479" t="s">
        <v>74</v>
      </c>
      <c r="AX1479" t="s">
        <v>11996</v>
      </c>
      <c r="AY1479" t="s">
        <v>74</v>
      </c>
      <c r="AZ1479" t="s">
        <v>74</v>
      </c>
      <c r="BA1479" t="s">
        <v>74</v>
      </c>
      <c r="BB1479">
        <v>3775</v>
      </c>
      <c r="BC1479" t="s">
        <v>135</v>
      </c>
      <c r="BD1479" t="s">
        <v>74</v>
      </c>
      <c r="BE1479" t="s">
        <v>23330</v>
      </c>
      <c r="BF1479" t="str">
        <f>HYPERLINK("http://dx.doi.org/10.4028/www.scientific.net/MSF.539-543.3775","http://dx.doi.org/10.4028/www.scientific.net/MSF.539-543.3775")</f>
        <v>http://dx.doi.org/10.4028/www.scientific.net/MSF.539-543.3775</v>
      </c>
      <c r="BG1479" t="s">
        <v>74</v>
      </c>
      <c r="BH1479" t="s">
        <v>74</v>
      </c>
      <c r="BI1479">
        <v>3</v>
      </c>
      <c r="BJ1479" t="s">
        <v>160</v>
      </c>
      <c r="BK1479" t="s">
        <v>138</v>
      </c>
      <c r="BL1479" t="s">
        <v>102</v>
      </c>
      <c r="BM1479" t="s">
        <v>11998</v>
      </c>
      <c r="BN1479" t="s">
        <v>74</v>
      </c>
      <c r="BO1479" t="s">
        <v>74</v>
      </c>
      <c r="BP1479" t="s">
        <v>74</v>
      </c>
      <c r="BQ1479" t="s">
        <v>74</v>
      </c>
      <c r="BR1479" t="s">
        <v>104</v>
      </c>
      <c r="BS1479" t="s">
        <v>23331</v>
      </c>
      <c r="BT1479" t="str">
        <f>HYPERLINK("https%3A%2F%2Fwww.webofscience.com%2Fwos%2Fwoscc%2Ffull-record%2FWOS:000245106103108","View Full Record in Web of Science")</f>
        <v>View Full Record in Web of Science</v>
      </c>
    </row>
    <row r="1480" spans="1:72" x14ac:dyDescent="0.2">
      <c r="A1480" t="s">
        <v>106</v>
      </c>
      <c r="B1480" t="s">
        <v>23332</v>
      </c>
      <c r="C1480" t="s">
        <v>74</v>
      </c>
      <c r="D1480" t="s">
        <v>11982</v>
      </c>
      <c r="E1480" t="s">
        <v>74</v>
      </c>
      <c r="F1480" t="s">
        <v>23333</v>
      </c>
      <c r="G1480" t="s">
        <v>74</v>
      </c>
      <c r="H1480" t="s">
        <v>74</v>
      </c>
      <c r="I1480" t="s">
        <v>23334</v>
      </c>
      <c r="J1480" t="s">
        <v>11985</v>
      </c>
      <c r="K1480" t="s">
        <v>1354</v>
      </c>
      <c r="L1480" t="s">
        <v>74</v>
      </c>
      <c r="M1480" t="s">
        <v>78</v>
      </c>
      <c r="N1480" t="s">
        <v>113</v>
      </c>
      <c r="O1480" t="s">
        <v>11986</v>
      </c>
      <c r="P1480" t="s">
        <v>11987</v>
      </c>
      <c r="Q1480" t="s">
        <v>11627</v>
      </c>
      <c r="R1480" t="s">
        <v>3680</v>
      </c>
      <c r="S1480" t="s">
        <v>74</v>
      </c>
      <c r="T1480" t="s">
        <v>23335</v>
      </c>
      <c r="U1480" t="s">
        <v>23336</v>
      </c>
      <c r="V1480" t="s">
        <v>23337</v>
      </c>
      <c r="W1480" t="s">
        <v>23338</v>
      </c>
      <c r="X1480" t="s">
        <v>23339</v>
      </c>
      <c r="Y1480" t="s">
        <v>23340</v>
      </c>
      <c r="Z1480" t="s">
        <v>23341</v>
      </c>
      <c r="AA1480" t="s">
        <v>23342</v>
      </c>
      <c r="AB1480" t="s">
        <v>23343</v>
      </c>
      <c r="AC1480" t="s">
        <v>23344</v>
      </c>
      <c r="AD1480" t="s">
        <v>23345</v>
      </c>
      <c r="AE1480" t="s">
        <v>23346</v>
      </c>
      <c r="AF1480" t="s">
        <v>74</v>
      </c>
      <c r="AG1480">
        <v>23</v>
      </c>
      <c r="AH1480">
        <v>3</v>
      </c>
      <c r="AI1480">
        <v>5</v>
      </c>
      <c r="AJ1480">
        <v>0</v>
      </c>
      <c r="AK1480">
        <v>9</v>
      </c>
      <c r="AL1480" t="s">
        <v>128</v>
      </c>
      <c r="AM1480" t="s">
        <v>129</v>
      </c>
      <c r="AN1480" t="s">
        <v>130</v>
      </c>
      <c r="AO1480" t="s">
        <v>1363</v>
      </c>
      <c r="AP1480" t="s">
        <v>74</v>
      </c>
      <c r="AQ1480" t="s">
        <v>11994</v>
      </c>
      <c r="AR1480" t="s">
        <v>1365</v>
      </c>
      <c r="AS1480" t="s">
        <v>74</v>
      </c>
      <c r="AT1480" t="s">
        <v>74</v>
      </c>
      <c r="AU1480">
        <v>2007</v>
      </c>
      <c r="AV1480" t="s">
        <v>11995</v>
      </c>
      <c r="AW1480" t="s">
        <v>74</v>
      </c>
      <c r="AX1480" t="s">
        <v>11996</v>
      </c>
      <c r="AY1480" t="s">
        <v>74</v>
      </c>
      <c r="AZ1480" t="s">
        <v>74</v>
      </c>
      <c r="BA1480" t="s">
        <v>74</v>
      </c>
      <c r="BB1480">
        <v>3795</v>
      </c>
      <c r="BC1480" t="s">
        <v>135</v>
      </c>
      <c r="BD1480" t="s">
        <v>74</v>
      </c>
      <c r="BE1480" t="s">
        <v>23347</v>
      </c>
      <c r="BF1480" t="str">
        <f>HYPERLINK("http://dx.doi.org/10.4028/www.scientific.net/MSF.539-543.3795","http://dx.doi.org/10.4028/www.scientific.net/MSF.539-543.3795")</f>
        <v>http://dx.doi.org/10.4028/www.scientific.net/MSF.539-543.3795</v>
      </c>
      <c r="BG1480" t="s">
        <v>74</v>
      </c>
      <c r="BH1480" t="s">
        <v>74</v>
      </c>
      <c r="BI1480">
        <v>2</v>
      </c>
      <c r="BJ1480" t="s">
        <v>160</v>
      </c>
      <c r="BK1480" t="s">
        <v>138</v>
      </c>
      <c r="BL1480" t="s">
        <v>102</v>
      </c>
      <c r="BM1480" t="s">
        <v>11998</v>
      </c>
      <c r="BN1480" t="s">
        <v>74</v>
      </c>
      <c r="BO1480" t="s">
        <v>74</v>
      </c>
      <c r="BP1480" t="s">
        <v>74</v>
      </c>
      <c r="BQ1480" t="s">
        <v>74</v>
      </c>
      <c r="BR1480" t="s">
        <v>104</v>
      </c>
      <c r="BS1480" t="s">
        <v>23348</v>
      </c>
      <c r="BT1480" t="str">
        <f>HYPERLINK("https%3A%2F%2Fwww.webofscience.com%2Fwos%2Fwoscc%2Ffull-record%2FWOS:000245106103111","View Full Record in Web of Science")</f>
        <v>View Full Record in Web of Science</v>
      </c>
    </row>
    <row r="1481" spans="1:72" x14ac:dyDescent="0.2">
      <c r="A1481" t="s">
        <v>72</v>
      </c>
      <c r="B1481" t="s">
        <v>23349</v>
      </c>
      <c r="C1481" t="s">
        <v>74</v>
      </c>
      <c r="D1481" t="s">
        <v>74</v>
      </c>
      <c r="E1481" t="s">
        <v>74</v>
      </c>
      <c r="F1481" t="s">
        <v>23349</v>
      </c>
      <c r="G1481" t="s">
        <v>74</v>
      </c>
      <c r="H1481" t="s">
        <v>74</v>
      </c>
      <c r="I1481" t="s">
        <v>23350</v>
      </c>
      <c r="J1481" t="s">
        <v>1239</v>
      </c>
      <c r="K1481" t="s">
        <v>74</v>
      </c>
      <c r="L1481" t="s">
        <v>74</v>
      </c>
      <c r="M1481" t="s">
        <v>78</v>
      </c>
      <c r="N1481" t="s">
        <v>79</v>
      </c>
      <c r="O1481" t="s">
        <v>74</v>
      </c>
      <c r="P1481" t="s">
        <v>74</v>
      </c>
      <c r="Q1481" t="s">
        <v>74</v>
      </c>
      <c r="R1481" t="s">
        <v>74</v>
      </c>
      <c r="S1481" t="s">
        <v>74</v>
      </c>
      <c r="T1481" t="s">
        <v>23351</v>
      </c>
      <c r="U1481" t="s">
        <v>74</v>
      </c>
      <c r="V1481" t="s">
        <v>23352</v>
      </c>
      <c r="W1481" t="s">
        <v>23353</v>
      </c>
      <c r="X1481" t="s">
        <v>23354</v>
      </c>
      <c r="Y1481" t="s">
        <v>23355</v>
      </c>
      <c r="Z1481" t="s">
        <v>23356</v>
      </c>
      <c r="AA1481" t="s">
        <v>23357</v>
      </c>
      <c r="AB1481" t="s">
        <v>23358</v>
      </c>
      <c r="AC1481" t="s">
        <v>74</v>
      </c>
      <c r="AD1481" t="s">
        <v>74</v>
      </c>
      <c r="AE1481" t="s">
        <v>74</v>
      </c>
      <c r="AF1481" t="s">
        <v>74</v>
      </c>
      <c r="AG1481">
        <v>26</v>
      </c>
      <c r="AH1481">
        <v>116</v>
      </c>
      <c r="AI1481">
        <v>130</v>
      </c>
      <c r="AJ1481">
        <v>1</v>
      </c>
      <c r="AK1481">
        <v>61</v>
      </c>
      <c r="AL1481" t="s">
        <v>92</v>
      </c>
      <c r="AM1481" t="s">
        <v>93</v>
      </c>
      <c r="AN1481" t="s">
        <v>94</v>
      </c>
      <c r="AO1481" t="s">
        <v>1252</v>
      </c>
      <c r="AP1481" t="s">
        <v>1253</v>
      </c>
      <c r="AQ1481" t="s">
        <v>74</v>
      </c>
      <c r="AR1481" t="s">
        <v>1254</v>
      </c>
      <c r="AS1481" t="s">
        <v>1255</v>
      </c>
      <c r="AT1481" t="s">
        <v>2572</v>
      </c>
      <c r="AU1481">
        <v>2006</v>
      </c>
      <c r="AV1481">
        <v>418</v>
      </c>
      <c r="AW1481" t="s">
        <v>3491</v>
      </c>
      <c r="AX1481" t="s">
        <v>74</v>
      </c>
      <c r="AY1481" t="s">
        <v>74</v>
      </c>
      <c r="AZ1481" t="s">
        <v>74</v>
      </c>
      <c r="BA1481" t="s">
        <v>74</v>
      </c>
      <c r="BB1481">
        <v>341</v>
      </c>
      <c r="BC1481">
        <v>356</v>
      </c>
      <c r="BD1481" t="s">
        <v>74</v>
      </c>
      <c r="BE1481" t="s">
        <v>23359</v>
      </c>
      <c r="BF1481" t="str">
        <f>HYPERLINK("http://dx.doi.org/10.1016/j.msea.2005.12.003","http://dx.doi.org/10.1016/j.msea.2005.12.003")</f>
        <v>http://dx.doi.org/10.1016/j.msea.2005.12.003</v>
      </c>
      <c r="BG1481" t="s">
        <v>74</v>
      </c>
      <c r="BH1481" t="s">
        <v>74</v>
      </c>
      <c r="BI1481">
        <v>16</v>
      </c>
      <c r="BJ1481" t="s">
        <v>1258</v>
      </c>
      <c r="BK1481" t="s">
        <v>101</v>
      </c>
      <c r="BL1481" t="s">
        <v>1259</v>
      </c>
      <c r="BM1481" t="s">
        <v>23360</v>
      </c>
      <c r="BN1481" t="s">
        <v>74</v>
      </c>
      <c r="BO1481" t="s">
        <v>74</v>
      </c>
      <c r="BP1481" t="s">
        <v>74</v>
      </c>
      <c r="BQ1481" t="s">
        <v>74</v>
      </c>
      <c r="BR1481" t="s">
        <v>104</v>
      </c>
      <c r="BS1481" t="s">
        <v>23361</v>
      </c>
      <c r="BT1481" t="str">
        <f>HYPERLINK("https%3A%2F%2Fwww.webofscience.com%2Fwos%2Fwoscc%2Ffull-record%2FWOS:000235769400042","View Full Record in Web of Science")</f>
        <v>View Full Record in Web of Science</v>
      </c>
    </row>
    <row r="1482" spans="1:72" x14ac:dyDescent="0.2">
      <c r="A1482" t="s">
        <v>72</v>
      </c>
      <c r="B1482" t="s">
        <v>23362</v>
      </c>
      <c r="C1482" t="s">
        <v>74</v>
      </c>
      <c r="D1482" t="s">
        <v>74</v>
      </c>
      <c r="E1482" t="s">
        <v>74</v>
      </c>
      <c r="F1482" t="s">
        <v>23362</v>
      </c>
      <c r="G1482" t="s">
        <v>74</v>
      </c>
      <c r="H1482" t="s">
        <v>74</v>
      </c>
      <c r="I1482" t="s">
        <v>23363</v>
      </c>
      <c r="J1482" t="s">
        <v>1046</v>
      </c>
      <c r="K1482" t="s">
        <v>74</v>
      </c>
      <c r="L1482" t="s">
        <v>74</v>
      </c>
      <c r="M1482" t="s">
        <v>78</v>
      </c>
      <c r="N1482" t="s">
        <v>79</v>
      </c>
      <c r="O1482" t="s">
        <v>74</v>
      </c>
      <c r="P1482" t="s">
        <v>74</v>
      </c>
      <c r="Q1482" t="s">
        <v>74</v>
      </c>
      <c r="R1482" t="s">
        <v>74</v>
      </c>
      <c r="S1482" t="s">
        <v>74</v>
      </c>
      <c r="T1482" t="s">
        <v>74</v>
      </c>
      <c r="U1482" t="s">
        <v>74</v>
      </c>
      <c r="V1482" t="s">
        <v>23364</v>
      </c>
      <c r="W1482" t="s">
        <v>23365</v>
      </c>
      <c r="X1482" t="s">
        <v>11991</v>
      </c>
      <c r="Y1482" t="s">
        <v>23366</v>
      </c>
      <c r="Z1482" t="s">
        <v>74</v>
      </c>
      <c r="AA1482" t="s">
        <v>74</v>
      </c>
      <c r="AB1482" t="s">
        <v>74</v>
      </c>
      <c r="AC1482" t="s">
        <v>74</v>
      </c>
      <c r="AD1482" t="s">
        <v>74</v>
      </c>
      <c r="AE1482" t="s">
        <v>74</v>
      </c>
      <c r="AF1482" t="s">
        <v>74</v>
      </c>
      <c r="AG1482">
        <v>7</v>
      </c>
      <c r="AH1482">
        <v>13</v>
      </c>
      <c r="AI1482">
        <v>13</v>
      </c>
      <c r="AJ1482">
        <v>0</v>
      </c>
      <c r="AK1482">
        <v>15</v>
      </c>
      <c r="AL1482" t="s">
        <v>1057</v>
      </c>
      <c r="AM1482" t="s">
        <v>1058</v>
      </c>
      <c r="AN1482" t="s">
        <v>1059</v>
      </c>
      <c r="AO1482" t="s">
        <v>1060</v>
      </c>
      <c r="AP1482" t="s">
        <v>74</v>
      </c>
      <c r="AQ1482" t="s">
        <v>74</v>
      </c>
      <c r="AR1482" t="s">
        <v>1061</v>
      </c>
      <c r="AS1482" t="s">
        <v>1062</v>
      </c>
      <c r="AT1482" t="s">
        <v>373</v>
      </c>
      <c r="AU1482">
        <v>2005</v>
      </c>
      <c r="AV1482">
        <v>84</v>
      </c>
      <c r="AW1482">
        <v>3</v>
      </c>
      <c r="AX1482" t="s">
        <v>74</v>
      </c>
      <c r="AY1482" t="s">
        <v>74</v>
      </c>
      <c r="AZ1482" t="s">
        <v>74</v>
      </c>
      <c r="BA1482" t="s">
        <v>74</v>
      </c>
      <c r="BB1482" t="s">
        <v>23367</v>
      </c>
      <c r="BC1482" t="s">
        <v>23368</v>
      </c>
      <c r="BD1482" t="s">
        <v>74</v>
      </c>
      <c r="BE1482" t="s">
        <v>74</v>
      </c>
      <c r="BF1482" t="s">
        <v>74</v>
      </c>
      <c r="BG1482" t="s">
        <v>74</v>
      </c>
      <c r="BH1482" t="s">
        <v>74</v>
      </c>
      <c r="BI1482">
        <v>4</v>
      </c>
      <c r="BJ1482" t="s">
        <v>294</v>
      </c>
      <c r="BK1482" t="s">
        <v>101</v>
      </c>
      <c r="BL1482" t="s">
        <v>294</v>
      </c>
      <c r="BM1482" t="s">
        <v>23369</v>
      </c>
      <c r="BN1482" t="s">
        <v>74</v>
      </c>
      <c r="BO1482" t="s">
        <v>74</v>
      </c>
      <c r="BP1482" t="s">
        <v>74</v>
      </c>
      <c r="BQ1482" t="s">
        <v>74</v>
      </c>
      <c r="BR1482" t="s">
        <v>104</v>
      </c>
      <c r="BS1482" t="s">
        <v>23370</v>
      </c>
      <c r="BT1482" t="str">
        <f>HYPERLINK("https%3A%2F%2Fwww.webofscience.com%2Fwos%2Fwoscc%2Ffull-record%2FWOS:000227274300010","View Full Record in Web of Science")</f>
        <v>View Full Record in Web of Science</v>
      </c>
    </row>
    <row r="1483" spans="1:72" x14ac:dyDescent="0.2">
      <c r="A1483" t="s">
        <v>106</v>
      </c>
      <c r="B1483" t="s">
        <v>23371</v>
      </c>
      <c r="C1483" t="s">
        <v>74</v>
      </c>
      <c r="D1483" t="s">
        <v>428</v>
      </c>
      <c r="E1483" t="s">
        <v>74</v>
      </c>
      <c r="F1483" t="s">
        <v>23371</v>
      </c>
      <c r="G1483" t="s">
        <v>74</v>
      </c>
      <c r="H1483" t="s">
        <v>74</v>
      </c>
      <c r="I1483" t="s">
        <v>23372</v>
      </c>
      <c r="J1483" t="s">
        <v>430</v>
      </c>
      <c r="K1483" t="s">
        <v>74</v>
      </c>
      <c r="L1483" t="s">
        <v>74</v>
      </c>
      <c r="M1483" t="s">
        <v>78</v>
      </c>
      <c r="N1483" t="s">
        <v>113</v>
      </c>
      <c r="O1483" t="s">
        <v>431</v>
      </c>
      <c r="P1483" t="s">
        <v>432</v>
      </c>
      <c r="Q1483" t="s">
        <v>433</v>
      </c>
      <c r="R1483" t="s">
        <v>434</v>
      </c>
      <c r="S1483" t="s">
        <v>74</v>
      </c>
      <c r="T1483" t="s">
        <v>23373</v>
      </c>
      <c r="U1483" t="s">
        <v>23374</v>
      </c>
      <c r="V1483" t="s">
        <v>23375</v>
      </c>
      <c r="W1483" t="s">
        <v>23376</v>
      </c>
      <c r="X1483" t="s">
        <v>23377</v>
      </c>
      <c r="Y1483" t="s">
        <v>23378</v>
      </c>
      <c r="Z1483" t="s">
        <v>74</v>
      </c>
      <c r="AA1483" t="s">
        <v>23379</v>
      </c>
      <c r="AB1483" t="s">
        <v>23380</v>
      </c>
      <c r="AC1483" t="s">
        <v>74</v>
      </c>
      <c r="AD1483" t="s">
        <v>74</v>
      </c>
      <c r="AE1483" t="s">
        <v>74</v>
      </c>
      <c r="AF1483" t="s">
        <v>74</v>
      </c>
      <c r="AG1483">
        <v>17</v>
      </c>
      <c r="AH1483">
        <v>0</v>
      </c>
      <c r="AI1483">
        <v>0</v>
      </c>
      <c r="AJ1483">
        <v>0</v>
      </c>
      <c r="AK1483">
        <v>1</v>
      </c>
      <c r="AL1483" t="s">
        <v>444</v>
      </c>
      <c r="AM1483" t="s">
        <v>445</v>
      </c>
      <c r="AN1483" t="s">
        <v>446</v>
      </c>
      <c r="AO1483" t="s">
        <v>74</v>
      </c>
      <c r="AP1483" t="s">
        <v>74</v>
      </c>
      <c r="AQ1483" t="s">
        <v>447</v>
      </c>
      <c r="AR1483" t="s">
        <v>74</v>
      </c>
      <c r="AS1483" t="s">
        <v>74</v>
      </c>
      <c r="AT1483" t="s">
        <v>74</v>
      </c>
      <c r="AU1483">
        <v>2004</v>
      </c>
      <c r="AV1483" t="s">
        <v>74</v>
      </c>
      <c r="AW1483" t="s">
        <v>74</v>
      </c>
      <c r="AX1483" t="s">
        <v>74</v>
      </c>
      <c r="AY1483" t="s">
        <v>74</v>
      </c>
      <c r="AZ1483" t="s">
        <v>74</v>
      </c>
      <c r="BA1483" t="s">
        <v>74</v>
      </c>
      <c r="BB1483">
        <v>653</v>
      </c>
      <c r="BC1483">
        <v>658</v>
      </c>
      <c r="BD1483" t="s">
        <v>74</v>
      </c>
      <c r="BE1483" t="s">
        <v>74</v>
      </c>
      <c r="BF1483" t="s">
        <v>74</v>
      </c>
      <c r="BG1483" t="s">
        <v>74</v>
      </c>
      <c r="BH1483" t="s">
        <v>74</v>
      </c>
      <c r="BI1483">
        <v>6</v>
      </c>
      <c r="BJ1483" t="s">
        <v>448</v>
      </c>
      <c r="BK1483" t="s">
        <v>138</v>
      </c>
      <c r="BL1483" t="s">
        <v>449</v>
      </c>
      <c r="BM1483" t="s">
        <v>450</v>
      </c>
      <c r="BN1483" t="s">
        <v>74</v>
      </c>
      <c r="BO1483" t="s">
        <v>74</v>
      </c>
      <c r="BP1483" t="s">
        <v>74</v>
      </c>
      <c r="BQ1483" t="s">
        <v>74</v>
      </c>
      <c r="BR1483" t="s">
        <v>104</v>
      </c>
      <c r="BS1483" t="s">
        <v>23381</v>
      </c>
      <c r="BT1483" t="str">
        <f>HYPERLINK("https%3A%2F%2Fwww.webofscience.com%2Fwos%2Fwoscc%2Ffull-record%2FWOS:000224726600096","View Full Record in Web of Science")</f>
        <v>View Full Record in Web of Science</v>
      </c>
    </row>
    <row r="1484" spans="1:72" x14ac:dyDescent="0.2">
      <c r="A1484" t="s">
        <v>72</v>
      </c>
      <c r="B1484" t="s">
        <v>23382</v>
      </c>
      <c r="C1484" t="s">
        <v>74</v>
      </c>
      <c r="D1484" t="s">
        <v>74</v>
      </c>
      <c r="E1484" t="s">
        <v>74</v>
      </c>
      <c r="F1484" t="s">
        <v>23382</v>
      </c>
      <c r="G1484" t="s">
        <v>74</v>
      </c>
      <c r="H1484" t="s">
        <v>74</v>
      </c>
      <c r="I1484" t="s">
        <v>23383</v>
      </c>
      <c r="J1484" t="s">
        <v>23384</v>
      </c>
      <c r="K1484" t="s">
        <v>74</v>
      </c>
      <c r="L1484" t="s">
        <v>74</v>
      </c>
      <c r="M1484" t="s">
        <v>78</v>
      </c>
      <c r="N1484" t="s">
        <v>79</v>
      </c>
      <c r="O1484" t="s">
        <v>74</v>
      </c>
      <c r="P1484" t="s">
        <v>74</v>
      </c>
      <c r="Q1484" t="s">
        <v>74</v>
      </c>
      <c r="R1484" t="s">
        <v>74</v>
      </c>
      <c r="S1484" t="s">
        <v>74</v>
      </c>
      <c r="T1484" t="s">
        <v>23385</v>
      </c>
      <c r="U1484" t="s">
        <v>23386</v>
      </c>
      <c r="V1484" t="s">
        <v>23387</v>
      </c>
      <c r="W1484" t="s">
        <v>1312</v>
      </c>
      <c r="X1484" t="s">
        <v>1313</v>
      </c>
      <c r="Y1484" t="s">
        <v>74</v>
      </c>
      <c r="Z1484" t="s">
        <v>23388</v>
      </c>
      <c r="AA1484" t="s">
        <v>74</v>
      </c>
      <c r="AB1484" t="s">
        <v>74</v>
      </c>
      <c r="AC1484" t="s">
        <v>74</v>
      </c>
      <c r="AD1484" t="s">
        <v>74</v>
      </c>
      <c r="AE1484" t="s">
        <v>74</v>
      </c>
      <c r="AF1484" t="s">
        <v>74</v>
      </c>
      <c r="AG1484">
        <v>22</v>
      </c>
      <c r="AH1484">
        <v>19</v>
      </c>
      <c r="AI1484">
        <v>20</v>
      </c>
      <c r="AJ1484">
        <v>3</v>
      </c>
      <c r="AK1484">
        <v>30</v>
      </c>
      <c r="AL1484" t="s">
        <v>486</v>
      </c>
      <c r="AM1484" t="s">
        <v>487</v>
      </c>
      <c r="AN1484" t="s">
        <v>488</v>
      </c>
      <c r="AO1484" t="s">
        <v>23389</v>
      </c>
      <c r="AP1484" t="s">
        <v>23390</v>
      </c>
      <c r="AQ1484" t="s">
        <v>74</v>
      </c>
      <c r="AR1484" t="s">
        <v>23384</v>
      </c>
      <c r="AS1484" t="s">
        <v>23391</v>
      </c>
      <c r="AT1484" t="s">
        <v>1647</v>
      </c>
      <c r="AU1484">
        <v>2002</v>
      </c>
      <c r="AV1484">
        <v>18</v>
      </c>
      <c r="AW1484">
        <v>2</v>
      </c>
      <c r="AX1484" t="s">
        <v>74</v>
      </c>
      <c r="AY1484" t="s">
        <v>74</v>
      </c>
      <c r="AZ1484" t="s">
        <v>74</v>
      </c>
      <c r="BA1484" t="s">
        <v>74</v>
      </c>
      <c r="BB1484">
        <v>129</v>
      </c>
      <c r="BC1484">
        <v>135</v>
      </c>
      <c r="BD1484" t="s">
        <v>74</v>
      </c>
      <c r="BE1484" t="s">
        <v>23392</v>
      </c>
      <c r="BF1484" t="str">
        <f>HYPERLINK("http://dx.doi.org/10.1080/08927010290032386","http://dx.doi.org/10.1080/08927010290032386")</f>
        <v>http://dx.doi.org/10.1080/08927010290032386</v>
      </c>
      <c r="BG1484" t="s">
        <v>74</v>
      </c>
      <c r="BH1484" t="s">
        <v>74</v>
      </c>
      <c r="BI1484">
        <v>7</v>
      </c>
      <c r="BJ1484" t="s">
        <v>23393</v>
      </c>
      <c r="BK1484" t="s">
        <v>101</v>
      </c>
      <c r="BL1484" t="s">
        <v>23393</v>
      </c>
      <c r="BM1484" t="s">
        <v>23394</v>
      </c>
      <c r="BN1484" t="s">
        <v>74</v>
      </c>
      <c r="BO1484" t="s">
        <v>74</v>
      </c>
      <c r="BP1484" t="s">
        <v>74</v>
      </c>
      <c r="BQ1484" t="s">
        <v>74</v>
      </c>
      <c r="BR1484" t="s">
        <v>104</v>
      </c>
      <c r="BS1484" t="s">
        <v>23395</v>
      </c>
      <c r="BT1484" t="str">
        <f>HYPERLINK("https%3A%2F%2Fwww.webofscience.com%2Fwos%2Fwoscc%2Ffull-record%2FWOS:000176047400005","View Full Record in Web of Science")</f>
        <v>View Full Record in Web of Science</v>
      </c>
    </row>
    <row r="1485" spans="1:72" x14ac:dyDescent="0.2">
      <c r="A1485" t="s">
        <v>72</v>
      </c>
      <c r="B1485" t="s">
        <v>23396</v>
      </c>
      <c r="C1485" t="s">
        <v>74</v>
      </c>
      <c r="D1485" t="s">
        <v>74</v>
      </c>
      <c r="E1485" t="s">
        <v>74</v>
      </c>
      <c r="F1485" t="s">
        <v>23397</v>
      </c>
      <c r="G1485" t="s">
        <v>74</v>
      </c>
      <c r="H1485" t="s">
        <v>74</v>
      </c>
      <c r="I1485" t="s">
        <v>23398</v>
      </c>
      <c r="J1485" t="s">
        <v>1858</v>
      </c>
      <c r="K1485" t="s">
        <v>74</v>
      </c>
      <c r="L1485" t="s">
        <v>74</v>
      </c>
      <c r="M1485" t="s">
        <v>78</v>
      </c>
      <c r="N1485" t="s">
        <v>79</v>
      </c>
      <c r="O1485" t="s">
        <v>74</v>
      </c>
      <c r="P1485" t="s">
        <v>74</v>
      </c>
      <c r="Q1485" t="s">
        <v>74</v>
      </c>
      <c r="R1485" t="s">
        <v>74</v>
      </c>
      <c r="S1485" t="s">
        <v>74</v>
      </c>
      <c r="T1485" t="s">
        <v>23399</v>
      </c>
      <c r="U1485" t="s">
        <v>23400</v>
      </c>
      <c r="V1485" t="s">
        <v>23401</v>
      </c>
      <c r="W1485" t="s">
        <v>23402</v>
      </c>
      <c r="X1485" t="s">
        <v>6343</v>
      </c>
      <c r="Y1485" t="s">
        <v>23403</v>
      </c>
      <c r="Z1485" t="s">
        <v>23404</v>
      </c>
      <c r="AA1485" t="s">
        <v>23405</v>
      </c>
      <c r="AB1485" t="s">
        <v>74</v>
      </c>
      <c r="AC1485" t="s">
        <v>74</v>
      </c>
      <c r="AD1485" t="s">
        <v>74</v>
      </c>
      <c r="AE1485" t="s">
        <v>74</v>
      </c>
      <c r="AF1485" t="s">
        <v>74</v>
      </c>
      <c r="AG1485">
        <v>33</v>
      </c>
      <c r="AH1485">
        <v>1</v>
      </c>
      <c r="AI1485">
        <v>1</v>
      </c>
      <c r="AJ1485">
        <v>11</v>
      </c>
      <c r="AK1485">
        <v>17</v>
      </c>
      <c r="AL1485" t="s">
        <v>1865</v>
      </c>
      <c r="AM1485" t="s">
        <v>800</v>
      </c>
      <c r="AN1485" t="s">
        <v>1866</v>
      </c>
      <c r="AO1485" t="s">
        <v>1867</v>
      </c>
      <c r="AP1485" t="s">
        <v>1868</v>
      </c>
      <c r="AQ1485" t="s">
        <v>74</v>
      </c>
      <c r="AR1485" t="s">
        <v>1869</v>
      </c>
      <c r="AS1485" t="s">
        <v>1870</v>
      </c>
      <c r="AT1485" t="s">
        <v>515</v>
      </c>
      <c r="AU1485">
        <v>2024</v>
      </c>
      <c r="AV1485">
        <v>130</v>
      </c>
      <c r="AW1485" t="s">
        <v>3811</v>
      </c>
      <c r="AX1485" t="s">
        <v>74</v>
      </c>
      <c r="AY1485" t="s">
        <v>74</v>
      </c>
      <c r="AZ1485" t="s">
        <v>74</v>
      </c>
      <c r="BA1485" t="s">
        <v>74</v>
      </c>
      <c r="BB1485">
        <v>5251</v>
      </c>
      <c r="BC1485">
        <v>5267</v>
      </c>
      <c r="BD1485" t="s">
        <v>74</v>
      </c>
      <c r="BE1485" t="s">
        <v>23406</v>
      </c>
      <c r="BF1485" t="str">
        <f>HYPERLINK("http://dx.doi.org/10.1007/s00170-024-12970-9","http://dx.doi.org/10.1007/s00170-024-12970-9")</f>
        <v>http://dx.doi.org/10.1007/s00170-024-12970-9</v>
      </c>
      <c r="BG1485" t="s">
        <v>74</v>
      </c>
      <c r="BH1485" t="s">
        <v>517</v>
      </c>
      <c r="BI1485">
        <v>17</v>
      </c>
      <c r="BJ1485" t="s">
        <v>1874</v>
      </c>
      <c r="BK1485" t="s">
        <v>101</v>
      </c>
      <c r="BL1485" t="s">
        <v>1875</v>
      </c>
      <c r="BM1485" t="s">
        <v>23407</v>
      </c>
      <c r="BN1485" t="s">
        <v>74</v>
      </c>
      <c r="BO1485" t="s">
        <v>2459</v>
      </c>
      <c r="BP1485" t="s">
        <v>74</v>
      </c>
      <c r="BQ1485" t="s">
        <v>74</v>
      </c>
      <c r="BR1485" t="s">
        <v>104</v>
      </c>
      <c r="BS1485" t="s">
        <v>23408</v>
      </c>
      <c r="BT1485" t="str">
        <f>HYPERLINK("https%3A%2F%2Fwww.webofscience.com%2Fwos%2Fwoscc%2Ffull-record%2FWOS:001147464600002","View Full Record in Web of Science")</f>
        <v>View Full Record in Web of Science</v>
      </c>
    </row>
    <row r="1486" spans="1:72" x14ac:dyDescent="0.2">
      <c r="A1486" t="s">
        <v>72</v>
      </c>
      <c r="B1486" t="s">
        <v>23409</v>
      </c>
      <c r="C1486" t="s">
        <v>74</v>
      </c>
      <c r="D1486" t="s">
        <v>74</v>
      </c>
      <c r="E1486" t="s">
        <v>74</v>
      </c>
      <c r="F1486" t="s">
        <v>23410</v>
      </c>
      <c r="G1486" t="s">
        <v>74</v>
      </c>
      <c r="H1486" t="s">
        <v>74</v>
      </c>
      <c r="I1486" t="s">
        <v>23411</v>
      </c>
      <c r="J1486" t="s">
        <v>5984</v>
      </c>
      <c r="K1486" t="s">
        <v>74</v>
      </c>
      <c r="L1486" t="s">
        <v>74</v>
      </c>
      <c r="M1486" t="s">
        <v>78</v>
      </c>
      <c r="N1486" t="s">
        <v>79</v>
      </c>
      <c r="O1486" t="s">
        <v>74</v>
      </c>
      <c r="P1486" t="s">
        <v>74</v>
      </c>
      <c r="Q1486" t="s">
        <v>74</v>
      </c>
      <c r="R1486" t="s">
        <v>74</v>
      </c>
      <c r="S1486" t="s">
        <v>74</v>
      </c>
      <c r="T1486" t="s">
        <v>23412</v>
      </c>
      <c r="U1486" t="s">
        <v>23413</v>
      </c>
      <c r="V1486" t="s">
        <v>23414</v>
      </c>
      <c r="W1486" t="s">
        <v>23415</v>
      </c>
      <c r="X1486" t="s">
        <v>23416</v>
      </c>
      <c r="Y1486" t="s">
        <v>23417</v>
      </c>
      <c r="Z1486" t="s">
        <v>23418</v>
      </c>
      <c r="AA1486" t="s">
        <v>74</v>
      </c>
      <c r="AB1486" t="s">
        <v>74</v>
      </c>
      <c r="AC1486" t="s">
        <v>23419</v>
      </c>
      <c r="AD1486" t="s">
        <v>23420</v>
      </c>
      <c r="AE1486" t="s">
        <v>23421</v>
      </c>
      <c r="AF1486" t="s">
        <v>74</v>
      </c>
      <c r="AG1486">
        <v>33</v>
      </c>
      <c r="AH1486">
        <v>2</v>
      </c>
      <c r="AI1486">
        <v>2</v>
      </c>
      <c r="AJ1486">
        <v>2</v>
      </c>
      <c r="AK1486">
        <v>13</v>
      </c>
      <c r="AL1486" t="s">
        <v>5994</v>
      </c>
      <c r="AM1486" t="s">
        <v>5995</v>
      </c>
      <c r="AN1486" t="s">
        <v>5996</v>
      </c>
      <c r="AO1486" t="s">
        <v>5997</v>
      </c>
      <c r="AP1486" t="s">
        <v>5998</v>
      </c>
      <c r="AQ1486" t="s">
        <v>74</v>
      </c>
      <c r="AR1486" t="s">
        <v>5999</v>
      </c>
      <c r="AS1486" t="s">
        <v>6000</v>
      </c>
      <c r="AT1486" t="s">
        <v>23422</v>
      </c>
      <c r="AU1486">
        <v>2023</v>
      </c>
      <c r="AV1486">
        <v>120</v>
      </c>
      <c r="AW1486">
        <v>4</v>
      </c>
      <c r="AX1486" t="s">
        <v>74</v>
      </c>
      <c r="AY1486" t="s">
        <v>74</v>
      </c>
      <c r="AZ1486" t="s">
        <v>74</v>
      </c>
      <c r="BA1486" t="s">
        <v>74</v>
      </c>
      <c r="BB1486" t="s">
        <v>74</v>
      </c>
      <c r="BC1486" t="s">
        <v>74</v>
      </c>
      <c r="BD1486">
        <v>412</v>
      </c>
      <c r="BE1486" t="s">
        <v>23423</v>
      </c>
      <c r="BF1486" t="str">
        <f>HYPERLINK("http://dx.doi.org/10.1051/metal/2023043","http://dx.doi.org/10.1051/metal/2023043")</f>
        <v>http://dx.doi.org/10.1051/metal/2023043</v>
      </c>
      <c r="BG1486" t="s">
        <v>74</v>
      </c>
      <c r="BH1486" t="s">
        <v>74</v>
      </c>
      <c r="BI1486">
        <v>15</v>
      </c>
      <c r="BJ1486" t="s">
        <v>294</v>
      </c>
      <c r="BK1486" t="s">
        <v>101</v>
      </c>
      <c r="BL1486" t="s">
        <v>294</v>
      </c>
      <c r="BM1486" t="s">
        <v>23424</v>
      </c>
      <c r="BN1486" t="s">
        <v>74</v>
      </c>
      <c r="BO1486" t="s">
        <v>23425</v>
      </c>
      <c r="BP1486" t="s">
        <v>74</v>
      </c>
      <c r="BQ1486" t="s">
        <v>74</v>
      </c>
      <c r="BR1486" t="s">
        <v>104</v>
      </c>
      <c r="BS1486" t="s">
        <v>23426</v>
      </c>
      <c r="BT1486" t="str">
        <f>HYPERLINK("https%3A%2F%2Fwww.webofscience.com%2Fwos%2Fwoscc%2Ffull-record%2FWOS:001027176600002","View Full Record in Web of Science")</f>
        <v>View Full Record in Web of Science</v>
      </c>
    </row>
    <row r="1487" spans="1:72" x14ac:dyDescent="0.2">
      <c r="A1487" t="s">
        <v>72</v>
      </c>
      <c r="B1487" t="s">
        <v>23427</v>
      </c>
      <c r="C1487" t="s">
        <v>74</v>
      </c>
      <c r="D1487" t="s">
        <v>74</v>
      </c>
      <c r="E1487" t="s">
        <v>74</v>
      </c>
      <c r="F1487" t="s">
        <v>23428</v>
      </c>
      <c r="G1487" t="s">
        <v>74</v>
      </c>
      <c r="H1487" t="s">
        <v>74</v>
      </c>
      <c r="I1487" t="s">
        <v>23429</v>
      </c>
      <c r="J1487" t="s">
        <v>1761</v>
      </c>
      <c r="K1487" t="s">
        <v>74</v>
      </c>
      <c r="L1487" t="s">
        <v>74</v>
      </c>
      <c r="M1487" t="s">
        <v>78</v>
      </c>
      <c r="N1487" t="s">
        <v>79</v>
      </c>
      <c r="O1487" t="s">
        <v>74</v>
      </c>
      <c r="P1487" t="s">
        <v>74</v>
      </c>
      <c r="Q1487" t="s">
        <v>74</v>
      </c>
      <c r="R1487" t="s">
        <v>74</v>
      </c>
      <c r="S1487" t="s">
        <v>74</v>
      </c>
      <c r="T1487" t="s">
        <v>23430</v>
      </c>
      <c r="U1487" t="s">
        <v>23431</v>
      </c>
      <c r="V1487" t="s">
        <v>23432</v>
      </c>
      <c r="W1487" t="s">
        <v>23433</v>
      </c>
      <c r="X1487" t="s">
        <v>5722</v>
      </c>
      <c r="Y1487" t="s">
        <v>23434</v>
      </c>
      <c r="Z1487" t="s">
        <v>23435</v>
      </c>
      <c r="AA1487" t="s">
        <v>74</v>
      </c>
      <c r="AB1487" t="s">
        <v>74</v>
      </c>
      <c r="AC1487" t="s">
        <v>23436</v>
      </c>
      <c r="AD1487" t="s">
        <v>23437</v>
      </c>
      <c r="AE1487" t="s">
        <v>23438</v>
      </c>
      <c r="AF1487" t="s">
        <v>74</v>
      </c>
      <c r="AG1487">
        <v>12</v>
      </c>
      <c r="AH1487">
        <v>0</v>
      </c>
      <c r="AI1487">
        <v>0</v>
      </c>
      <c r="AJ1487">
        <v>5</v>
      </c>
      <c r="AK1487">
        <v>7</v>
      </c>
      <c r="AL1487" t="s">
        <v>232</v>
      </c>
      <c r="AM1487" t="s">
        <v>233</v>
      </c>
      <c r="AN1487" t="s">
        <v>234</v>
      </c>
      <c r="AO1487" t="s">
        <v>1770</v>
      </c>
      <c r="AP1487" t="s">
        <v>1771</v>
      </c>
      <c r="AQ1487" t="s">
        <v>74</v>
      </c>
      <c r="AR1487" t="s">
        <v>1772</v>
      </c>
      <c r="AS1487" t="s">
        <v>1773</v>
      </c>
      <c r="AT1487" t="s">
        <v>5306</v>
      </c>
      <c r="AU1487">
        <v>2023</v>
      </c>
      <c r="AV1487">
        <v>331</v>
      </c>
      <c r="AW1487" t="s">
        <v>74</v>
      </c>
      <c r="AX1487" t="s">
        <v>74</v>
      </c>
      <c r="AY1487" t="s">
        <v>74</v>
      </c>
      <c r="AZ1487" t="s">
        <v>74</v>
      </c>
      <c r="BA1487" t="s">
        <v>74</v>
      </c>
      <c r="BB1487" t="s">
        <v>74</v>
      </c>
      <c r="BC1487" t="s">
        <v>74</v>
      </c>
      <c r="BD1487">
        <v>133495</v>
      </c>
      <c r="BE1487" t="s">
        <v>23439</v>
      </c>
      <c r="BF1487" t="str">
        <f>HYPERLINK("http://dx.doi.org/10.1016/j.matlet.2022.133495","http://dx.doi.org/10.1016/j.matlet.2022.133495")</f>
        <v>http://dx.doi.org/10.1016/j.matlet.2022.133495</v>
      </c>
      <c r="BG1487" t="s">
        <v>74</v>
      </c>
      <c r="BH1487" t="s">
        <v>74</v>
      </c>
      <c r="BI1487">
        <v>5</v>
      </c>
      <c r="BJ1487" t="s">
        <v>1777</v>
      </c>
      <c r="BK1487" t="s">
        <v>101</v>
      </c>
      <c r="BL1487" t="s">
        <v>1778</v>
      </c>
      <c r="BM1487" t="s">
        <v>23440</v>
      </c>
      <c r="BN1487" t="s">
        <v>74</v>
      </c>
      <c r="BO1487" t="s">
        <v>74</v>
      </c>
      <c r="BP1487" t="s">
        <v>74</v>
      </c>
      <c r="BQ1487" t="s">
        <v>74</v>
      </c>
      <c r="BR1487" t="s">
        <v>104</v>
      </c>
      <c r="BS1487" t="s">
        <v>23441</v>
      </c>
      <c r="BT1487" t="str">
        <f>HYPERLINK("https%3A%2F%2Fwww.webofscience.com%2Fwos%2Fwoscc%2Ffull-record%2FWOS:001127388200001","View Full Record in Web of Science")</f>
        <v>View Full Record in Web of Science</v>
      </c>
    </row>
    <row r="1488" spans="1:72" x14ac:dyDescent="0.2">
      <c r="A1488" t="s">
        <v>72</v>
      </c>
      <c r="B1488" t="s">
        <v>23442</v>
      </c>
      <c r="C1488" t="s">
        <v>74</v>
      </c>
      <c r="D1488" t="s">
        <v>74</v>
      </c>
      <c r="E1488" t="s">
        <v>74</v>
      </c>
      <c r="F1488" t="s">
        <v>23443</v>
      </c>
      <c r="G1488" t="s">
        <v>74</v>
      </c>
      <c r="H1488" t="s">
        <v>74</v>
      </c>
      <c r="I1488" t="s">
        <v>23444</v>
      </c>
      <c r="J1488" t="s">
        <v>610</v>
      </c>
      <c r="K1488" t="s">
        <v>74</v>
      </c>
      <c r="L1488" t="s">
        <v>74</v>
      </c>
      <c r="M1488" t="s">
        <v>78</v>
      </c>
      <c r="N1488" t="s">
        <v>79</v>
      </c>
      <c r="O1488" t="s">
        <v>74</v>
      </c>
      <c r="P1488" t="s">
        <v>74</v>
      </c>
      <c r="Q1488" t="s">
        <v>74</v>
      </c>
      <c r="R1488" t="s">
        <v>74</v>
      </c>
      <c r="S1488" t="s">
        <v>74</v>
      </c>
      <c r="T1488" t="s">
        <v>23445</v>
      </c>
      <c r="U1488" t="s">
        <v>23446</v>
      </c>
      <c r="V1488" t="s">
        <v>23447</v>
      </c>
      <c r="W1488" t="s">
        <v>23448</v>
      </c>
      <c r="X1488" t="s">
        <v>23449</v>
      </c>
      <c r="Y1488" t="s">
        <v>23450</v>
      </c>
      <c r="Z1488" t="s">
        <v>23451</v>
      </c>
      <c r="AA1488" t="s">
        <v>23452</v>
      </c>
      <c r="AB1488" t="s">
        <v>23453</v>
      </c>
      <c r="AC1488" t="s">
        <v>23454</v>
      </c>
      <c r="AD1488" t="s">
        <v>23455</v>
      </c>
      <c r="AE1488" t="s">
        <v>23456</v>
      </c>
      <c r="AF1488" t="s">
        <v>74</v>
      </c>
      <c r="AG1488">
        <v>50</v>
      </c>
      <c r="AH1488">
        <v>1</v>
      </c>
      <c r="AI1488">
        <v>1</v>
      </c>
      <c r="AJ1488">
        <v>2</v>
      </c>
      <c r="AK1488">
        <v>9</v>
      </c>
      <c r="AL1488" t="s">
        <v>536</v>
      </c>
      <c r="AM1488" t="s">
        <v>537</v>
      </c>
      <c r="AN1488" t="s">
        <v>538</v>
      </c>
      <c r="AO1488" t="s">
        <v>74</v>
      </c>
      <c r="AP1488" t="s">
        <v>621</v>
      </c>
      <c r="AQ1488" t="s">
        <v>74</v>
      </c>
      <c r="AR1488" t="s">
        <v>610</v>
      </c>
      <c r="AS1488" t="s">
        <v>622</v>
      </c>
      <c r="AT1488" t="s">
        <v>292</v>
      </c>
      <c r="AU1488">
        <v>2021</v>
      </c>
      <c r="AV1488">
        <v>14</v>
      </c>
      <c r="AW1488">
        <v>22</v>
      </c>
      <c r="AX1488" t="s">
        <v>74</v>
      </c>
      <c r="AY1488" t="s">
        <v>74</v>
      </c>
      <c r="AZ1488" t="s">
        <v>74</v>
      </c>
      <c r="BA1488" t="s">
        <v>74</v>
      </c>
      <c r="BB1488" t="s">
        <v>74</v>
      </c>
      <c r="BC1488" t="s">
        <v>74</v>
      </c>
      <c r="BD1488">
        <v>6926</v>
      </c>
      <c r="BE1488" t="s">
        <v>23457</v>
      </c>
      <c r="BF1488" t="str">
        <f>HYPERLINK("http://dx.doi.org/10.3390/ma14226926","http://dx.doi.org/10.3390/ma14226926")</f>
        <v>http://dx.doi.org/10.3390/ma14226926</v>
      </c>
      <c r="BG1488" t="s">
        <v>74</v>
      </c>
      <c r="BH1488" t="s">
        <v>74</v>
      </c>
      <c r="BI1488">
        <v>17</v>
      </c>
      <c r="BJ1488" t="s">
        <v>625</v>
      </c>
      <c r="BK1488" t="s">
        <v>101</v>
      </c>
      <c r="BL1488" t="s">
        <v>626</v>
      </c>
      <c r="BM1488" t="s">
        <v>23458</v>
      </c>
      <c r="BN1488">
        <v>34832334</v>
      </c>
      <c r="BO1488" t="s">
        <v>836</v>
      </c>
      <c r="BP1488" t="s">
        <v>74</v>
      </c>
      <c r="BQ1488" t="s">
        <v>74</v>
      </c>
      <c r="BR1488" t="s">
        <v>104</v>
      </c>
      <c r="BS1488" t="s">
        <v>23459</v>
      </c>
      <c r="BT1488" t="str">
        <f>HYPERLINK("https%3A%2F%2Fwww.webofscience.com%2Fwos%2Fwoscc%2Ffull-record%2FWOS:000727683100001","View Full Record in Web of Science")</f>
        <v>View Full Record in Web of Science</v>
      </c>
    </row>
    <row r="1489" spans="1:72" x14ac:dyDescent="0.2">
      <c r="A1489" t="s">
        <v>72</v>
      </c>
      <c r="B1489" t="s">
        <v>23460</v>
      </c>
      <c r="C1489" t="s">
        <v>74</v>
      </c>
      <c r="D1489" t="s">
        <v>74</v>
      </c>
      <c r="E1489" t="s">
        <v>74</v>
      </c>
      <c r="F1489" t="s">
        <v>23461</v>
      </c>
      <c r="G1489" t="s">
        <v>74</v>
      </c>
      <c r="H1489" t="s">
        <v>74</v>
      </c>
      <c r="I1489" t="s">
        <v>23462</v>
      </c>
      <c r="J1489" t="s">
        <v>190</v>
      </c>
      <c r="K1489" t="s">
        <v>74</v>
      </c>
      <c r="L1489" t="s">
        <v>74</v>
      </c>
      <c r="M1489" t="s">
        <v>78</v>
      </c>
      <c r="N1489" t="s">
        <v>79</v>
      </c>
      <c r="O1489" t="s">
        <v>74</v>
      </c>
      <c r="P1489" t="s">
        <v>74</v>
      </c>
      <c r="Q1489" t="s">
        <v>74</v>
      </c>
      <c r="R1489" t="s">
        <v>74</v>
      </c>
      <c r="S1489" t="s">
        <v>74</v>
      </c>
      <c r="T1489" t="s">
        <v>23463</v>
      </c>
      <c r="U1489" t="s">
        <v>23464</v>
      </c>
      <c r="V1489" t="s">
        <v>23465</v>
      </c>
      <c r="W1489" t="s">
        <v>23466</v>
      </c>
      <c r="X1489" t="s">
        <v>23467</v>
      </c>
      <c r="Y1489" t="s">
        <v>23468</v>
      </c>
      <c r="Z1489" t="s">
        <v>23469</v>
      </c>
      <c r="AA1489" t="s">
        <v>23470</v>
      </c>
      <c r="AB1489" t="s">
        <v>23471</v>
      </c>
      <c r="AC1489" t="s">
        <v>23472</v>
      </c>
      <c r="AD1489" t="s">
        <v>23473</v>
      </c>
      <c r="AE1489" t="s">
        <v>23474</v>
      </c>
      <c r="AF1489" t="s">
        <v>74</v>
      </c>
      <c r="AG1489">
        <v>55</v>
      </c>
      <c r="AH1489">
        <v>39</v>
      </c>
      <c r="AI1489">
        <v>41</v>
      </c>
      <c r="AJ1489">
        <v>1</v>
      </c>
      <c r="AK1489">
        <v>65</v>
      </c>
      <c r="AL1489" t="s">
        <v>203</v>
      </c>
      <c r="AM1489" t="s">
        <v>873</v>
      </c>
      <c r="AN1489" t="s">
        <v>874</v>
      </c>
      <c r="AO1489" t="s">
        <v>206</v>
      </c>
      <c r="AP1489" t="s">
        <v>207</v>
      </c>
      <c r="AQ1489" t="s">
        <v>74</v>
      </c>
      <c r="AR1489" t="s">
        <v>208</v>
      </c>
      <c r="AS1489" t="s">
        <v>209</v>
      </c>
      <c r="AT1489" t="s">
        <v>740</v>
      </c>
      <c r="AU1489">
        <v>2021</v>
      </c>
      <c r="AV1489">
        <v>70</v>
      </c>
      <c r="AW1489" t="s">
        <v>74</v>
      </c>
      <c r="AX1489" t="s">
        <v>74</v>
      </c>
      <c r="AY1489" t="s">
        <v>74</v>
      </c>
      <c r="AZ1489" t="s">
        <v>74</v>
      </c>
      <c r="BA1489" t="s">
        <v>74</v>
      </c>
      <c r="BB1489">
        <v>152</v>
      </c>
      <c r="BC1489">
        <v>162</v>
      </c>
      <c r="BD1489" t="s">
        <v>74</v>
      </c>
      <c r="BE1489" t="s">
        <v>23475</v>
      </c>
      <c r="BF1489" t="str">
        <f>HYPERLINK("http://dx.doi.org/10.1016/j.jmapro.2021.08.049","http://dx.doi.org/10.1016/j.jmapro.2021.08.049")</f>
        <v>http://dx.doi.org/10.1016/j.jmapro.2021.08.049</v>
      </c>
      <c r="BG1489" t="s">
        <v>74</v>
      </c>
      <c r="BH1489" t="s">
        <v>6242</v>
      </c>
      <c r="BI1489">
        <v>11</v>
      </c>
      <c r="BJ1489" t="s">
        <v>213</v>
      </c>
      <c r="BK1489" t="s">
        <v>101</v>
      </c>
      <c r="BL1489" t="s">
        <v>214</v>
      </c>
      <c r="BM1489" t="s">
        <v>23476</v>
      </c>
      <c r="BN1489" t="s">
        <v>74</v>
      </c>
      <c r="BO1489" t="s">
        <v>74</v>
      </c>
      <c r="BP1489" t="s">
        <v>74</v>
      </c>
      <c r="BQ1489" t="s">
        <v>74</v>
      </c>
      <c r="BR1489" t="s">
        <v>104</v>
      </c>
      <c r="BS1489" t="s">
        <v>23477</v>
      </c>
      <c r="BT1489" t="str">
        <f>HYPERLINK("https%3A%2F%2Fwww.webofscience.com%2Fwos%2Fwoscc%2Ffull-record%2FWOS:000696326900005","View Full Record in Web of Science")</f>
        <v>View Full Record in Web of Science</v>
      </c>
    </row>
    <row r="1490" spans="1:72" x14ac:dyDescent="0.2">
      <c r="A1490" t="s">
        <v>72</v>
      </c>
      <c r="B1490" t="s">
        <v>23478</v>
      </c>
      <c r="C1490" t="s">
        <v>74</v>
      </c>
      <c r="D1490" t="s">
        <v>74</v>
      </c>
      <c r="E1490" t="s">
        <v>74</v>
      </c>
      <c r="F1490" t="s">
        <v>23479</v>
      </c>
      <c r="G1490" t="s">
        <v>74</v>
      </c>
      <c r="H1490" t="s">
        <v>74</v>
      </c>
      <c r="I1490" t="s">
        <v>23480</v>
      </c>
      <c r="J1490" t="s">
        <v>12836</v>
      </c>
      <c r="K1490" t="s">
        <v>74</v>
      </c>
      <c r="L1490" t="s">
        <v>74</v>
      </c>
      <c r="M1490" t="s">
        <v>78</v>
      </c>
      <c r="N1490" t="s">
        <v>79</v>
      </c>
      <c r="O1490" t="s">
        <v>74</v>
      </c>
      <c r="P1490" t="s">
        <v>74</v>
      </c>
      <c r="Q1490" t="s">
        <v>74</v>
      </c>
      <c r="R1490" t="s">
        <v>74</v>
      </c>
      <c r="S1490" t="s">
        <v>74</v>
      </c>
      <c r="T1490" t="s">
        <v>23481</v>
      </c>
      <c r="U1490" t="s">
        <v>23482</v>
      </c>
      <c r="V1490" t="s">
        <v>23483</v>
      </c>
      <c r="W1490" t="s">
        <v>23484</v>
      </c>
      <c r="X1490" t="s">
        <v>23485</v>
      </c>
      <c r="Y1490" t="s">
        <v>23486</v>
      </c>
      <c r="Z1490" t="s">
        <v>23487</v>
      </c>
      <c r="AA1490" t="s">
        <v>21510</v>
      </c>
      <c r="AB1490" t="s">
        <v>74</v>
      </c>
      <c r="AC1490" t="s">
        <v>23488</v>
      </c>
      <c r="AD1490" t="s">
        <v>23489</v>
      </c>
      <c r="AE1490" t="s">
        <v>23490</v>
      </c>
      <c r="AF1490" t="s">
        <v>74</v>
      </c>
      <c r="AG1490">
        <v>46</v>
      </c>
      <c r="AH1490">
        <v>4</v>
      </c>
      <c r="AI1490">
        <v>4</v>
      </c>
      <c r="AJ1490">
        <v>2</v>
      </c>
      <c r="AK1490">
        <v>32</v>
      </c>
      <c r="AL1490" t="s">
        <v>536</v>
      </c>
      <c r="AM1490" t="s">
        <v>537</v>
      </c>
      <c r="AN1490" t="s">
        <v>538</v>
      </c>
      <c r="AO1490" t="s">
        <v>74</v>
      </c>
      <c r="AP1490" t="s">
        <v>12847</v>
      </c>
      <c r="AQ1490" t="s">
        <v>74</v>
      </c>
      <c r="AR1490" t="s">
        <v>12836</v>
      </c>
      <c r="AS1490" t="s">
        <v>12848</v>
      </c>
      <c r="AT1490" t="s">
        <v>623</v>
      </c>
      <c r="AU1490">
        <v>2021</v>
      </c>
      <c r="AV1490">
        <v>11</v>
      </c>
      <c r="AW1490">
        <v>7</v>
      </c>
      <c r="AX1490" t="s">
        <v>74</v>
      </c>
      <c r="AY1490" t="s">
        <v>74</v>
      </c>
      <c r="AZ1490" t="s">
        <v>74</v>
      </c>
      <c r="BA1490" t="s">
        <v>74</v>
      </c>
      <c r="BB1490" t="s">
        <v>74</v>
      </c>
      <c r="BC1490" t="s">
        <v>74</v>
      </c>
      <c r="BD1490">
        <v>806</v>
      </c>
      <c r="BE1490" t="s">
        <v>23491</v>
      </c>
      <c r="BF1490" t="str">
        <f>HYPERLINK("http://dx.doi.org/10.3390/cryst11070806","http://dx.doi.org/10.3390/cryst11070806")</f>
        <v>http://dx.doi.org/10.3390/cryst11070806</v>
      </c>
      <c r="BG1490" t="s">
        <v>74</v>
      </c>
      <c r="BH1490" t="s">
        <v>74</v>
      </c>
      <c r="BI1490">
        <v>16</v>
      </c>
      <c r="BJ1490" t="s">
        <v>12850</v>
      </c>
      <c r="BK1490" t="s">
        <v>101</v>
      </c>
      <c r="BL1490" t="s">
        <v>12851</v>
      </c>
      <c r="BM1490" t="s">
        <v>23492</v>
      </c>
      <c r="BN1490" t="s">
        <v>74</v>
      </c>
      <c r="BO1490" t="s">
        <v>244</v>
      </c>
      <c r="BP1490" t="s">
        <v>74</v>
      </c>
      <c r="BQ1490" t="s">
        <v>74</v>
      </c>
      <c r="BR1490" t="s">
        <v>104</v>
      </c>
      <c r="BS1490" t="s">
        <v>23493</v>
      </c>
      <c r="BT1490" t="str">
        <f>HYPERLINK("https%3A%2F%2Fwww.webofscience.com%2Fwos%2Fwoscc%2Ffull-record%2FWOS:000676731900001","View Full Record in Web of Science")</f>
        <v>View Full Record in Web of Science</v>
      </c>
    </row>
    <row r="1491" spans="1:72" x14ac:dyDescent="0.2">
      <c r="A1491" t="s">
        <v>72</v>
      </c>
      <c r="B1491" t="s">
        <v>23494</v>
      </c>
      <c r="C1491" t="s">
        <v>74</v>
      </c>
      <c r="D1491" t="s">
        <v>74</v>
      </c>
      <c r="E1491" t="s">
        <v>74</v>
      </c>
      <c r="F1491" t="s">
        <v>23495</v>
      </c>
      <c r="G1491" t="s">
        <v>74</v>
      </c>
      <c r="H1491" t="s">
        <v>74</v>
      </c>
      <c r="I1491" t="s">
        <v>23496</v>
      </c>
      <c r="J1491" t="s">
        <v>300</v>
      </c>
      <c r="K1491" t="s">
        <v>74</v>
      </c>
      <c r="L1491" t="s">
        <v>74</v>
      </c>
      <c r="M1491" t="s">
        <v>78</v>
      </c>
      <c r="N1491" t="s">
        <v>79</v>
      </c>
      <c r="O1491" t="s">
        <v>74</v>
      </c>
      <c r="P1491" t="s">
        <v>74</v>
      </c>
      <c r="Q1491" t="s">
        <v>74</v>
      </c>
      <c r="R1491" t="s">
        <v>74</v>
      </c>
      <c r="S1491" t="s">
        <v>74</v>
      </c>
      <c r="T1491" t="s">
        <v>23497</v>
      </c>
      <c r="U1491" t="s">
        <v>74</v>
      </c>
      <c r="V1491" t="s">
        <v>23498</v>
      </c>
      <c r="W1491" t="s">
        <v>23499</v>
      </c>
      <c r="X1491" t="s">
        <v>23500</v>
      </c>
      <c r="Y1491" t="s">
        <v>23501</v>
      </c>
      <c r="Z1491" t="s">
        <v>23502</v>
      </c>
      <c r="AA1491" t="s">
        <v>13334</v>
      </c>
      <c r="AB1491" t="s">
        <v>74</v>
      </c>
      <c r="AC1491" t="s">
        <v>23503</v>
      </c>
      <c r="AD1491" t="s">
        <v>23504</v>
      </c>
      <c r="AE1491" t="s">
        <v>23505</v>
      </c>
      <c r="AF1491" t="s">
        <v>74</v>
      </c>
      <c r="AG1491">
        <v>23</v>
      </c>
      <c r="AH1491">
        <v>1</v>
      </c>
      <c r="AI1491">
        <v>1</v>
      </c>
      <c r="AJ1491">
        <v>1</v>
      </c>
      <c r="AK1491">
        <v>18</v>
      </c>
      <c r="AL1491" t="s">
        <v>312</v>
      </c>
      <c r="AM1491" t="s">
        <v>313</v>
      </c>
      <c r="AN1491" t="s">
        <v>314</v>
      </c>
      <c r="AO1491" t="s">
        <v>74</v>
      </c>
      <c r="AP1491" t="s">
        <v>315</v>
      </c>
      <c r="AQ1491" t="s">
        <v>74</v>
      </c>
      <c r="AR1491" t="s">
        <v>316</v>
      </c>
      <c r="AS1491" t="s">
        <v>317</v>
      </c>
      <c r="AT1491" t="s">
        <v>515</v>
      </c>
      <c r="AU1491">
        <v>2021</v>
      </c>
      <c r="AV1491">
        <v>8</v>
      </c>
      <c r="AW1491">
        <v>2</v>
      </c>
      <c r="AX1491" t="s">
        <v>74</v>
      </c>
      <c r="AY1491" t="s">
        <v>74</v>
      </c>
      <c r="AZ1491" t="s">
        <v>74</v>
      </c>
      <c r="BA1491" t="s">
        <v>74</v>
      </c>
      <c r="BB1491" t="s">
        <v>74</v>
      </c>
      <c r="BC1491" t="s">
        <v>74</v>
      </c>
      <c r="BD1491">
        <v>26512</v>
      </c>
      <c r="BE1491" t="s">
        <v>23506</v>
      </c>
      <c r="BF1491" t="str">
        <f>HYPERLINK("http://dx.doi.org/10.1088/2053-1591/abe13a","http://dx.doi.org/10.1088/2053-1591/abe13a")</f>
        <v>http://dx.doi.org/10.1088/2053-1591/abe13a</v>
      </c>
      <c r="BG1491" t="s">
        <v>74</v>
      </c>
      <c r="BH1491" t="s">
        <v>74</v>
      </c>
      <c r="BI1491">
        <v>9</v>
      </c>
      <c r="BJ1491" t="s">
        <v>320</v>
      </c>
      <c r="BK1491" t="s">
        <v>101</v>
      </c>
      <c r="BL1491" t="s">
        <v>321</v>
      </c>
      <c r="BM1491" t="s">
        <v>23507</v>
      </c>
      <c r="BN1491" t="s">
        <v>74</v>
      </c>
      <c r="BO1491" t="s">
        <v>244</v>
      </c>
      <c r="BP1491" t="s">
        <v>74</v>
      </c>
      <c r="BQ1491" t="s">
        <v>74</v>
      </c>
      <c r="BR1491" t="s">
        <v>104</v>
      </c>
      <c r="BS1491" t="s">
        <v>23508</v>
      </c>
      <c r="BT1491" t="str">
        <f>HYPERLINK("https%3A%2F%2Fwww.webofscience.com%2Fwos%2Fwoscc%2Ffull-record%2FWOS:000617566600001","View Full Record in Web of Science")</f>
        <v>View Full Record in Web of Science</v>
      </c>
    </row>
    <row r="1492" spans="1:72" x14ac:dyDescent="0.2">
      <c r="A1492" t="s">
        <v>72</v>
      </c>
      <c r="B1492" t="s">
        <v>23509</v>
      </c>
      <c r="C1492" t="s">
        <v>74</v>
      </c>
      <c r="D1492" t="s">
        <v>74</v>
      </c>
      <c r="E1492" t="s">
        <v>74</v>
      </c>
      <c r="F1492" t="s">
        <v>23510</v>
      </c>
      <c r="G1492" t="s">
        <v>74</v>
      </c>
      <c r="H1492" t="s">
        <v>74</v>
      </c>
      <c r="I1492" t="s">
        <v>23511</v>
      </c>
      <c r="J1492" t="s">
        <v>1761</v>
      </c>
      <c r="K1492" t="s">
        <v>74</v>
      </c>
      <c r="L1492" t="s">
        <v>74</v>
      </c>
      <c r="M1492" t="s">
        <v>78</v>
      </c>
      <c r="N1492" t="s">
        <v>79</v>
      </c>
      <c r="O1492" t="s">
        <v>74</v>
      </c>
      <c r="P1492" t="s">
        <v>74</v>
      </c>
      <c r="Q1492" t="s">
        <v>74</v>
      </c>
      <c r="R1492" t="s">
        <v>74</v>
      </c>
      <c r="S1492" t="s">
        <v>74</v>
      </c>
      <c r="T1492" t="s">
        <v>23512</v>
      </c>
      <c r="U1492" t="s">
        <v>74</v>
      </c>
      <c r="V1492" t="s">
        <v>23513</v>
      </c>
      <c r="W1492" t="s">
        <v>23514</v>
      </c>
      <c r="X1492" t="s">
        <v>6100</v>
      </c>
      <c r="Y1492" t="s">
        <v>23515</v>
      </c>
      <c r="Z1492" t="s">
        <v>4296</v>
      </c>
      <c r="AA1492" t="s">
        <v>23516</v>
      </c>
      <c r="AB1492" t="s">
        <v>23517</v>
      </c>
      <c r="AC1492" t="s">
        <v>23518</v>
      </c>
      <c r="AD1492" t="s">
        <v>23519</v>
      </c>
      <c r="AE1492" t="s">
        <v>23520</v>
      </c>
      <c r="AF1492" t="s">
        <v>74</v>
      </c>
      <c r="AG1492">
        <v>22</v>
      </c>
      <c r="AH1492">
        <v>3</v>
      </c>
      <c r="AI1492">
        <v>3</v>
      </c>
      <c r="AJ1492">
        <v>3</v>
      </c>
      <c r="AK1492">
        <v>29</v>
      </c>
      <c r="AL1492" t="s">
        <v>232</v>
      </c>
      <c r="AM1492" t="s">
        <v>233</v>
      </c>
      <c r="AN1492" t="s">
        <v>234</v>
      </c>
      <c r="AO1492" t="s">
        <v>1770</v>
      </c>
      <c r="AP1492" t="s">
        <v>1771</v>
      </c>
      <c r="AQ1492" t="s">
        <v>74</v>
      </c>
      <c r="AR1492" t="s">
        <v>1772</v>
      </c>
      <c r="AS1492" t="s">
        <v>1773</v>
      </c>
      <c r="AT1492" t="s">
        <v>1525</v>
      </c>
      <c r="AU1492">
        <v>2021</v>
      </c>
      <c r="AV1492">
        <v>284</v>
      </c>
      <c r="AW1492" t="s">
        <v>74</v>
      </c>
      <c r="AX1492">
        <v>1</v>
      </c>
      <c r="AY1492" t="s">
        <v>74</v>
      </c>
      <c r="AZ1492" t="s">
        <v>74</v>
      </c>
      <c r="BA1492" t="s">
        <v>74</v>
      </c>
      <c r="BB1492" t="s">
        <v>74</v>
      </c>
      <c r="BC1492" t="s">
        <v>74</v>
      </c>
      <c r="BD1492">
        <v>128924</v>
      </c>
      <c r="BE1492" t="s">
        <v>23521</v>
      </c>
      <c r="BF1492" t="str">
        <f>HYPERLINK("http://dx.doi.org/10.1016/j.matlet.2020.128924","http://dx.doi.org/10.1016/j.matlet.2020.128924")</f>
        <v>http://dx.doi.org/10.1016/j.matlet.2020.128924</v>
      </c>
      <c r="BG1492" t="s">
        <v>74</v>
      </c>
      <c r="BH1492" t="s">
        <v>74</v>
      </c>
      <c r="BI1492">
        <v>4</v>
      </c>
      <c r="BJ1492" t="s">
        <v>1777</v>
      </c>
      <c r="BK1492" t="s">
        <v>101</v>
      </c>
      <c r="BL1492" t="s">
        <v>1778</v>
      </c>
      <c r="BM1492" t="s">
        <v>23522</v>
      </c>
      <c r="BN1492" t="s">
        <v>74</v>
      </c>
      <c r="BO1492" t="s">
        <v>74</v>
      </c>
      <c r="BP1492" t="s">
        <v>74</v>
      </c>
      <c r="BQ1492" t="s">
        <v>74</v>
      </c>
      <c r="BR1492" t="s">
        <v>104</v>
      </c>
      <c r="BS1492" t="s">
        <v>23523</v>
      </c>
      <c r="BT1492" t="str">
        <f>HYPERLINK("https%3A%2F%2Fwww.webofscience.com%2Fwos%2Fwoscc%2Ffull-record%2FWOS:000598396000014","View Full Record in Web of Science")</f>
        <v>View Full Record in Web of Science</v>
      </c>
    </row>
    <row r="1493" spans="1:72" x14ac:dyDescent="0.2">
      <c r="A1493" t="s">
        <v>72</v>
      </c>
      <c r="B1493" t="s">
        <v>23524</v>
      </c>
      <c r="C1493" t="s">
        <v>74</v>
      </c>
      <c r="D1493" t="s">
        <v>74</v>
      </c>
      <c r="E1493" t="s">
        <v>74</v>
      </c>
      <c r="F1493" t="s">
        <v>23525</v>
      </c>
      <c r="G1493" t="s">
        <v>74</v>
      </c>
      <c r="H1493" t="s">
        <v>74</v>
      </c>
      <c r="I1493" t="s">
        <v>23526</v>
      </c>
      <c r="J1493" t="s">
        <v>5832</v>
      </c>
      <c r="K1493" t="s">
        <v>74</v>
      </c>
      <c r="L1493" t="s">
        <v>74</v>
      </c>
      <c r="M1493" t="s">
        <v>78</v>
      </c>
      <c r="N1493" t="s">
        <v>79</v>
      </c>
      <c r="O1493" t="s">
        <v>74</v>
      </c>
      <c r="P1493" t="s">
        <v>74</v>
      </c>
      <c r="Q1493" t="s">
        <v>74</v>
      </c>
      <c r="R1493" t="s">
        <v>74</v>
      </c>
      <c r="S1493" t="s">
        <v>74</v>
      </c>
      <c r="T1493" t="s">
        <v>23527</v>
      </c>
      <c r="U1493" t="s">
        <v>23528</v>
      </c>
      <c r="V1493" t="s">
        <v>23529</v>
      </c>
      <c r="W1493" t="s">
        <v>23530</v>
      </c>
      <c r="X1493" t="s">
        <v>23531</v>
      </c>
      <c r="Y1493" t="s">
        <v>23532</v>
      </c>
      <c r="Z1493" t="s">
        <v>19099</v>
      </c>
      <c r="AA1493" t="s">
        <v>19100</v>
      </c>
      <c r="AB1493" t="s">
        <v>74</v>
      </c>
      <c r="AC1493" t="s">
        <v>23533</v>
      </c>
      <c r="AD1493" t="s">
        <v>19103</v>
      </c>
      <c r="AE1493" t="s">
        <v>23534</v>
      </c>
      <c r="AF1493" t="s">
        <v>74</v>
      </c>
      <c r="AG1493">
        <v>37</v>
      </c>
      <c r="AH1493">
        <v>14</v>
      </c>
      <c r="AI1493">
        <v>14</v>
      </c>
      <c r="AJ1493">
        <v>2</v>
      </c>
      <c r="AK1493">
        <v>19</v>
      </c>
      <c r="AL1493" t="s">
        <v>232</v>
      </c>
      <c r="AM1493" t="s">
        <v>233</v>
      </c>
      <c r="AN1493" t="s">
        <v>234</v>
      </c>
      <c r="AO1493" t="s">
        <v>5843</v>
      </c>
      <c r="AP1493" t="s">
        <v>74</v>
      </c>
      <c r="AQ1493" t="s">
        <v>74</v>
      </c>
      <c r="AR1493" t="s">
        <v>5845</v>
      </c>
      <c r="AS1493" t="s">
        <v>5846</v>
      </c>
      <c r="AT1493" t="s">
        <v>292</v>
      </c>
      <c r="AU1493">
        <v>2020</v>
      </c>
      <c r="AV1493">
        <v>31</v>
      </c>
      <c r="AW1493" t="s">
        <v>74</v>
      </c>
      <c r="AX1493" t="s">
        <v>74</v>
      </c>
      <c r="AY1493" t="s">
        <v>74</v>
      </c>
      <c r="AZ1493" t="s">
        <v>74</v>
      </c>
      <c r="BA1493" t="s">
        <v>74</v>
      </c>
      <c r="BB1493">
        <v>165</v>
      </c>
      <c r="BC1493">
        <v>177</v>
      </c>
      <c r="BD1493" t="s">
        <v>74</v>
      </c>
      <c r="BE1493" t="s">
        <v>23535</v>
      </c>
      <c r="BF1493" t="str">
        <f>HYPERLINK("http://dx.doi.org/10.1016/j.cirpj.2020.11.001","http://dx.doi.org/10.1016/j.cirpj.2020.11.001")</f>
        <v>http://dx.doi.org/10.1016/j.cirpj.2020.11.001</v>
      </c>
      <c r="BG1493" t="s">
        <v>74</v>
      </c>
      <c r="BH1493" t="s">
        <v>74</v>
      </c>
      <c r="BI1493">
        <v>13</v>
      </c>
      <c r="BJ1493" t="s">
        <v>213</v>
      </c>
      <c r="BK1493" t="s">
        <v>101</v>
      </c>
      <c r="BL1493" t="s">
        <v>214</v>
      </c>
      <c r="BM1493" t="s">
        <v>23536</v>
      </c>
      <c r="BN1493" t="s">
        <v>74</v>
      </c>
      <c r="BO1493" t="s">
        <v>74</v>
      </c>
      <c r="BP1493" t="s">
        <v>74</v>
      </c>
      <c r="BQ1493" t="s">
        <v>74</v>
      </c>
      <c r="BR1493" t="s">
        <v>104</v>
      </c>
      <c r="BS1493" t="s">
        <v>23537</v>
      </c>
      <c r="BT1493" t="str">
        <f>HYPERLINK("https%3A%2F%2Fwww.webofscience.com%2Fwos%2Fwoscc%2Ffull-record%2FWOS:000600790500016","View Full Record in Web of Science")</f>
        <v>View Full Record in Web of Science</v>
      </c>
    </row>
    <row r="1494" spans="1:72" x14ac:dyDescent="0.2">
      <c r="A1494" t="s">
        <v>72</v>
      </c>
      <c r="B1494" t="s">
        <v>23538</v>
      </c>
      <c r="C1494" t="s">
        <v>74</v>
      </c>
      <c r="D1494" t="s">
        <v>74</v>
      </c>
      <c r="E1494" t="s">
        <v>74</v>
      </c>
      <c r="F1494" t="s">
        <v>23539</v>
      </c>
      <c r="G1494" t="s">
        <v>74</v>
      </c>
      <c r="H1494" t="s">
        <v>74</v>
      </c>
      <c r="I1494" t="s">
        <v>23540</v>
      </c>
      <c r="J1494" t="s">
        <v>610</v>
      </c>
      <c r="K1494" t="s">
        <v>74</v>
      </c>
      <c r="L1494" t="s">
        <v>74</v>
      </c>
      <c r="M1494" t="s">
        <v>78</v>
      </c>
      <c r="N1494" t="s">
        <v>12769</v>
      </c>
      <c r="O1494" t="s">
        <v>74</v>
      </c>
      <c r="P1494" t="s">
        <v>74</v>
      </c>
      <c r="Q1494" t="s">
        <v>74</v>
      </c>
      <c r="R1494" t="s">
        <v>74</v>
      </c>
      <c r="S1494" t="s">
        <v>74</v>
      </c>
      <c r="T1494" t="s">
        <v>23541</v>
      </c>
      <c r="U1494" t="s">
        <v>23542</v>
      </c>
      <c r="V1494" t="s">
        <v>23543</v>
      </c>
      <c r="W1494" t="s">
        <v>23544</v>
      </c>
      <c r="X1494" t="s">
        <v>1097</v>
      </c>
      <c r="Y1494" t="s">
        <v>23545</v>
      </c>
      <c r="Z1494" t="s">
        <v>23546</v>
      </c>
      <c r="AA1494" t="s">
        <v>10662</v>
      </c>
      <c r="AB1494" t="s">
        <v>12705</v>
      </c>
      <c r="AC1494" t="s">
        <v>10663</v>
      </c>
      <c r="AD1494" t="s">
        <v>10664</v>
      </c>
      <c r="AE1494" t="s">
        <v>23547</v>
      </c>
      <c r="AF1494" t="s">
        <v>74</v>
      </c>
      <c r="AG1494">
        <v>93</v>
      </c>
      <c r="AH1494">
        <v>34</v>
      </c>
      <c r="AI1494">
        <v>35</v>
      </c>
      <c r="AJ1494">
        <v>0</v>
      </c>
      <c r="AK1494">
        <v>60</v>
      </c>
      <c r="AL1494" t="s">
        <v>536</v>
      </c>
      <c r="AM1494" t="s">
        <v>537</v>
      </c>
      <c r="AN1494" t="s">
        <v>538</v>
      </c>
      <c r="AO1494" t="s">
        <v>74</v>
      </c>
      <c r="AP1494" t="s">
        <v>621</v>
      </c>
      <c r="AQ1494" t="s">
        <v>74</v>
      </c>
      <c r="AR1494" t="s">
        <v>610</v>
      </c>
      <c r="AS1494" t="s">
        <v>622</v>
      </c>
      <c r="AT1494" t="s">
        <v>720</v>
      </c>
      <c r="AU1494">
        <v>2018</v>
      </c>
      <c r="AV1494">
        <v>11</v>
      </c>
      <c r="AW1494">
        <v>12</v>
      </c>
      <c r="AX1494" t="s">
        <v>74</v>
      </c>
      <c r="AY1494" t="s">
        <v>74</v>
      </c>
      <c r="AZ1494" t="s">
        <v>74</v>
      </c>
      <c r="BA1494" t="s">
        <v>74</v>
      </c>
      <c r="BB1494" t="s">
        <v>74</v>
      </c>
      <c r="BC1494" t="s">
        <v>74</v>
      </c>
      <c r="BD1494">
        <v>2515</v>
      </c>
      <c r="BE1494" t="s">
        <v>23548</v>
      </c>
      <c r="BF1494" t="str">
        <f>HYPERLINK("http://dx.doi.org/10.3390/ma11122515","http://dx.doi.org/10.3390/ma11122515")</f>
        <v>http://dx.doi.org/10.3390/ma11122515</v>
      </c>
      <c r="BG1494" t="s">
        <v>74</v>
      </c>
      <c r="BH1494" t="s">
        <v>74</v>
      </c>
      <c r="BI1494">
        <v>25</v>
      </c>
      <c r="BJ1494" t="s">
        <v>625</v>
      </c>
      <c r="BK1494" t="s">
        <v>101</v>
      </c>
      <c r="BL1494" t="s">
        <v>626</v>
      </c>
      <c r="BM1494" t="s">
        <v>23549</v>
      </c>
      <c r="BN1494">
        <v>30544956</v>
      </c>
      <c r="BO1494" t="s">
        <v>11604</v>
      </c>
      <c r="BP1494" t="s">
        <v>74</v>
      </c>
      <c r="BQ1494" t="s">
        <v>74</v>
      </c>
      <c r="BR1494" t="s">
        <v>104</v>
      </c>
      <c r="BS1494" t="s">
        <v>23550</v>
      </c>
      <c r="BT1494" t="str">
        <f>HYPERLINK("https%3A%2F%2Fwww.webofscience.com%2Fwos%2Fwoscc%2Ffull-record%2FWOS:000456419200173","View Full Record in Web of Science")</f>
        <v>View Full Record in Web of Science</v>
      </c>
    </row>
    <row r="1495" spans="1:72" x14ac:dyDescent="0.2">
      <c r="A1495" t="s">
        <v>106</v>
      </c>
      <c r="B1495" t="s">
        <v>23551</v>
      </c>
      <c r="C1495" t="s">
        <v>74</v>
      </c>
      <c r="D1495" t="s">
        <v>23552</v>
      </c>
      <c r="E1495" t="s">
        <v>74</v>
      </c>
      <c r="F1495" t="s">
        <v>23553</v>
      </c>
      <c r="G1495" t="s">
        <v>74</v>
      </c>
      <c r="H1495" t="s">
        <v>74</v>
      </c>
      <c r="I1495" t="s">
        <v>23554</v>
      </c>
      <c r="J1495" t="s">
        <v>23555</v>
      </c>
      <c r="K1495" t="s">
        <v>6197</v>
      </c>
      <c r="L1495" t="s">
        <v>74</v>
      </c>
      <c r="M1495" t="s">
        <v>78</v>
      </c>
      <c r="N1495" t="s">
        <v>113</v>
      </c>
      <c r="O1495" t="s">
        <v>23556</v>
      </c>
      <c r="P1495" t="s">
        <v>23557</v>
      </c>
      <c r="Q1495" t="s">
        <v>23558</v>
      </c>
      <c r="R1495" t="s">
        <v>6201</v>
      </c>
      <c r="S1495" t="s">
        <v>74</v>
      </c>
      <c r="T1495" t="s">
        <v>23559</v>
      </c>
      <c r="U1495" t="s">
        <v>74</v>
      </c>
      <c r="V1495" t="s">
        <v>23560</v>
      </c>
      <c r="W1495" t="s">
        <v>23561</v>
      </c>
      <c r="X1495" t="s">
        <v>23562</v>
      </c>
      <c r="Y1495" t="s">
        <v>23563</v>
      </c>
      <c r="Z1495" t="s">
        <v>23564</v>
      </c>
      <c r="AA1495" t="s">
        <v>74</v>
      </c>
      <c r="AB1495" t="s">
        <v>74</v>
      </c>
      <c r="AC1495" t="s">
        <v>74</v>
      </c>
      <c r="AD1495" t="s">
        <v>74</v>
      </c>
      <c r="AE1495" t="s">
        <v>74</v>
      </c>
      <c r="AF1495" t="s">
        <v>74</v>
      </c>
      <c r="AG1495">
        <v>15</v>
      </c>
      <c r="AH1495">
        <v>1</v>
      </c>
      <c r="AI1495">
        <v>1</v>
      </c>
      <c r="AJ1495">
        <v>0</v>
      </c>
      <c r="AK1495">
        <v>1</v>
      </c>
      <c r="AL1495" t="s">
        <v>2320</v>
      </c>
      <c r="AM1495" t="s">
        <v>2321</v>
      </c>
      <c r="AN1495" t="s">
        <v>2322</v>
      </c>
      <c r="AO1495" t="s">
        <v>6209</v>
      </c>
      <c r="AP1495" t="s">
        <v>6210</v>
      </c>
      <c r="AQ1495" t="s">
        <v>23565</v>
      </c>
      <c r="AR1495" t="s">
        <v>6212</v>
      </c>
      <c r="AS1495" t="s">
        <v>74</v>
      </c>
      <c r="AT1495" t="s">
        <v>74</v>
      </c>
      <c r="AU1495">
        <v>2018</v>
      </c>
      <c r="AV1495" t="s">
        <v>74</v>
      </c>
      <c r="AW1495" t="s">
        <v>74</v>
      </c>
      <c r="AX1495" t="s">
        <v>74</v>
      </c>
      <c r="AY1495" t="s">
        <v>74</v>
      </c>
      <c r="AZ1495" t="s">
        <v>74</v>
      </c>
      <c r="BA1495" t="s">
        <v>74</v>
      </c>
      <c r="BB1495">
        <v>157</v>
      </c>
      <c r="BC1495">
        <v>163</v>
      </c>
      <c r="BD1495" t="s">
        <v>74</v>
      </c>
      <c r="BE1495" t="s">
        <v>23566</v>
      </c>
      <c r="BF1495" t="str">
        <f>HYPERLINK("http://dx.doi.org/10.1007/978-3-319-72332-7_24","http://dx.doi.org/10.1007/978-3-319-72332-7_24")</f>
        <v>http://dx.doi.org/10.1007/978-3-319-72332-7_24</v>
      </c>
      <c r="BG1495" t="s">
        <v>74</v>
      </c>
      <c r="BH1495" t="s">
        <v>74</v>
      </c>
      <c r="BI1495">
        <v>7</v>
      </c>
      <c r="BJ1495" t="s">
        <v>6214</v>
      </c>
      <c r="BK1495" t="s">
        <v>138</v>
      </c>
      <c r="BL1495" t="s">
        <v>2631</v>
      </c>
      <c r="BM1495" t="s">
        <v>23567</v>
      </c>
      <c r="BN1495" t="s">
        <v>74</v>
      </c>
      <c r="BO1495" t="s">
        <v>74</v>
      </c>
      <c r="BP1495" t="s">
        <v>74</v>
      </c>
      <c r="BQ1495" t="s">
        <v>74</v>
      </c>
      <c r="BR1495" t="s">
        <v>104</v>
      </c>
      <c r="BS1495" t="s">
        <v>23568</v>
      </c>
      <c r="BT1495" t="str">
        <f>HYPERLINK("https%3A%2F%2Fwww.webofscience.com%2Fwos%2Fwoscc%2Ffull-record%2FWOS:000774556800024","View Full Record in Web of Science")</f>
        <v>View Full Record in Web of Science</v>
      </c>
    </row>
    <row r="1496" spans="1:72" x14ac:dyDescent="0.2">
      <c r="A1496" t="s">
        <v>106</v>
      </c>
      <c r="B1496" t="s">
        <v>23569</v>
      </c>
      <c r="C1496" t="s">
        <v>74</v>
      </c>
      <c r="D1496" t="s">
        <v>23570</v>
      </c>
      <c r="E1496" t="s">
        <v>74</v>
      </c>
      <c r="F1496" t="s">
        <v>23571</v>
      </c>
      <c r="G1496" t="s">
        <v>74</v>
      </c>
      <c r="H1496" t="s">
        <v>74</v>
      </c>
      <c r="I1496" t="s">
        <v>23572</v>
      </c>
      <c r="J1496" t="s">
        <v>23573</v>
      </c>
      <c r="K1496" t="s">
        <v>13668</v>
      </c>
      <c r="L1496" t="s">
        <v>74</v>
      </c>
      <c r="M1496" t="s">
        <v>78</v>
      </c>
      <c r="N1496" t="s">
        <v>113</v>
      </c>
      <c r="O1496" t="s">
        <v>23574</v>
      </c>
      <c r="P1496" t="s">
        <v>23575</v>
      </c>
      <c r="Q1496" t="s">
        <v>23576</v>
      </c>
      <c r="R1496" t="s">
        <v>23577</v>
      </c>
      <c r="S1496" t="s">
        <v>74</v>
      </c>
      <c r="T1496" t="s">
        <v>23578</v>
      </c>
      <c r="U1496" t="s">
        <v>23579</v>
      </c>
      <c r="V1496" t="s">
        <v>23580</v>
      </c>
      <c r="W1496" t="s">
        <v>23581</v>
      </c>
      <c r="X1496" t="s">
        <v>84</v>
      </c>
      <c r="Y1496" t="s">
        <v>23582</v>
      </c>
      <c r="Z1496" t="s">
        <v>23583</v>
      </c>
      <c r="AA1496" t="s">
        <v>74</v>
      </c>
      <c r="AB1496" t="s">
        <v>74</v>
      </c>
      <c r="AC1496" t="s">
        <v>74</v>
      </c>
      <c r="AD1496" t="s">
        <v>74</v>
      </c>
      <c r="AE1496" t="s">
        <v>74</v>
      </c>
      <c r="AF1496" t="s">
        <v>74</v>
      </c>
      <c r="AG1496">
        <v>11</v>
      </c>
      <c r="AH1496">
        <v>2</v>
      </c>
      <c r="AI1496">
        <v>2</v>
      </c>
      <c r="AJ1496">
        <v>0</v>
      </c>
      <c r="AK1496">
        <v>6</v>
      </c>
      <c r="AL1496" t="s">
        <v>13681</v>
      </c>
      <c r="AM1496" t="s">
        <v>13682</v>
      </c>
      <c r="AN1496" t="s">
        <v>13683</v>
      </c>
      <c r="AO1496" t="s">
        <v>13684</v>
      </c>
      <c r="AP1496" t="s">
        <v>74</v>
      </c>
      <c r="AQ1496" t="s">
        <v>23584</v>
      </c>
      <c r="AR1496" t="s">
        <v>13686</v>
      </c>
      <c r="AS1496" t="s">
        <v>74</v>
      </c>
      <c r="AT1496" t="s">
        <v>74</v>
      </c>
      <c r="AU1496">
        <v>2014</v>
      </c>
      <c r="AV1496">
        <v>101</v>
      </c>
      <c r="AW1496" t="s">
        <v>74</v>
      </c>
      <c r="AX1496" t="s">
        <v>74</v>
      </c>
      <c r="AY1496" t="s">
        <v>74</v>
      </c>
      <c r="AZ1496" t="s">
        <v>74</v>
      </c>
      <c r="BA1496" t="s">
        <v>74</v>
      </c>
      <c r="BB1496">
        <v>335</v>
      </c>
      <c r="BC1496">
        <v>338</v>
      </c>
      <c r="BD1496" t="s">
        <v>74</v>
      </c>
      <c r="BE1496" t="s">
        <v>74</v>
      </c>
      <c r="BF1496" t="s">
        <v>74</v>
      </c>
      <c r="BG1496" t="s">
        <v>74</v>
      </c>
      <c r="BH1496" t="s">
        <v>74</v>
      </c>
      <c r="BI1496">
        <v>4</v>
      </c>
      <c r="BJ1496" t="s">
        <v>23585</v>
      </c>
      <c r="BK1496" t="s">
        <v>138</v>
      </c>
      <c r="BL1496" t="s">
        <v>23586</v>
      </c>
      <c r="BM1496" t="s">
        <v>23587</v>
      </c>
      <c r="BN1496" t="s">
        <v>74</v>
      </c>
      <c r="BO1496" t="s">
        <v>74</v>
      </c>
      <c r="BP1496" t="s">
        <v>74</v>
      </c>
      <c r="BQ1496" t="s">
        <v>74</v>
      </c>
      <c r="BR1496" t="s">
        <v>104</v>
      </c>
      <c r="BS1496" t="s">
        <v>23588</v>
      </c>
      <c r="BT1496" t="str">
        <f>HYPERLINK("https%3A%2F%2Fwww.webofscience.com%2Fwos%2Fwoscc%2Ffull-record%2FWOS:000340923900079","View Full Record in Web of Science")</f>
        <v>View Full Record in Web of Science</v>
      </c>
    </row>
    <row r="1497" spans="1:72" x14ac:dyDescent="0.2">
      <c r="A1497" t="s">
        <v>106</v>
      </c>
      <c r="B1497" t="s">
        <v>23589</v>
      </c>
      <c r="C1497" t="s">
        <v>74</v>
      </c>
      <c r="D1497" t="s">
        <v>23590</v>
      </c>
      <c r="E1497" t="s">
        <v>74</v>
      </c>
      <c r="F1497" t="s">
        <v>23591</v>
      </c>
      <c r="G1497" t="s">
        <v>74</v>
      </c>
      <c r="H1497" t="s">
        <v>74</v>
      </c>
      <c r="I1497" t="s">
        <v>23592</v>
      </c>
      <c r="J1497" t="s">
        <v>23593</v>
      </c>
      <c r="K1497" t="s">
        <v>74</v>
      </c>
      <c r="L1497" t="s">
        <v>74</v>
      </c>
      <c r="M1497" t="s">
        <v>78</v>
      </c>
      <c r="N1497" t="s">
        <v>113</v>
      </c>
      <c r="O1497" t="s">
        <v>23594</v>
      </c>
      <c r="P1497" t="s">
        <v>23595</v>
      </c>
      <c r="Q1497" t="s">
        <v>23240</v>
      </c>
      <c r="R1497" t="s">
        <v>23596</v>
      </c>
      <c r="S1497" t="s">
        <v>74</v>
      </c>
      <c r="T1497" t="s">
        <v>23597</v>
      </c>
      <c r="U1497" t="s">
        <v>74</v>
      </c>
      <c r="V1497" t="s">
        <v>23598</v>
      </c>
      <c r="W1497" t="s">
        <v>23599</v>
      </c>
      <c r="X1497" t="s">
        <v>23600</v>
      </c>
      <c r="Y1497" t="s">
        <v>23601</v>
      </c>
      <c r="Z1497" t="s">
        <v>74</v>
      </c>
      <c r="AA1497" t="s">
        <v>74</v>
      </c>
      <c r="AB1497" t="s">
        <v>74</v>
      </c>
      <c r="AC1497" t="s">
        <v>74</v>
      </c>
      <c r="AD1497" t="s">
        <v>74</v>
      </c>
      <c r="AE1497" t="s">
        <v>74</v>
      </c>
      <c r="AF1497" t="s">
        <v>74</v>
      </c>
      <c r="AG1497">
        <v>15</v>
      </c>
      <c r="AH1497">
        <v>0</v>
      </c>
      <c r="AI1497">
        <v>0</v>
      </c>
      <c r="AJ1497">
        <v>0</v>
      </c>
      <c r="AK1497">
        <v>5</v>
      </c>
      <c r="AL1497" t="s">
        <v>5398</v>
      </c>
      <c r="AM1497" t="s">
        <v>5399</v>
      </c>
      <c r="AN1497" t="s">
        <v>5400</v>
      </c>
      <c r="AO1497" t="s">
        <v>74</v>
      </c>
      <c r="AP1497" t="s">
        <v>74</v>
      </c>
      <c r="AQ1497" t="s">
        <v>23602</v>
      </c>
      <c r="AR1497" t="s">
        <v>74</v>
      </c>
      <c r="AS1497" t="s">
        <v>74</v>
      </c>
      <c r="AT1497" t="s">
        <v>74</v>
      </c>
      <c r="AU1497">
        <v>2013</v>
      </c>
      <c r="AV1497" t="s">
        <v>74</v>
      </c>
      <c r="AW1497" t="s">
        <v>74</v>
      </c>
      <c r="AX1497" t="s">
        <v>74</v>
      </c>
      <c r="AY1497" t="s">
        <v>74</v>
      </c>
      <c r="AZ1497" t="s">
        <v>74</v>
      </c>
      <c r="BA1497" t="s">
        <v>74</v>
      </c>
      <c r="BB1497">
        <v>153</v>
      </c>
      <c r="BC1497">
        <v>168</v>
      </c>
      <c r="BD1497" t="s">
        <v>74</v>
      </c>
      <c r="BE1497" t="s">
        <v>74</v>
      </c>
      <c r="BF1497" t="s">
        <v>74</v>
      </c>
      <c r="BG1497" t="s">
        <v>74</v>
      </c>
      <c r="BH1497" t="s">
        <v>74</v>
      </c>
      <c r="BI1497">
        <v>16</v>
      </c>
      <c r="BJ1497" t="s">
        <v>3959</v>
      </c>
      <c r="BK1497" t="s">
        <v>138</v>
      </c>
      <c r="BL1497" t="s">
        <v>102</v>
      </c>
      <c r="BM1497" t="s">
        <v>23603</v>
      </c>
      <c r="BN1497" t="s">
        <v>74</v>
      </c>
      <c r="BO1497" t="s">
        <v>74</v>
      </c>
      <c r="BP1497" t="s">
        <v>74</v>
      </c>
      <c r="BQ1497" t="s">
        <v>74</v>
      </c>
      <c r="BR1497" t="s">
        <v>104</v>
      </c>
      <c r="BS1497" t="s">
        <v>23604</v>
      </c>
      <c r="BT1497" t="str">
        <f>HYPERLINK("https%3A%2F%2Fwww.webofscience.com%2Fwos%2Fwoscc%2Ffull-record%2FWOS:000339099500011","View Full Record in Web of Science")</f>
        <v>View Full Record in Web of Science</v>
      </c>
    </row>
    <row r="1498" spans="1:72" x14ac:dyDescent="0.2">
      <c r="A1498" t="s">
        <v>106</v>
      </c>
      <c r="B1498" t="s">
        <v>23605</v>
      </c>
      <c r="C1498" t="s">
        <v>74</v>
      </c>
      <c r="D1498" t="s">
        <v>16669</v>
      </c>
      <c r="E1498" t="s">
        <v>74</v>
      </c>
      <c r="F1498" t="s">
        <v>23606</v>
      </c>
      <c r="G1498" t="s">
        <v>74</v>
      </c>
      <c r="H1498" t="s">
        <v>74</v>
      </c>
      <c r="I1498" t="s">
        <v>23607</v>
      </c>
      <c r="J1498" t="s">
        <v>16672</v>
      </c>
      <c r="K1498" t="s">
        <v>3273</v>
      </c>
      <c r="L1498" t="s">
        <v>74</v>
      </c>
      <c r="M1498" t="s">
        <v>78</v>
      </c>
      <c r="N1498" t="s">
        <v>113</v>
      </c>
      <c r="O1498" t="s">
        <v>16673</v>
      </c>
      <c r="P1498" t="s">
        <v>16674</v>
      </c>
      <c r="Q1498" t="s">
        <v>16675</v>
      </c>
      <c r="R1498" t="s">
        <v>16676</v>
      </c>
      <c r="S1498" t="s">
        <v>74</v>
      </c>
      <c r="T1498" t="s">
        <v>23608</v>
      </c>
      <c r="U1498" t="s">
        <v>74</v>
      </c>
      <c r="V1498" t="s">
        <v>23609</v>
      </c>
      <c r="W1498" t="s">
        <v>23610</v>
      </c>
      <c r="X1498" t="s">
        <v>6969</v>
      </c>
      <c r="Y1498" t="s">
        <v>16680</v>
      </c>
      <c r="Z1498" t="s">
        <v>23611</v>
      </c>
      <c r="AA1498" t="s">
        <v>8520</v>
      </c>
      <c r="AB1498" t="s">
        <v>23612</v>
      </c>
      <c r="AC1498" t="s">
        <v>74</v>
      </c>
      <c r="AD1498" t="s">
        <v>74</v>
      </c>
      <c r="AE1498" t="s">
        <v>74</v>
      </c>
      <c r="AF1498" t="s">
        <v>74</v>
      </c>
      <c r="AG1498">
        <v>7</v>
      </c>
      <c r="AH1498">
        <v>10</v>
      </c>
      <c r="AI1498">
        <v>10</v>
      </c>
      <c r="AJ1498">
        <v>0</v>
      </c>
      <c r="AK1498">
        <v>17</v>
      </c>
      <c r="AL1498" t="s">
        <v>128</v>
      </c>
      <c r="AM1498" t="s">
        <v>129</v>
      </c>
      <c r="AN1498" t="s">
        <v>130</v>
      </c>
      <c r="AO1498" t="s">
        <v>3283</v>
      </c>
      <c r="AP1498" t="s">
        <v>74</v>
      </c>
      <c r="AQ1498" t="s">
        <v>16684</v>
      </c>
      <c r="AR1498" t="s">
        <v>3284</v>
      </c>
      <c r="AS1498" t="s">
        <v>74</v>
      </c>
      <c r="AT1498" t="s">
        <v>74</v>
      </c>
      <c r="AU1498">
        <v>2012</v>
      </c>
      <c r="AV1498" t="s">
        <v>16685</v>
      </c>
      <c r="AW1498" t="s">
        <v>74</v>
      </c>
      <c r="AX1498" t="s">
        <v>74</v>
      </c>
      <c r="AY1498" t="s">
        <v>74</v>
      </c>
      <c r="AZ1498" t="s">
        <v>74</v>
      </c>
      <c r="BA1498" t="s">
        <v>74</v>
      </c>
      <c r="BB1498">
        <v>747</v>
      </c>
      <c r="BC1498" t="s">
        <v>135</v>
      </c>
      <c r="BD1498" t="s">
        <v>74</v>
      </c>
      <c r="BE1498" t="s">
        <v>23613</v>
      </c>
      <c r="BF1498" t="str">
        <f>HYPERLINK("http://dx.doi.org/10.4028/www.scientific.net/KEM.504-506.747","http://dx.doi.org/10.4028/www.scientific.net/KEM.504-506.747")</f>
        <v>http://dx.doi.org/10.4028/www.scientific.net/KEM.504-506.747</v>
      </c>
      <c r="BG1498" t="s">
        <v>74</v>
      </c>
      <c r="BH1498" t="s">
        <v>74</v>
      </c>
      <c r="BI1498">
        <v>2</v>
      </c>
      <c r="BJ1498" t="s">
        <v>320</v>
      </c>
      <c r="BK1498" t="s">
        <v>138</v>
      </c>
      <c r="BL1498" t="s">
        <v>321</v>
      </c>
      <c r="BM1498" t="s">
        <v>16687</v>
      </c>
      <c r="BN1498" t="s">
        <v>74</v>
      </c>
      <c r="BO1498" t="s">
        <v>74</v>
      </c>
      <c r="BP1498" t="s">
        <v>74</v>
      </c>
      <c r="BQ1498" t="s">
        <v>74</v>
      </c>
      <c r="BR1498" t="s">
        <v>104</v>
      </c>
      <c r="BS1498" t="s">
        <v>23614</v>
      </c>
      <c r="BT1498" t="str">
        <f>HYPERLINK("https%3A%2F%2Fwww.webofscience.com%2Fwos%2Fwoscc%2Ffull-record%2FWOS:000309335500121","View Full Record in Web of Science")</f>
        <v>View Full Record in Web of Science</v>
      </c>
    </row>
    <row r="1499" spans="1:72" x14ac:dyDescent="0.2">
      <c r="A1499" t="s">
        <v>72</v>
      </c>
      <c r="B1499" t="s">
        <v>23615</v>
      </c>
      <c r="C1499" t="s">
        <v>74</v>
      </c>
      <c r="D1499" t="s">
        <v>74</v>
      </c>
      <c r="E1499" t="s">
        <v>74</v>
      </c>
      <c r="F1499" t="s">
        <v>23616</v>
      </c>
      <c r="G1499" t="s">
        <v>74</v>
      </c>
      <c r="H1499" t="s">
        <v>74</v>
      </c>
      <c r="I1499" t="s">
        <v>23617</v>
      </c>
      <c r="J1499" t="s">
        <v>19039</v>
      </c>
      <c r="K1499" t="s">
        <v>74</v>
      </c>
      <c r="L1499" t="s">
        <v>74</v>
      </c>
      <c r="M1499" t="s">
        <v>78</v>
      </c>
      <c r="N1499" t="s">
        <v>79</v>
      </c>
      <c r="O1499" t="s">
        <v>74</v>
      </c>
      <c r="P1499" t="s">
        <v>74</v>
      </c>
      <c r="Q1499" t="s">
        <v>74</v>
      </c>
      <c r="R1499" t="s">
        <v>74</v>
      </c>
      <c r="S1499" t="s">
        <v>74</v>
      </c>
      <c r="T1499" t="s">
        <v>23618</v>
      </c>
      <c r="U1499" t="s">
        <v>74</v>
      </c>
      <c r="V1499" t="s">
        <v>23619</v>
      </c>
      <c r="W1499" t="s">
        <v>23620</v>
      </c>
      <c r="X1499" t="s">
        <v>8655</v>
      </c>
      <c r="Y1499" t="s">
        <v>23621</v>
      </c>
      <c r="Z1499" t="s">
        <v>23622</v>
      </c>
      <c r="AA1499" t="s">
        <v>74</v>
      </c>
      <c r="AB1499" t="s">
        <v>74</v>
      </c>
      <c r="AC1499" t="s">
        <v>74</v>
      </c>
      <c r="AD1499" t="s">
        <v>74</v>
      </c>
      <c r="AE1499" t="s">
        <v>74</v>
      </c>
      <c r="AF1499" t="s">
        <v>74</v>
      </c>
      <c r="AG1499">
        <v>8</v>
      </c>
      <c r="AH1499">
        <v>0</v>
      </c>
      <c r="AI1499">
        <v>0</v>
      </c>
      <c r="AJ1499">
        <v>0</v>
      </c>
      <c r="AK1499">
        <v>3</v>
      </c>
      <c r="AL1499" t="s">
        <v>2294</v>
      </c>
      <c r="AM1499" t="s">
        <v>2295</v>
      </c>
      <c r="AN1499" t="s">
        <v>8697</v>
      </c>
      <c r="AO1499" t="s">
        <v>19046</v>
      </c>
      <c r="AP1499" t="s">
        <v>19047</v>
      </c>
      <c r="AQ1499" t="s">
        <v>74</v>
      </c>
      <c r="AR1499" t="s">
        <v>19048</v>
      </c>
      <c r="AS1499" t="s">
        <v>19049</v>
      </c>
      <c r="AT1499" t="s">
        <v>895</v>
      </c>
      <c r="AU1499">
        <v>2010</v>
      </c>
      <c r="AV1499">
        <v>81</v>
      </c>
      <c r="AW1499">
        <v>9</v>
      </c>
      <c r="AX1499" t="s">
        <v>74</v>
      </c>
      <c r="AY1499" t="s">
        <v>74</v>
      </c>
      <c r="AZ1499" t="s">
        <v>1890</v>
      </c>
      <c r="BA1499" t="s">
        <v>74</v>
      </c>
      <c r="BB1499">
        <v>908</v>
      </c>
      <c r="BC1499">
        <v>913</v>
      </c>
      <c r="BD1499" t="s">
        <v>74</v>
      </c>
      <c r="BE1499" t="s">
        <v>74</v>
      </c>
      <c r="BF1499" t="s">
        <v>74</v>
      </c>
      <c r="BG1499" t="s">
        <v>74</v>
      </c>
      <c r="BH1499" t="s">
        <v>74</v>
      </c>
      <c r="BI1499">
        <v>6</v>
      </c>
      <c r="BJ1499" t="s">
        <v>294</v>
      </c>
      <c r="BK1499" t="s">
        <v>101</v>
      </c>
      <c r="BL1499" t="s">
        <v>294</v>
      </c>
      <c r="BM1499" t="s">
        <v>21221</v>
      </c>
      <c r="BN1499" t="s">
        <v>74</v>
      </c>
      <c r="BO1499" t="s">
        <v>74</v>
      </c>
      <c r="BP1499" t="s">
        <v>74</v>
      </c>
      <c r="BQ1499" t="s">
        <v>74</v>
      </c>
      <c r="BR1499" t="s">
        <v>104</v>
      </c>
      <c r="BS1499" t="s">
        <v>23623</v>
      </c>
      <c r="BT1499" t="str">
        <f>HYPERLINK("https%3A%2F%2Fwww.webofscience.com%2Fwos%2Fwoscc%2Ffull-record%2FWOS:000208594600225","View Full Record in Web of Science")</f>
        <v>View Full Record in Web of Science</v>
      </c>
    </row>
    <row r="1500" spans="1:72" x14ac:dyDescent="0.2">
      <c r="A1500" t="s">
        <v>72</v>
      </c>
      <c r="B1500" t="s">
        <v>23624</v>
      </c>
      <c r="C1500" t="s">
        <v>74</v>
      </c>
      <c r="D1500" t="s">
        <v>74</v>
      </c>
      <c r="E1500" t="s">
        <v>74</v>
      </c>
      <c r="F1500" t="s">
        <v>23625</v>
      </c>
      <c r="G1500" t="s">
        <v>74</v>
      </c>
      <c r="H1500" t="s">
        <v>74</v>
      </c>
      <c r="I1500" t="s">
        <v>23626</v>
      </c>
      <c r="J1500" t="s">
        <v>3456</v>
      </c>
      <c r="K1500" t="s">
        <v>74</v>
      </c>
      <c r="L1500" t="s">
        <v>74</v>
      </c>
      <c r="M1500" t="s">
        <v>78</v>
      </c>
      <c r="N1500" t="s">
        <v>79</v>
      </c>
      <c r="O1500" t="s">
        <v>74</v>
      </c>
      <c r="P1500" t="s">
        <v>74</v>
      </c>
      <c r="Q1500" t="s">
        <v>74</v>
      </c>
      <c r="R1500" t="s">
        <v>74</v>
      </c>
      <c r="S1500" t="s">
        <v>74</v>
      </c>
      <c r="T1500" t="s">
        <v>23627</v>
      </c>
      <c r="U1500" t="s">
        <v>74</v>
      </c>
      <c r="V1500" t="s">
        <v>23628</v>
      </c>
      <c r="W1500" t="s">
        <v>23629</v>
      </c>
      <c r="X1500" t="s">
        <v>74</v>
      </c>
      <c r="Y1500" t="s">
        <v>23630</v>
      </c>
      <c r="Z1500" t="s">
        <v>23631</v>
      </c>
      <c r="AA1500" t="s">
        <v>74</v>
      </c>
      <c r="AB1500" t="s">
        <v>74</v>
      </c>
      <c r="AC1500" t="s">
        <v>74</v>
      </c>
      <c r="AD1500" t="s">
        <v>74</v>
      </c>
      <c r="AE1500" t="s">
        <v>74</v>
      </c>
      <c r="AF1500" t="s">
        <v>74</v>
      </c>
      <c r="AG1500">
        <v>12</v>
      </c>
      <c r="AH1500">
        <v>11</v>
      </c>
      <c r="AI1500">
        <v>11</v>
      </c>
      <c r="AJ1500">
        <v>0</v>
      </c>
      <c r="AK1500">
        <v>17</v>
      </c>
      <c r="AL1500" t="s">
        <v>2294</v>
      </c>
      <c r="AM1500" t="s">
        <v>2295</v>
      </c>
      <c r="AN1500" t="s">
        <v>11956</v>
      </c>
      <c r="AO1500" t="s">
        <v>3465</v>
      </c>
      <c r="AP1500" t="s">
        <v>74</v>
      </c>
      <c r="AQ1500" t="s">
        <v>74</v>
      </c>
      <c r="AR1500" t="s">
        <v>3467</v>
      </c>
      <c r="AS1500" t="s">
        <v>3468</v>
      </c>
      <c r="AT1500" t="s">
        <v>1087</v>
      </c>
      <c r="AU1500">
        <v>2008</v>
      </c>
      <c r="AV1500">
        <v>39</v>
      </c>
      <c r="AW1500" t="s">
        <v>5154</v>
      </c>
      <c r="AX1500" t="s">
        <v>74</v>
      </c>
      <c r="AY1500" t="s">
        <v>74</v>
      </c>
      <c r="AZ1500" t="s">
        <v>74</v>
      </c>
      <c r="BA1500" t="s">
        <v>74</v>
      </c>
      <c r="BB1500">
        <v>343</v>
      </c>
      <c r="BC1500">
        <v>348</v>
      </c>
      <c r="BD1500" t="s">
        <v>74</v>
      </c>
      <c r="BE1500" t="s">
        <v>23632</v>
      </c>
      <c r="BF1500" t="str">
        <f>HYPERLINK("http://dx.doi.org/10.1002/mawe.200800303","http://dx.doi.org/10.1002/mawe.200800303")</f>
        <v>http://dx.doi.org/10.1002/mawe.200800303</v>
      </c>
      <c r="BG1500" t="s">
        <v>74</v>
      </c>
      <c r="BH1500" t="s">
        <v>74</v>
      </c>
      <c r="BI1500">
        <v>6</v>
      </c>
      <c r="BJ1500" t="s">
        <v>320</v>
      </c>
      <c r="BK1500" t="s">
        <v>101</v>
      </c>
      <c r="BL1500" t="s">
        <v>321</v>
      </c>
      <c r="BM1500" t="s">
        <v>23633</v>
      </c>
      <c r="BN1500" t="s">
        <v>74</v>
      </c>
      <c r="BO1500" t="s">
        <v>74</v>
      </c>
      <c r="BP1500" t="s">
        <v>74</v>
      </c>
      <c r="BQ1500" t="s">
        <v>74</v>
      </c>
      <c r="BR1500" t="s">
        <v>104</v>
      </c>
      <c r="BS1500" t="s">
        <v>23634</v>
      </c>
      <c r="BT1500" t="str">
        <f>HYPERLINK("https%3A%2F%2Fwww.webofscience.com%2Fwos%2Fwoscc%2Ffull-record%2FWOS:000255648300016","View Full Record in Web of Science")</f>
        <v>View Full Record in Web of Science</v>
      </c>
    </row>
    <row r="1501" spans="1:72" x14ac:dyDescent="0.2">
      <c r="A1501" t="s">
        <v>72</v>
      </c>
      <c r="B1501" t="s">
        <v>23635</v>
      </c>
      <c r="C1501" t="s">
        <v>74</v>
      </c>
      <c r="D1501" t="s">
        <v>74</v>
      </c>
      <c r="E1501" t="s">
        <v>74</v>
      </c>
      <c r="F1501" t="s">
        <v>23636</v>
      </c>
      <c r="G1501" t="s">
        <v>74</v>
      </c>
      <c r="H1501" t="s">
        <v>74</v>
      </c>
      <c r="I1501" t="s">
        <v>23637</v>
      </c>
      <c r="J1501" t="s">
        <v>3942</v>
      </c>
      <c r="K1501" t="s">
        <v>74</v>
      </c>
      <c r="L1501" t="s">
        <v>74</v>
      </c>
      <c r="M1501" t="s">
        <v>78</v>
      </c>
      <c r="N1501" t="s">
        <v>79</v>
      </c>
      <c r="O1501" t="s">
        <v>74</v>
      </c>
      <c r="P1501" t="s">
        <v>74</v>
      </c>
      <c r="Q1501" t="s">
        <v>74</v>
      </c>
      <c r="R1501" t="s">
        <v>74</v>
      </c>
      <c r="S1501" t="s">
        <v>74</v>
      </c>
      <c r="T1501" t="s">
        <v>23638</v>
      </c>
      <c r="U1501" t="s">
        <v>23639</v>
      </c>
      <c r="V1501" t="s">
        <v>23640</v>
      </c>
      <c r="W1501" t="s">
        <v>23641</v>
      </c>
      <c r="X1501" t="s">
        <v>23642</v>
      </c>
      <c r="Y1501" t="s">
        <v>23643</v>
      </c>
      <c r="Z1501" t="s">
        <v>2314</v>
      </c>
      <c r="AA1501" t="s">
        <v>23644</v>
      </c>
      <c r="AB1501" t="s">
        <v>23645</v>
      </c>
      <c r="AC1501" t="s">
        <v>23646</v>
      </c>
      <c r="AD1501" t="s">
        <v>2318</v>
      </c>
      <c r="AE1501" t="s">
        <v>23647</v>
      </c>
      <c r="AF1501" t="s">
        <v>74</v>
      </c>
      <c r="AG1501">
        <v>43</v>
      </c>
      <c r="AH1501">
        <v>16</v>
      </c>
      <c r="AI1501">
        <v>16</v>
      </c>
      <c r="AJ1501">
        <v>1</v>
      </c>
      <c r="AK1501">
        <v>24</v>
      </c>
      <c r="AL1501" t="s">
        <v>203</v>
      </c>
      <c r="AM1501" t="s">
        <v>873</v>
      </c>
      <c r="AN1501" t="s">
        <v>874</v>
      </c>
      <c r="AO1501" t="s">
        <v>3954</v>
      </c>
      <c r="AP1501" t="s">
        <v>3955</v>
      </c>
      <c r="AQ1501" t="s">
        <v>74</v>
      </c>
      <c r="AR1501" t="s">
        <v>3956</v>
      </c>
      <c r="AS1501" t="s">
        <v>3957</v>
      </c>
      <c r="AT1501" t="s">
        <v>740</v>
      </c>
      <c r="AU1501">
        <v>2019</v>
      </c>
      <c r="AV1501">
        <v>127</v>
      </c>
      <c r="AW1501" t="s">
        <v>74</v>
      </c>
      <c r="AX1501" t="s">
        <v>74</v>
      </c>
      <c r="AY1501" t="s">
        <v>74</v>
      </c>
      <c r="AZ1501" t="s">
        <v>74</v>
      </c>
      <c r="BA1501" t="s">
        <v>74</v>
      </c>
      <c r="BB1501">
        <v>36</v>
      </c>
      <c r="BC1501">
        <v>44</v>
      </c>
      <c r="BD1501" t="s">
        <v>74</v>
      </c>
      <c r="BE1501" t="s">
        <v>23648</v>
      </c>
      <c r="BF1501" t="str">
        <f>HYPERLINK("http://dx.doi.org/10.1016/j.ijfatigue.2019.05.032","http://dx.doi.org/10.1016/j.ijfatigue.2019.05.032")</f>
        <v>http://dx.doi.org/10.1016/j.ijfatigue.2019.05.032</v>
      </c>
      <c r="BG1501" t="s">
        <v>74</v>
      </c>
      <c r="BH1501" t="s">
        <v>74</v>
      </c>
      <c r="BI1501">
        <v>9</v>
      </c>
      <c r="BJ1501" t="s">
        <v>3959</v>
      </c>
      <c r="BK1501" t="s">
        <v>101</v>
      </c>
      <c r="BL1501" t="s">
        <v>102</v>
      </c>
      <c r="BM1501" t="s">
        <v>23649</v>
      </c>
      <c r="BN1501" t="s">
        <v>74</v>
      </c>
      <c r="BO1501" t="s">
        <v>74</v>
      </c>
      <c r="BP1501" t="s">
        <v>74</v>
      </c>
      <c r="BQ1501" t="s">
        <v>74</v>
      </c>
      <c r="BR1501" t="s">
        <v>104</v>
      </c>
      <c r="BS1501" t="s">
        <v>23650</v>
      </c>
      <c r="BT1501" t="str">
        <f>HYPERLINK("https%3A%2F%2Fwww.webofscience.com%2Fwos%2Fwoscc%2Ffull-record%2FWOS:000482492600005","View Full Record in Web of Science")</f>
        <v>View Full Record in Web of Science</v>
      </c>
    </row>
    <row r="1502" spans="1:72" x14ac:dyDescent="0.2">
      <c r="A1502" t="s">
        <v>72</v>
      </c>
      <c r="B1502" t="s">
        <v>23651</v>
      </c>
      <c r="C1502" t="s">
        <v>74</v>
      </c>
      <c r="D1502" t="s">
        <v>74</v>
      </c>
      <c r="E1502" t="s">
        <v>74</v>
      </c>
      <c r="F1502" t="s">
        <v>23652</v>
      </c>
      <c r="G1502" t="s">
        <v>74</v>
      </c>
      <c r="H1502" t="s">
        <v>74</v>
      </c>
      <c r="I1502" t="s">
        <v>23653</v>
      </c>
      <c r="J1502" t="s">
        <v>14759</v>
      </c>
      <c r="K1502" t="s">
        <v>74</v>
      </c>
      <c r="L1502" t="s">
        <v>74</v>
      </c>
      <c r="M1502" t="s">
        <v>78</v>
      </c>
      <c r="N1502" t="s">
        <v>79</v>
      </c>
      <c r="O1502" t="s">
        <v>74</v>
      </c>
      <c r="P1502" t="s">
        <v>74</v>
      </c>
      <c r="Q1502" t="s">
        <v>74</v>
      </c>
      <c r="R1502" t="s">
        <v>74</v>
      </c>
      <c r="S1502" t="s">
        <v>74</v>
      </c>
      <c r="T1502" t="s">
        <v>74</v>
      </c>
      <c r="U1502" t="s">
        <v>23654</v>
      </c>
      <c r="V1502" t="s">
        <v>23655</v>
      </c>
      <c r="W1502" t="s">
        <v>23656</v>
      </c>
      <c r="X1502" t="s">
        <v>1211</v>
      </c>
      <c r="Y1502" t="s">
        <v>23657</v>
      </c>
      <c r="Z1502" t="s">
        <v>14050</v>
      </c>
      <c r="AA1502" t="s">
        <v>12472</v>
      </c>
      <c r="AB1502" t="s">
        <v>14051</v>
      </c>
      <c r="AC1502" t="s">
        <v>23658</v>
      </c>
      <c r="AD1502" t="s">
        <v>23658</v>
      </c>
      <c r="AE1502" t="s">
        <v>23659</v>
      </c>
      <c r="AF1502" t="s">
        <v>74</v>
      </c>
      <c r="AG1502">
        <v>31</v>
      </c>
      <c r="AH1502">
        <v>9</v>
      </c>
      <c r="AI1502">
        <v>9</v>
      </c>
      <c r="AJ1502">
        <v>0</v>
      </c>
      <c r="AK1502">
        <v>33</v>
      </c>
      <c r="AL1502" t="s">
        <v>2294</v>
      </c>
      <c r="AM1502" t="s">
        <v>2295</v>
      </c>
      <c r="AN1502" t="s">
        <v>2296</v>
      </c>
      <c r="AO1502" t="s">
        <v>14771</v>
      </c>
      <c r="AP1502" t="s">
        <v>14772</v>
      </c>
      <c r="AQ1502" t="s">
        <v>74</v>
      </c>
      <c r="AR1502" t="s">
        <v>14773</v>
      </c>
      <c r="AS1502" t="s">
        <v>14774</v>
      </c>
      <c r="AT1502" t="s">
        <v>895</v>
      </c>
      <c r="AU1502">
        <v>2012</v>
      </c>
      <c r="AV1502">
        <v>14</v>
      </c>
      <c r="AW1502">
        <v>9</v>
      </c>
      <c r="AX1502" t="s">
        <v>74</v>
      </c>
      <c r="AY1502" t="s">
        <v>74</v>
      </c>
      <c r="AZ1502" t="s">
        <v>74</v>
      </c>
      <c r="BA1502" t="s">
        <v>74</v>
      </c>
      <c r="BB1502">
        <v>762</v>
      </c>
      <c r="BC1502">
        <v>771</v>
      </c>
      <c r="BD1502" t="s">
        <v>74</v>
      </c>
      <c r="BE1502" t="s">
        <v>23660</v>
      </c>
      <c r="BF1502" t="str">
        <f>HYPERLINK("http://dx.doi.org/10.1002/adem.201200112","http://dx.doi.org/10.1002/adem.201200112")</f>
        <v>http://dx.doi.org/10.1002/adem.201200112</v>
      </c>
      <c r="BG1502" t="s">
        <v>74</v>
      </c>
      <c r="BH1502" t="s">
        <v>74</v>
      </c>
      <c r="BI1502">
        <v>10</v>
      </c>
      <c r="BJ1502" t="s">
        <v>320</v>
      </c>
      <c r="BK1502" t="s">
        <v>101</v>
      </c>
      <c r="BL1502" t="s">
        <v>321</v>
      </c>
      <c r="BM1502" t="s">
        <v>23661</v>
      </c>
      <c r="BN1502" t="s">
        <v>74</v>
      </c>
      <c r="BO1502" t="s">
        <v>2459</v>
      </c>
      <c r="BP1502" t="s">
        <v>74</v>
      </c>
      <c r="BQ1502" t="s">
        <v>74</v>
      </c>
      <c r="BR1502" t="s">
        <v>104</v>
      </c>
      <c r="BS1502" t="s">
        <v>23662</v>
      </c>
      <c r="BT1502" t="str">
        <f>HYPERLINK("https%3A%2F%2Fwww.webofscience.com%2Fwos%2Fwoscc%2Ffull-record%2FWOS:000308254000003","View Full Record in Web of Science")</f>
        <v>View Full Record in Web of Science</v>
      </c>
    </row>
    <row r="1503" spans="1:72" x14ac:dyDescent="0.2">
      <c r="A1503" t="s">
        <v>72</v>
      </c>
      <c r="B1503" t="s">
        <v>23663</v>
      </c>
      <c r="C1503" t="s">
        <v>74</v>
      </c>
      <c r="D1503" t="s">
        <v>74</v>
      </c>
      <c r="E1503" t="s">
        <v>74</v>
      </c>
      <c r="F1503" t="s">
        <v>23664</v>
      </c>
      <c r="G1503" t="s">
        <v>74</v>
      </c>
      <c r="H1503" t="s">
        <v>74</v>
      </c>
      <c r="I1503" t="s">
        <v>23665</v>
      </c>
      <c r="J1503" t="s">
        <v>2556</v>
      </c>
      <c r="K1503" t="s">
        <v>74</v>
      </c>
      <c r="L1503" t="s">
        <v>74</v>
      </c>
      <c r="M1503" t="s">
        <v>78</v>
      </c>
      <c r="N1503" t="s">
        <v>79</v>
      </c>
      <c r="O1503" t="s">
        <v>74</v>
      </c>
      <c r="P1503" t="s">
        <v>74</v>
      </c>
      <c r="Q1503" t="s">
        <v>74</v>
      </c>
      <c r="R1503" t="s">
        <v>74</v>
      </c>
      <c r="S1503" t="s">
        <v>74</v>
      </c>
      <c r="T1503" t="s">
        <v>23666</v>
      </c>
      <c r="U1503" t="s">
        <v>23667</v>
      </c>
      <c r="V1503" t="s">
        <v>23668</v>
      </c>
      <c r="W1503" t="s">
        <v>23669</v>
      </c>
      <c r="X1503" t="s">
        <v>13935</v>
      </c>
      <c r="Y1503" t="s">
        <v>23670</v>
      </c>
      <c r="Z1503" t="s">
        <v>23671</v>
      </c>
      <c r="AA1503" t="s">
        <v>74</v>
      </c>
      <c r="AB1503" t="s">
        <v>74</v>
      </c>
      <c r="AC1503" t="s">
        <v>74</v>
      </c>
      <c r="AD1503" t="s">
        <v>74</v>
      </c>
      <c r="AE1503" t="s">
        <v>74</v>
      </c>
      <c r="AF1503" t="s">
        <v>74</v>
      </c>
      <c r="AG1503">
        <v>20</v>
      </c>
      <c r="AH1503">
        <v>25</v>
      </c>
      <c r="AI1503">
        <v>30</v>
      </c>
      <c r="AJ1503">
        <v>0</v>
      </c>
      <c r="AK1503">
        <v>20</v>
      </c>
      <c r="AL1503" t="s">
        <v>92</v>
      </c>
      <c r="AM1503" t="s">
        <v>93</v>
      </c>
      <c r="AN1503" t="s">
        <v>94</v>
      </c>
      <c r="AO1503" t="s">
        <v>2568</v>
      </c>
      <c r="AP1503" t="s">
        <v>2569</v>
      </c>
      <c r="AQ1503" t="s">
        <v>74</v>
      </c>
      <c r="AR1503" t="s">
        <v>2570</v>
      </c>
      <c r="AS1503" t="s">
        <v>2571</v>
      </c>
      <c r="AT1503" t="s">
        <v>6001</v>
      </c>
      <c r="AU1503">
        <v>2009</v>
      </c>
      <c r="AV1503">
        <v>480</v>
      </c>
      <c r="AW1503">
        <v>2</v>
      </c>
      <c r="AX1503" t="s">
        <v>74</v>
      </c>
      <c r="AY1503" t="s">
        <v>74</v>
      </c>
      <c r="AZ1503" t="s">
        <v>74</v>
      </c>
      <c r="BA1503" t="s">
        <v>74</v>
      </c>
      <c r="BB1503">
        <v>340</v>
      </c>
      <c r="BC1503">
        <v>346</v>
      </c>
      <c r="BD1503" t="s">
        <v>74</v>
      </c>
      <c r="BE1503" t="s">
        <v>23672</v>
      </c>
      <c r="BF1503" t="str">
        <f>HYPERLINK("http://dx.doi.org/10.1016/j.jallcom.2009.02.015","http://dx.doi.org/10.1016/j.jallcom.2009.02.015")</f>
        <v>http://dx.doi.org/10.1016/j.jallcom.2009.02.015</v>
      </c>
      <c r="BG1503" t="s">
        <v>74</v>
      </c>
      <c r="BH1503" t="s">
        <v>74</v>
      </c>
      <c r="BI1503">
        <v>7</v>
      </c>
      <c r="BJ1503" t="s">
        <v>2574</v>
      </c>
      <c r="BK1503" t="s">
        <v>101</v>
      </c>
      <c r="BL1503" t="s">
        <v>2575</v>
      </c>
      <c r="BM1503" t="s">
        <v>23673</v>
      </c>
      <c r="BN1503" t="s">
        <v>74</v>
      </c>
      <c r="BO1503" t="s">
        <v>74</v>
      </c>
      <c r="BP1503" t="s">
        <v>74</v>
      </c>
      <c r="BQ1503" t="s">
        <v>74</v>
      </c>
      <c r="BR1503" t="s">
        <v>104</v>
      </c>
      <c r="BS1503" t="s">
        <v>23674</v>
      </c>
      <c r="BT1503" t="str">
        <f>HYPERLINK("https%3A%2F%2Fwww.webofscience.com%2Fwos%2Fwoscc%2Ffull-record%2FWOS:000267798600048","View Full Record in Web of Science")</f>
        <v>View Full Record in Web of Science</v>
      </c>
    </row>
    <row r="1504" spans="1:72" x14ac:dyDescent="0.2">
      <c r="A1504" t="s">
        <v>72</v>
      </c>
      <c r="B1504" t="s">
        <v>23675</v>
      </c>
      <c r="C1504" t="s">
        <v>74</v>
      </c>
      <c r="D1504" t="s">
        <v>74</v>
      </c>
      <c r="E1504" t="s">
        <v>74</v>
      </c>
      <c r="F1504" t="s">
        <v>23676</v>
      </c>
      <c r="G1504" t="s">
        <v>74</v>
      </c>
      <c r="H1504" t="s">
        <v>74</v>
      </c>
      <c r="I1504" t="s">
        <v>23677</v>
      </c>
      <c r="J1504" t="s">
        <v>23678</v>
      </c>
      <c r="K1504" t="s">
        <v>74</v>
      </c>
      <c r="L1504" t="s">
        <v>74</v>
      </c>
      <c r="M1504" t="s">
        <v>78</v>
      </c>
      <c r="N1504" t="s">
        <v>12769</v>
      </c>
      <c r="O1504" t="s">
        <v>74</v>
      </c>
      <c r="P1504" t="s">
        <v>74</v>
      </c>
      <c r="Q1504" t="s">
        <v>74</v>
      </c>
      <c r="R1504" t="s">
        <v>74</v>
      </c>
      <c r="S1504" t="s">
        <v>74</v>
      </c>
      <c r="T1504" t="s">
        <v>23679</v>
      </c>
      <c r="U1504" t="s">
        <v>23680</v>
      </c>
      <c r="V1504" t="s">
        <v>23681</v>
      </c>
      <c r="W1504" t="s">
        <v>23682</v>
      </c>
      <c r="X1504" t="s">
        <v>23683</v>
      </c>
      <c r="Y1504" t="s">
        <v>23684</v>
      </c>
      <c r="Z1504" t="s">
        <v>23685</v>
      </c>
      <c r="AA1504" t="s">
        <v>5639</v>
      </c>
      <c r="AB1504" t="s">
        <v>23686</v>
      </c>
      <c r="AC1504" t="s">
        <v>23687</v>
      </c>
      <c r="AD1504" t="s">
        <v>23687</v>
      </c>
      <c r="AE1504" t="s">
        <v>23688</v>
      </c>
      <c r="AF1504" t="s">
        <v>74</v>
      </c>
      <c r="AG1504">
        <v>222</v>
      </c>
      <c r="AH1504">
        <v>3</v>
      </c>
      <c r="AI1504">
        <v>3</v>
      </c>
      <c r="AJ1504">
        <v>16</v>
      </c>
      <c r="AK1504">
        <v>19</v>
      </c>
      <c r="AL1504" t="s">
        <v>232</v>
      </c>
      <c r="AM1504" t="s">
        <v>233</v>
      </c>
      <c r="AN1504" t="s">
        <v>234</v>
      </c>
      <c r="AO1504" t="s">
        <v>23689</v>
      </c>
      <c r="AP1504" t="s">
        <v>74</v>
      </c>
      <c r="AQ1504" t="s">
        <v>74</v>
      </c>
      <c r="AR1504" t="s">
        <v>23690</v>
      </c>
      <c r="AS1504" t="s">
        <v>23691</v>
      </c>
      <c r="AT1504" t="s">
        <v>895</v>
      </c>
      <c r="AU1504">
        <v>2024</v>
      </c>
      <c r="AV1504">
        <v>23</v>
      </c>
      <c r="AW1504" t="s">
        <v>74</v>
      </c>
      <c r="AX1504" t="s">
        <v>74</v>
      </c>
      <c r="AY1504" t="s">
        <v>74</v>
      </c>
      <c r="AZ1504" t="s">
        <v>74</v>
      </c>
      <c r="BA1504" t="s">
        <v>74</v>
      </c>
      <c r="BB1504" t="s">
        <v>74</v>
      </c>
      <c r="BC1504" t="s">
        <v>74</v>
      </c>
      <c r="BD1504">
        <v>102423</v>
      </c>
      <c r="BE1504" t="s">
        <v>23692</v>
      </c>
      <c r="BF1504" t="str">
        <f>HYPERLINK("http://dx.doi.org/10.1016/j.rineng.2024.102423","http://dx.doi.org/10.1016/j.rineng.2024.102423")</f>
        <v>http://dx.doi.org/10.1016/j.rineng.2024.102423</v>
      </c>
      <c r="BG1504" t="s">
        <v>74</v>
      </c>
      <c r="BH1504" t="s">
        <v>495</v>
      </c>
      <c r="BI1504">
        <v>29</v>
      </c>
      <c r="BJ1504" t="s">
        <v>1971</v>
      </c>
      <c r="BK1504" t="s">
        <v>568</v>
      </c>
      <c r="BL1504" t="s">
        <v>214</v>
      </c>
      <c r="BM1504" t="s">
        <v>23693</v>
      </c>
      <c r="BN1504" t="s">
        <v>74</v>
      </c>
      <c r="BO1504" t="s">
        <v>244</v>
      </c>
      <c r="BP1504" t="s">
        <v>74</v>
      </c>
      <c r="BQ1504" t="s">
        <v>74</v>
      </c>
      <c r="BR1504" t="s">
        <v>104</v>
      </c>
      <c r="BS1504" t="s">
        <v>23694</v>
      </c>
      <c r="BT1504" t="str">
        <f>HYPERLINK("https%3A%2F%2Fwww.webofscience.com%2Fwos%2Fwoscc%2Ffull-record%2FWOS:001261798800001","View Full Record in Web of Science")</f>
        <v>View Full Record in Web of Science</v>
      </c>
    </row>
    <row r="1505" spans="1:72" x14ac:dyDescent="0.2">
      <c r="A1505" t="s">
        <v>72</v>
      </c>
      <c r="B1505" t="s">
        <v>23695</v>
      </c>
      <c r="C1505" t="s">
        <v>74</v>
      </c>
      <c r="D1505" t="s">
        <v>74</v>
      </c>
      <c r="E1505" t="s">
        <v>74</v>
      </c>
      <c r="F1505" t="s">
        <v>23696</v>
      </c>
      <c r="G1505" t="s">
        <v>74</v>
      </c>
      <c r="H1505" t="s">
        <v>74</v>
      </c>
      <c r="I1505" t="s">
        <v>23697</v>
      </c>
      <c r="J1505" t="s">
        <v>5832</v>
      </c>
      <c r="K1505" t="s">
        <v>74</v>
      </c>
      <c r="L1505" t="s">
        <v>74</v>
      </c>
      <c r="M1505" t="s">
        <v>78</v>
      </c>
      <c r="N1505" t="s">
        <v>79</v>
      </c>
      <c r="O1505" t="s">
        <v>74</v>
      </c>
      <c r="P1505" t="s">
        <v>74</v>
      </c>
      <c r="Q1505" t="s">
        <v>74</v>
      </c>
      <c r="R1505" t="s">
        <v>74</v>
      </c>
      <c r="S1505" t="s">
        <v>74</v>
      </c>
      <c r="T1505" t="s">
        <v>23698</v>
      </c>
      <c r="U1505" t="s">
        <v>23699</v>
      </c>
      <c r="V1505" t="s">
        <v>23700</v>
      </c>
      <c r="W1505" t="s">
        <v>23701</v>
      </c>
      <c r="X1505" t="s">
        <v>6256</v>
      </c>
      <c r="Y1505" t="s">
        <v>23702</v>
      </c>
      <c r="Z1505" t="s">
        <v>23703</v>
      </c>
      <c r="AA1505" t="s">
        <v>23704</v>
      </c>
      <c r="AB1505" t="s">
        <v>23705</v>
      </c>
      <c r="AC1505" t="s">
        <v>74</v>
      </c>
      <c r="AD1505" t="s">
        <v>74</v>
      </c>
      <c r="AE1505" t="s">
        <v>74</v>
      </c>
      <c r="AF1505" t="s">
        <v>74</v>
      </c>
      <c r="AG1505">
        <v>40</v>
      </c>
      <c r="AH1505">
        <v>6</v>
      </c>
      <c r="AI1505">
        <v>6</v>
      </c>
      <c r="AJ1505">
        <v>0</v>
      </c>
      <c r="AK1505">
        <v>13</v>
      </c>
      <c r="AL1505" t="s">
        <v>232</v>
      </c>
      <c r="AM1505" t="s">
        <v>233</v>
      </c>
      <c r="AN1505" t="s">
        <v>234</v>
      </c>
      <c r="AO1505" t="s">
        <v>5843</v>
      </c>
      <c r="AP1505" t="s">
        <v>5844</v>
      </c>
      <c r="AQ1505" t="s">
        <v>74</v>
      </c>
      <c r="AR1505" t="s">
        <v>5845</v>
      </c>
      <c r="AS1505" t="s">
        <v>5846</v>
      </c>
      <c r="AT1505" t="s">
        <v>740</v>
      </c>
      <c r="AU1505">
        <v>2023</v>
      </c>
      <c r="AV1505">
        <v>45</v>
      </c>
      <c r="AW1505" t="s">
        <v>74</v>
      </c>
      <c r="AX1505" t="s">
        <v>74</v>
      </c>
      <c r="AY1505" t="s">
        <v>74</v>
      </c>
      <c r="AZ1505" t="s">
        <v>74</v>
      </c>
      <c r="BA1505" t="s">
        <v>74</v>
      </c>
      <c r="BB1505">
        <v>49</v>
      </c>
      <c r="BC1505">
        <v>60</v>
      </c>
      <c r="BD1505" t="s">
        <v>74</v>
      </c>
      <c r="BE1505" t="s">
        <v>23706</v>
      </c>
      <c r="BF1505" t="str">
        <f>HYPERLINK("http://dx.doi.org/10.1016/j.cirpj.2023.06.003","http://dx.doi.org/10.1016/j.cirpj.2023.06.003")</f>
        <v>http://dx.doi.org/10.1016/j.cirpj.2023.06.003</v>
      </c>
      <c r="BG1505" t="s">
        <v>74</v>
      </c>
      <c r="BH1505" t="s">
        <v>1873</v>
      </c>
      <c r="BI1505">
        <v>12</v>
      </c>
      <c r="BJ1505" t="s">
        <v>213</v>
      </c>
      <c r="BK1505" t="s">
        <v>101</v>
      </c>
      <c r="BL1505" t="s">
        <v>214</v>
      </c>
      <c r="BM1505" t="s">
        <v>23707</v>
      </c>
      <c r="BN1505" t="s">
        <v>74</v>
      </c>
      <c r="BO1505" t="s">
        <v>74</v>
      </c>
      <c r="BP1505" t="s">
        <v>74</v>
      </c>
      <c r="BQ1505" t="s">
        <v>74</v>
      </c>
      <c r="BR1505" t="s">
        <v>104</v>
      </c>
      <c r="BS1505" t="s">
        <v>23708</v>
      </c>
      <c r="BT1505" t="str">
        <f>HYPERLINK("https%3A%2F%2Fwww.webofscience.com%2Fwos%2Fwoscc%2Ffull-record%2FWOS:001028142000001","View Full Record in Web of Science")</f>
        <v>View Full Record in Web of Science</v>
      </c>
    </row>
    <row r="1506" spans="1:72" x14ac:dyDescent="0.2">
      <c r="A1506" t="s">
        <v>72</v>
      </c>
      <c r="B1506" t="s">
        <v>23709</v>
      </c>
      <c r="C1506" t="s">
        <v>74</v>
      </c>
      <c r="D1506" t="s">
        <v>74</v>
      </c>
      <c r="E1506" t="s">
        <v>74</v>
      </c>
      <c r="F1506" t="s">
        <v>23710</v>
      </c>
      <c r="G1506" t="s">
        <v>74</v>
      </c>
      <c r="H1506" t="s">
        <v>74</v>
      </c>
      <c r="I1506" t="s">
        <v>23711</v>
      </c>
      <c r="J1506" t="s">
        <v>667</v>
      </c>
      <c r="K1506" t="s">
        <v>74</v>
      </c>
      <c r="L1506" t="s">
        <v>74</v>
      </c>
      <c r="M1506" t="s">
        <v>78</v>
      </c>
      <c r="N1506" t="s">
        <v>12769</v>
      </c>
      <c r="O1506" t="s">
        <v>74</v>
      </c>
      <c r="P1506" t="s">
        <v>74</v>
      </c>
      <c r="Q1506" t="s">
        <v>74</v>
      </c>
      <c r="R1506" t="s">
        <v>74</v>
      </c>
      <c r="S1506" t="s">
        <v>74</v>
      </c>
      <c r="T1506" t="s">
        <v>23712</v>
      </c>
      <c r="U1506" t="s">
        <v>23713</v>
      </c>
      <c r="V1506" t="s">
        <v>23714</v>
      </c>
      <c r="W1506" t="s">
        <v>23715</v>
      </c>
      <c r="X1506" t="s">
        <v>23716</v>
      </c>
      <c r="Y1506" t="s">
        <v>23717</v>
      </c>
      <c r="Z1506" t="s">
        <v>23718</v>
      </c>
      <c r="AA1506" t="s">
        <v>23719</v>
      </c>
      <c r="AB1506" t="s">
        <v>23720</v>
      </c>
      <c r="AC1506" t="s">
        <v>74</v>
      </c>
      <c r="AD1506" t="s">
        <v>74</v>
      </c>
      <c r="AE1506" t="s">
        <v>74</v>
      </c>
      <c r="AF1506" t="s">
        <v>74</v>
      </c>
      <c r="AG1506">
        <v>133</v>
      </c>
      <c r="AH1506">
        <v>30</v>
      </c>
      <c r="AI1506">
        <v>33</v>
      </c>
      <c r="AJ1506">
        <v>15</v>
      </c>
      <c r="AK1506">
        <v>77</v>
      </c>
      <c r="AL1506" t="s">
        <v>232</v>
      </c>
      <c r="AM1506" t="s">
        <v>233</v>
      </c>
      <c r="AN1506" t="s">
        <v>234</v>
      </c>
      <c r="AO1506" t="s">
        <v>74</v>
      </c>
      <c r="AP1506" t="s">
        <v>677</v>
      </c>
      <c r="AQ1506" t="s">
        <v>74</v>
      </c>
      <c r="AR1506" t="s">
        <v>678</v>
      </c>
      <c r="AS1506" t="s">
        <v>679</v>
      </c>
      <c r="AT1506" t="s">
        <v>720</v>
      </c>
      <c r="AU1506">
        <v>2022</v>
      </c>
      <c r="AV1506">
        <v>33</v>
      </c>
      <c r="AW1506" t="s">
        <v>74</v>
      </c>
      <c r="AX1506" t="s">
        <v>74</v>
      </c>
      <c r="AY1506" t="s">
        <v>74</v>
      </c>
      <c r="AZ1506" t="s">
        <v>74</v>
      </c>
      <c r="BA1506" t="s">
        <v>74</v>
      </c>
      <c r="BB1506" t="s">
        <v>74</v>
      </c>
      <c r="BC1506" t="s">
        <v>74</v>
      </c>
      <c r="BD1506">
        <v>105017</v>
      </c>
      <c r="BE1506" t="s">
        <v>23721</v>
      </c>
      <c r="BF1506" t="str">
        <f>HYPERLINK("http://dx.doi.org/10.1016/j.mtcomm.2022.105017","http://dx.doi.org/10.1016/j.mtcomm.2022.105017")</f>
        <v>http://dx.doi.org/10.1016/j.mtcomm.2022.105017</v>
      </c>
      <c r="BG1506" t="s">
        <v>74</v>
      </c>
      <c r="BH1506" t="s">
        <v>1987</v>
      </c>
      <c r="BI1506">
        <v>21</v>
      </c>
      <c r="BJ1506" t="s">
        <v>320</v>
      </c>
      <c r="BK1506" t="s">
        <v>101</v>
      </c>
      <c r="BL1506" t="s">
        <v>321</v>
      </c>
      <c r="BM1506" t="s">
        <v>5916</v>
      </c>
      <c r="BN1506" t="s">
        <v>74</v>
      </c>
      <c r="BO1506" t="s">
        <v>74</v>
      </c>
      <c r="BP1506" t="s">
        <v>74</v>
      </c>
      <c r="BQ1506" t="s">
        <v>74</v>
      </c>
      <c r="BR1506" t="s">
        <v>104</v>
      </c>
      <c r="BS1506" t="s">
        <v>23722</v>
      </c>
      <c r="BT1506" t="str">
        <f>HYPERLINK("https%3A%2F%2Fwww.webofscience.com%2Fwos%2Fwoscc%2Ffull-record%2FWOS:000892565400006","View Full Record in Web of Science")</f>
        <v>View Full Record in Web of Science</v>
      </c>
    </row>
    <row r="1507" spans="1:72" x14ac:dyDescent="0.2">
      <c r="A1507" t="s">
        <v>72</v>
      </c>
      <c r="B1507" t="s">
        <v>23723</v>
      </c>
      <c r="C1507" t="s">
        <v>74</v>
      </c>
      <c r="D1507" t="s">
        <v>74</v>
      </c>
      <c r="E1507" t="s">
        <v>74</v>
      </c>
      <c r="F1507" t="s">
        <v>23724</v>
      </c>
      <c r="G1507" t="s">
        <v>74</v>
      </c>
      <c r="H1507" t="s">
        <v>74</v>
      </c>
      <c r="I1507" t="s">
        <v>23725</v>
      </c>
      <c r="J1507" t="s">
        <v>667</v>
      </c>
      <c r="K1507" t="s">
        <v>74</v>
      </c>
      <c r="L1507" t="s">
        <v>74</v>
      </c>
      <c r="M1507" t="s">
        <v>78</v>
      </c>
      <c r="N1507" t="s">
        <v>79</v>
      </c>
      <c r="O1507" t="s">
        <v>74</v>
      </c>
      <c r="P1507" t="s">
        <v>74</v>
      </c>
      <c r="Q1507" t="s">
        <v>74</v>
      </c>
      <c r="R1507" t="s">
        <v>74</v>
      </c>
      <c r="S1507" t="s">
        <v>74</v>
      </c>
      <c r="T1507" t="s">
        <v>23726</v>
      </c>
      <c r="U1507" t="s">
        <v>23727</v>
      </c>
      <c r="V1507" t="s">
        <v>23728</v>
      </c>
      <c r="W1507" t="s">
        <v>23729</v>
      </c>
      <c r="X1507" t="s">
        <v>5958</v>
      </c>
      <c r="Y1507" t="s">
        <v>8899</v>
      </c>
      <c r="Z1507" t="s">
        <v>5960</v>
      </c>
      <c r="AA1507" t="s">
        <v>5961</v>
      </c>
      <c r="AB1507" t="s">
        <v>5962</v>
      </c>
      <c r="AC1507" t="s">
        <v>23730</v>
      </c>
      <c r="AD1507" t="s">
        <v>23731</v>
      </c>
      <c r="AE1507" t="s">
        <v>23732</v>
      </c>
      <c r="AF1507" t="s">
        <v>74</v>
      </c>
      <c r="AG1507">
        <v>68</v>
      </c>
      <c r="AH1507">
        <v>21</v>
      </c>
      <c r="AI1507">
        <v>21</v>
      </c>
      <c r="AJ1507">
        <v>2</v>
      </c>
      <c r="AK1507">
        <v>25</v>
      </c>
      <c r="AL1507" t="s">
        <v>232</v>
      </c>
      <c r="AM1507" t="s">
        <v>233</v>
      </c>
      <c r="AN1507" t="s">
        <v>234</v>
      </c>
      <c r="AO1507" t="s">
        <v>74</v>
      </c>
      <c r="AP1507" t="s">
        <v>677</v>
      </c>
      <c r="AQ1507" t="s">
        <v>74</v>
      </c>
      <c r="AR1507" t="s">
        <v>678</v>
      </c>
      <c r="AS1507" t="s">
        <v>679</v>
      </c>
      <c r="AT1507" t="s">
        <v>373</v>
      </c>
      <c r="AU1507">
        <v>2021</v>
      </c>
      <c r="AV1507">
        <v>26</v>
      </c>
      <c r="AW1507" t="s">
        <v>74</v>
      </c>
      <c r="AX1507" t="s">
        <v>74</v>
      </c>
      <c r="AY1507" t="s">
        <v>74</v>
      </c>
      <c r="AZ1507" t="s">
        <v>74</v>
      </c>
      <c r="BA1507" t="s">
        <v>74</v>
      </c>
      <c r="BB1507" t="s">
        <v>74</v>
      </c>
      <c r="BC1507" t="s">
        <v>74</v>
      </c>
      <c r="BD1507">
        <v>102129</v>
      </c>
      <c r="BE1507" t="s">
        <v>23733</v>
      </c>
      <c r="BF1507" t="str">
        <f>HYPERLINK("http://dx.doi.org/10.1016/j.mtcomm.2021.102129","http://dx.doi.org/10.1016/j.mtcomm.2021.102129")</f>
        <v>http://dx.doi.org/10.1016/j.mtcomm.2021.102129</v>
      </c>
      <c r="BG1507" t="s">
        <v>74</v>
      </c>
      <c r="BH1507" t="s">
        <v>807</v>
      </c>
      <c r="BI1507">
        <v>12</v>
      </c>
      <c r="BJ1507" t="s">
        <v>320</v>
      </c>
      <c r="BK1507" t="s">
        <v>101</v>
      </c>
      <c r="BL1507" t="s">
        <v>321</v>
      </c>
      <c r="BM1507" t="s">
        <v>23734</v>
      </c>
      <c r="BN1507" t="s">
        <v>74</v>
      </c>
      <c r="BO1507" t="s">
        <v>23425</v>
      </c>
      <c r="BP1507" t="s">
        <v>74</v>
      </c>
      <c r="BQ1507" t="s">
        <v>74</v>
      </c>
      <c r="BR1507" t="s">
        <v>104</v>
      </c>
      <c r="BS1507" t="s">
        <v>23735</v>
      </c>
      <c r="BT1507" t="str">
        <f>HYPERLINK("https%3A%2F%2Fwww.webofscience.com%2Fwos%2Fwoscc%2Ffull-record%2FWOS:000635376600002","View Full Record in Web of Science")</f>
        <v>View Full Record in Web of Science</v>
      </c>
    </row>
    <row r="1508" spans="1:72" x14ac:dyDescent="0.2">
      <c r="A1508" t="s">
        <v>72</v>
      </c>
      <c r="B1508" t="s">
        <v>23736</v>
      </c>
      <c r="C1508" t="s">
        <v>74</v>
      </c>
      <c r="D1508" t="s">
        <v>74</v>
      </c>
      <c r="E1508" t="s">
        <v>74</v>
      </c>
      <c r="F1508" t="s">
        <v>23737</v>
      </c>
      <c r="G1508" t="s">
        <v>74</v>
      </c>
      <c r="H1508" t="s">
        <v>74</v>
      </c>
      <c r="I1508" t="s">
        <v>23738</v>
      </c>
      <c r="J1508" t="s">
        <v>4486</v>
      </c>
      <c r="K1508" t="s">
        <v>74</v>
      </c>
      <c r="L1508" t="s">
        <v>74</v>
      </c>
      <c r="M1508" t="s">
        <v>78</v>
      </c>
      <c r="N1508" t="s">
        <v>79</v>
      </c>
      <c r="O1508" t="s">
        <v>74</v>
      </c>
      <c r="P1508" t="s">
        <v>74</v>
      </c>
      <c r="Q1508" t="s">
        <v>74</v>
      </c>
      <c r="R1508" t="s">
        <v>74</v>
      </c>
      <c r="S1508" t="s">
        <v>74</v>
      </c>
      <c r="T1508" t="s">
        <v>23739</v>
      </c>
      <c r="U1508" t="s">
        <v>23740</v>
      </c>
      <c r="V1508" t="s">
        <v>23741</v>
      </c>
      <c r="W1508" t="s">
        <v>23742</v>
      </c>
      <c r="X1508" t="s">
        <v>22136</v>
      </c>
      <c r="Y1508" t="s">
        <v>23743</v>
      </c>
      <c r="Z1508" t="s">
        <v>22138</v>
      </c>
      <c r="AA1508" t="s">
        <v>74</v>
      </c>
      <c r="AB1508" t="s">
        <v>74</v>
      </c>
      <c r="AC1508" t="s">
        <v>22139</v>
      </c>
      <c r="AD1508" t="s">
        <v>22140</v>
      </c>
      <c r="AE1508" t="s">
        <v>23744</v>
      </c>
      <c r="AF1508" t="s">
        <v>74</v>
      </c>
      <c r="AG1508">
        <v>39</v>
      </c>
      <c r="AH1508">
        <v>1</v>
      </c>
      <c r="AI1508">
        <v>2</v>
      </c>
      <c r="AJ1508">
        <v>4</v>
      </c>
      <c r="AK1508">
        <v>22</v>
      </c>
      <c r="AL1508" t="s">
        <v>4499</v>
      </c>
      <c r="AM1508" t="s">
        <v>4500</v>
      </c>
      <c r="AN1508" t="s">
        <v>4501</v>
      </c>
      <c r="AO1508" t="s">
        <v>4502</v>
      </c>
      <c r="AP1508" t="s">
        <v>74</v>
      </c>
      <c r="AQ1508" t="s">
        <v>74</v>
      </c>
      <c r="AR1508" t="s">
        <v>4503</v>
      </c>
      <c r="AS1508" t="s">
        <v>4504</v>
      </c>
      <c r="AT1508" t="s">
        <v>740</v>
      </c>
      <c r="AU1508">
        <v>2020</v>
      </c>
      <c r="AV1508">
        <v>15</v>
      </c>
      <c r="AW1508">
        <v>10</v>
      </c>
      <c r="AX1508" t="s">
        <v>74</v>
      </c>
      <c r="AY1508" t="s">
        <v>74</v>
      </c>
      <c r="AZ1508" t="s">
        <v>74</v>
      </c>
      <c r="BA1508" t="s">
        <v>74</v>
      </c>
      <c r="BB1508">
        <v>9796</v>
      </c>
      <c r="BC1508">
        <v>9810</v>
      </c>
      <c r="BD1508" t="s">
        <v>74</v>
      </c>
      <c r="BE1508" t="s">
        <v>23745</v>
      </c>
      <c r="BF1508" t="str">
        <f>HYPERLINK("http://dx.doi.org/10.20964/2020.10.07","http://dx.doi.org/10.20964/2020.10.07")</f>
        <v>http://dx.doi.org/10.20964/2020.10.07</v>
      </c>
      <c r="BG1508" t="s">
        <v>74</v>
      </c>
      <c r="BH1508" t="s">
        <v>74</v>
      </c>
      <c r="BI1508">
        <v>15</v>
      </c>
      <c r="BJ1508" t="s">
        <v>4506</v>
      </c>
      <c r="BK1508" t="s">
        <v>101</v>
      </c>
      <c r="BL1508" t="s">
        <v>4506</v>
      </c>
      <c r="BM1508" t="s">
        <v>23746</v>
      </c>
      <c r="BN1508" t="s">
        <v>74</v>
      </c>
      <c r="BO1508" t="s">
        <v>3089</v>
      </c>
      <c r="BP1508" t="s">
        <v>74</v>
      </c>
      <c r="BQ1508" t="s">
        <v>74</v>
      </c>
      <c r="BR1508" t="s">
        <v>104</v>
      </c>
      <c r="BS1508" t="s">
        <v>23747</v>
      </c>
      <c r="BT1508" t="str">
        <f>HYPERLINK("https%3A%2F%2Fwww.webofscience.com%2Fwos%2Fwoscc%2Ffull-record%2FWOS:000580810400020","View Full Record in Web of Science")</f>
        <v>View Full Record in Web of Science</v>
      </c>
    </row>
    <row r="1509" spans="1:72" x14ac:dyDescent="0.2">
      <c r="A1509" t="s">
        <v>72</v>
      </c>
      <c r="B1509" t="s">
        <v>23748</v>
      </c>
      <c r="C1509" t="s">
        <v>74</v>
      </c>
      <c r="D1509" t="s">
        <v>74</v>
      </c>
      <c r="E1509" t="s">
        <v>74</v>
      </c>
      <c r="F1509" t="s">
        <v>23749</v>
      </c>
      <c r="G1509" t="s">
        <v>74</v>
      </c>
      <c r="H1509" t="s">
        <v>74</v>
      </c>
      <c r="I1509" t="s">
        <v>23750</v>
      </c>
      <c r="J1509" t="s">
        <v>1239</v>
      </c>
      <c r="K1509" t="s">
        <v>74</v>
      </c>
      <c r="L1509" t="s">
        <v>74</v>
      </c>
      <c r="M1509" t="s">
        <v>78</v>
      </c>
      <c r="N1509" t="s">
        <v>79</v>
      </c>
      <c r="O1509" t="s">
        <v>74</v>
      </c>
      <c r="P1509" t="s">
        <v>74</v>
      </c>
      <c r="Q1509" t="s">
        <v>74</v>
      </c>
      <c r="R1509" t="s">
        <v>74</v>
      </c>
      <c r="S1509" t="s">
        <v>74</v>
      </c>
      <c r="T1509" t="s">
        <v>23751</v>
      </c>
      <c r="U1509" t="s">
        <v>23752</v>
      </c>
      <c r="V1509" t="s">
        <v>23753</v>
      </c>
      <c r="W1509" t="s">
        <v>23754</v>
      </c>
      <c r="X1509" t="s">
        <v>19339</v>
      </c>
      <c r="Y1509" t="s">
        <v>4843</v>
      </c>
      <c r="Z1509" t="s">
        <v>4844</v>
      </c>
      <c r="AA1509" t="s">
        <v>10748</v>
      </c>
      <c r="AB1509" t="s">
        <v>74</v>
      </c>
      <c r="AC1509" t="s">
        <v>23755</v>
      </c>
      <c r="AD1509" t="s">
        <v>2673</v>
      </c>
      <c r="AE1509" t="s">
        <v>23756</v>
      </c>
      <c r="AF1509" t="s">
        <v>74</v>
      </c>
      <c r="AG1509">
        <v>56</v>
      </c>
      <c r="AH1509">
        <v>9</v>
      </c>
      <c r="AI1509">
        <v>9</v>
      </c>
      <c r="AJ1509">
        <v>2</v>
      </c>
      <c r="AK1509">
        <v>38</v>
      </c>
      <c r="AL1509" t="s">
        <v>92</v>
      </c>
      <c r="AM1509" t="s">
        <v>93</v>
      </c>
      <c r="AN1509" t="s">
        <v>94</v>
      </c>
      <c r="AO1509" t="s">
        <v>1252</v>
      </c>
      <c r="AP1509" t="s">
        <v>1253</v>
      </c>
      <c r="AQ1509" t="s">
        <v>74</v>
      </c>
      <c r="AR1509" t="s">
        <v>1254</v>
      </c>
      <c r="AS1509" t="s">
        <v>1255</v>
      </c>
      <c r="AT1509" t="s">
        <v>12376</v>
      </c>
      <c r="AU1509">
        <v>2019</v>
      </c>
      <c r="AV1509">
        <v>762</v>
      </c>
      <c r="AW1509" t="s">
        <v>74</v>
      </c>
      <c r="AX1509" t="s">
        <v>74</v>
      </c>
      <c r="AY1509" t="s">
        <v>74</v>
      </c>
      <c r="AZ1509" t="s">
        <v>74</v>
      </c>
      <c r="BA1509" t="s">
        <v>74</v>
      </c>
      <c r="BB1509" t="s">
        <v>74</v>
      </c>
      <c r="BC1509" t="s">
        <v>74</v>
      </c>
      <c r="BD1509">
        <v>138103</v>
      </c>
      <c r="BE1509" t="s">
        <v>23757</v>
      </c>
      <c r="BF1509" t="str">
        <f>HYPERLINK("http://dx.doi.org/10.1016/j.msea.2019.138103","http://dx.doi.org/10.1016/j.msea.2019.138103")</f>
        <v>http://dx.doi.org/10.1016/j.msea.2019.138103</v>
      </c>
      <c r="BG1509" t="s">
        <v>74</v>
      </c>
      <c r="BH1509" t="s">
        <v>74</v>
      </c>
      <c r="BI1509">
        <v>9</v>
      </c>
      <c r="BJ1509" t="s">
        <v>1258</v>
      </c>
      <c r="BK1509" t="s">
        <v>101</v>
      </c>
      <c r="BL1509" t="s">
        <v>1259</v>
      </c>
      <c r="BM1509" t="s">
        <v>23758</v>
      </c>
      <c r="BN1509" t="s">
        <v>74</v>
      </c>
      <c r="BO1509" t="s">
        <v>74</v>
      </c>
      <c r="BP1509" t="s">
        <v>74</v>
      </c>
      <c r="BQ1509" t="s">
        <v>74</v>
      </c>
      <c r="BR1509" t="s">
        <v>104</v>
      </c>
      <c r="BS1509" t="s">
        <v>23759</v>
      </c>
      <c r="BT1509" t="str">
        <f>HYPERLINK("https%3A%2F%2Fwww.webofscience.com%2Fwos%2Fwoscc%2Ffull-record%2FWOS:000479025800038","View Full Record in Web of Science")</f>
        <v>View Full Record in Web of Science</v>
      </c>
    </row>
    <row r="1510" spans="1:72" x14ac:dyDescent="0.2">
      <c r="A1510" t="s">
        <v>106</v>
      </c>
      <c r="B1510" t="s">
        <v>23760</v>
      </c>
      <c r="C1510" t="s">
        <v>74</v>
      </c>
      <c r="D1510" t="s">
        <v>23761</v>
      </c>
      <c r="E1510" t="s">
        <v>74</v>
      </c>
      <c r="F1510" t="s">
        <v>23762</v>
      </c>
      <c r="G1510" t="s">
        <v>74</v>
      </c>
      <c r="H1510" t="s">
        <v>74</v>
      </c>
      <c r="I1510" t="s">
        <v>23763</v>
      </c>
      <c r="J1510" t="s">
        <v>23764</v>
      </c>
      <c r="K1510" t="s">
        <v>6197</v>
      </c>
      <c r="L1510" t="s">
        <v>74</v>
      </c>
      <c r="M1510" t="s">
        <v>78</v>
      </c>
      <c r="N1510" t="s">
        <v>113</v>
      </c>
      <c r="O1510" t="s">
        <v>23765</v>
      </c>
      <c r="P1510" t="s">
        <v>23766</v>
      </c>
      <c r="Q1510" t="s">
        <v>15707</v>
      </c>
      <c r="R1510" t="s">
        <v>23767</v>
      </c>
      <c r="S1510" t="s">
        <v>74</v>
      </c>
      <c r="T1510" t="s">
        <v>23768</v>
      </c>
      <c r="U1510" t="s">
        <v>74</v>
      </c>
      <c r="V1510" t="s">
        <v>23769</v>
      </c>
      <c r="W1510" t="s">
        <v>23770</v>
      </c>
      <c r="X1510" t="s">
        <v>6587</v>
      </c>
      <c r="Y1510" t="s">
        <v>14490</v>
      </c>
      <c r="Z1510" t="s">
        <v>23771</v>
      </c>
      <c r="AA1510" t="s">
        <v>15648</v>
      </c>
      <c r="AB1510" t="s">
        <v>23772</v>
      </c>
      <c r="AC1510" t="s">
        <v>23773</v>
      </c>
      <c r="AD1510" t="s">
        <v>23774</v>
      </c>
      <c r="AE1510" t="s">
        <v>23775</v>
      </c>
      <c r="AF1510" t="s">
        <v>74</v>
      </c>
      <c r="AG1510">
        <v>11</v>
      </c>
      <c r="AH1510">
        <v>9</v>
      </c>
      <c r="AI1510">
        <v>12</v>
      </c>
      <c r="AJ1510">
        <v>2</v>
      </c>
      <c r="AK1510">
        <v>14</v>
      </c>
      <c r="AL1510" t="s">
        <v>2320</v>
      </c>
      <c r="AM1510" t="s">
        <v>2321</v>
      </c>
      <c r="AN1510" t="s">
        <v>2322</v>
      </c>
      <c r="AO1510" t="s">
        <v>6209</v>
      </c>
      <c r="AP1510" t="s">
        <v>74</v>
      </c>
      <c r="AQ1510" t="s">
        <v>23776</v>
      </c>
      <c r="AR1510" t="s">
        <v>6212</v>
      </c>
      <c r="AS1510" t="s">
        <v>74</v>
      </c>
      <c r="AT1510" t="s">
        <v>74</v>
      </c>
      <c r="AU1510">
        <v>2019</v>
      </c>
      <c r="AV1510" t="s">
        <v>74</v>
      </c>
      <c r="AW1510" t="s">
        <v>74</v>
      </c>
      <c r="AX1510" t="s">
        <v>74</v>
      </c>
      <c r="AY1510" t="s">
        <v>74</v>
      </c>
      <c r="AZ1510" t="s">
        <v>74</v>
      </c>
      <c r="BA1510" t="s">
        <v>74</v>
      </c>
      <c r="BB1510">
        <v>189</v>
      </c>
      <c r="BC1510">
        <v>195</v>
      </c>
      <c r="BD1510" t="s">
        <v>74</v>
      </c>
      <c r="BE1510" t="s">
        <v>23777</v>
      </c>
      <c r="BF1510" t="str">
        <f>HYPERLINK("http://dx.doi.org/10.1007/978-3-030-05752-7_18","http://dx.doi.org/10.1007/978-3-030-05752-7_18")</f>
        <v>http://dx.doi.org/10.1007/978-3-030-05752-7_18</v>
      </c>
      <c r="BG1510" t="s">
        <v>74</v>
      </c>
      <c r="BH1510" t="s">
        <v>74</v>
      </c>
      <c r="BI1510">
        <v>7</v>
      </c>
      <c r="BJ1510" t="s">
        <v>23778</v>
      </c>
      <c r="BK1510" t="s">
        <v>138</v>
      </c>
      <c r="BL1510" t="s">
        <v>2631</v>
      </c>
      <c r="BM1510" t="s">
        <v>23779</v>
      </c>
      <c r="BN1510" t="s">
        <v>74</v>
      </c>
      <c r="BO1510" t="s">
        <v>74</v>
      </c>
      <c r="BP1510" t="s">
        <v>74</v>
      </c>
      <c r="BQ1510" t="s">
        <v>74</v>
      </c>
      <c r="BR1510" t="s">
        <v>104</v>
      </c>
      <c r="BS1510" t="s">
        <v>23780</v>
      </c>
      <c r="BT1510" t="str">
        <f>HYPERLINK("https%3A%2F%2Fwww.webofscience.com%2Fwos%2Fwoscc%2Ffull-record%2FWOS:000529378600017","View Full Record in Web of Science")</f>
        <v>View Full Record in Web of Science</v>
      </c>
    </row>
    <row r="1511" spans="1:72" x14ac:dyDescent="0.2">
      <c r="A1511" t="s">
        <v>72</v>
      </c>
      <c r="B1511" t="s">
        <v>23781</v>
      </c>
      <c r="C1511" t="s">
        <v>74</v>
      </c>
      <c r="D1511" t="s">
        <v>74</v>
      </c>
      <c r="E1511" t="s">
        <v>74</v>
      </c>
      <c r="F1511" t="s">
        <v>23782</v>
      </c>
      <c r="G1511" t="s">
        <v>74</v>
      </c>
      <c r="H1511" t="s">
        <v>74</v>
      </c>
      <c r="I1511" t="s">
        <v>23783</v>
      </c>
      <c r="J1511" t="s">
        <v>524</v>
      </c>
      <c r="K1511" t="s">
        <v>74</v>
      </c>
      <c r="L1511" t="s">
        <v>74</v>
      </c>
      <c r="M1511" t="s">
        <v>78</v>
      </c>
      <c r="N1511" t="s">
        <v>79</v>
      </c>
      <c r="O1511" t="s">
        <v>74</v>
      </c>
      <c r="P1511" t="s">
        <v>74</v>
      </c>
      <c r="Q1511" t="s">
        <v>74</v>
      </c>
      <c r="R1511" t="s">
        <v>74</v>
      </c>
      <c r="S1511" t="s">
        <v>74</v>
      </c>
      <c r="T1511" t="s">
        <v>23784</v>
      </c>
      <c r="U1511" t="s">
        <v>23785</v>
      </c>
      <c r="V1511" t="s">
        <v>23786</v>
      </c>
      <c r="W1511" t="s">
        <v>23787</v>
      </c>
      <c r="X1511" t="s">
        <v>23788</v>
      </c>
      <c r="Y1511" t="s">
        <v>23789</v>
      </c>
      <c r="Z1511" t="s">
        <v>23790</v>
      </c>
      <c r="AA1511" t="s">
        <v>23791</v>
      </c>
      <c r="AB1511" t="s">
        <v>23792</v>
      </c>
      <c r="AC1511" t="s">
        <v>74</v>
      </c>
      <c r="AD1511" t="s">
        <v>74</v>
      </c>
      <c r="AE1511" t="s">
        <v>74</v>
      </c>
      <c r="AF1511" t="s">
        <v>74</v>
      </c>
      <c r="AG1511">
        <v>33</v>
      </c>
      <c r="AH1511">
        <v>15</v>
      </c>
      <c r="AI1511">
        <v>16</v>
      </c>
      <c r="AJ1511">
        <v>0</v>
      </c>
      <c r="AK1511">
        <v>13</v>
      </c>
      <c r="AL1511" t="s">
        <v>536</v>
      </c>
      <c r="AM1511" t="s">
        <v>537</v>
      </c>
      <c r="AN1511" t="s">
        <v>538</v>
      </c>
      <c r="AO1511" t="s">
        <v>539</v>
      </c>
      <c r="AP1511" t="s">
        <v>74</v>
      </c>
      <c r="AQ1511" t="s">
        <v>74</v>
      </c>
      <c r="AR1511" t="s">
        <v>540</v>
      </c>
      <c r="AS1511" t="s">
        <v>541</v>
      </c>
      <c r="AT1511" t="s">
        <v>1087</v>
      </c>
      <c r="AU1511">
        <v>2018</v>
      </c>
      <c r="AV1511">
        <v>8</v>
      </c>
      <c r="AW1511">
        <v>4</v>
      </c>
      <c r="AX1511" t="s">
        <v>74</v>
      </c>
      <c r="AY1511" t="s">
        <v>74</v>
      </c>
      <c r="AZ1511" t="s">
        <v>74</v>
      </c>
      <c r="BA1511" t="s">
        <v>74</v>
      </c>
      <c r="BB1511" t="s">
        <v>74</v>
      </c>
      <c r="BC1511" t="s">
        <v>74</v>
      </c>
      <c r="BD1511">
        <v>223</v>
      </c>
      <c r="BE1511" t="s">
        <v>23793</v>
      </c>
      <c r="BF1511" t="str">
        <f>HYPERLINK("http://dx.doi.org/10.3390/met8040223","http://dx.doi.org/10.3390/met8040223")</f>
        <v>http://dx.doi.org/10.3390/met8040223</v>
      </c>
      <c r="BG1511" t="s">
        <v>74</v>
      </c>
      <c r="BH1511" t="s">
        <v>74</v>
      </c>
      <c r="BI1511">
        <v>15</v>
      </c>
      <c r="BJ1511" t="s">
        <v>241</v>
      </c>
      <c r="BK1511" t="s">
        <v>101</v>
      </c>
      <c r="BL1511" t="s">
        <v>242</v>
      </c>
      <c r="BM1511" t="s">
        <v>9520</v>
      </c>
      <c r="BN1511" t="s">
        <v>74</v>
      </c>
      <c r="BO1511" t="s">
        <v>2601</v>
      </c>
      <c r="BP1511" t="s">
        <v>74</v>
      </c>
      <c r="BQ1511" t="s">
        <v>74</v>
      </c>
      <c r="BR1511" t="s">
        <v>104</v>
      </c>
      <c r="BS1511" t="s">
        <v>23794</v>
      </c>
      <c r="BT1511" t="str">
        <f>HYPERLINK("https%3A%2F%2Fwww.webofscience.com%2Fwos%2Fwoscc%2Ffull-record%2FWOS:000434882800026","View Full Record in Web of Science")</f>
        <v>View Full Record in Web of Science</v>
      </c>
    </row>
    <row r="1512" spans="1:72" x14ac:dyDescent="0.2">
      <c r="A1512" t="s">
        <v>72</v>
      </c>
      <c r="B1512" t="s">
        <v>23795</v>
      </c>
      <c r="C1512" t="s">
        <v>74</v>
      </c>
      <c r="D1512" t="s">
        <v>74</v>
      </c>
      <c r="E1512" t="s">
        <v>74</v>
      </c>
      <c r="F1512" t="s">
        <v>23796</v>
      </c>
      <c r="G1512" t="s">
        <v>74</v>
      </c>
      <c r="H1512" t="s">
        <v>74</v>
      </c>
      <c r="I1512" t="s">
        <v>23797</v>
      </c>
      <c r="J1512" t="s">
        <v>1858</v>
      </c>
      <c r="K1512" t="s">
        <v>74</v>
      </c>
      <c r="L1512" t="s">
        <v>74</v>
      </c>
      <c r="M1512" t="s">
        <v>78</v>
      </c>
      <c r="N1512" t="s">
        <v>79</v>
      </c>
      <c r="O1512" t="s">
        <v>74</v>
      </c>
      <c r="P1512" t="s">
        <v>74</v>
      </c>
      <c r="Q1512" t="s">
        <v>74</v>
      </c>
      <c r="R1512" t="s">
        <v>74</v>
      </c>
      <c r="S1512" t="s">
        <v>74</v>
      </c>
      <c r="T1512" t="s">
        <v>23798</v>
      </c>
      <c r="U1512" t="s">
        <v>23799</v>
      </c>
      <c r="V1512" t="s">
        <v>23800</v>
      </c>
      <c r="W1512" t="s">
        <v>23801</v>
      </c>
      <c r="X1512" t="s">
        <v>23802</v>
      </c>
      <c r="Y1512" t="s">
        <v>23803</v>
      </c>
      <c r="Z1512" t="s">
        <v>19861</v>
      </c>
      <c r="AA1512" t="s">
        <v>23804</v>
      </c>
      <c r="AB1512" t="s">
        <v>74</v>
      </c>
      <c r="AC1512" t="s">
        <v>23805</v>
      </c>
      <c r="AD1512" t="s">
        <v>23806</v>
      </c>
      <c r="AE1512" t="s">
        <v>23807</v>
      </c>
      <c r="AF1512" t="s">
        <v>74</v>
      </c>
      <c r="AG1512">
        <v>21</v>
      </c>
      <c r="AH1512">
        <v>6</v>
      </c>
      <c r="AI1512">
        <v>7</v>
      </c>
      <c r="AJ1512">
        <v>4</v>
      </c>
      <c r="AK1512">
        <v>22</v>
      </c>
      <c r="AL1512" t="s">
        <v>1865</v>
      </c>
      <c r="AM1512" t="s">
        <v>800</v>
      </c>
      <c r="AN1512" t="s">
        <v>1866</v>
      </c>
      <c r="AO1512" t="s">
        <v>1867</v>
      </c>
      <c r="AP1512" t="s">
        <v>1868</v>
      </c>
      <c r="AQ1512" t="s">
        <v>74</v>
      </c>
      <c r="AR1512" t="s">
        <v>1869</v>
      </c>
      <c r="AS1512" t="s">
        <v>1870</v>
      </c>
      <c r="AT1512" t="s">
        <v>1087</v>
      </c>
      <c r="AU1512">
        <v>2018</v>
      </c>
      <c r="AV1512">
        <v>95</v>
      </c>
      <c r="AW1512" t="s">
        <v>4942</v>
      </c>
      <c r="AX1512" t="s">
        <v>74</v>
      </c>
      <c r="AY1512" t="s">
        <v>74</v>
      </c>
      <c r="AZ1512" t="s">
        <v>74</v>
      </c>
      <c r="BA1512" t="s">
        <v>74</v>
      </c>
      <c r="BB1512">
        <v>3319</v>
      </c>
      <c r="BC1512">
        <v>3333</v>
      </c>
      <c r="BD1512" t="s">
        <v>74</v>
      </c>
      <c r="BE1512" t="s">
        <v>23808</v>
      </c>
      <c r="BF1512" t="str">
        <f>HYPERLINK("http://dx.doi.org/10.1007/s00170-017-1423-6","http://dx.doi.org/10.1007/s00170-017-1423-6")</f>
        <v>http://dx.doi.org/10.1007/s00170-017-1423-6</v>
      </c>
      <c r="BG1512" t="s">
        <v>74</v>
      </c>
      <c r="BH1512" t="s">
        <v>74</v>
      </c>
      <c r="BI1512">
        <v>15</v>
      </c>
      <c r="BJ1512" t="s">
        <v>1874</v>
      </c>
      <c r="BK1512" t="s">
        <v>101</v>
      </c>
      <c r="BL1512" t="s">
        <v>1875</v>
      </c>
      <c r="BM1512" t="s">
        <v>23809</v>
      </c>
      <c r="BN1512" t="s">
        <v>74</v>
      </c>
      <c r="BO1512" t="s">
        <v>74</v>
      </c>
      <c r="BP1512" t="s">
        <v>74</v>
      </c>
      <c r="BQ1512" t="s">
        <v>74</v>
      </c>
      <c r="BR1512" t="s">
        <v>104</v>
      </c>
      <c r="BS1512" t="s">
        <v>23810</v>
      </c>
      <c r="BT1512" t="str">
        <f>HYPERLINK("https%3A%2F%2Fwww.webofscience.com%2Fwos%2Fwoscc%2Ffull-record%2FWOS:000428237100016","View Full Record in Web of Science")</f>
        <v>View Full Record in Web of Science</v>
      </c>
    </row>
    <row r="1513" spans="1:72" x14ac:dyDescent="0.2">
      <c r="A1513" t="s">
        <v>72</v>
      </c>
      <c r="B1513" t="s">
        <v>23811</v>
      </c>
      <c r="C1513" t="s">
        <v>74</v>
      </c>
      <c r="D1513" t="s">
        <v>74</v>
      </c>
      <c r="E1513" t="s">
        <v>74</v>
      </c>
      <c r="F1513" t="s">
        <v>23812</v>
      </c>
      <c r="G1513" t="s">
        <v>74</v>
      </c>
      <c r="H1513" t="s">
        <v>74</v>
      </c>
      <c r="I1513" t="s">
        <v>23813</v>
      </c>
      <c r="J1513" t="s">
        <v>3347</v>
      </c>
      <c r="K1513" t="s">
        <v>74</v>
      </c>
      <c r="L1513" t="s">
        <v>74</v>
      </c>
      <c r="M1513" t="s">
        <v>78</v>
      </c>
      <c r="N1513" t="s">
        <v>79</v>
      </c>
      <c r="O1513" t="s">
        <v>74</v>
      </c>
      <c r="P1513" t="s">
        <v>74</v>
      </c>
      <c r="Q1513" t="s">
        <v>74</v>
      </c>
      <c r="R1513" t="s">
        <v>74</v>
      </c>
      <c r="S1513" t="s">
        <v>74</v>
      </c>
      <c r="T1513" t="s">
        <v>23814</v>
      </c>
      <c r="U1513" t="s">
        <v>23815</v>
      </c>
      <c r="V1513" t="s">
        <v>23816</v>
      </c>
      <c r="W1513" t="s">
        <v>23817</v>
      </c>
      <c r="X1513" t="s">
        <v>1097</v>
      </c>
      <c r="Y1513" t="s">
        <v>1098</v>
      </c>
      <c r="Z1513" t="s">
        <v>1099</v>
      </c>
      <c r="AA1513" t="s">
        <v>74</v>
      </c>
      <c r="AB1513" t="s">
        <v>74</v>
      </c>
      <c r="AC1513" t="s">
        <v>23818</v>
      </c>
      <c r="AD1513" t="s">
        <v>23819</v>
      </c>
      <c r="AE1513" t="s">
        <v>23820</v>
      </c>
      <c r="AF1513" t="s">
        <v>74</v>
      </c>
      <c r="AG1513">
        <v>20</v>
      </c>
      <c r="AH1513">
        <v>2</v>
      </c>
      <c r="AI1513">
        <v>2</v>
      </c>
      <c r="AJ1513">
        <v>1</v>
      </c>
      <c r="AK1513">
        <v>38</v>
      </c>
      <c r="AL1513" t="s">
        <v>3359</v>
      </c>
      <c r="AM1513" t="s">
        <v>261</v>
      </c>
      <c r="AN1513" t="s">
        <v>3360</v>
      </c>
      <c r="AO1513" t="s">
        <v>4148</v>
      </c>
      <c r="AP1513" t="s">
        <v>4149</v>
      </c>
      <c r="AQ1513" t="s">
        <v>74</v>
      </c>
      <c r="AR1513" t="s">
        <v>3362</v>
      </c>
      <c r="AS1513" t="s">
        <v>3363</v>
      </c>
      <c r="AT1513" t="s">
        <v>740</v>
      </c>
      <c r="AU1513">
        <v>2015</v>
      </c>
      <c r="AV1513">
        <v>16</v>
      </c>
      <c r="AW1513">
        <v>11</v>
      </c>
      <c r="AX1513" t="s">
        <v>74</v>
      </c>
      <c r="AY1513" t="s">
        <v>74</v>
      </c>
      <c r="AZ1513" t="s">
        <v>74</v>
      </c>
      <c r="BA1513" t="s">
        <v>74</v>
      </c>
      <c r="BB1513">
        <v>2321</v>
      </c>
      <c r="BC1513">
        <v>2326</v>
      </c>
      <c r="BD1513" t="s">
        <v>74</v>
      </c>
      <c r="BE1513" t="s">
        <v>23821</v>
      </c>
      <c r="BF1513" t="str">
        <f>HYPERLINK("http://dx.doi.org/10.1007/s12541-015-0298-4","http://dx.doi.org/10.1007/s12541-015-0298-4")</f>
        <v>http://dx.doi.org/10.1007/s12541-015-0298-4</v>
      </c>
      <c r="BG1513" t="s">
        <v>74</v>
      </c>
      <c r="BH1513" t="s">
        <v>74</v>
      </c>
      <c r="BI1513">
        <v>6</v>
      </c>
      <c r="BJ1513" t="s">
        <v>2849</v>
      </c>
      <c r="BK1513" t="s">
        <v>101</v>
      </c>
      <c r="BL1513" t="s">
        <v>214</v>
      </c>
      <c r="BM1513" t="s">
        <v>23822</v>
      </c>
      <c r="BN1513" t="s">
        <v>74</v>
      </c>
      <c r="BO1513" t="s">
        <v>74</v>
      </c>
      <c r="BP1513" t="s">
        <v>74</v>
      </c>
      <c r="BQ1513" t="s">
        <v>74</v>
      </c>
      <c r="BR1513" t="s">
        <v>104</v>
      </c>
      <c r="BS1513" t="s">
        <v>23823</v>
      </c>
      <c r="BT1513" t="str">
        <f>HYPERLINK("https%3A%2F%2Fwww.webofscience.com%2Fwos%2Fwoscc%2Ffull-record%2FWOS:000362077600010","View Full Record in Web of Science")</f>
        <v>View Full Record in Web of Science</v>
      </c>
    </row>
    <row r="1514" spans="1:72" x14ac:dyDescent="0.2">
      <c r="A1514" t="s">
        <v>72</v>
      </c>
      <c r="B1514" t="s">
        <v>3008</v>
      </c>
      <c r="C1514" t="s">
        <v>74</v>
      </c>
      <c r="D1514" t="s">
        <v>74</v>
      </c>
      <c r="E1514" t="s">
        <v>74</v>
      </c>
      <c r="F1514" t="s">
        <v>18003</v>
      </c>
      <c r="G1514" t="s">
        <v>74</v>
      </c>
      <c r="H1514" t="s">
        <v>74</v>
      </c>
      <c r="I1514" t="s">
        <v>23824</v>
      </c>
      <c r="J1514" t="s">
        <v>748</v>
      </c>
      <c r="K1514" t="s">
        <v>74</v>
      </c>
      <c r="L1514" t="s">
        <v>74</v>
      </c>
      <c r="M1514" t="s">
        <v>78</v>
      </c>
      <c r="N1514" t="s">
        <v>1389</v>
      </c>
      <c r="O1514" t="s">
        <v>23825</v>
      </c>
      <c r="P1514" t="s">
        <v>23826</v>
      </c>
      <c r="Q1514" t="s">
        <v>23827</v>
      </c>
      <c r="R1514" t="s">
        <v>23828</v>
      </c>
      <c r="S1514" t="s">
        <v>74</v>
      </c>
      <c r="T1514" t="s">
        <v>23829</v>
      </c>
      <c r="U1514" t="s">
        <v>23830</v>
      </c>
      <c r="V1514" t="s">
        <v>23831</v>
      </c>
      <c r="W1514" t="s">
        <v>23832</v>
      </c>
      <c r="X1514" t="s">
        <v>3023</v>
      </c>
      <c r="Y1514" t="s">
        <v>3045</v>
      </c>
      <c r="Z1514" t="s">
        <v>23833</v>
      </c>
      <c r="AA1514" t="s">
        <v>23834</v>
      </c>
      <c r="AB1514" t="s">
        <v>3047</v>
      </c>
      <c r="AC1514" t="s">
        <v>23835</v>
      </c>
      <c r="AD1514" t="s">
        <v>23836</v>
      </c>
      <c r="AE1514" t="s">
        <v>23837</v>
      </c>
      <c r="AF1514" t="s">
        <v>74</v>
      </c>
      <c r="AG1514">
        <v>15</v>
      </c>
      <c r="AH1514">
        <v>23</v>
      </c>
      <c r="AI1514">
        <v>26</v>
      </c>
      <c r="AJ1514">
        <v>0</v>
      </c>
      <c r="AK1514">
        <v>26</v>
      </c>
      <c r="AL1514" t="s">
        <v>759</v>
      </c>
      <c r="AM1514" t="s">
        <v>760</v>
      </c>
      <c r="AN1514" t="s">
        <v>761</v>
      </c>
      <c r="AO1514" t="s">
        <v>762</v>
      </c>
      <c r="AP1514" t="s">
        <v>763</v>
      </c>
      <c r="AQ1514" t="s">
        <v>74</v>
      </c>
      <c r="AR1514" t="s">
        <v>764</v>
      </c>
      <c r="AS1514" t="s">
        <v>765</v>
      </c>
      <c r="AT1514" t="s">
        <v>318</v>
      </c>
      <c r="AU1514">
        <v>2015</v>
      </c>
      <c r="AV1514">
        <v>68</v>
      </c>
      <c r="AW1514" t="s">
        <v>74</v>
      </c>
      <c r="AX1514" t="s">
        <v>74</v>
      </c>
      <c r="AY1514">
        <v>1</v>
      </c>
      <c r="AZ1514" t="s">
        <v>1890</v>
      </c>
      <c r="BA1514" t="s">
        <v>74</v>
      </c>
      <c r="BB1514">
        <v>41</v>
      </c>
      <c r="BC1514">
        <v>46</v>
      </c>
      <c r="BD1514" t="s">
        <v>74</v>
      </c>
      <c r="BE1514" t="s">
        <v>23838</v>
      </c>
      <c r="BF1514" t="str">
        <f>HYPERLINK("http://dx.doi.org/10.1007/s12666-015-0602-0","http://dx.doi.org/10.1007/s12666-015-0602-0")</f>
        <v>http://dx.doi.org/10.1007/s12666-015-0602-0</v>
      </c>
      <c r="BG1514" t="s">
        <v>74</v>
      </c>
      <c r="BH1514" t="s">
        <v>74</v>
      </c>
      <c r="BI1514">
        <v>6</v>
      </c>
      <c r="BJ1514" t="s">
        <v>294</v>
      </c>
      <c r="BK1514" t="s">
        <v>1397</v>
      </c>
      <c r="BL1514" t="s">
        <v>294</v>
      </c>
      <c r="BM1514" t="s">
        <v>23839</v>
      </c>
      <c r="BN1514" t="s">
        <v>74</v>
      </c>
      <c r="BO1514" t="s">
        <v>74</v>
      </c>
      <c r="BP1514" t="s">
        <v>74</v>
      </c>
      <c r="BQ1514" t="s">
        <v>74</v>
      </c>
      <c r="BR1514" t="s">
        <v>104</v>
      </c>
      <c r="BS1514" t="s">
        <v>23840</v>
      </c>
      <c r="BT1514" t="str">
        <f>HYPERLINK("https%3A%2F%2Fwww.webofscience.com%2Fwos%2Fwoscc%2Ffull-record%2FWOS:000358344600008","View Full Record in Web of Science")</f>
        <v>View Full Record in Web of Science</v>
      </c>
    </row>
    <row r="1515" spans="1:72" x14ac:dyDescent="0.2">
      <c r="A1515" t="s">
        <v>72</v>
      </c>
      <c r="B1515" t="s">
        <v>23841</v>
      </c>
      <c r="C1515" t="s">
        <v>74</v>
      </c>
      <c r="D1515" t="s">
        <v>74</v>
      </c>
      <c r="E1515" t="s">
        <v>74</v>
      </c>
      <c r="F1515" t="s">
        <v>23842</v>
      </c>
      <c r="G1515" t="s">
        <v>74</v>
      </c>
      <c r="H1515" t="s">
        <v>74</v>
      </c>
      <c r="I1515" t="s">
        <v>23843</v>
      </c>
      <c r="J1515" t="s">
        <v>275</v>
      </c>
      <c r="K1515" t="s">
        <v>74</v>
      </c>
      <c r="L1515" t="s">
        <v>74</v>
      </c>
      <c r="M1515" t="s">
        <v>78</v>
      </c>
      <c r="N1515" t="s">
        <v>79</v>
      </c>
      <c r="O1515" t="s">
        <v>74</v>
      </c>
      <c r="P1515" t="s">
        <v>74</v>
      </c>
      <c r="Q1515" t="s">
        <v>74</v>
      </c>
      <c r="R1515" t="s">
        <v>74</v>
      </c>
      <c r="S1515" t="s">
        <v>74</v>
      </c>
      <c r="T1515" t="s">
        <v>23844</v>
      </c>
      <c r="U1515" t="s">
        <v>23845</v>
      </c>
      <c r="V1515" t="s">
        <v>23846</v>
      </c>
      <c r="W1515" t="s">
        <v>23847</v>
      </c>
      <c r="X1515" t="s">
        <v>14205</v>
      </c>
      <c r="Y1515" t="s">
        <v>13650</v>
      </c>
      <c r="Z1515" t="s">
        <v>14206</v>
      </c>
      <c r="AA1515" t="s">
        <v>74</v>
      </c>
      <c r="AB1515" t="s">
        <v>74</v>
      </c>
      <c r="AC1515" t="s">
        <v>16468</v>
      </c>
      <c r="AD1515" t="s">
        <v>619</v>
      </c>
      <c r="AE1515" t="s">
        <v>23848</v>
      </c>
      <c r="AF1515" t="s">
        <v>74</v>
      </c>
      <c r="AG1515">
        <v>17</v>
      </c>
      <c r="AH1515">
        <v>43</v>
      </c>
      <c r="AI1515">
        <v>49</v>
      </c>
      <c r="AJ1515">
        <v>0</v>
      </c>
      <c r="AK1515">
        <v>52</v>
      </c>
      <c r="AL1515" t="s">
        <v>341</v>
      </c>
      <c r="AM1515" t="s">
        <v>233</v>
      </c>
      <c r="AN1515" t="s">
        <v>342</v>
      </c>
      <c r="AO1515" t="s">
        <v>288</v>
      </c>
      <c r="AP1515" t="s">
        <v>289</v>
      </c>
      <c r="AQ1515" t="s">
        <v>74</v>
      </c>
      <c r="AR1515" t="s">
        <v>290</v>
      </c>
      <c r="AS1515" t="s">
        <v>291</v>
      </c>
      <c r="AT1515" t="s">
        <v>318</v>
      </c>
      <c r="AU1515">
        <v>2012</v>
      </c>
      <c r="AV1515">
        <v>22</v>
      </c>
      <c r="AW1515">
        <v>8</v>
      </c>
      <c r="AX1515" t="s">
        <v>74</v>
      </c>
      <c r="AY1515" t="s">
        <v>74</v>
      </c>
      <c r="AZ1515" t="s">
        <v>74</v>
      </c>
      <c r="BA1515" t="s">
        <v>74</v>
      </c>
      <c r="BB1515">
        <v>1961</v>
      </c>
      <c r="BC1515">
        <v>1966</v>
      </c>
      <c r="BD1515" t="s">
        <v>74</v>
      </c>
      <c r="BE1515" t="s">
        <v>23849</v>
      </c>
      <c r="BF1515" t="str">
        <f>HYPERLINK("http://dx.doi.org/10.1016/S1003-6326(11)61414-3","http://dx.doi.org/10.1016/S1003-6326(11)61414-3")</f>
        <v>http://dx.doi.org/10.1016/S1003-6326(11)61414-3</v>
      </c>
      <c r="BG1515" t="s">
        <v>74</v>
      </c>
      <c r="BH1515" t="s">
        <v>74</v>
      </c>
      <c r="BI1515">
        <v>6</v>
      </c>
      <c r="BJ1515" t="s">
        <v>294</v>
      </c>
      <c r="BK1515" t="s">
        <v>101</v>
      </c>
      <c r="BL1515" t="s">
        <v>294</v>
      </c>
      <c r="BM1515" t="s">
        <v>23850</v>
      </c>
      <c r="BN1515" t="s">
        <v>74</v>
      </c>
      <c r="BO1515" t="s">
        <v>74</v>
      </c>
      <c r="BP1515" t="s">
        <v>74</v>
      </c>
      <c r="BQ1515" t="s">
        <v>74</v>
      </c>
      <c r="BR1515" t="s">
        <v>104</v>
      </c>
      <c r="BS1515" t="s">
        <v>23851</v>
      </c>
      <c r="BT1515" t="str">
        <f>HYPERLINK("https%3A%2F%2Fwww.webofscience.com%2Fwos%2Fwoscc%2Ffull-record%2FWOS:000308691100025","View Full Record in Web of Science")</f>
        <v>View Full Record in Web of Science</v>
      </c>
    </row>
    <row r="1516" spans="1:72" x14ac:dyDescent="0.2">
      <c r="A1516" t="s">
        <v>72</v>
      </c>
      <c r="B1516" t="s">
        <v>23852</v>
      </c>
      <c r="C1516" t="s">
        <v>74</v>
      </c>
      <c r="D1516" t="s">
        <v>74</v>
      </c>
      <c r="E1516" t="s">
        <v>74</v>
      </c>
      <c r="F1516" t="s">
        <v>23853</v>
      </c>
      <c r="G1516" t="s">
        <v>74</v>
      </c>
      <c r="H1516" t="s">
        <v>74</v>
      </c>
      <c r="I1516" t="s">
        <v>23854</v>
      </c>
      <c r="J1516" t="s">
        <v>610</v>
      </c>
      <c r="K1516" t="s">
        <v>74</v>
      </c>
      <c r="L1516" t="s">
        <v>74</v>
      </c>
      <c r="M1516" t="s">
        <v>78</v>
      </c>
      <c r="N1516" t="s">
        <v>79</v>
      </c>
      <c r="O1516" t="s">
        <v>74</v>
      </c>
      <c r="P1516" t="s">
        <v>74</v>
      </c>
      <c r="Q1516" t="s">
        <v>74</v>
      </c>
      <c r="R1516" t="s">
        <v>74</v>
      </c>
      <c r="S1516" t="s">
        <v>74</v>
      </c>
      <c r="T1516" t="s">
        <v>23855</v>
      </c>
      <c r="U1516" t="s">
        <v>23856</v>
      </c>
      <c r="V1516" t="s">
        <v>23857</v>
      </c>
      <c r="W1516" t="s">
        <v>23858</v>
      </c>
      <c r="X1516" t="s">
        <v>23859</v>
      </c>
      <c r="Y1516" t="s">
        <v>23860</v>
      </c>
      <c r="Z1516" t="s">
        <v>23861</v>
      </c>
      <c r="AA1516" t="s">
        <v>23862</v>
      </c>
      <c r="AB1516" t="s">
        <v>23863</v>
      </c>
      <c r="AC1516" t="s">
        <v>74</v>
      </c>
      <c r="AD1516" t="s">
        <v>74</v>
      </c>
      <c r="AE1516" t="s">
        <v>74</v>
      </c>
      <c r="AF1516" t="s">
        <v>74</v>
      </c>
      <c r="AG1516">
        <v>19</v>
      </c>
      <c r="AH1516">
        <v>12</v>
      </c>
      <c r="AI1516">
        <v>13</v>
      </c>
      <c r="AJ1516">
        <v>4</v>
      </c>
      <c r="AK1516">
        <v>36</v>
      </c>
      <c r="AL1516" t="s">
        <v>536</v>
      </c>
      <c r="AM1516" t="s">
        <v>537</v>
      </c>
      <c r="AN1516" t="s">
        <v>538</v>
      </c>
      <c r="AO1516" t="s">
        <v>621</v>
      </c>
      <c r="AP1516" t="s">
        <v>74</v>
      </c>
      <c r="AQ1516" t="s">
        <v>74</v>
      </c>
      <c r="AR1516" t="s">
        <v>610</v>
      </c>
      <c r="AS1516" t="s">
        <v>622</v>
      </c>
      <c r="AT1516" t="s">
        <v>318</v>
      </c>
      <c r="AU1516">
        <v>2016</v>
      </c>
      <c r="AV1516">
        <v>9</v>
      </c>
      <c r="AW1516">
        <v>8</v>
      </c>
      <c r="AX1516" t="s">
        <v>74</v>
      </c>
      <c r="AY1516" t="s">
        <v>74</v>
      </c>
      <c r="AZ1516" t="s">
        <v>74</v>
      </c>
      <c r="BA1516" t="s">
        <v>74</v>
      </c>
      <c r="BB1516" t="s">
        <v>74</v>
      </c>
      <c r="BC1516" t="s">
        <v>74</v>
      </c>
      <c r="BD1516">
        <v>665</v>
      </c>
      <c r="BE1516" t="s">
        <v>23864</v>
      </c>
      <c r="BF1516" t="str">
        <f>HYPERLINK("http://dx.doi.org/10.3390/ma9080665","http://dx.doi.org/10.3390/ma9080665")</f>
        <v>http://dx.doi.org/10.3390/ma9080665</v>
      </c>
      <c r="BG1516" t="s">
        <v>74</v>
      </c>
      <c r="BH1516" t="s">
        <v>74</v>
      </c>
      <c r="BI1516">
        <v>11</v>
      </c>
      <c r="BJ1516" t="s">
        <v>625</v>
      </c>
      <c r="BK1516" t="s">
        <v>101</v>
      </c>
      <c r="BL1516" t="s">
        <v>626</v>
      </c>
      <c r="BM1516" t="s">
        <v>23865</v>
      </c>
      <c r="BN1516">
        <v>28773788</v>
      </c>
      <c r="BO1516" t="s">
        <v>11604</v>
      </c>
      <c r="BP1516" t="s">
        <v>74</v>
      </c>
      <c r="BQ1516" t="s">
        <v>74</v>
      </c>
      <c r="BR1516" t="s">
        <v>104</v>
      </c>
      <c r="BS1516" t="s">
        <v>23866</v>
      </c>
      <c r="BT1516" t="str">
        <f>HYPERLINK("https%3A%2F%2Fwww.webofscience.com%2Fwos%2Fwoscc%2Ffull-record%2FWOS:000383456800004","View Full Record in Web of Science")</f>
        <v>View Full Record in Web of Science</v>
      </c>
    </row>
    <row r="1517" spans="1:72" x14ac:dyDescent="0.2">
      <c r="A1517" t="s">
        <v>106</v>
      </c>
      <c r="B1517" t="s">
        <v>23867</v>
      </c>
      <c r="C1517" t="s">
        <v>74</v>
      </c>
      <c r="D1517" t="s">
        <v>23868</v>
      </c>
      <c r="E1517" t="s">
        <v>74</v>
      </c>
      <c r="F1517" t="s">
        <v>23869</v>
      </c>
      <c r="G1517" t="s">
        <v>74</v>
      </c>
      <c r="H1517" t="s">
        <v>74</v>
      </c>
      <c r="I1517" t="s">
        <v>23870</v>
      </c>
      <c r="J1517" t="s">
        <v>23871</v>
      </c>
      <c r="K1517" t="s">
        <v>8912</v>
      </c>
      <c r="L1517" t="s">
        <v>74</v>
      </c>
      <c r="M1517" t="s">
        <v>78</v>
      </c>
      <c r="N1517" t="s">
        <v>113</v>
      </c>
      <c r="O1517" t="s">
        <v>23872</v>
      </c>
      <c r="P1517" t="s">
        <v>23873</v>
      </c>
      <c r="Q1517" t="s">
        <v>23874</v>
      </c>
      <c r="R1517" t="s">
        <v>74</v>
      </c>
      <c r="S1517" t="s">
        <v>74</v>
      </c>
      <c r="T1517" t="s">
        <v>74</v>
      </c>
      <c r="U1517" t="s">
        <v>23875</v>
      </c>
      <c r="V1517" t="s">
        <v>23876</v>
      </c>
      <c r="W1517" t="s">
        <v>23877</v>
      </c>
      <c r="X1517" t="s">
        <v>23878</v>
      </c>
      <c r="Y1517" t="s">
        <v>23879</v>
      </c>
      <c r="Z1517" t="s">
        <v>23880</v>
      </c>
      <c r="AA1517" t="s">
        <v>74</v>
      </c>
      <c r="AB1517" t="s">
        <v>23881</v>
      </c>
      <c r="AC1517" t="s">
        <v>74</v>
      </c>
      <c r="AD1517" t="s">
        <v>74</v>
      </c>
      <c r="AE1517" t="s">
        <v>74</v>
      </c>
      <c r="AF1517" t="s">
        <v>74</v>
      </c>
      <c r="AG1517">
        <v>29</v>
      </c>
      <c r="AH1517">
        <v>6</v>
      </c>
      <c r="AI1517">
        <v>6</v>
      </c>
      <c r="AJ1517">
        <v>0</v>
      </c>
      <c r="AK1517">
        <v>7</v>
      </c>
      <c r="AL1517" t="s">
        <v>312</v>
      </c>
      <c r="AM1517" t="s">
        <v>313</v>
      </c>
      <c r="AN1517" t="s">
        <v>8926</v>
      </c>
      <c r="AO1517" t="s">
        <v>8927</v>
      </c>
      <c r="AP1517" t="s">
        <v>74</v>
      </c>
      <c r="AQ1517" t="s">
        <v>74</v>
      </c>
      <c r="AR1517" t="s">
        <v>8928</v>
      </c>
      <c r="AS1517" t="s">
        <v>74</v>
      </c>
      <c r="AT1517" t="s">
        <v>74</v>
      </c>
      <c r="AU1517">
        <v>2012</v>
      </c>
      <c r="AV1517">
        <v>33</v>
      </c>
      <c r="AW1517" t="s">
        <v>74</v>
      </c>
      <c r="AX1517" t="s">
        <v>74</v>
      </c>
      <c r="AY1517" t="s">
        <v>74</v>
      </c>
      <c r="AZ1517" t="s">
        <v>74</v>
      </c>
      <c r="BA1517" t="s">
        <v>74</v>
      </c>
      <c r="BB1517" t="s">
        <v>74</v>
      </c>
      <c r="BC1517" t="s">
        <v>74</v>
      </c>
      <c r="BD1517">
        <v>12017</v>
      </c>
      <c r="BE1517" t="s">
        <v>23882</v>
      </c>
      <c r="BF1517" t="str">
        <f>HYPERLINK("http://dx.doi.org/10.1088/1757-899X/33/1/012017","http://dx.doi.org/10.1088/1757-899X/33/1/012017")</f>
        <v>http://dx.doi.org/10.1088/1757-899X/33/1/012017</v>
      </c>
      <c r="BG1517" t="s">
        <v>74</v>
      </c>
      <c r="BH1517" t="s">
        <v>74</v>
      </c>
      <c r="BI1517">
        <v>8</v>
      </c>
      <c r="BJ1517" t="s">
        <v>320</v>
      </c>
      <c r="BK1517" t="s">
        <v>138</v>
      </c>
      <c r="BL1517" t="s">
        <v>321</v>
      </c>
      <c r="BM1517" t="s">
        <v>23883</v>
      </c>
      <c r="BN1517" t="s">
        <v>74</v>
      </c>
      <c r="BO1517" t="s">
        <v>924</v>
      </c>
      <c r="BP1517" t="s">
        <v>74</v>
      </c>
      <c r="BQ1517" t="s">
        <v>74</v>
      </c>
      <c r="BR1517" t="s">
        <v>104</v>
      </c>
      <c r="BS1517" t="s">
        <v>23884</v>
      </c>
      <c r="BT1517" t="str">
        <f>HYPERLINK("https%3A%2F%2Fwww.webofscience.com%2Fwos%2Fwoscc%2Ffull-record%2FWOS:000307779900017","View Full Record in Web of Science")</f>
        <v>View Full Record in Web of Science</v>
      </c>
    </row>
    <row r="1518" spans="1:72" x14ac:dyDescent="0.2">
      <c r="A1518" t="s">
        <v>72</v>
      </c>
      <c r="B1518" t="s">
        <v>23885</v>
      </c>
      <c r="C1518" t="s">
        <v>74</v>
      </c>
      <c r="D1518" t="s">
        <v>74</v>
      </c>
      <c r="E1518" t="s">
        <v>74</v>
      </c>
      <c r="F1518" t="s">
        <v>23886</v>
      </c>
      <c r="G1518" t="s">
        <v>74</v>
      </c>
      <c r="H1518" t="s">
        <v>74</v>
      </c>
      <c r="I1518" t="s">
        <v>23887</v>
      </c>
      <c r="J1518" t="s">
        <v>14874</v>
      </c>
      <c r="K1518" t="s">
        <v>74</v>
      </c>
      <c r="L1518" t="s">
        <v>74</v>
      </c>
      <c r="M1518" t="s">
        <v>78</v>
      </c>
      <c r="N1518" t="s">
        <v>79</v>
      </c>
      <c r="O1518" t="s">
        <v>74</v>
      </c>
      <c r="P1518" t="s">
        <v>74</v>
      </c>
      <c r="Q1518" t="s">
        <v>74</v>
      </c>
      <c r="R1518" t="s">
        <v>74</v>
      </c>
      <c r="S1518" t="s">
        <v>74</v>
      </c>
      <c r="T1518" t="s">
        <v>23888</v>
      </c>
      <c r="U1518" t="s">
        <v>23889</v>
      </c>
      <c r="V1518" t="s">
        <v>23890</v>
      </c>
      <c r="W1518" t="s">
        <v>23891</v>
      </c>
      <c r="X1518" t="s">
        <v>23892</v>
      </c>
      <c r="Y1518" t="s">
        <v>23893</v>
      </c>
      <c r="Z1518" t="s">
        <v>19222</v>
      </c>
      <c r="AA1518" t="s">
        <v>23894</v>
      </c>
      <c r="AB1518" t="s">
        <v>23895</v>
      </c>
      <c r="AC1518" t="s">
        <v>74</v>
      </c>
      <c r="AD1518" t="s">
        <v>74</v>
      </c>
      <c r="AE1518" t="s">
        <v>74</v>
      </c>
      <c r="AF1518" t="s">
        <v>74</v>
      </c>
      <c r="AG1518">
        <v>55</v>
      </c>
      <c r="AH1518">
        <v>5</v>
      </c>
      <c r="AI1518">
        <v>5</v>
      </c>
      <c r="AJ1518">
        <v>2</v>
      </c>
      <c r="AK1518">
        <v>2</v>
      </c>
      <c r="AL1518" t="s">
        <v>14884</v>
      </c>
      <c r="AM1518" t="s">
        <v>14885</v>
      </c>
      <c r="AN1518" t="s">
        <v>14886</v>
      </c>
      <c r="AO1518" t="s">
        <v>14887</v>
      </c>
      <c r="AP1518" t="s">
        <v>14888</v>
      </c>
      <c r="AQ1518" t="s">
        <v>74</v>
      </c>
      <c r="AR1518" t="s">
        <v>14889</v>
      </c>
      <c r="AS1518" t="s">
        <v>14890</v>
      </c>
      <c r="AT1518" t="s">
        <v>74</v>
      </c>
      <c r="AU1518">
        <v>2024</v>
      </c>
      <c r="AV1518">
        <v>18</v>
      </c>
      <c r="AW1518">
        <v>2</v>
      </c>
      <c r="AX1518" t="s">
        <v>74</v>
      </c>
      <c r="AY1518" t="s">
        <v>74</v>
      </c>
      <c r="AZ1518" t="s">
        <v>74</v>
      </c>
      <c r="BA1518" t="s">
        <v>74</v>
      </c>
      <c r="BB1518">
        <v>115</v>
      </c>
      <c r="BC1518">
        <v>128</v>
      </c>
      <c r="BD1518" t="s">
        <v>74</v>
      </c>
      <c r="BE1518" t="s">
        <v>23896</v>
      </c>
      <c r="BF1518" t="str">
        <f>HYPERLINK("http://dx.doi.org/10.12913/22998624/184025","http://dx.doi.org/10.12913/22998624/184025")</f>
        <v>http://dx.doi.org/10.12913/22998624/184025</v>
      </c>
      <c r="BG1518" t="s">
        <v>74</v>
      </c>
      <c r="BH1518" t="s">
        <v>74</v>
      </c>
      <c r="BI1518">
        <v>14</v>
      </c>
      <c r="BJ1518" t="s">
        <v>1971</v>
      </c>
      <c r="BK1518" t="s">
        <v>568</v>
      </c>
      <c r="BL1518" t="s">
        <v>214</v>
      </c>
      <c r="BM1518" t="s">
        <v>23897</v>
      </c>
      <c r="BN1518" t="s">
        <v>74</v>
      </c>
      <c r="BO1518" t="s">
        <v>244</v>
      </c>
      <c r="BP1518" t="s">
        <v>74</v>
      </c>
      <c r="BQ1518" t="s">
        <v>74</v>
      </c>
      <c r="BR1518" t="s">
        <v>104</v>
      </c>
      <c r="BS1518" t="s">
        <v>23898</v>
      </c>
      <c r="BT1518" t="str">
        <f>HYPERLINK("https%3A%2F%2Fwww.webofscience.com%2Fwos%2Fwoscc%2Ffull-record%2FWOS:001207622100001","View Full Record in Web of Science")</f>
        <v>View Full Record in Web of Science</v>
      </c>
    </row>
    <row r="1519" spans="1:72" x14ac:dyDescent="0.2">
      <c r="A1519" t="s">
        <v>72</v>
      </c>
      <c r="B1519" t="s">
        <v>23899</v>
      </c>
      <c r="C1519" t="s">
        <v>74</v>
      </c>
      <c r="D1519" t="s">
        <v>74</v>
      </c>
      <c r="E1519" t="s">
        <v>74</v>
      </c>
      <c r="F1519" t="s">
        <v>23900</v>
      </c>
      <c r="G1519" t="s">
        <v>74</v>
      </c>
      <c r="H1519" t="s">
        <v>74</v>
      </c>
      <c r="I1519" t="s">
        <v>23901</v>
      </c>
      <c r="J1519" t="s">
        <v>14874</v>
      </c>
      <c r="K1519" t="s">
        <v>74</v>
      </c>
      <c r="L1519" t="s">
        <v>74</v>
      </c>
      <c r="M1519" t="s">
        <v>78</v>
      </c>
      <c r="N1519" t="s">
        <v>79</v>
      </c>
      <c r="O1519" t="s">
        <v>74</v>
      </c>
      <c r="P1519" t="s">
        <v>74</v>
      </c>
      <c r="Q1519" t="s">
        <v>74</v>
      </c>
      <c r="R1519" t="s">
        <v>74</v>
      </c>
      <c r="S1519" t="s">
        <v>74</v>
      </c>
      <c r="T1519" t="s">
        <v>23902</v>
      </c>
      <c r="U1519" t="s">
        <v>23903</v>
      </c>
      <c r="V1519" t="s">
        <v>23904</v>
      </c>
      <c r="W1519" t="s">
        <v>23905</v>
      </c>
      <c r="X1519" t="s">
        <v>23906</v>
      </c>
      <c r="Y1519" t="s">
        <v>23907</v>
      </c>
      <c r="Z1519" t="s">
        <v>19222</v>
      </c>
      <c r="AA1519" t="s">
        <v>23908</v>
      </c>
      <c r="AB1519" t="s">
        <v>23909</v>
      </c>
      <c r="AC1519" t="s">
        <v>23910</v>
      </c>
      <c r="AD1519" t="s">
        <v>23911</v>
      </c>
      <c r="AE1519" t="s">
        <v>23912</v>
      </c>
      <c r="AF1519" t="s">
        <v>74</v>
      </c>
      <c r="AG1519">
        <v>55</v>
      </c>
      <c r="AH1519">
        <v>1</v>
      </c>
      <c r="AI1519">
        <v>1</v>
      </c>
      <c r="AJ1519">
        <v>1</v>
      </c>
      <c r="AK1519">
        <v>1</v>
      </c>
      <c r="AL1519" t="s">
        <v>14884</v>
      </c>
      <c r="AM1519" t="s">
        <v>14885</v>
      </c>
      <c r="AN1519" t="s">
        <v>14886</v>
      </c>
      <c r="AO1519" t="s">
        <v>14887</v>
      </c>
      <c r="AP1519" t="s">
        <v>14888</v>
      </c>
      <c r="AQ1519" t="s">
        <v>74</v>
      </c>
      <c r="AR1519" t="s">
        <v>14889</v>
      </c>
      <c r="AS1519" t="s">
        <v>14890</v>
      </c>
      <c r="AT1519" t="s">
        <v>74</v>
      </c>
      <c r="AU1519">
        <v>2024</v>
      </c>
      <c r="AV1519">
        <v>18</v>
      </c>
      <c r="AW1519">
        <v>4</v>
      </c>
      <c r="AX1519" t="s">
        <v>74</v>
      </c>
      <c r="AY1519" t="s">
        <v>74</v>
      </c>
      <c r="AZ1519" t="s">
        <v>74</v>
      </c>
      <c r="BA1519" t="s">
        <v>74</v>
      </c>
      <c r="BB1519">
        <v>216</v>
      </c>
      <c r="BC1519">
        <v>227</v>
      </c>
      <c r="BD1519" t="s">
        <v>74</v>
      </c>
      <c r="BE1519" t="s">
        <v>23913</v>
      </c>
      <c r="BF1519" t="str">
        <f>HYPERLINK("http://dx.doi.org/10.12913/22998624/188877","http://dx.doi.org/10.12913/22998624/188877")</f>
        <v>http://dx.doi.org/10.12913/22998624/188877</v>
      </c>
      <c r="BG1519" t="s">
        <v>74</v>
      </c>
      <c r="BH1519" t="s">
        <v>74</v>
      </c>
      <c r="BI1519">
        <v>12</v>
      </c>
      <c r="BJ1519" t="s">
        <v>1971</v>
      </c>
      <c r="BK1519" t="s">
        <v>568</v>
      </c>
      <c r="BL1519" t="s">
        <v>214</v>
      </c>
      <c r="BM1519" t="s">
        <v>23914</v>
      </c>
      <c r="BN1519" t="s">
        <v>74</v>
      </c>
      <c r="BO1519" t="s">
        <v>244</v>
      </c>
      <c r="BP1519" t="s">
        <v>74</v>
      </c>
      <c r="BQ1519" t="s">
        <v>74</v>
      </c>
      <c r="BR1519" t="s">
        <v>104</v>
      </c>
      <c r="BS1519" t="s">
        <v>23915</v>
      </c>
      <c r="BT1519" t="str">
        <f>HYPERLINK("https%3A%2F%2Fwww.webofscience.com%2Fwos%2Fwoscc%2Ffull-record%2FWOS:001310376900018","View Full Record in Web of Science")</f>
        <v>View Full Record in Web of Science</v>
      </c>
    </row>
    <row r="1520" spans="1:72" x14ac:dyDescent="0.2">
      <c r="A1520" t="s">
        <v>72</v>
      </c>
      <c r="B1520" t="s">
        <v>23916</v>
      </c>
      <c r="C1520" t="s">
        <v>74</v>
      </c>
      <c r="D1520" t="s">
        <v>74</v>
      </c>
      <c r="E1520" t="s">
        <v>74</v>
      </c>
      <c r="F1520" t="s">
        <v>23917</v>
      </c>
      <c r="G1520" t="s">
        <v>74</v>
      </c>
      <c r="H1520" t="s">
        <v>74</v>
      </c>
      <c r="I1520" t="s">
        <v>23918</v>
      </c>
      <c r="J1520" t="s">
        <v>1447</v>
      </c>
      <c r="K1520" t="s">
        <v>74</v>
      </c>
      <c r="L1520" t="s">
        <v>74</v>
      </c>
      <c r="M1520" t="s">
        <v>78</v>
      </c>
      <c r="N1520" t="s">
        <v>79</v>
      </c>
      <c r="O1520" t="s">
        <v>74</v>
      </c>
      <c r="P1520" t="s">
        <v>74</v>
      </c>
      <c r="Q1520" t="s">
        <v>74</v>
      </c>
      <c r="R1520" t="s">
        <v>74</v>
      </c>
      <c r="S1520" t="s">
        <v>74</v>
      </c>
      <c r="T1520" t="s">
        <v>23919</v>
      </c>
      <c r="U1520" t="s">
        <v>23920</v>
      </c>
      <c r="V1520" t="s">
        <v>23921</v>
      </c>
      <c r="W1520" t="s">
        <v>23922</v>
      </c>
      <c r="X1520" t="s">
        <v>23923</v>
      </c>
      <c r="Y1520" t="s">
        <v>18759</v>
      </c>
      <c r="Z1520" t="s">
        <v>18760</v>
      </c>
      <c r="AA1520" t="s">
        <v>23924</v>
      </c>
      <c r="AB1520" t="s">
        <v>23925</v>
      </c>
      <c r="AC1520" t="s">
        <v>74</v>
      </c>
      <c r="AD1520" t="s">
        <v>74</v>
      </c>
      <c r="AE1520" t="s">
        <v>74</v>
      </c>
      <c r="AF1520" t="s">
        <v>74</v>
      </c>
      <c r="AG1520">
        <v>61</v>
      </c>
      <c r="AH1520">
        <v>19</v>
      </c>
      <c r="AI1520">
        <v>19</v>
      </c>
      <c r="AJ1520">
        <v>3</v>
      </c>
      <c r="AK1520">
        <v>17</v>
      </c>
      <c r="AL1520" t="s">
        <v>1460</v>
      </c>
      <c r="AM1520" t="s">
        <v>367</v>
      </c>
      <c r="AN1520" t="s">
        <v>1461</v>
      </c>
      <c r="AO1520" t="s">
        <v>1462</v>
      </c>
      <c r="AP1520" t="s">
        <v>1463</v>
      </c>
      <c r="AQ1520" t="s">
        <v>74</v>
      </c>
      <c r="AR1520" t="s">
        <v>1464</v>
      </c>
      <c r="AS1520" t="s">
        <v>1465</v>
      </c>
      <c r="AT1520" t="s">
        <v>267</v>
      </c>
      <c r="AU1520">
        <v>2024</v>
      </c>
      <c r="AV1520">
        <v>33</v>
      </c>
      <c r="AW1520">
        <v>10</v>
      </c>
      <c r="AX1520" t="s">
        <v>74</v>
      </c>
      <c r="AY1520" t="s">
        <v>74</v>
      </c>
      <c r="AZ1520" t="s">
        <v>74</v>
      </c>
      <c r="BA1520" t="s">
        <v>74</v>
      </c>
      <c r="BB1520">
        <v>4781</v>
      </c>
      <c r="BC1520">
        <v>4793</v>
      </c>
      <c r="BD1520" t="s">
        <v>74</v>
      </c>
      <c r="BE1520" t="s">
        <v>23926</v>
      </c>
      <c r="BF1520" t="str">
        <f>HYPERLINK("http://dx.doi.org/10.1007/s11665-023-08302-9","http://dx.doi.org/10.1007/s11665-023-08302-9")</f>
        <v>http://dx.doi.org/10.1007/s11665-023-08302-9</v>
      </c>
      <c r="BG1520" t="s">
        <v>74</v>
      </c>
      <c r="BH1520" t="s">
        <v>1892</v>
      </c>
      <c r="BI1520">
        <v>13</v>
      </c>
      <c r="BJ1520" t="s">
        <v>320</v>
      </c>
      <c r="BK1520" t="s">
        <v>101</v>
      </c>
      <c r="BL1520" t="s">
        <v>321</v>
      </c>
      <c r="BM1520" t="s">
        <v>23927</v>
      </c>
      <c r="BN1520" t="s">
        <v>74</v>
      </c>
      <c r="BO1520" t="s">
        <v>74</v>
      </c>
      <c r="BP1520" t="s">
        <v>74</v>
      </c>
      <c r="BQ1520" t="s">
        <v>74</v>
      </c>
      <c r="BR1520" t="s">
        <v>104</v>
      </c>
      <c r="BS1520" t="s">
        <v>23928</v>
      </c>
      <c r="BT1520" t="str">
        <f>HYPERLINK("https%3A%2F%2Fwww.webofscience.com%2Fwos%2Fwoscc%2Ffull-record%2FWOS:000990991400001","View Full Record in Web of Science")</f>
        <v>View Full Record in Web of Science</v>
      </c>
    </row>
    <row r="1521" spans="1:72" x14ac:dyDescent="0.2">
      <c r="A1521" t="s">
        <v>72</v>
      </c>
      <c r="B1521" t="s">
        <v>23929</v>
      </c>
      <c r="C1521" t="s">
        <v>74</v>
      </c>
      <c r="D1521" t="s">
        <v>74</v>
      </c>
      <c r="E1521" t="s">
        <v>74</v>
      </c>
      <c r="F1521" t="s">
        <v>23930</v>
      </c>
      <c r="G1521" t="s">
        <v>74</v>
      </c>
      <c r="H1521" t="s">
        <v>74</v>
      </c>
      <c r="I1521" t="s">
        <v>23931</v>
      </c>
      <c r="J1521" t="s">
        <v>6142</v>
      </c>
      <c r="K1521" t="s">
        <v>74</v>
      </c>
      <c r="L1521" t="s">
        <v>74</v>
      </c>
      <c r="M1521" t="s">
        <v>78</v>
      </c>
      <c r="N1521" t="s">
        <v>79</v>
      </c>
      <c r="O1521" t="s">
        <v>74</v>
      </c>
      <c r="P1521" t="s">
        <v>74</v>
      </c>
      <c r="Q1521" t="s">
        <v>74</v>
      </c>
      <c r="R1521" t="s">
        <v>74</v>
      </c>
      <c r="S1521" t="s">
        <v>74</v>
      </c>
      <c r="T1521" t="s">
        <v>23932</v>
      </c>
      <c r="U1521" t="s">
        <v>23933</v>
      </c>
      <c r="V1521" t="s">
        <v>23934</v>
      </c>
      <c r="W1521" t="s">
        <v>23935</v>
      </c>
      <c r="X1521" t="s">
        <v>19025</v>
      </c>
      <c r="Y1521" t="s">
        <v>23936</v>
      </c>
      <c r="Z1521" t="s">
        <v>19222</v>
      </c>
      <c r="AA1521" t="s">
        <v>23937</v>
      </c>
      <c r="AB1521" t="s">
        <v>23938</v>
      </c>
      <c r="AC1521" t="s">
        <v>23939</v>
      </c>
      <c r="AD1521" t="s">
        <v>19226</v>
      </c>
      <c r="AE1521" t="s">
        <v>23940</v>
      </c>
      <c r="AF1521" t="s">
        <v>74</v>
      </c>
      <c r="AG1521">
        <v>56</v>
      </c>
      <c r="AH1521">
        <v>0</v>
      </c>
      <c r="AI1521">
        <v>0</v>
      </c>
      <c r="AJ1521">
        <v>1</v>
      </c>
      <c r="AK1521">
        <v>8</v>
      </c>
      <c r="AL1521" t="s">
        <v>6150</v>
      </c>
      <c r="AM1521" t="s">
        <v>2651</v>
      </c>
      <c r="AN1521" t="s">
        <v>6151</v>
      </c>
      <c r="AO1521" t="s">
        <v>6152</v>
      </c>
      <c r="AP1521" t="s">
        <v>6153</v>
      </c>
      <c r="AQ1521" t="s">
        <v>74</v>
      </c>
      <c r="AR1521" t="s">
        <v>6154</v>
      </c>
      <c r="AS1521" t="s">
        <v>6155</v>
      </c>
      <c r="AT1521" t="s">
        <v>1087</v>
      </c>
      <c r="AU1521">
        <v>2023</v>
      </c>
      <c r="AV1521">
        <v>71</v>
      </c>
      <c r="AW1521">
        <v>2</v>
      </c>
      <c r="AX1521" t="s">
        <v>74</v>
      </c>
      <c r="AY1521" t="s">
        <v>74</v>
      </c>
      <c r="AZ1521" t="s">
        <v>74</v>
      </c>
      <c r="BA1521" t="s">
        <v>74</v>
      </c>
      <c r="BB1521" t="s">
        <v>74</v>
      </c>
      <c r="BC1521" t="s">
        <v>74</v>
      </c>
      <c r="BD1521" t="s">
        <v>23941</v>
      </c>
      <c r="BE1521" t="s">
        <v>23942</v>
      </c>
      <c r="BF1521" t="str">
        <f>HYPERLINK("http://dx.doi.org/10.24425/bpasts.2023.144610","http://dx.doi.org/10.24425/bpasts.2023.144610")</f>
        <v>http://dx.doi.org/10.24425/bpasts.2023.144610</v>
      </c>
      <c r="BG1521" t="s">
        <v>74</v>
      </c>
      <c r="BH1521" t="s">
        <v>74</v>
      </c>
      <c r="BI1521">
        <v>7</v>
      </c>
      <c r="BJ1521" t="s">
        <v>1971</v>
      </c>
      <c r="BK1521" t="s">
        <v>101</v>
      </c>
      <c r="BL1521" t="s">
        <v>214</v>
      </c>
      <c r="BM1521" t="s">
        <v>23943</v>
      </c>
      <c r="BN1521" t="s">
        <v>74</v>
      </c>
      <c r="BO1521" t="s">
        <v>244</v>
      </c>
      <c r="BP1521" t="s">
        <v>74</v>
      </c>
      <c r="BQ1521" t="s">
        <v>74</v>
      </c>
      <c r="BR1521" t="s">
        <v>104</v>
      </c>
      <c r="BS1521" t="s">
        <v>23944</v>
      </c>
      <c r="BT1521" t="str">
        <f>HYPERLINK("https%3A%2F%2Fwww.webofscience.com%2Fwos%2Fwoscc%2Ffull-record%2FWOS:000983184400001","View Full Record in Web of Science")</f>
        <v>View Full Record in Web of Science</v>
      </c>
    </row>
    <row r="1522" spans="1:72" x14ac:dyDescent="0.2">
      <c r="A1522" t="s">
        <v>72</v>
      </c>
      <c r="B1522" t="s">
        <v>23945</v>
      </c>
      <c r="C1522" t="s">
        <v>74</v>
      </c>
      <c r="D1522" t="s">
        <v>74</v>
      </c>
      <c r="E1522" t="s">
        <v>74</v>
      </c>
      <c r="F1522" t="s">
        <v>23946</v>
      </c>
      <c r="G1522" t="s">
        <v>74</v>
      </c>
      <c r="H1522" t="s">
        <v>74</v>
      </c>
      <c r="I1522" t="s">
        <v>23947</v>
      </c>
      <c r="J1522" t="s">
        <v>3618</v>
      </c>
      <c r="K1522" t="s">
        <v>74</v>
      </c>
      <c r="L1522" t="s">
        <v>74</v>
      </c>
      <c r="M1522" t="s">
        <v>78</v>
      </c>
      <c r="N1522" t="s">
        <v>79</v>
      </c>
      <c r="O1522" t="s">
        <v>74</v>
      </c>
      <c r="P1522" t="s">
        <v>74</v>
      </c>
      <c r="Q1522" t="s">
        <v>74</v>
      </c>
      <c r="R1522" t="s">
        <v>74</v>
      </c>
      <c r="S1522" t="s">
        <v>74</v>
      </c>
      <c r="T1522" t="s">
        <v>23948</v>
      </c>
      <c r="U1522" t="s">
        <v>23949</v>
      </c>
      <c r="V1522" t="s">
        <v>23950</v>
      </c>
      <c r="W1522" t="s">
        <v>23951</v>
      </c>
      <c r="X1522" t="s">
        <v>23952</v>
      </c>
      <c r="Y1522" t="s">
        <v>23953</v>
      </c>
      <c r="Z1522" t="s">
        <v>23954</v>
      </c>
      <c r="AA1522" t="s">
        <v>23955</v>
      </c>
      <c r="AB1522" t="s">
        <v>23956</v>
      </c>
      <c r="AC1522" t="s">
        <v>23957</v>
      </c>
      <c r="AD1522" t="s">
        <v>23958</v>
      </c>
      <c r="AE1522" t="s">
        <v>23959</v>
      </c>
      <c r="AF1522" t="s">
        <v>74</v>
      </c>
      <c r="AG1522">
        <v>20</v>
      </c>
      <c r="AH1522">
        <v>28</v>
      </c>
      <c r="AI1522">
        <v>29</v>
      </c>
      <c r="AJ1522">
        <v>2</v>
      </c>
      <c r="AK1522">
        <v>57</v>
      </c>
      <c r="AL1522" t="s">
        <v>232</v>
      </c>
      <c r="AM1522" t="s">
        <v>233</v>
      </c>
      <c r="AN1522" t="s">
        <v>234</v>
      </c>
      <c r="AO1522" t="s">
        <v>3630</v>
      </c>
      <c r="AP1522" t="s">
        <v>3631</v>
      </c>
      <c r="AQ1522" t="s">
        <v>74</v>
      </c>
      <c r="AR1522" t="s">
        <v>3632</v>
      </c>
      <c r="AS1522" t="s">
        <v>3633</v>
      </c>
      <c r="AT1522" t="s">
        <v>6044</v>
      </c>
      <c r="AU1522">
        <v>2021</v>
      </c>
      <c r="AV1522">
        <v>556</v>
      </c>
      <c r="AW1522" t="s">
        <v>74</v>
      </c>
      <c r="AX1522" t="s">
        <v>74</v>
      </c>
      <c r="AY1522" t="s">
        <v>74</v>
      </c>
      <c r="AZ1522" t="s">
        <v>74</v>
      </c>
      <c r="BA1522" t="s">
        <v>74</v>
      </c>
      <c r="BB1522" t="s">
        <v>74</v>
      </c>
      <c r="BC1522" t="s">
        <v>74</v>
      </c>
      <c r="BD1522">
        <v>149782</v>
      </c>
      <c r="BE1522" t="s">
        <v>23960</v>
      </c>
      <c r="BF1522" t="str">
        <f>HYPERLINK("http://dx.doi.org/10.1016/j.apsusc.2021.149782","http://dx.doi.org/10.1016/j.apsusc.2021.149782")</f>
        <v>http://dx.doi.org/10.1016/j.apsusc.2021.149782</v>
      </c>
      <c r="BG1522" t="s">
        <v>74</v>
      </c>
      <c r="BH1522" t="s">
        <v>4446</v>
      </c>
      <c r="BI1522">
        <v>5</v>
      </c>
      <c r="BJ1522" t="s">
        <v>3635</v>
      </c>
      <c r="BK1522" t="s">
        <v>101</v>
      </c>
      <c r="BL1522" t="s">
        <v>3636</v>
      </c>
      <c r="BM1522" t="s">
        <v>23961</v>
      </c>
      <c r="BN1522" t="s">
        <v>74</v>
      </c>
      <c r="BO1522" t="s">
        <v>74</v>
      </c>
      <c r="BP1522" t="s">
        <v>74</v>
      </c>
      <c r="BQ1522" t="s">
        <v>74</v>
      </c>
      <c r="BR1522" t="s">
        <v>104</v>
      </c>
      <c r="BS1522" t="s">
        <v>23962</v>
      </c>
      <c r="BT1522" t="str">
        <f>HYPERLINK("https%3A%2F%2Fwww.webofscience.com%2Fwos%2Fwoscc%2Ffull-record%2FWOS:000651207500006","View Full Record in Web of Science")</f>
        <v>View Full Record in Web of Science</v>
      </c>
    </row>
    <row r="1523" spans="1:72" x14ac:dyDescent="0.2">
      <c r="A1523" t="s">
        <v>72</v>
      </c>
      <c r="B1523" t="s">
        <v>23963</v>
      </c>
      <c r="C1523" t="s">
        <v>74</v>
      </c>
      <c r="D1523" t="s">
        <v>74</v>
      </c>
      <c r="E1523" t="s">
        <v>74</v>
      </c>
      <c r="F1523" t="s">
        <v>23964</v>
      </c>
      <c r="G1523" t="s">
        <v>74</v>
      </c>
      <c r="H1523" t="s">
        <v>74</v>
      </c>
      <c r="I1523" t="s">
        <v>23965</v>
      </c>
      <c r="J1523" t="s">
        <v>610</v>
      </c>
      <c r="K1523" t="s">
        <v>74</v>
      </c>
      <c r="L1523" t="s">
        <v>74</v>
      </c>
      <c r="M1523" t="s">
        <v>78</v>
      </c>
      <c r="N1523" t="s">
        <v>79</v>
      </c>
      <c r="O1523" t="s">
        <v>74</v>
      </c>
      <c r="P1523" t="s">
        <v>74</v>
      </c>
      <c r="Q1523" t="s">
        <v>74</v>
      </c>
      <c r="R1523" t="s">
        <v>74</v>
      </c>
      <c r="S1523" t="s">
        <v>74</v>
      </c>
      <c r="T1523" t="s">
        <v>23966</v>
      </c>
      <c r="U1523" t="s">
        <v>23967</v>
      </c>
      <c r="V1523" t="s">
        <v>23968</v>
      </c>
      <c r="W1523" t="s">
        <v>23969</v>
      </c>
      <c r="X1523" t="s">
        <v>19220</v>
      </c>
      <c r="Y1523" t="s">
        <v>19221</v>
      </c>
      <c r="Z1523" t="s">
        <v>23970</v>
      </c>
      <c r="AA1523" t="s">
        <v>23971</v>
      </c>
      <c r="AB1523" t="s">
        <v>23972</v>
      </c>
      <c r="AC1523" t="s">
        <v>23973</v>
      </c>
      <c r="AD1523" t="s">
        <v>19226</v>
      </c>
      <c r="AE1523" t="s">
        <v>23974</v>
      </c>
      <c r="AF1523" t="s">
        <v>74</v>
      </c>
      <c r="AG1523">
        <v>51</v>
      </c>
      <c r="AH1523">
        <v>15</v>
      </c>
      <c r="AI1523">
        <v>16</v>
      </c>
      <c r="AJ1523">
        <v>3</v>
      </c>
      <c r="AK1523">
        <v>23</v>
      </c>
      <c r="AL1523" t="s">
        <v>536</v>
      </c>
      <c r="AM1523" t="s">
        <v>537</v>
      </c>
      <c r="AN1523" t="s">
        <v>538</v>
      </c>
      <c r="AO1523" t="s">
        <v>74</v>
      </c>
      <c r="AP1523" t="s">
        <v>621</v>
      </c>
      <c r="AQ1523" t="s">
        <v>74</v>
      </c>
      <c r="AR1523" t="s">
        <v>610</v>
      </c>
      <c r="AS1523" t="s">
        <v>622</v>
      </c>
      <c r="AT1523" t="s">
        <v>1647</v>
      </c>
      <c r="AU1523">
        <v>2020</v>
      </c>
      <c r="AV1523">
        <v>13</v>
      </c>
      <c r="AW1523">
        <v>12</v>
      </c>
      <c r="AX1523" t="s">
        <v>74</v>
      </c>
      <c r="AY1523" t="s">
        <v>74</v>
      </c>
      <c r="AZ1523" t="s">
        <v>74</v>
      </c>
      <c r="BA1523" t="s">
        <v>74</v>
      </c>
      <c r="BB1523" t="s">
        <v>74</v>
      </c>
      <c r="BC1523" t="s">
        <v>74</v>
      </c>
      <c r="BD1523">
        <v>2775</v>
      </c>
      <c r="BE1523" t="s">
        <v>23975</v>
      </c>
      <c r="BF1523" t="str">
        <f>HYPERLINK("http://dx.doi.org/10.3390/ma13122775","http://dx.doi.org/10.3390/ma13122775")</f>
        <v>http://dx.doi.org/10.3390/ma13122775</v>
      </c>
      <c r="BG1523" t="s">
        <v>74</v>
      </c>
      <c r="BH1523" t="s">
        <v>74</v>
      </c>
      <c r="BI1523">
        <v>12</v>
      </c>
      <c r="BJ1523" t="s">
        <v>625</v>
      </c>
      <c r="BK1523" t="s">
        <v>101</v>
      </c>
      <c r="BL1523" t="s">
        <v>626</v>
      </c>
      <c r="BM1523" t="s">
        <v>23976</v>
      </c>
      <c r="BN1523">
        <v>32570948</v>
      </c>
      <c r="BO1523" t="s">
        <v>628</v>
      </c>
      <c r="BP1523" t="s">
        <v>74</v>
      </c>
      <c r="BQ1523" t="s">
        <v>74</v>
      </c>
      <c r="BR1523" t="s">
        <v>104</v>
      </c>
      <c r="BS1523" t="s">
        <v>23977</v>
      </c>
      <c r="BT1523" t="str">
        <f>HYPERLINK("https%3A%2F%2Fwww.webofscience.com%2Fwos%2Fwoscc%2Ffull-record%2FWOS:000550264800001","View Full Record in Web of Science")</f>
        <v>View Full Record in Web of Science</v>
      </c>
    </row>
    <row r="1524" spans="1:72" x14ac:dyDescent="0.2">
      <c r="A1524" t="s">
        <v>72</v>
      </c>
      <c r="B1524" t="s">
        <v>23978</v>
      </c>
      <c r="C1524" t="s">
        <v>74</v>
      </c>
      <c r="D1524" t="s">
        <v>74</v>
      </c>
      <c r="E1524" t="s">
        <v>74</v>
      </c>
      <c r="F1524" t="s">
        <v>23979</v>
      </c>
      <c r="G1524" t="s">
        <v>74</v>
      </c>
      <c r="H1524" t="s">
        <v>74</v>
      </c>
      <c r="I1524" t="s">
        <v>23980</v>
      </c>
      <c r="J1524" t="s">
        <v>840</v>
      </c>
      <c r="K1524" t="s">
        <v>74</v>
      </c>
      <c r="L1524" t="s">
        <v>74</v>
      </c>
      <c r="M1524" t="s">
        <v>78</v>
      </c>
      <c r="N1524" t="s">
        <v>79</v>
      </c>
      <c r="O1524" t="s">
        <v>74</v>
      </c>
      <c r="P1524" t="s">
        <v>74</v>
      </c>
      <c r="Q1524" t="s">
        <v>74</v>
      </c>
      <c r="R1524" t="s">
        <v>74</v>
      </c>
      <c r="S1524" t="s">
        <v>74</v>
      </c>
      <c r="T1524" t="s">
        <v>23981</v>
      </c>
      <c r="U1524" t="s">
        <v>23982</v>
      </c>
      <c r="V1524" t="s">
        <v>23983</v>
      </c>
      <c r="W1524" t="s">
        <v>23984</v>
      </c>
      <c r="X1524" t="s">
        <v>18259</v>
      </c>
      <c r="Y1524" t="s">
        <v>23985</v>
      </c>
      <c r="Z1524" t="s">
        <v>22823</v>
      </c>
      <c r="AA1524" t="s">
        <v>23986</v>
      </c>
      <c r="AB1524" t="s">
        <v>20381</v>
      </c>
      <c r="AC1524" t="s">
        <v>74</v>
      </c>
      <c r="AD1524" t="s">
        <v>74</v>
      </c>
      <c r="AE1524" t="s">
        <v>74</v>
      </c>
      <c r="AF1524" t="s">
        <v>74</v>
      </c>
      <c r="AG1524">
        <v>30</v>
      </c>
      <c r="AH1524">
        <v>5</v>
      </c>
      <c r="AI1524">
        <v>5</v>
      </c>
      <c r="AJ1524">
        <v>0</v>
      </c>
      <c r="AK1524">
        <v>1</v>
      </c>
      <c r="AL1524" t="s">
        <v>849</v>
      </c>
      <c r="AM1524" t="s">
        <v>850</v>
      </c>
      <c r="AN1524" t="s">
        <v>851</v>
      </c>
      <c r="AO1524" t="s">
        <v>852</v>
      </c>
      <c r="AP1524" t="s">
        <v>853</v>
      </c>
      <c r="AQ1524" t="s">
        <v>74</v>
      </c>
      <c r="AR1524" t="s">
        <v>854</v>
      </c>
      <c r="AS1524" t="s">
        <v>855</v>
      </c>
      <c r="AT1524" t="s">
        <v>74</v>
      </c>
      <c r="AU1524">
        <v>2019</v>
      </c>
      <c r="AV1524">
        <v>57</v>
      </c>
      <c r="AW1524">
        <v>4</v>
      </c>
      <c r="AX1524" t="s">
        <v>74</v>
      </c>
      <c r="AY1524" t="s">
        <v>74</v>
      </c>
      <c r="AZ1524" t="s">
        <v>74</v>
      </c>
      <c r="BA1524" t="s">
        <v>74</v>
      </c>
      <c r="BB1524">
        <v>275</v>
      </c>
      <c r="BC1524">
        <v>285</v>
      </c>
      <c r="BD1524" t="s">
        <v>74</v>
      </c>
      <c r="BE1524" t="s">
        <v>23987</v>
      </c>
      <c r="BF1524" t="str">
        <f>HYPERLINK("http://dx.doi.org/10.4149/km_2019_4_275","http://dx.doi.org/10.4149/km_2019_4_275")</f>
        <v>http://dx.doi.org/10.4149/km_2019_4_275</v>
      </c>
      <c r="BG1524" t="s">
        <v>74</v>
      </c>
      <c r="BH1524" t="s">
        <v>74</v>
      </c>
      <c r="BI1524">
        <v>11</v>
      </c>
      <c r="BJ1524" t="s">
        <v>241</v>
      </c>
      <c r="BK1524" t="s">
        <v>101</v>
      </c>
      <c r="BL1524" t="s">
        <v>242</v>
      </c>
      <c r="BM1524" t="s">
        <v>23988</v>
      </c>
      <c r="BN1524" t="s">
        <v>74</v>
      </c>
      <c r="BO1524" t="s">
        <v>244</v>
      </c>
      <c r="BP1524" t="s">
        <v>74</v>
      </c>
      <c r="BQ1524" t="s">
        <v>74</v>
      </c>
      <c r="BR1524" t="s">
        <v>104</v>
      </c>
      <c r="BS1524" t="s">
        <v>23989</v>
      </c>
      <c r="BT1524" t="str">
        <f>HYPERLINK("https%3A%2F%2Fwww.webofscience.com%2Fwos%2Fwoscc%2Ffull-record%2FWOS:000472735000006","View Full Record in Web of Science")</f>
        <v>View Full Record in Web of Science</v>
      </c>
    </row>
    <row r="1525" spans="1:72" x14ac:dyDescent="0.2">
      <c r="A1525" t="s">
        <v>72</v>
      </c>
      <c r="B1525" t="s">
        <v>23990</v>
      </c>
      <c r="C1525" t="s">
        <v>74</v>
      </c>
      <c r="D1525" t="s">
        <v>74</v>
      </c>
      <c r="E1525" t="s">
        <v>74</v>
      </c>
      <c r="F1525" t="s">
        <v>23991</v>
      </c>
      <c r="G1525" t="s">
        <v>74</v>
      </c>
      <c r="H1525" t="s">
        <v>74</v>
      </c>
      <c r="I1525" t="s">
        <v>23992</v>
      </c>
      <c r="J1525" t="s">
        <v>610</v>
      </c>
      <c r="K1525" t="s">
        <v>74</v>
      </c>
      <c r="L1525" t="s">
        <v>74</v>
      </c>
      <c r="M1525" t="s">
        <v>78</v>
      </c>
      <c r="N1525" t="s">
        <v>79</v>
      </c>
      <c r="O1525" t="s">
        <v>74</v>
      </c>
      <c r="P1525" t="s">
        <v>74</v>
      </c>
      <c r="Q1525" t="s">
        <v>74</v>
      </c>
      <c r="R1525" t="s">
        <v>74</v>
      </c>
      <c r="S1525" t="s">
        <v>74</v>
      </c>
      <c r="T1525" t="s">
        <v>23993</v>
      </c>
      <c r="U1525" t="s">
        <v>23994</v>
      </c>
      <c r="V1525" t="s">
        <v>23995</v>
      </c>
      <c r="W1525" t="s">
        <v>23996</v>
      </c>
      <c r="X1525" t="s">
        <v>23997</v>
      </c>
      <c r="Y1525" t="s">
        <v>23998</v>
      </c>
      <c r="Z1525" t="s">
        <v>23999</v>
      </c>
      <c r="AA1525" t="s">
        <v>24000</v>
      </c>
      <c r="AB1525" t="s">
        <v>24001</v>
      </c>
      <c r="AC1525" t="s">
        <v>24002</v>
      </c>
      <c r="AD1525" t="s">
        <v>24003</v>
      </c>
      <c r="AE1525" t="s">
        <v>24004</v>
      </c>
      <c r="AF1525" t="s">
        <v>74</v>
      </c>
      <c r="AG1525">
        <v>31</v>
      </c>
      <c r="AH1525">
        <v>10</v>
      </c>
      <c r="AI1525">
        <v>10</v>
      </c>
      <c r="AJ1525">
        <v>2</v>
      </c>
      <c r="AK1525">
        <v>19</v>
      </c>
      <c r="AL1525" t="s">
        <v>536</v>
      </c>
      <c r="AM1525" t="s">
        <v>537</v>
      </c>
      <c r="AN1525" t="s">
        <v>538</v>
      </c>
      <c r="AO1525" t="s">
        <v>621</v>
      </c>
      <c r="AP1525" t="s">
        <v>74</v>
      </c>
      <c r="AQ1525" t="s">
        <v>74</v>
      </c>
      <c r="AR1525" t="s">
        <v>610</v>
      </c>
      <c r="AS1525" t="s">
        <v>622</v>
      </c>
      <c r="AT1525" t="s">
        <v>373</v>
      </c>
      <c r="AU1525">
        <v>2018</v>
      </c>
      <c r="AV1525">
        <v>11</v>
      </c>
      <c r="AW1525">
        <v>3</v>
      </c>
      <c r="AX1525" t="s">
        <v>74</v>
      </c>
      <c r="AY1525" t="s">
        <v>74</v>
      </c>
      <c r="AZ1525" t="s">
        <v>74</v>
      </c>
      <c r="BA1525" t="s">
        <v>74</v>
      </c>
      <c r="BB1525" t="s">
        <v>74</v>
      </c>
      <c r="BC1525" t="s">
        <v>74</v>
      </c>
      <c r="BD1525">
        <v>413</v>
      </c>
      <c r="BE1525" t="s">
        <v>24005</v>
      </c>
      <c r="BF1525" t="str">
        <f>HYPERLINK("http://dx.doi.org/10.3390/ma11030413","http://dx.doi.org/10.3390/ma11030413")</f>
        <v>http://dx.doi.org/10.3390/ma11030413</v>
      </c>
      <c r="BG1525" t="s">
        <v>74</v>
      </c>
      <c r="BH1525" t="s">
        <v>74</v>
      </c>
      <c r="BI1525">
        <v>13</v>
      </c>
      <c r="BJ1525" t="s">
        <v>625</v>
      </c>
      <c r="BK1525" t="s">
        <v>101</v>
      </c>
      <c r="BL1525" t="s">
        <v>626</v>
      </c>
      <c r="BM1525" t="s">
        <v>24006</v>
      </c>
      <c r="BN1525">
        <v>29534441</v>
      </c>
      <c r="BO1525" t="s">
        <v>11604</v>
      </c>
      <c r="BP1525" t="s">
        <v>74</v>
      </c>
      <c r="BQ1525" t="s">
        <v>74</v>
      </c>
      <c r="BR1525" t="s">
        <v>104</v>
      </c>
      <c r="BS1525" t="s">
        <v>24007</v>
      </c>
      <c r="BT1525" t="str">
        <f>HYPERLINK("https%3A%2F%2Fwww.webofscience.com%2Fwos%2Fwoscc%2Ffull-record%2FWOS:000427767200083","View Full Record in Web of Science")</f>
        <v>View Full Record in Web of Science</v>
      </c>
    </row>
    <row r="1526" spans="1:72" x14ac:dyDescent="0.2">
      <c r="A1526" t="s">
        <v>72</v>
      </c>
      <c r="B1526" t="s">
        <v>24008</v>
      </c>
      <c r="C1526" t="s">
        <v>74</v>
      </c>
      <c r="D1526" t="s">
        <v>74</v>
      </c>
      <c r="E1526" t="s">
        <v>74</v>
      </c>
      <c r="F1526" t="s">
        <v>24009</v>
      </c>
      <c r="G1526" t="s">
        <v>74</v>
      </c>
      <c r="H1526" t="s">
        <v>74</v>
      </c>
      <c r="I1526" t="s">
        <v>24010</v>
      </c>
      <c r="J1526" t="s">
        <v>10268</v>
      </c>
      <c r="K1526" t="s">
        <v>74</v>
      </c>
      <c r="L1526" t="s">
        <v>74</v>
      </c>
      <c r="M1526" t="s">
        <v>1373</v>
      </c>
      <c r="N1526" t="s">
        <v>79</v>
      </c>
      <c r="O1526" t="s">
        <v>74</v>
      </c>
      <c r="P1526" t="s">
        <v>74</v>
      </c>
      <c r="Q1526" t="s">
        <v>74</v>
      </c>
      <c r="R1526" t="s">
        <v>74</v>
      </c>
      <c r="S1526" t="s">
        <v>74</v>
      </c>
      <c r="T1526" t="s">
        <v>24011</v>
      </c>
      <c r="U1526" t="s">
        <v>24012</v>
      </c>
      <c r="V1526" t="s">
        <v>24013</v>
      </c>
      <c r="W1526" t="s">
        <v>24014</v>
      </c>
      <c r="X1526" t="s">
        <v>691</v>
      </c>
      <c r="Y1526" t="s">
        <v>24015</v>
      </c>
      <c r="Z1526" t="s">
        <v>24016</v>
      </c>
      <c r="AA1526" t="s">
        <v>24017</v>
      </c>
      <c r="AB1526" t="s">
        <v>74</v>
      </c>
      <c r="AC1526" t="s">
        <v>24018</v>
      </c>
      <c r="AD1526" t="s">
        <v>24019</v>
      </c>
      <c r="AE1526" t="s">
        <v>24020</v>
      </c>
      <c r="AF1526" t="s">
        <v>74</v>
      </c>
      <c r="AG1526">
        <v>27</v>
      </c>
      <c r="AH1526">
        <v>5</v>
      </c>
      <c r="AI1526">
        <v>7</v>
      </c>
      <c r="AJ1526">
        <v>3</v>
      </c>
      <c r="AK1526">
        <v>58</v>
      </c>
      <c r="AL1526" t="s">
        <v>10278</v>
      </c>
      <c r="AM1526" t="s">
        <v>1341</v>
      </c>
      <c r="AN1526" t="s">
        <v>10279</v>
      </c>
      <c r="AO1526" t="s">
        <v>10280</v>
      </c>
      <c r="AP1526" t="s">
        <v>74</v>
      </c>
      <c r="AQ1526" t="s">
        <v>74</v>
      </c>
      <c r="AR1526" t="s">
        <v>10281</v>
      </c>
      <c r="AS1526" t="s">
        <v>10282</v>
      </c>
      <c r="AT1526" t="s">
        <v>515</v>
      </c>
      <c r="AU1526">
        <v>2018</v>
      </c>
      <c r="AV1526">
        <v>54</v>
      </c>
      <c r="AW1526">
        <v>2</v>
      </c>
      <c r="AX1526" t="s">
        <v>74</v>
      </c>
      <c r="AY1526" t="s">
        <v>74</v>
      </c>
      <c r="AZ1526" t="s">
        <v>74</v>
      </c>
      <c r="BA1526" t="s">
        <v>74</v>
      </c>
      <c r="BB1526">
        <v>339</v>
      </c>
      <c r="BC1526">
        <v>346</v>
      </c>
      <c r="BD1526" t="s">
        <v>74</v>
      </c>
      <c r="BE1526" t="s">
        <v>24021</v>
      </c>
      <c r="BF1526" t="str">
        <f>HYPERLINK("http://dx.doi.org/10.11900/0412.1961.2017.00420","http://dx.doi.org/10.11900/0412.1961.2017.00420")</f>
        <v>http://dx.doi.org/10.11900/0412.1961.2017.00420</v>
      </c>
      <c r="BG1526" t="s">
        <v>74</v>
      </c>
      <c r="BH1526" t="s">
        <v>74</v>
      </c>
      <c r="BI1526">
        <v>8</v>
      </c>
      <c r="BJ1526" t="s">
        <v>294</v>
      </c>
      <c r="BK1526" t="s">
        <v>101</v>
      </c>
      <c r="BL1526" t="s">
        <v>294</v>
      </c>
      <c r="BM1526" t="s">
        <v>24022</v>
      </c>
      <c r="BN1526" t="s">
        <v>74</v>
      </c>
      <c r="BO1526" t="s">
        <v>74</v>
      </c>
      <c r="BP1526" t="s">
        <v>74</v>
      </c>
      <c r="BQ1526" t="s">
        <v>74</v>
      </c>
      <c r="BR1526" t="s">
        <v>104</v>
      </c>
      <c r="BS1526" t="s">
        <v>24023</v>
      </c>
      <c r="BT1526" t="str">
        <f>HYPERLINK("https%3A%2F%2Fwww.webofscience.com%2Fwos%2Fwoscc%2Ffull-record%2FWOS:000424817200017","View Full Record in Web of Science")</f>
        <v>View Full Record in Web of Science</v>
      </c>
    </row>
    <row r="1527" spans="1:72" x14ac:dyDescent="0.2">
      <c r="A1527" t="s">
        <v>72</v>
      </c>
      <c r="B1527" t="s">
        <v>24024</v>
      </c>
      <c r="C1527" t="s">
        <v>74</v>
      </c>
      <c r="D1527" t="s">
        <v>74</v>
      </c>
      <c r="E1527" t="s">
        <v>74</v>
      </c>
      <c r="F1527" t="s">
        <v>24025</v>
      </c>
      <c r="G1527" t="s">
        <v>74</v>
      </c>
      <c r="H1527" t="s">
        <v>74</v>
      </c>
      <c r="I1527" t="s">
        <v>24026</v>
      </c>
      <c r="J1527" t="s">
        <v>24027</v>
      </c>
      <c r="K1527" t="s">
        <v>74</v>
      </c>
      <c r="L1527" t="s">
        <v>74</v>
      </c>
      <c r="M1527" t="s">
        <v>78</v>
      </c>
      <c r="N1527" t="s">
        <v>79</v>
      </c>
      <c r="O1527" t="s">
        <v>74</v>
      </c>
      <c r="P1527" t="s">
        <v>74</v>
      </c>
      <c r="Q1527" t="s">
        <v>74</v>
      </c>
      <c r="R1527" t="s">
        <v>74</v>
      </c>
      <c r="S1527" t="s">
        <v>74</v>
      </c>
      <c r="T1527" t="s">
        <v>24028</v>
      </c>
      <c r="U1527" t="s">
        <v>24029</v>
      </c>
      <c r="V1527" t="s">
        <v>24030</v>
      </c>
      <c r="W1527" t="s">
        <v>24031</v>
      </c>
      <c r="X1527" t="s">
        <v>24032</v>
      </c>
      <c r="Y1527" t="s">
        <v>24033</v>
      </c>
      <c r="Z1527" t="s">
        <v>24034</v>
      </c>
      <c r="AA1527" t="s">
        <v>24035</v>
      </c>
      <c r="AB1527" t="s">
        <v>74</v>
      </c>
      <c r="AC1527" t="s">
        <v>24036</v>
      </c>
      <c r="AD1527" t="s">
        <v>24037</v>
      </c>
      <c r="AE1527" t="s">
        <v>24038</v>
      </c>
      <c r="AF1527" t="s">
        <v>74</v>
      </c>
      <c r="AG1527">
        <v>38</v>
      </c>
      <c r="AH1527">
        <v>25</v>
      </c>
      <c r="AI1527">
        <v>25</v>
      </c>
      <c r="AJ1527">
        <v>5</v>
      </c>
      <c r="AK1527">
        <v>89</v>
      </c>
      <c r="AL1527" t="s">
        <v>799</v>
      </c>
      <c r="AM1527" t="s">
        <v>800</v>
      </c>
      <c r="AN1527" t="s">
        <v>801</v>
      </c>
      <c r="AO1527" t="s">
        <v>24039</v>
      </c>
      <c r="AP1527" t="s">
        <v>24040</v>
      </c>
      <c r="AQ1527" t="s">
        <v>74</v>
      </c>
      <c r="AR1527" t="s">
        <v>24041</v>
      </c>
      <c r="AS1527" t="s">
        <v>24042</v>
      </c>
      <c r="AT1527" t="s">
        <v>98</v>
      </c>
      <c r="AU1527">
        <v>2018</v>
      </c>
      <c r="AV1527">
        <v>232</v>
      </c>
      <c r="AW1527">
        <v>1</v>
      </c>
      <c r="AX1527" t="s">
        <v>74</v>
      </c>
      <c r="AY1527" t="s">
        <v>74</v>
      </c>
      <c r="AZ1527" t="s">
        <v>74</v>
      </c>
      <c r="BA1527" t="s">
        <v>74</v>
      </c>
      <c r="BB1527">
        <v>25</v>
      </c>
      <c r="BC1527">
        <v>42</v>
      </c>
      <c r="BD1527" t="s">
        <v>74</v>
      </c>
      <c r="BE1527" t="s">
        <v>24043</v>
      </c>
      <c r="BF1527" t="str">
        <f>HYPERLINK("http://dx.doi.org/10.1177/0954409716646140","http://dx.doi.org/10.1177/0954409716646140")</f>
        <v>http://dx.doi.org/10.1177/0954409716646140</v>
      </c>
      <c r="BG1527" t="s">
        <v>74</v>
      </c>
      <c r="BH1527" t="s">
        <v>74</v>
      </c>
      <c r="BI1527">
        <v>18</v>
      </c>
      <c r="BJ1527" t="s">
        <v>24044</v>
      </c>
      <c r="BK1527" t="s">
        <v>101</v>
      </c>
      <c r="BL1527" t="s">
        <v>24045</v>
      </c>
      <c r="BM1527" t="s">
        <v>24046</v>
      </c>
      <c r="BN1527" t="s">
        <v>74</v>
      </c>
      <c r="BO1527" t="s">
        <v>74</v>
      </c>
      <c r="BP1527" t="s">
        <v>74</v>
      </c>
      <c r="BQ1527" t="s">
        <v>74</v>
      </c>
      <c r="BR1527" t="s">
        <v>104</v>
      </c>
      <c r="BS1527" t="s">
        <v>24047</v>
      </c>
      <c r="BT1527" t="str">
        <f>HYPERLINK("https%3A%2F%2Fwww.webofscience.com%2Fwos%2Fwoscc%2Ffull-record%2FWOS:000419833100003","View Full Record in Web of Science")</f>
        <v>View Full Record in Web of Science</v>
      </c>
    </row>
    <row r="1528" spans="1:72" x14ac:dyDescent="0.2">
      <c r="A1528" t="s">
        <v>72</v>
      </c>
      <c r="B1528" t="s">
        <v>24048</v>
      </c>
      <c r="C1528" t="s">
        <v>74</v>
      </c>
      <c r="D1528" t="s">
        <v>74</v>
      </c>
      <c r="E1528" t="s">
        <v>74</v>
      </c>
      <c r="F1528" t="s">
        <v>24049</v>
      </c>
      <c r="G1528" t="s">
        <v>74</v>
      </c>
      <c r="H1528" t="s">
        <v>74</v>
      </c>
      <c r="I1528" t="s">
        <v>24050</v>
      </c>
      <c r="J1528" t="s">
        <v>1858</v>
      </c>
      <c r="K1528" t="s">
        <v>74</v>
      </c>
      <c r="L1528" t="s">
        <v>74</v>
      </c>
      <c r="M1528" t="s">
        <v>78</v>
      </c>
      <c r="N1528" t="s">
        <v>79</v>
      </c>
      <c r="O1528" t="s">
        <v>74</v>
      </c>
      <c r="P1528" t="s">
        <v>74</v>
      </c>
      <c r="Q1528" t="s">
        <v>74</v>
      </c>
      <c r="R1528" t="s">
        <v>74</v>
      </c>
      <c r="S1528" t="s">
        <v>74</v>
      </c>
      <c r="T1528" t="s">
        <v>24051</v>
      </c>
      <c r="U1528" t="s">
        <v>24052</v>
      </c>
      <c r="V1528" t="s">
        <v>24053</v>
      </c>
      <c r="W1528" t="s">
        <v>24054</v>
      </c>
      <c r="X1528" t="s">
        <v>10000</v>
      </c>
      <c r="Y1528" t="s">
        <v>10001</v>
      </c>
      <c r="Z1528" t="s">
        <v>10002</v>
      </c>
      <c r="AA1528" t="s">
        <v>74</v>
      </c>
      <c r="AB1528" t="s">
        <v>74</v>
      </c>
      <c r="AC1528" t="s">
        <v>74</v>
      </c>
      <c r="AD1528" t="s">
        <v>74</v>
      </c>
      <c r="AE1528" t="s">
        <v>74</v>
      </c>
      <c r="AF1528" t="s">
        <v>74</v>
      </c>
      <c r="AG1528">
        <v>37</v>
      </c>
      <c r="AH1528">
        <v>55</v>
      </c>
      <c r="AI1528">
        <v>55</v>
      </c>
      <c r="AJ1528">
        <v>0</v>
      </c>
      <c r="AK1528">
        <v>26</v>
      </c>
      <c r="AL1528" t="s">
        <v>1865</v>
      </c>
      <c r="AM1528" t="s">
        <v>800</v>
      </c>
      <c r="AN1528" t="s">
        <v>1866</v>
      </c>
      <c r="AO1528" t="s">
        <v>1867</v>
      </c>
      <c r="AP1528" t="s">
        <v>1868</v>
      </c>
      <c r="AQ1528" t="s">
        <v>74</v>
      </c>
      <c r="AR1528" t="s">
        <v>1869</v>
      </c>
      <c r="AS1528" t="s">
        <v>1870</v>
      </c>
      <c r="AT1528" t="s">
        <v>720</v>
      </c>
      <c r="AU1528">
        <v>2017</v>
      </c>
      <c r="AV1528">
        <v>93</v>
      </c>
      <c r="AW1528" t="s">
        <v>4942</v>
      </c>
      <c r="AX1528" t="s">
        <v>74</v>
      </c>
      <c r="AY1528" t="s">
        <v>74</v>
      </c>
      <c r="AZ1528" t="s">
        <v>74</v>
      </c>
      <c r="BA1528" t="s">
        <v>74</v>
      </c>
      <c r="BB1528">
        <v>4371</v>
      </c>
      <c r="BC1528">
        <v>4378</v>
      </c>
      <c r="BD1528" t="s">
        <v>74</v>
      </c>
      <c r="BE1528" t="s">
        <v>24055</v>
      </c>
      <c r="BF1528" t="str">
        <f>HYPERLINK("http://dx.doi.org/10.1007/s00170-017-0810-3","http://dx.doi.org/10.1007/s00170-017-0810-3")</f>
        <v>http://dx.doi.org/10.1007/s00170-017-0810-3</v>
      </c>
      <c r="BG1528" t="s">
        <v>74</v>
      </c>
      <c r="BH1528" t="s">
        <v>74</v>
      </c>
      <c r="BI1528">
        <v>8</v>
      </c>
      <c r="BJ1528" t="s">
        <v>1874</v>
      </c>
      <c r="BK1528" t="s">
        <v>101</v>
      </c>
      <c r="BL1528" t="s">
        <v>1875</v>
      </c>
      <c r="BM1528" t="s">
        <v>24056</v>
      </c>
      <c r="BN1528" t="s">
        <v>74</v>
      </c>
      <c r="BO1528" t="s">
        <v>74</v>
      </c>
      <c r="BP1528" t="s">
        <v>74</v>
      </c>
      <c r="BQ1528" t="s">
        <v>74</v>
      </c>
      <c r="BR1528" t="s">
        <v>104</v>
      </c>
      <c r="BS1528" t="s">
        <v>24057</v>
      </c>
      <c r="BT1528" t="str">
        <f>HYPERLINK("https%3A%2F%2Fwww.webofscience.com%2Fwos%2Fwoscc%2Ffull-record%2FWOS:000416179700114","View Full Record in Web of Science")</f>
        <v>View Full Record in Web of Science</v>
      </c>
    </row>
    <row r="1529" spans="1:72" x14ac:dyDescent="0.2">
      <c r="A1529" t="s">
        <v>72</v>
      </c>
      <c r="B1529" t="s">
        <v>24058</v>
      </c>
      <c r="C1529" t="s">
        <v>74</v>
      </c>
      <c r="D1529" t="s">
        <v>74</v>
      </c>
      <c r="E1529" t="s">
        <v>74</v>
      </c>
      <c r="F1529" t="s">
        <v>24059</v>
      </c>
      <c r="G1529" t="s">
        <v>74</v>
      </c>
      <c r="H1529" t="s">
        <v>74</v>
      </c>
      <c r="I1529" t="s">
        <v>24060</v>
      </c>
      <c r="J1529" t="s">
        <v>1330</v>
      </c>
      <c r="K1529" t="s">
        <v>74</v>
      </c>
      <c r="L1529" t="s">
        <v>74</v>
      </c>
      <c r="M1529" t="s">
        <v>78</v>
      </c>
      <c r="N1529" t="s">
        <v>12769</v>
      </c>
      <c r="O1529" t="s">
        <v>74</v>
      </c>
      <c r="P1529" t="s">
        <v>74</v>
      </c>
      <c r="Q1529" t="s">
        <v>74</v>
      </c>
      <c r="R1529" t="s">
        <v>74</v>
      </c>
      <c r="S1529" t="s">
        <v>74</v>
      </c>
      <c r="T1529" t="s">
        <v>24061</v>
      </c>
      <c r="U1529" t="s">
        <v>24062</v>
      </c>
      <c r="V1529" t="s">
        <v>24063</v>
      </c>
      <c r="W1529" t="s">
        <v>24064</v>
      </c>
      <c r="X1529" t="s">
        <v>16001</v>
      </c>
      <c r="Y1529" t="s">
        <v>22282</v>
      </c>
      <c r="Z1529" t="s">
        <v>22283</v>
      </c>
      <c r="AA1529" t="s">
        <v>22284</v>
      </c>
      <c r="AB1529" t="s">
        <v>74</v>
      </c>
      <c r="AC1529" t="s">
        <v>24065</v>
      </c>
      <c r="AD1529" t="s">
        <v>24066</v>
      </c>
      <c r="AE1529" t="s">
        <v>24067</v>
      </c>
      <c r="AF1529" t="s">
        <v>74</v>
      </c>
      <c r="AG1529">
        <v>16</v>
      </c>
      <c r="AH1529">
        <v>7</v>
      </c>
      <c r="AI1529">
        <v>8</v>
      </c>
      <c r="AJ1529">
        <v>2</v>
      </c>
      <c r="AK1529">
        <v>61</v>
      </c>
      <c r="AL1529" t="s">
        <v>1340</v>
      </c>
      <c r="AM1529" t="s">
        <v>1341</v>
      </c>
      <c r="AN1529" t="s">
        <v>1342</v>
      </c>
      <c r="AO1529" t="s">
        <v>1343</v>
      </c>
      <c r="AP1529" t="s">
        <v>1344</v>
      </c>
      <c r="AQ1529" t="s">
        <v>74</v>
      </c>
      <c r="AR1529" t="s">
        <v>1330</v>
      </c>
      <c r="AS1529" t="s">
        <v>1345</v>
      </c>
      <c r="AT1529" t="s">
        <v>1087</v>
      </c>
      <c r="AU1529">
        <v>2015</v>
      </c>
      <c r="AV1529">
        <v>34</v>
      </c>
      <c r="AW1529">
        <v>4</v>
      </c>
      <c r="AX1529" t="s">
        <v>74</v>
      </c>
      <c r="AY1529" t="s">
        <v>74</v>
      </c>
      <c r="AZ1529" t="s">
        <v>74</v>
      </c>
      <c r="BA1529" t="s">
        <v>74</v>
      </c>
      <c r="BB1529">
        <v>245</v>
      </c>
      <c r="BC1529">
        <v>250</v>
      </c>
      <c r="BD1529" t="s">
        <v>74</v>
      </c>
      <c r="BE1529" t="s">
        <v>24068</v>
      </c>
      <c r="BF1529" t="str">
        <f>HYPERLINK("http://dx.doi.org/10.1007/s12598-014-0391-3","http://dx.doi.org/10.1007/s12598-014-0391-3")</f>
        <v>http://dx.doi.org/10.1007/s12598-014-0391-3</v>
      </c>
      <c r="BG1529" t="s">
        <v>74</v>
      </c>
      <c r="BH1529" t="s">
        <v>74</v>
      </c>
      <c r="BI1529">
        <v>6</v>
      </c>
      <c r="BJ1529" t="s">
        <v>241</v>
      </c>
      <c r="BK1529" t="s">
        <v>101</v>
      </c>
      <c r="BL1529" t="s">
        <v>242</v>
      </c>
      <c r="BM1529" t="s">
        <v>24069</v>
      </c>
      <c r="BN1529" t="s">
        <v>74</v>
      </c>
      <c r="BO1529" t="s">
        <v>74</v>
      </c>
      <c r="BP1529" t="s">
        <v>74</v>
      </c>
      <c r="BQ1529" t="s">
        <v>74</v>
      </c>
      <c r="BR1529" t="s">
        <v>104</v>
      </c>
      <c r="BS1529" t="s">
        <v>24070</v>
      </c>
      <c r="BT1529" t="str">
        <f>HYPERLINK("https%3A%2F%2Fwww.webofscience.com%2Fwos%2Fwoscc%2Ffull-record%2FWOS:000352361000006","View Full Record in Web of Science")</f>
        <v>View Full Record in Web of Science</v>
      </c>
    </row>
    <row r="1530" spans="1:72" x14ac:dyDescent="0.2">
      <c r="A1530" t="s">
        <v>106</v>
      </c>
      <c r="B1530" t="s">
        <v>24071</v>
      </c>
      <c r="C1530" t="s">
        <v>74</v>
      </c>
      <c r="D1530" t="s">
        <v>24072</v>
      </c>
      <c r="E1530" t="s">
        <v>74</v>
      </c>
      <c r="F1530" t="s">
        <v>24073</v>
      </c>
      <c r="G1530" t="s">
        <v>74</v>
      </c>
      <c r="H1530" t="s">
        <v>74</v>
      </c>
      <c r="I1530" t="s">
        <v>24074</v>
      </c>
      <c r="J1530" t="s">
        <v>24075</v>
      </c>
      <c r="K1530" t="s">
        <v>3273</v>
      </c>
      <c r="L1530" t="s">
        <v>74</v>
      </c>
      <c r="M1530" t="s">
        <v>78</v>
      </c>
      <c r="N1530" t="s">
        <v>113</v>
      </c>
      <c r="O1530" t="s">
        <v>24076</v>
      </c>
      <c r="P1530" t="s">
        <v>24077</v>
      </c>
      <c r="Q1530" t="s">
        <v>24078</v>
      </c>
      <c r="R1530" t="s">
        <v>74</v>
      </c>
      <c r="S1530" t="s">
        <v>74</v>
      </c>
      <c r="T1530" t="s">
        <v>24079</v>
      </c>
      <c r="U1530" t="s">
        <v>24080</v>
      </c>
      <c r="V1530" t="s">
        <v>24081</v>
      </c>
      <c r="W1530" t="s">
        <v>24082</v>
      </c>
      <c r="X1530" t="s">
        <v>24083</v>
      </c>
      <c r="Y1530" t="s">
        <v>24084</v>
      </c>
      <c r="Z1530" t="s">
        <v>24085</v>
      </c>
      <c r="AA1530" t="s">
        <v>74</v>
      </c>
      <c r="AB1530" t="s">
        <v>74</v>
      </c>
      <c r="AC1530" t="s">
        <v>74</v>
      </c>
      <c r="AD1530" t="s">
        <v>74</v>
      </c>
      <c r="AE1530" t="s">
        <v>74</v>
      </c>
      <c r="AF1530" t="s">
        <v>74</v>
      </c>
      <c r="AG1530">
        <v>13</v>
      </c>
      <c r="AH1530">
        <v>3</v>
      </c>
      <c r="AI1530">
        <v>3</v>
      </c>
      <c r="AJ1530">
        <v>0</v>
      </c>
      <c r="AK1530">
        <v>19</v>
      </c>
      <c r="AL1530" t="s">
        <v>128</v>
      </c>
      <c r="AM1530" t="s">
        <v>5374</v>
      </c>
      <c r="AN1530" t="s">
        <v>5375</v>
      </c>
      <c r="AO1530" t="s">
        <v>3283</v>
      </c>
      <c r="AP1530" t="s">
        <v>74</v>
      </c>
      <c r="AQ1530" t="s">
        <v>74</v>
      </c>
      <c r="AR1530" t="s">
        <v>3284</v>
      </c>
      <c r="AS1530" t="s">
        <v>74</v>
      </c>
      <c r="AT1530" t="s">
        <v>74</v>
      </c>
      <c r="AU1530">
        <v>2014</v>
      </c>
      <c r="AV1530">
        <v>585</v>
      </c>
      <c r="AW1530" t="s">
        <v>74</v>
      </c>
      <c r="AX1530" t="s">
        <v>74</v>
      </c>
      <c r="AY1530" t="s">
        <v>74</v>
      </c>
      <c r="AZ1530" t="s">
        <v>74</v>
      </c>
      <c r="BA1530" t="s">
        <v>74</v>
      </c>
      <c r="BB1530">
        <v>3</v>
      </c>
      <c r="BC1530">
        <v>10</v>
      </c>
      <c r="BD1530" t="s">
        <v>74</v>
      </c>
      <c r="BE1530" t="s">
        <v>24086</v>
      </c>
      <c r="BF1530" t="str">
        <f>HYPERLINK("http://dx.doi.org/10.4028/www.scientific.net/KEM.585.3","http://dx.doi.org/10.4028/www.scientific.net/KEM.585.3")</f>
        <v>http://dx.doi.org/10.4028/www.scientific.net/KEM.585.3</v>
      </c>
      <c r="BG1530" t="s">
        <v>74</v>
      </c>
      <c r="BH1530" t="s">
        <v>74</v>
      </c>
      <c r="BI1530">
        <v>8</v>
      </c>
      <c r="BJ1530" t="s">
        <v>24087</v>
      </c>
      <c r="BK1530" t="s">
        <v>138</v>
      </c>
      <c r="BL1530" t="s">
        <v>321</v>
      </c>
      <c r="BM1530" t="s">
        <v>24088</v>
      </c>
      <c r="BN1530" t="s">
        <v>74</v>
      </c>
      <c r="BO1530" t="s">
        <v>74</v>
      </c>
      <c r="BP1530" t="s">
        <v>74</v>
      </c>
      <c r="BQ1530" t="s">
        <v>74</v>
      </c>
      <c r="BR1530" t="s">
        <v>104</v>
      </c>
      <c r="BS1530" t="s">
        <v>24089</v>
      </c>
      <c r="BT1530" t="str">
        <f>HYPERLINK("https%3A%2F%2Fwww.webofscience.com%2Fwos%2Fwoscc%2Ffull-record%2FWOS:000336556700002","View Full Record in Web of Science")</f>
        <v>View Full Record in Web of Science</v>
      </c>
    </row>
    <row r="1531" spans="1:72" x14ac:dyDescent="0.2">
      <c r="A1531" t="s">
        <v>72</v>
      </c>
      <c r="B1531" t="s">
        <v>24090</v>
      </c>
      <c r="C1531" t="s">
        <v>74</v>
      </c>
      <c r="D1531" t="s">
        <v>74</v>
      </c>
      <c r="E1531" t="s">
        <v>74</v>
      </c>
      <c r="F1531" t="s">
        <v>24091</v>
      </c>
      <c r="G1531" t="s">
        <v>74</v>
      </c>
      <c r="H1531" t="s">
        <v>74</v>
      </c>
      <c r="I1531" t="s">
        <v>24092</v>
      </c>
      <c r="J1531" t="s">
        <v>24093</v>
      </c>
      <c r="K1531" t="s">
        <v>74</v>
      </c>
      <c r="L1531" t="s">
        <v>74</v>
      </c>
      <c r="M1531" t="s">
        <v>78</v>
      </c>
      <c r="N1531" t="s">
        <v>79</v>
      </c>
      <c r="O1531" t="s">
        <v>74</v>
      </c>
      <c r="P1531" t="s">
        <v>74</v>
      </c>
      <c r="Q1531" t="s">
        <v>74</v>
      </c>
      <c r="R1531" t="s">
        <v>74</v>
      </c>
      <c r="S1531" t="s">
        <v>74</v>
      </c>
      <c r="T1531" t="s">
        <v>24094</v>
      </c>
      <c r="U1531" t="s">
        <v>74</v>
      </c>
      <c r="V1531" t="s">
        <v>24095</v>
      </c>
      <c r="W1531" t="s">
        <v>24096</v>
      </c>
      <c r="X1531" t="s">
        <v>24097</v>
      </c>
      <c r="Y1531" t="s">
        <v>24098</v>
      </c>
      <c r="Z1531" t="s">
        <v>24099</v>
      </c>
      <c r="AA1531" t="s">
        <v>24100</v>
      </c>
      <c r="AB1531" t="s">
        <v>24101</v>
      </c>
      <c r="AC1531" t="s">
        <v>24102</v>
      </c>
      <c r="AD1531" t="s">
        <v>24103</v>
      </c>
      <c r="AE1531" t="s">
        <v>24104</v>
      </c>
      <c r="AF1531" t="s">
        <v>74</v>
      </c>
      <c r="AG1531">
        <v>9</v>
      </c>
      <c r="AH1531">
        <v>1</v>
      </c>
      <c r="AI1531">
        <v>1</v>
      </c>
      <c r="AJ1531">
        <v>0</v>
      </c>
      <c r="AK1531">
        <v>3</v>
      </c>
      <c r="AL1531" t="s">
        <v>24105</v>
      </c>
      <c r="AM1531" t="s">
        <v>261</v>
      </c>
      <c r="AN1531" t="s">
        <v>24106</v>
      </c>
      <c r="AO1531" t="s">
        <v>24107</v>
      </c>
      <c r="AP1531" t="s">
        <v>74</v>
      </c>
      <c r="AQ1531" t="s">
        <v>74</v>
      </c>
      <c r="AR1531" t="s">
        <v>24108</v>
      </c>
      <c r="AS1531" t="s">
        <v>24109</v>
      </c>
      <c r="AT1531" t="s">
        <v>720</v>
      </c>
      <c r="AU1531">
        <v>2009</v>
      </c>
      <c r="AV1531">
        <v>10</v>
      </c>
      <c r="AW1531">
        <v>6</v>
      </c>
      <c r="AX1531" t="s">
        <v>74</v>
      </c>
      <c r="AY1531" t="s">
        <v>74</v>
      </c>
      <c r="AZ1531" t="s">
        <v>74</v>
      </c>
      <c r="BA1531" t="s">
        <v>74</v>
      </c>
      <c r="BB1531">
        <v>840</v>
      </c>
      <c r="BC1531">
        <v>843</v>
      </c>
      <c r="BD1531" t="s">
        <v>74</v>
      </c>
      <c r="BE1531" t="s">
        <v>74</v>
      </c>
      <c r="BF1531" t="s">
        <v>74</v>
      </c>
      <c r="BG1531" t="s">
        <v>74</v>
      </c>
      <c r="BH1531" t="s">
        <v>74</v>
      </c>
      <c r="BI1531">
        <v>4</v>
      </c>
      <c r="BJ1531" t="s">
        <v>24110</v>
      </c>
      <c r="BK1531" t="s">
        <v>101</v>
      </c>
      <c r="BL1531" t="s">
        <v>321</v>
      </c>
      <c r="BM1531" t="s">
        <v>24111</v>
      </c>
      <c r="BN1531" t="s">
        <v>74</v>
      </c>
      <c r="BO1531" t="s">
        <v>74</v>
      </c>
      <c r="BP1531" t="s">
        <v>74</v>
      </c>
      <c r="BQ1531" t="s">
        <v>74</v>
      </c>
      <c r="BR1531" t="s">
        <v>104</v>
      </c>
      <c r="BS1531" t="s">
        <v>24112</v>
      </c>
      <c r="BT1531" t="str">
        <f>HYPERLINK("https%3A%2F%2Fwww.webofscience.com%2Fwos%2Fwoscc%2Ffull-record%2FWOS:000273774800025","View Full Record in Web of Science")</f>
        <v>View Full Record in Web of Science</v>
      </c>
    </row>
    <row r="1532" spans="1:72" x14ac:dyDescent="0.2">
      <c r="A1532" t="s">
        <v>72</v>
      </c>
      <c r="B1532" t="s">
        <v>24113</v>
      </c>
      <c r="C1532" t="s">
        <v>74</v>
      </c>
      <c r="D1532" t="s">
        <v>74</v>
      </c>
      <c r="E1532" t="s">
        <v>74</v>
      </c>
      <c r="F1532" t="s">
        <v>24114</v>
      </c>
      <c r="G1532" t="s">
        <v>74</v>
      </c>
      <c r="H1532" t="s">
        <v>74</v>
      </c>
      <c r="I1532" t="s">
        <v>24115</v>
      </c>
      <c r="J1532" t="s">
        <v>2139</v>
      </c>
      <c r="K1532" t="s">
        <v>74</v>
      </c>
      <c r="L1532" t="s">
        <v>74</v>
      </c>
      <c r="M1532" t="s">
        <v>78</v>
      </c>
      <c r="N1532" t="s">
        <v>1389</v>
      </c>
      <c r="O1532" t="s">
        <v>20535</v>
      </c>
      <c r="P1532" t="s">
        <v>20536</v>
      </c>
      <c r="Q1532" t="s">
        <v>20537</v>
      </c>
      <c r="R1532" t="s">
        <v>24116</v>
      </c>
      <c r="S1532" t="s">
        <v>20539</v>
      </c>
      <c r="T1532" t="s">
        <v>24117</v>
      </c>
      <c r="U1532" t="s">
        <v>74</v>
      </c>
      <c r="V1532" t="s">
        <v>24118</v>
      </c>
      <c r="W1532" t="s">
        <v>24119</v>
      </c>
      <c r="X1532" t="s">
        <v>439</v>
      </c>
      <c r="Y1532" t="s">
        <v>24120</v>
      </c>
      <c r="Z1532" t="s">
        <v>24121</v>
      </c>
      <c r="AA1532" t="s">
        <v>74</v>
      </c>
      <c r="AB1532" t="s">
        <v>74</v>
      </c>
      <c r="AC1532" t="s">
        <v>74</v>
      </c>
      <c r="AD1532" t="s">
        <v>74</v>
      </c>
      <c r="AE1532" t="s">
        <v>74</v>
      </c>
      <c r="AF1532" t="s">
        <v>74</v>
      </c>
      <c r="AG1532">
        <v>6</v>
      </c>
      <c r="AH1532">
        <v>2</v>
      </c>
      <c r="AI1532">
        <v>5</v>
      </c>
      <c r="AJ1532">
        <v>1</v>
      </c>
      <c r="AK1532">
        <v>22</v>
      </c>
      <c r="AL1532" t="s">
        <v>2151</v>
      </c>
      <c r="AM1532" t="s">
        <v>2152</v>
      </c>
      <c r="AN1532" t="s">
        <v>2153</v>
      </c>
      <c r="AO1532" t="s">
        <v>2154</v>
      </c>
      <c r="AP1532" t="s">
        <v>2155</v>
      </c>
      <c r="AQ1532" t="s">
        <v>74</v>
      </c>
      <c r="AR1532" t="s">
        <v>2156</v>
      </c>
      <c r="AS1532" t="s">
        <v>2157</v>
      </c>
      <c r="AT1532" t="s">
        <v>20546</v>
      </c>
      <c r="AU1532">
        <v>2009</v>
      </c>
      <c r="AV1532">
        <v>23</v>
      </c>
      <c r="AW1532" t="s">
        <v>20547</v>
      </c>
      <c r="AX1532" t="s">
        <v>74</v>
      </c>
      <c r="AY1532" t="s">
        <v>74</v>
      </c>
      <c r="AZ1532" t="s">
        <v>74</v>
      </c>
      <c r="BA1532" t="s">
        <v>74</v>
      </c>
      <c r="BB1532">
        <v>821</v>
      </c>
      <c r="BC1532">
        <v>825</v>
      </c>
      <c r="BD1532" t="s">
        <v>74</v>
      </c>
      <c r="BE1532" t="s">
        <v>24122</v>
      </c>
      <c r="BF1532" t="str">
        <f>HYPERLINK("http://dx.doi.org/10.1142/S0217979209060087","http://dx.doi.org/10.1142/S0217979209060087")</f>
        <v>http://dx.doi.org/10.1142/S0217979209060087</v>
      </c>
      <c r="BG1532" t="s">
        <v>74</v>
      </c>
      <c r="BH1532" t="s">
        <v>74</v>
      </c>
      <c r="BI1532">
        <v>5</v>
      </c>
      <c r="BJ1532" t="s">
        <v>2161</v>
      </c>
      <c r="BK1532" t="s">
        <v>1397</v>
      </c>
      <c r="BL1532" t="s">
        <v>1510</v>
      </c>
      <c r="BM1532" t="s">
        <v>20549</v>
      </c>
      <c r="BN1532" t="s">
        <v>74</v>
      </c>
      <c r="BO1532" t="s">
        <v>74</v>
      </c>
      <c r="BP1532" t="s">
        <v>74</v>
      </c>
      <c r="BQ1532" t="s">
        <v>74</v>
      </c>
      <c r="BR1532" t="s">
        <v>104</v>
      </c>
      <c r="BS1532" t="s">
        <v>24123</v>
      </c>
      <c r="BT1532" t="str">
        <f>HYPERLINK("https%3A%2F%2Fwww.webofscience.com%2Fwos%2Fwoscc%2Ffull-record%2FWOS:000266134700010","View Full Record in Web of Science")</f>
        <v>View Full Record in Web of Science</v>
      </c>
    </row>
    <row r="1533" spans="1:72" x14ac:dyDescent="0.2">
      <c r="A1533" t="s">
        <v>72</v>
      </c>
      <c r="B1533" t="s">
        <v>24124</v>
      </c>
      <c r="C1533" t="s">
        <v>74</v>
      </c>
      <c r="D1533" t="s">
        <v>74</v>
      </c>
      <c r="E1533" t="s">
        <v>74</v>
      </c>
      <c r="F1533" t="s">
        <v>24124</v>
      </c>
      <c r="G1533" t="s">
        <v>74</v>
      </c>
      <c r="H1533" t="s">
        <v>74</v>
      </c>
      <c r="I1533" t="s">
        <v>24125</v>
      </c>
      <c r="J1533" t="s">
        <v>14408</v>
      </c>
      <c r="K1533" t="s">
        <v>74</v>
      </c>
      <c r="L1533" t="s">
        <v>74</v>
      </c>
      <c r="M1533" t="s">
        <v>78</v>
      </c>
      <c r="N1533" t="s">
        <v>79</v>
      </c>
      <c r="O1533" t="s">
        <v>74</v>
      </c>
      <c r="P1533" t="s">
        <v>74</v>
      </c>
      <c r="Q1533" t="s">
        <v>74</v>
      </c>
      <c r="R1533" t="s">
        <v>74</v>
      </c>
      <c r="S1533" t="s">
        <v>74</v>
      </c>
      <c r="T1533" t="s">
        <v>24126</v>
      </c>
      <c r="U1533" t="s">
        <v>24127</v>
      </c>
      <c r="V1533" t="s">
        <v>24128</v>
      </c>
      <c r="W1533" t="s">
        <v>24129</v>
      </c>
      <c r="X1533" t="s">
        <v>23339</v>
      </c>
      <c r="Y1533" t="s">
        <v>24130</v>
      </c>
      <c r="Z1533" t="s">
        <v>5118</v>
      </c>
      <c r="AA1533" t="s">
        <v>24131</v>
      </c>
      <c r="AB1533" t="s">
        <v>24132</v>
      </c>
      <c r="AC1533" t="s">
        <v>74</v>
      </c>
      <c r="AD1533" t="s">
        <v>74</v>
      </c>
      <c r="AE1533" t="s">
        <v>74</v>
      </c>
      <c r="AF1533" t="s">
        <v>74</v>
      </c>
      <c r="AG1533">
        <v>23</v>
      </c>
      <c r="AH1533">
        <v>245</v>
      </c>
      <c r="AI1533">
        <v>262</v>
      </c>
      <c r="AJ1533">
        <v>0</v>
      </c>
      <c r="AK1533">
        <v>102</v>
      </c>
      <c r="AL1533" t="s">
        <v>914</v>
      </c>
      <c r="AM1533" t="s">
        <v>873</v>
      </c>
      <c r="AN1533" t="s">
        <v>915</v>
      </c>
      <c r="AO1533" t="s">
        <v>14415</v>
      </c>
      <c r="AP1533" t="s">
        <v>74</v>
      </c>
      <c r="AQ1533" t="s">
        <v>74</v>
      </c>
      <c r="AR1533" t="s">
        <v>14416</v>
      </c>
      <c r="AS1533" t="s">
        <v>14417</v>
      </c>
      <c r="AT1533" t="s">
        <v>1647</v>
      </c>
      <c r="AU1533">
        <v>2006</v>
      </c>
      <c r="AV1533">
        <v>54</v>
      </c>
      <c r="AW1533">
        <v>11</v>
      </c>
      <c r="AX1533" t="s">
        <v>74</v>
      </c>
      <c r="AY1533" t="s">
        <v>74</v>
      </c>
      <c r="AZ1533" t="s">
        <v>74</v>
      </c>
      <c r="BA1533" t="s">
        <v>74</v>
      </c>
      <c r="BB1533">
        <v>1859</v>
      </c>
      <c r="BC1533">
        <v>1864</v>
      </c>
      <c r="BD1533" t="s">
        <v>74</v>
      </c>
      <c r="BE1533" t="s">
        <v>24133</v>
      </c>
      <c r="BF1533" t="str">
        <f>HYPERLINK("http://dx.doi.org/10.1016/j.scriptamat.2006.02.019","http://dx.doi.org/10.1016/j.scriptamat.2006.02.019")</f>
        <v>http://dx.doi.org/10.1016/j.scriptamat.2006.02.019</v>
      </c>
      <c r="BG1533" t="s">
        <v>74</v>
      </c>
      <c r="BH1533" t="s">
        <v>74</v>
      </c>
      <c r="BI1533">
        <v>6</v>
      </c>
      <c r="BJ1533" t="s">
        <v>1258</v>
      </c>
      <c r="BK1533" t="s">
        <v>101</v>
      </c>
      <c r="BL1533" t="s">
        <v>1259</v>
      </c>
      <c r="BM1533" t="s">
        <v>24134</v>
      </c>
      <c r="BN1533" t="s">
        <v>74</v>
      </c>
      <c r="BO1533" t="s">
        <v>74</v>
      </c>
      <c r="BP1533" t="s">
        <v>74</v>
      </c>
      <c r="BQ1533" t="s">
        <v>74</v>
      </c>
      <c r="BR1533" t="s">
        <v>104</v>
      </c>
      <c r="BS1533" t="s">
        <v>24135</v>
      </c>
      <c r="BT1533" t="str">
        <f>HYPERLINK("https%3A%2F%2Fwww.webofscience.com%2Fwos%2Fwoscc%2Ffull-record%2FWOS:000236700300006","View Full Record in Web of Science")</f>
        <v>View Full Record in Web of Science</v>
      </c>
    </row>
    <row r="1534" spans="1:72" x14ac:dyDescent="0.2">
      <c r="A1534" t="s">
        <v>72</v>
      </c>
      <c r="B1534" t="s">
        <v>24136</v>
      </c>
      <c r="C1534" t="s">
        <v>74</v>
      </c>
      <c r="D1534" t="s">
        <v>74</v>
      </c>
      <c r="E1534" t="s">
        <v>74</v>
      </c>
      <c r="F1534" t="s">
        <v>24137</v>
      </c>
      <c r="G1534" t="s">
        <v>74</v>
      </c>
      <c r="H1534" t="s">
        <v>74</v>
      </c>
      <c r="I1534" t="s">
        <v>24138</v>
      </c>
      <c r="J1534" t="s">
        <v>24139</v>
      </c>
      <c r="K1534" t="s">
        <v>74</v>
      </c>
      <c r="L1534" t="s">
        <v>74</v>
      </c>
      <c r="M1534" t="s">
        <v>78</v>
      </c>
      <c r="N1534" t="s">
        <v>79</v>
      </c>
      <c r="O1534" t="s">
        <v>74</v>
      </c>
      <c r="P1534" t="s">
        <v>74</v>
      </c>
      <c r="Q1534" t="s">
        <v>74</v>
      </c>
      <c r="R1534" t="s">
        <v>74</v>
      </c>
      <c r="S1534" t="s">
        <v>74</v>
      </c>
      <c r="T1534" t="s">
        <v>24140</v>
      </c>
      <c r="U1534" t="s">
        <v>24141</v>
      </c>
      <c r="V1534" t="s">
        <v>24142</v>
      </c>
      <c r="W1534" t="s">
        <v>24143</v>
      </c>
      <c r="X1534" t="s">
        <v>24144</v>
      </c>
      <c r="Y1534" t="s">
        <v>24145</v>
      </c>
      <c r="Z1534" t="s">
        <v>24146</v>
      </c>
      <c r="AA1534" t="s">
        <v>74</v>
      </c>
      <c r="AB1534" t="s">
        <v>74</v>
      </c>
      <c r="AC1534" t="s">
        <v>74</v>
      </c>
      <c r="AD1534" t="s">
        <v>74</v>
      </c>
      <c r="AE1534" t="s">
        <v>74</v>
      </c>
      <c r="AF1534" t="s">
        <v>74</v>
      </c>
      <c r="AG1534">
        <v>65</v>
      </c>
      <c r="AH1534">
        <v>0</v>
      </c>
      <c r="AI1534">
        <v>0</v>
      </c>
      <c r="AJ1534">
        <v>0</v>
      </c>
      <c r="AK1534">
        <v>0</v>
      </c>
      <c r="AL1534" t="s">
        <v>1731</v>
      </c>
      <c r="AM1534" t="s">
        <v>800</v>
      </c>
      <c r="AN1534" t="s">
        <v>1732</v>
      </c>
      <c r="AO1534" t="s">
        <v>74</v>
      </c>
      <c r="AP1534" t="s">
        <v>24147</v>
      </c>
      <c r="AQ1534" t="s">
        <v>74</v>
      </c>
      <c r="AR1534" t="s">
        <v>24148</v>
      </c>
      <c r="AS1534" t="s">
        <v>24149</v>
      </c>
      <c r="AT1534" t="s">
        <v>8941</v>
      </c>
      <c r="AU1534">
        <v>2025</v>
      </c>
      <c r="AV1534">
        <v>5</v>
      </c>
      <c r="AW1534">
        <v>1</v>
      </c>
      <c r="AX1534" t="s">
        <v>74</v>
      </c>
      <c r="AY1534" t="s">
        <v>74</v>
      </c>
      <c r="AZ1534" t="s">
        <v>74</v>
      </c>
      <c r="BA1534" t="s">
        <v>74</v>
      </c>
      <c r="BB1534" t="s">
        <v>74</v>
      </c>
      <c r="BC1534" t="s">
        <v>74</v>
      </c>
      <c r="BD1534">
        <v>23</v>
      </c>
      <c r="BE1534" t="s">
        <v>24150</v>
      </c>
      <c r="BF1534" t="str">
        <f>HYPERLINK("http://dx.doi.org/10.1007/s43939-025-00194-x","http://dx.doi.org/10.1007/s43939-025-00194-x")</f>
        <v>http://dx.doi.org/10.1007/s43939-025-00194-x</v>
      </c>
      <c r="BG1534" t="s">
        <v>74</v>
      </c>
      <c r="BH1534" t="s">
        <v>74</v>
      </c>
      <c r="BI1534">
        <v>13</v>
      </c>
      <c r="BJ1534" t="s">
        <v>320</v>
      </c>
      <c r="BK1534" t="s">
        <v>568</v>
      </c>
      <c r="BL1534" t="s">
        <v>321</v>
      </c>
      <c r="BM1534" t="s">
        <v>24151</v>
      </c>
      <c r="BN1534" t="s">
        <v>74</v>
      </c>
      <c r="BO1534" t="s">
        <v>244</v>
      </c>
      <c r="BP1534" t="s">
        <v>74</v>
      </c>
      <c r="BQ1534" t="s">
        <v>74</v>
      </c>
      <c r="BR1534" t="s">
        <v>104</v>
      </c>
      <c r="BS1534" t="s">
        <v>24152</v>
      </c>
      <c r="BT1534" t="str">
        <f>HYPERLINK("https%3A%2F%2Fwww.webofscience.com%2Fwos%2Fwoscc%2Ffull-record%2FWOS:001415449900001","View Full Record in Web of Science")</f>
        <v>View Full Record in Web of Science</v>
      </c>
    </row>
    <row r="1535" spans="1:72" x14ac:dyDescent="0.2">
      <c r="A1535" t="s">
        <v>72</v>
      </c>
      <c r="B1535" t="s">
        <v>24153</v>
      </c>
      <c r="C1535" t="s">
        <v>74</v>
      </c>
      <c r="D1535" t="s">
        <v>74</v>
      </c>
      <c r="E1535" t="s">
        <v>74</v>
      </c>
      <c r="F1535" t="s">
        <v>24154</v>
      </c>
      <c r="G1535" t="s">
        <v>74</v>
      </c>
      <c r="H1535" t="s">
        <v>74</v>
      </c>
      <c r="I1535" t="s">
        <v>24155</v>
      </c>
      <c r="J1535" t="s">
        <v>12660</v>
      </c>
      <c r="K1535" t="s">
        <v>74</v>
      </c>
      <c r="L1535" t="s">
        <v>74</v>
      </c>
      <c r="M1535" t="s">
        <v>78</v>
      </c>
      <c r="N1535" t="s">
        <v>79</v>
      </c>
      <c r="O1535" t="s">
        <v>74</v>
      </c>
      <c r="P1535" t="s">
        <v>74</v>
      </c>
      <c r="Q1535" t="s">
        <v>74</v>
      </c>
      <c r="R1535" t="s">
        <v>74</v>
      </c>
      <c r="S1535" t="s">
        <v>74</v>
      </c>
      <c r="T1535" t="s">
        <v>74</v>
      </c>
      <c r="U1535" t="s">
        <v>24156</v>
      </c>
      <c r="V1535" t="s">
        <v>24157</v>
      </c>
      <c r="W1535" t="s">
        <v>24158</v>
      </c>
      <c r="X1535" t="s">
        <v>13008</v>
      </c>
      <c r="Y1535" t="s">
        <v>24159</v>
      </c>
      <c r="Z1535" t="s">
        <v>24160</v>
      </c>
      <c r="AA1535" t="s">
        <v>24161</v>
      </c>
      <c r="AB1535" t="s">
        <v>24162</v>
      </c>
      <c r="AC1535" t="s">
        <v>24163</v>
      </c>
      <c r="AD1535" t="s">
        <v>24164</v>
      </c>
      <c r="AE1535" t="s">
        <v>24165</v>
      </c>
      <c r="AF1535" t="s">
        <v>74</v>
      </c>
      <c r="AG1535">
        <v>52</v>
      </c>
      <c r="AH1535">
        <v>8</v>
      </c>
      <c r="AI1535">
        <v>8</v>
      </c>
      <c r="AJ1535">
        <v>7</v>
      </c>
      <c r="AK1535">
        <v>27</v>
      </c>
      <c r="AL1535" t="s">
        <v>12671</v>
      </c>
      <c r="AM1535" t="s">
        <v>1578</v>
      </c>
      <c r="AN1535" t="s">
        <v>12672</v>
      </c>
      <c r="AO1535" t="s">
        <v>12673</v>
      </c>
      <c r="AP1535" t="s">
        <v>74</v>
      </c>
      <c r="AQ1535" t="s">
        <v>74</v>
      </c>
      <c r="AR1535" t="s">
        <v>12674</v>
      </c>
      <c r="AS1535" t="s">
        <v>12675</v>
      </c>
      <c r="AT1535" t="s">
        <v>4687</v>
      </c>
      <c r="AU1535">
        <v>2023</v>
      </c>
      <c r="AV1535">
        <v>13</v>
      </c>
      <c r="AW1535">
        <v>1</v>
      </c>
      <c r="AX1535" t="s">
        <v>74</v>
      </c>
      <c r="AY1535" t="s">
        <v>74</v>
      </c>
      <c r="AZ1535" t="s">
        <v>74</v>
      </c>
      <c r="BA1535" t="s">
        <v>74</v>
      </c>
      <c r="BB1535" t="s">
        <v>74</v>
      </c>
      <c r="BC1535" t="s">
        <v>74</v>
      </c>
      <c r="BD1535" t="s">
        <v>74</v>
      </c>
      <c r="BE1535" t="s">
        <v>24166</v>
      </c>
      <c r="BF1535" t="str">
        <f>HYPERLINK("http://dx.doi.org/10.1038/s41598-023-39961-2","http://dx.doi.org/10.1038/s41598-023-39961-2")</f>
        <v>http://dx.doi.org/10.1038/s41598-023-39961-2</v>
      </c>
      <c r="BG1535" t="s">
        <v>74</v>
      </c>
      <c r="BH1535" t="s">
        <v>74</v>
      </c>
      <c r="BI1535">
        <v>11</v>
      </c>
      <c r="BJ1535" t="s">
        <v>2181</v>
      </c>
      <c r="BK1535" t="s">
        <v>101</v>
      </c>
      <c r="BL1535" t="s">
        <v>2182</v>
      </c>
      <c r="BM1535" t="s">
        <v>24167</v>
      </c>
      <c r="BN1535">
        <v>37582813</v>
      </c>
      <c r="BO1535" t="s">
        <v>2601</v>
      </c>
      <c r="BP1535" t="s">
        <v>74</v>
      </c>
      <c r="BQ1535" t="s">
        <v>74</v>
      </c>
      <c r="BR1535" t="s">
        <v>104</v>
      </c>
      <c r="BS1535" t="s">
        <v>24168</v>
      </c>
      <c r="BT1535" t="str">
        <f>HYPERLINK("https%3A%2F%2Fwww.webofscience.com%2Fwos%2Fwoscc%2Ffull-record%2FWOS:001050087800027","View Full Record in Web of Science")</f>
        <v>View Full Record in Web of Science</v>
      </c>
    </row>
    <row r="1536" spans="1:72" x14ac:dyDescent="0.2">
      <c r="A1536" t="s">
        <v>72</v>
      </c>
      <c r="B1536" t="s">
        <v>24169</v>
      </c>
      <c r="C1536" t="s">
        <v>74</v>
      </c>
      <c r="D1536" t="s">
        <v>74</v>
      </c>
      <c r="E1536" t="s">
        <v>74</v>
      </c>
      <c r="F1536" t="s">
        <v>24170</v>
      </c>
      <c r="G1536" t="s">
        <v>74</v>
      </c>
      <c r="H1536" t="s">
        <v>74</v>
      </c>
      <c r="I1536" t="s">
        <v>24171</v>
      </c>
      <c r="J1536" t="s">
        <v>353</v>
      </c>
      <c r="K1536" t="s">
        <v>74</v>
      </c>
      <c r="L1536" t="s">
        <v>74</v>
      </c>
      <c r="M1536" t="s">
        <v>78</v>
      </c>
      <c r="N1536" t="s">
        <v>79</v>
      </c>
      <c r="O1536" t="s">
        <v>74</v>
      </c>
      <c r="P1536" t="s">
        <v>74</v>
      </c>
      <c r="Q1536" t="s">
        <v>74</v>
      </c>
      <c r="R1536" t="s">
        <v>74</v>
      </c>
      <c r="S1536" t="s">
        <v>74</v>
      </c>
      <c r="T1536" t="s">
        <v>24172</v>
      </c>
      <c r="U1536" t="s">
        <v>24173</v>
      </c>
      <c r="V1536" t="s">
        <v>24174</v>
      </c>
      <c r="W1536" t="s">
        <v>24175</v>
      </c>
      <c r="X1536" t="s">
        <v>24176</v>
      </c>
      <c r="Y1536" t="s">
        <v>24177</v>
      </c>
      <c r="Z1536" t="s">
        <v>22468</v>
      </c>
      <c r="AA1536" t="s">
        <v>24178</v>
      </c>
      <c r="AB1536" t="s">
        <v>74</v>
      </c>
      <c r="AC1536" t="s">
        <v>24179</v>
      </c>
      <c r="AD1536" t="s">
        <v>22488</v>
      </c>
      <c r="AE1536" t="s">
        <v>24180</v>
      </c>
      <c r="AF1536" t="s">
        <v>74</v>
      </c>
      <c r="AG1536">
        <v>45</v>
      </c>
      <c r="AH1536">
        <v>7</v>
      </c>
      <c r="AI1536">
        <v>7</v>
      </c>
      <c r="AJ1536">
        <v>5</v>
      </c>
      <c r="AK1536">
        <v>30</v>
      </c>
      <c r="AL1536" t="s">
        <v>366</v>
      </c>
      <c r="AM1536" t="s">
        <v>367</v>
      </c>
      <c r="AN1536" t="s">
        <v>368</v>
      </c>
      <c r="AO1536" t="s">
        <v>369</v>
      </c>
      <c r="AP1536" t="s">
        <v>370</v>
      </c>
      <c r="AQ1536" t="s">
        <v>74</v>
      </c>
      <c r="AR1536" t="s">
        <v>371</v>
      </c>
      <c r="AS1536" t="s">
        <v>372</v>
      </c>
      <c r="AT1536" t="s">
        <v>515</v>
      </c>
      <c r="AU1536">
        <v>2023</v>
      </c>
      <c r="AV1536">
        <v>196</v>
      </c>
      <c r="AW1536" t="s">
        <v>74</v>
      </c>
      <c r="AX1536" t="s">
        <v>74</v>
      </c>
      <c r="AY1536" t="s">
        <v>74</v>
      </c>
      <c r="AZ1536" t="s">
        <v>74</v>
      </c>
      <c r="BA1536" t="s">
        <v>74</v>
      </c>
      <c r="BB1536" t="s">
        <v>74</v>
      </c>
      <c r="BC1536" t="s">
        <v>74</v>
      </c>
      <c r="BD1536">
        <v>112556</v>
      </c>
      <c r="BE1536" t="s">
        <v>24181</v>
      </c>
      <c r="BF1536" t="str">
        <f>HYPERLINK("http://dx.doi.org/10.1016/j.matchar.2022.112556","http://dx.doi.org/10.1016/j.matchar.2022.112556")</f>
        <v>http://dx.doi.org/10.1016/j.matchar.2022.112556</v>
      </c>
      <c r="BG1536" t="s">
        <v>74</v>
      </c>
      <c r="BH1536" t="s">
        <v>681</v>
      </c>
      <c r="BI1536">
        <v>9</v>
      </c>
      <c r="BJ1536" t="s">
        <v>375</v>
      </c>
      <c r="BK1536" t="s">
        <v>101</v>
      </c>
      <c r="BL1536" t="s">
        <v>242</v>
      </c>
      <c r="BM1536" t="s">
        <v>24182</v>
      </c>
      <c r="BN1536" t="s">
        <v>74</v>
      </c>
      <c r="BO1536" t="s">
        <v>74</v>
      </c>
      <c r="BP1536" t="s">
        <v>74</v>
      </c>
      <c r="BQ1536" t="s">
        <v>74</v>
      </c>
      <c r="BR1536" t="s">
        <v>104</v>
      </c>
      <c r="BS1536" t="s">
        <v>24183</v>
      </c>
      <c r="BT1536" t="str">
        <f>HYPERLINK("https%3A%2F%2Fwww.webofscience.com%2Fwos%2Fwoscc%2Ffull-record%2FWOS:000921072700001","View Full Record in Web of Science")</f>
        <v>View Full Record in Web of Science</v>
      </c>
    </row>
    <row r="1537" spans="1:72" x14ac:dyDescent="0.2">
      <c r="A1537" t="s">
        <v>72</v>
      </c>
      <c r="B1537" t="s">
        <v>24184</v>
      </c>
      <c r="C1537" t="s">
        <v>74</v>
      </c>
      <c r="D1537" t="s">
        <v>74</v>
      </c>
      <c r="E1537" t="s">
        <v>74</v>
      </c>
      <c r="F1537" t="s">
        <v>24185</v>
      </c>
      <c r="G1537" t="s">
        <v>74</v>
      </c>
      <c r="H1537" t="s">
        <v>74</v>
      </c>
      <c r="I1537" t="s">
        <v>24186</v>
      </c>
      <c r="J1537" t="s">
        <v>2731</v>
      </c>
      <c r="K1537" t="s">
        <v>74</v>
      </c>
      <c r="L1537" t="s">
        <v>74</v>
      </c>
      <c r="M1537" t="s">
        <v>78</v>
      </c>
      <c r="N1537" t="s">
        <v>79</v>
      </c>
      <c r="O1537" t="s">
        <v>74</v>
      </c>
      <c r="P1537" t="s">
        <v>74</v>
      </c>
      <c r="Q1537" t="s">
        <v>74</v>
      </c>
      <c r="R1537" t="s">
        <v>74</v>
      </c>
      <c r="S1537" t="s">
        <v>74</v>
      </c>
      <c r="T1537" t="s">
        <v>24187</v>
      </c>
      <c r="U1537" t="s">
        <v>24188</v>
      </c>
      <c r="V1537" t="s">
        <v>24189</v>
      </c>
      <c r="W1537" t="s">
        <v>24190</v>
      </c>
      <c r="X1537" t="s">
        <v>6326</v>
      </c>
      <c r="Y1537" t="s">
        <v>24191</v>
      </c>
      <c r="Z1537" t="s">
        <v>6328</v>
      </c>
      <c r="AA1537" t="s">
        <v>74</v>
      </c>
      <c r="AB1537" t="s">
        <v>24192</v>
      </c>
      <c r="AC1537" t="s">
        <v>24193</v>
      </c>
      <c r="AD1537" t="s">
        <v>24194</v>
      </c>
      <c r="AE1537" t="s">
        <v>24195</v>
      </c>
      <c r="AF1537" t="s">
        <v>74</v>
      </c>
      <c r="AG1537">
        <v>29</v>
      </c>
      <c r="AH1537">
        <v>0</v>
      </c>
      <c r="AI1537">
        <v>0</v>
      </c>
      <c r="AJ1537">
        <v>5</v>
      </c>
      <c r="AK1537">
        <v>44</v>
      </c>
      <c r="AL1537" t="s">
        <v>3866</v>
      </c>
      <c r="AM1537" t="s">
        <v>3867</v>
      </c>
      <c r="AN1537" t="s">
        <v>3868</v>
      </c>
      <c r="AO1537" t="s">
        <v>2743</v>
      </c>
      <c r="AP1537" t="s">
        <v>2744</v>
      </c>
      <c r="AQ1537" t="s">
        <v>74</v>
      </c>
      <c r="AR1537" t="s">
        <v>2745</v>
      </c>
      <c r="AS1537" t="s">
        <v>2746</v>
      </c>
      <c r="AT1537" t="s">
        <v>24196</v>
      </c>
      <c r="AU1537">
        <v>2023</v>
      </c>
      <c r="AV1537">
        <v>39</v>
      </c>
      <c r="AW1537">
        <v>6</v>
      </c>
      <c r="AX1537" t="s">
        <v>74</v>
      </c>
      <c r="AY1537" t="s">
        <v>74</v>
      </c>
      <c r="AZ1537" t="s">
        <v>74</v>
      </c>
      <c r="BA1537" t="s">
        <v>74</v>
      </c>
      <c r="BB1537">
        <v>652</v>
      </c>
      <c r="BC1537">
        <v>659</v>
      </c>
      <c r="BD1537" t="s">
        <v>74</v>
      </c>
      <c r="BE1537" t="s">
        <v>24197</v>
      </c>
      <c r="BF1537" t="str">
        <f>HYPERLINK("http://dx.doi.org/10.1080/02670836.2022.2130533","http://dx.doi.org/10.1080/02670836.2022.2130533")</f>
        <v>http://dx.doi.org/10.1080/02670836.2022.2130533</v>
      </c>
      <c r="BG1537" t="s">
        <v>74</v>
      </c>
      <c r="BH1537" t="s">
        <v>5948</v>
      </c>
      <c r="BI1537">
        <v>8</v>
      </c>
      <c r="BJ1537" t="s">
        <v>241</v>
      </c>
      <c r="BK1537" t="s">
        <v>101</v>
      </c>
      <c r="BL1537" t="s">
        <v>242</v>
      </c>
      <c r="BM1537" t="s">
        <v>24198</v>
      </c>
      <c r="BN1537" t="s">
        <v>74</v>
      </c>
      <c r="BO1537" t="s">
        <v>74</v>
      </c>
      <c r="BP1537" t="s">
        <v>74</v>
      </c>
      <c r="BQ1537" t="s">
        <v>74</v>
      </c>
      <c r="BR1537" t="s">
        <v>104</v>
      </c>
      <c r="BS1537" t="s">
        <v>24199</v>
      </c>
      <c r="BT1537" t="str">
        <f>HYPERLINK("https%3A%2F%2Fwww.webofscience.com%2Fwos%2Fwoscc%2Ffull-record%2FWOS:000865659400001","View Full Record in Web of Science")</f>
        <v>View Full Record in Web of Science</v>
      </c>
    </row>
    <row r="1538" spans="1:72" x14ac:dyDescent="0.2">
      <c r="A1538" t="s">
        <v>106</v>
      </c>
      <c r="B1538" t="s">
        <v>24200</v>
      </c>
      <c r="C1538" t="s">
        <v>74</v>
      </c>
      <c r="D1538" t="s">
        <v>24201</v>
      </c>
      <c r="E1538" t="s">
        <v>74</v>
      </c>
      <c r="F1538" t="s">
        <v>24202</v>
      </c>
      <c r="G1538" t="s">
        <v>74</v>
      </c>
      <c r="H1538" t="s">
        <v>74</v>
      </c>
      <c r="I1538" t="s">
        <v>24203</v>
      </c>
      <c r="J1538" t="s">
        <v>24204</v>
      </c>
      <c r="K1538" t="s">
        <v>6197</v>
      </c>
      <c r="L1538" t="s">
        <v>74</v>
      </c>
      <c r="M1538" t="s">
        <v>78</v>
      </c>
      <c r="N1538" t="s">
        <v>113</v>
      </c>
      <c r="O1538" t="s">
        <v>24205</v>
      </c>
      <c r="P1538" t="s">
        <v>24206</v>
      </c>
      <c r="Q1538" t="s">
        <v>411</v>
      </c>
      <c r="R1538" t="s">
        <v>24207</v>
      </c>
      <c r="S1538" t="s">
        <v>74</v>
      </c>
      <c r="T1538" t="s">
        <v>24208</v>
      </c>
      <c r="U1538" t="s">
        <v>24209</v>
      </c>
      <c r="V1538" t="s">
        <v>24210</v>
      </c>
      <c r="W1538" t="s">
        <v>24211</v>
      </c>
      <c r="X1538" t="s">
        <v>13008</v>
      </c>
      <c r="Y1538" t="s">
        <v>21431</v>
      </c>
      <c r="Z1538" t="s">
        <v>21432</v>
      </c>
      <c r="AA1538" t="s">
        <v>24212</v>
      </c>
      <c r="AB1538" t="s">
        <v>15124</v>
      </c>
      <c r="AC1538" t="s">
        <v>24213</v>
      </c>
      <c r="AD1538" t="s">
        <v>24214</v>
      </c>
      <c r="AE1538" t="s">
        <v>24215</v>
      </c>
      <c r="AF1538" t="s">
        <v>74</v>
      </c>
      <c r="AG1538">
        <v>16</v>
      </c>
      <c r="AH1538">
        <v>4</v>
      </c>
      <c r="AI1538">
        <v>4</v>
      </c>
      <c r="AJ1538">
        <v>0</v>
      </c>
      <c r="AK1538">
        <v>4</v>
      </c>
      <c r="AL1538" t="s">
        <v>2320</v>
      </c>
      <c r="AM1538" t="s">
        <v>2321</v>
      </c>
      <c r="AN1538" t="s">
        <v>2322</v>
      </c>
      <c r="AO1538" t="s">
        <v>6209</v>
      </c>
      <c r="AP1538" t="s">
        <v>6210</v>
      </c>
      <c r="AQ1538" t="s">
        <v>24216</v>
      </c>
      <c r="AR1538" t="s">
        <v>6212</v>
      </c>
      <c r="AS1538" t="s">
        <v>74</v>
      </c>
      <c r="AT1538" t="s">
        <v>74</v>
      </c>
      <c r="AU1538">
        <v>2021</v>
      </c>
      <c r="AV1538" t="s">
        <v>74</v>
      </c>
      <c r="AW1538" t="s">
        <v>74</v>
      </c>
      <c r="AX1538" t="s">
        <v>74</v>
      </c>
      <c r="AY1538" t="s">
        <v>74</v>
      </c>
      <c r="AZ1538" t="s">
        <v>74</v>
      </c>
      <c r="BA1538" t="s">
        <v>74</v>
      </c>
      <c r="BB1538">
        <v>115</v>
      </c>
      <c r="BC1538">
        <v>124</v>
      </c>
      <c r="BD1538" t="s">
        <v>74</v>
      </c>
      <c r="BE1538" t="s">
        <v>24217</v>
      </c>
      <c r="BF1538" t="str">
        <f>HYPERLINK("http://dx.doi.org/10.1007/978-3-030-65265-4_11","http://dx.doi.org/10.1007/978-3-030-65265-4_11")</f>
        <v>http://dx.doi.org/10.1007/978-3-030-65265-4_11</v>
      </c>
      <c r="BG1538" t="s">
        <v>74</v>
      </c>
      <c r="BH1538" t="s">
        <v>74</v>
      </c>
      <c r="BI1538">
        <v>10</v>
      </c>
      <c r="BJ1538" t="s">
        <v>241</v>
      </c>
      <c r="BK1538" t="s">
        <v>138</v>
      </c>
      <c r="BL1538" t="s">
        <v>242</v>
      </c>
      <c r="BM1538" t="s">
        <v>24218</v>
      </c>
      <c r="BN1538" t="s">
        <v>74</v>
      </c>
      <c r="BO1538" t="s">
        <v>74</v>
      </c>
      <c r="BP1538" t="s">
        <v>74</v>
      </c>
      <c r="BQ1538" t="s">
        <v>74</v>
      </c>
      <c r="BR1538" t="s">
        <v>104</v>
      </c>
      <c r="BS1538" t="s">
        <v>24219</v>
      </c>
      <c r="BT1538" t="str">
        <f>HYPERLINK("https%3A%2F%2Fwww.webofscience.com%2Fwos%2Fwoscc%2Ffull-record%2FWOS:000851334500011","View Full Record in Web of Science")</f>
        <v>View Full Record in Web of Science</v>
      </c>
    </row>
    <row r="1539" spans="1:72" x14ac:dyDescent="0.2">
      <c r="A1539" t="s">
        <v>72</v>
      </c>
      <c r="B1539" t="s">
        <v>24220</v>
      </c>
      <c r="C1539" t="s">
        <v>74</v>
      </c>
      <c r="D1539" t="s">
        <v>74</v>
      </c>
      <c r="E1539" t="s">
        <v>74</v>
      </c>
      <c r="F1539" t="s">
        <v>24221</v>
      </c>
      <c r="G1539" t="s">
        <v>74</v>
      </c>
      <c r="H1539" t="s">
        <v>74</v>
      </c>
      <c r="I1539" t="s">
        <v>24222</v>
      </c>
      <c r="J1539" t="s">
        <v>24223</v>
      </c>
      <c r="K1539" t="s">
        <v>74</v>
      </c>
      <c r="L1539" t="s">
        <v>74</v>
      </c>
      <c r="M1539" t="s">
        <v>78</v>
      </c>
      <c r="N1539" t="s">
        <v>79</v>
      </c>
      <c r="O1539" t="s">
        <v>74</v>
      </c>
      <c r="P1539" t="s">
        <v>74</v>
      </c>
      <c r="Q1539" t="s">
        <v>74</v>
      </c>
      <c r="R1539" t="s">
        <v>74</v>
      </c>
      <c r="S1539" t="s">
        <v>74</v>
      </c>
      <c r="T1539" t="s">
        <v>24224</v>
      </c>
      <c r="U1539" t="s">
        <v>2754</v>
      </c>
      <c r="V1539" t="s">
        <v>24225</v>
      </c>
      <c r="W1539" t="s">
        <v>24226</v>
      </c>
      <c r="X1539" t="s">
        <v>4294</v>
      </c>
      <c r="Y1539" t="s">
        <v>24227</v>
      </c>
      <c r="Z1539" t="s">
        <v>20991</v>
      </c>
      <c r="AA1539" t="s">
        <v>18435</v>
      </c>
      <c r="AB1539" t="s">
        <v>24228</v>
      </c>
      <c r="AC1539" t="s">
        <v>24229</v>
      </c>
      <c r="AD1539" t="s">
        <v>12794</v>
      </c>
      <c r="AE1539" t="s">
        <v>24230</v>
      </c>
      <c r="AF1539" t="s">
        <v>74</v>
      </c>
      <c r="AG1539">
        <v>30</v>
      </c>
      <c r="AH1539">
        <v>38</v>
      </c>
      <c r="AI1539">
        <v>39</v>
      </c>
      <c r="AJ1539">
        <v>3</v>
      </c>
      <c r="AK1539">
        <v>22</v>
      </c>
      <c r="AL1539" t="s">
        <v>1731</v>
      </c>
      <c r="AM1539" t="s">
        <v>800</v>
      </c>
      <c r="AN1539" t="s">
        <v>1732</v>
      </c>
      <c r="AO1539" t="s">
        <v>24231</v>
      </c>
      <c r="AP1539" t="s">
        <v>24232</v>
      </c>
      <c r="AQ1539" t="s">
        <v>74</v>
      </c>
      <c r="AR1539" t="s">
        <v>24233</v>
      </c>
      <c r="AS1539" t="s">
        <v>24234</v>
      </c>
      <c r="AT1539" t="s">
        <v>895</v>
      </c>
      <c r="AU1539">
        <v>2020</v>
      </c>
      <c r="AV1539">
        <v>3</v>
      </c>
      <c r="AW1539">
        <v>3</v>
      </c>
      <c r="AX1539" t="s">
        <v>74</v>
      </c>
      <c r="AY1539" t="s">
        <v>74</v>
      </c>
      <c r="AZ1539" t="s">
        <v>1890</v>
      </c>
      <c r="BA1539" t="s">
        <v>74</v>
      </c>
      <c r="BB1539">
        <v>242</v>
      </c>
      <c r="BC1539">
        <v>249</v>
      </c>
      <c r="BD1539" t="s">
        <v>74</v>
      </c>
      <c r="BE1539" t="s">
        <v>24235</v>
      </c>
      <c r="BF1539" t="str">
        <f>HYPERLINK("http://dx.doi.org/10.1007/s42154-020-00108-y","http://dx.doi.org/10.1007/s42154-020-00108-y")</f>
        <v>http://dx.doi.org/10.1007/s42154-020-00108-y</v>
      </c>
      <c r="BG1539" t="s">
        <v>74</v>
      </c>
      <c r="BH1539" t="s">
        <v>74</v>
      </c>
      <c r="BI1539">
        <v>8</v>
      </c>
      <c r="BJ1539" t="s">
        <v>24236</v>
      </c>
      <c r="BK1539" t="s">
        <v>568</v>
      </c>
      <c r="BL1539" t="s">
        <v>24045</v>
      </c>
      <c r="BM1539" t="s">
        <v>24237</v>
      </c>
      <c r="BN1539" t="s">
        <v>74</v>
      </c>
      <c r="BO1539" t="s">
        <v>74</v>
      </c>
      <c r="BP1539" t="s">
        <v>74</v>
      </c>
      <c r="BQ1539" t="s">
        <v>74</v>
      </c>
      <c r="BR1539" t="s">
        <v>104</v>
      </c>
      <c r="BS1539" t="s">
        <v>24238</v>
      </c>
      <c r="BT1539" t="str">
        <f>HYPERLINK("https%3A%2F%2Fwww.webofscience.com%2Fwos%2Fwoscc%2Ffull-record%2FWOS:000670353100006","View Full Record in Web of Science")</f>
        <v>View Full Record in Web of Science</v>
      </c>
    </row>
    <row r="1540" spans="1:72" x14ac:dyDescent="0.2">
      <c r="A1540" t="s">
        <v>106</v>
      </c>
      <c r="B1540" t="s">
        <v>24239</v>
      </c>
      <c r="C1540" t="s">
        <v>74</v>
      </c>
      <c r="D1540" t="s">
        <v>74</v>
      </c>
      <c r="E1540" t="s">
        <v>74</v>
      </c>
      <c r="F1540" t="s">
        <v>24240</v>
      </c>
      <c r="G1540" t="s">
        <v>74</v>
      </c>
      <c r="H1540" t="s">
        <v>74</v>
      </c>
      <c r="I1540" t="s">
        <v>24241</v>
      </c>
      <c r="J1540" t="s">
        <v>327</v>
      </c>
      <c r="K1540" t="s">
        <v>74</v>
      </c>
      <c r="L1540" t="s">
        <v>74</v>
      </c>
      <c r="M1540" t="s">
        <v>78</v>
      </c>
      <c r="N1540" t="s">
        <v>113</v>
      </c>
      <c r="O1540" t="s">
        <v>21520</v>
      </c>
      <c r="P1540" t="s">
        <v>21521</v>
      </c>
      <c r="Q1540" t="s">
        <v>21522</v>
      </c>
      <c r="R1540" t="s">
        <v>74</v>
      </c>
      <c r="S1540" t="s">
        <v>21523</v>
      </c>
      <c r="T1540" t="s">
        <v>74</v>
      </c>
      <c r="U1540" t="s">
        <v>24242</v>
      </c>
      <c r="V1540" t="s">
        <v>74</v>
      </c>
      <c r="W1540" t="s">
        <v>24243</v>
      </c>
      <c r="X1540" t="s">
        <v>24244</v>
      </c>
      <c r="Y1540" t="s">
        <v>24245</v>
      </c>
      <c r="Z1540" t="s">
        <v>74</v>
      </c>
      <c r="AA1540" t="s">
        <v>24246</v>
      </c>
      <c r="AB1540" t="s">
        <v>24247</v>
      </c>
      <c r="AC1540" t="s">
        <v>74</v>
      </c>
      <c r="AD1540" t="s">
        <v>74</v>
      </c>
      <c r="AE1540" t="s">
        <v>74</v>
      </c>
      <c r="AF1540" t="s">
        <v>74</v>
      </c>
      <c r="AG1540">
        <v>48</v>
      </c>
      <c r="AH1540">
        <v>11</v>
      </c>
      <c r="AI1540">
        <v>12</v>
      </c>
      <c r="AJ1540">
        <v>0</v>
      </c>
      <c r="AK1540">
        <v>14</v>
      </c>
      <c r="AL1540" t="s">
        <v>232</v>
      </c>
      <c r="AM1540" t="s">
        <v>233</v>
      </c>
      <c r="AN1540" t="s">
        <v>234</v>
      </c>
      <c r="AO1540" t="s">
        <v>343</v>
      </c>
      <c r="AP1540" t="s">
        <v>74</v>
      </c>
      <c r="AQ1540" t="s">
        <v>74</v>
      </c>
      <c r="AR1540" t="s">
        <v>344</v>
      </c>
      <c r="AS1540" t="s">
        <v>345</v>
      </c>
      <c r="AT1540" t="s">
        <v>74</v>
      </c>
      <c r="AU1540">
        <v>2020</v>
      </c>
      <c r="AV1540">
        <v>26</v>
      </c>
      <c r="AW1540" t="s">
        <v>74</v>
      </c>
      <c r="AX1540">
        <v>2</v>
      </c>
      <c r="AY1540" t="s">
        <v>74</v>
      </c>
      <c r="AZ1540" t="s">
        <v>74</v>
      </c>
      <c r="BA1540" t="s">
        <v>74</v>
      </c>
      <c r="BB1540">
        <v>1159</v>
      </c>
      <c r="BC1540">
        <v>1166</v>
      </c>
      <c r="BD1540" t="s">
        <v>74</v>
      </c>
      <c r="BE1540" t="s">
        <v>24248</v>
      </c>
      <c r="BF1540" t="str">
        <f>HYPERLINK("http://dx.doi.org/10.1016/j.matpr.2020.02.232","http://dx.doi.org/10.1016/j.matpr.2020.02.232")</f>
        <v>http://dx.doi.org/10.1016/j.matpr.2020.02.232</v>
      </c>
      <c r="BG1540" t="s">
        <v>74</v>
      </c>
      <c r="BH1540" t="s">
        <v>74</v>
      </c>
      <c r="BI1540">
        <v>8</v>
      </c>
      <c r="BJ1540" t="s">
        <v>320</v>
      </c>
      <c r="BK1540" t="s">
        <v>138</v>
      </c>
      <c r="BL1540" t="s">
        <v>321</v>
      </c>
      <c r="BM1540" t="s">
        <v>21531</v>
      </c>
      <c r="BN1540" t="s">
        <v>74</v>
      </c>
      <c r="BO1540" t="s">
        <v>74</v>
      </c>
      <c r="BP1540" t="s">
        <v>74</v>
      </c>
      <c r="BQ1540" t="s">
        <v>74</v>
      </c>
      <c r="BR1540" t="s">
        <v>104</v>
      </c>
      <c r="BS1540" t="s">
        <v>24249</v>
      </c>
      <c r="BT1540" t="str">
        <f>HYPERLINK("https%3A%2F%2Fwww.webofscience.com%2Fwos%2Fwoscc%2Ffull-record%2FWOS:000541972100006","View Full Record in Web of Science")</f>
        <v>View Full Record in Web of Science</v>
      </c>
    </row>
    <row r="1541" spans="1:72" x14ac:dyDescent="0.2">
      <c r="A1541" t="s">
        <v>106</v>
      </c>
      <c r="B1541" t="s">
        <v>24250</v>
      </c>
      <c r="C1541" t="s">
        <v>74</v>
      </c>
      <c r="D1541" t="s">
        <v>74</v>
      </c>
      <c r="E1541" t="s">
        <v>74</v>
      </c>
      <c r="F1541" t="s">
        <v>24251</v>
      </c>
      <c r="G1541" t="s">
        <v>74</v>
      </c>
      <c r="H1541" t="s">
        <v>74</v>
      </c>
      <c r="I1541" t="s">
        <v>24252</v>
      </c>
      <c r="J1541" t="s">
        <v>327</v>
      </c>
      <c r="K1541" t="s">
        <v>74</v>
      </c>
      <c r="L1541" t="s">
        <v>74</v>
      </c>
      <c r="M1541" t="s">
        <v>78</v>
      </c>
      <c r="N1541" t="s">
        <v>113</v>
      </c>
      <c r="O1541" t="s">
        <v>21520</v>
      </c>
      <c r="P1541" t="s">
        <v>21521</v>
      </c>
      <c r="Q1541" t="s">
        <v>21522</v>
      </c>
      <c r="R1541" t="s">
        <v>74</v>
      </c>
      <c r="S1541" t="s">
        <v>21523</v>
      </c>
      <c r="T1541" t="s">
        <v>74</v>
      </c>
      <c r="U1541" t="s">
        <v>24253</v>
      </c>
      <c r="V1541" t="s">
        <v>74</v>
      </c>
      <c r="W1541" t="s">
        <v>24254</v>
      </c>
      <c r="X1541" t="s">
        <v>6256</v>
      </c>
      <c r="Y1541" t="s">
        <v>24255</v>
      </c>
      <c r="Z1541" t="s">
        <v>24256</v>
      </c>
      <c r="AA1541" t="s">
        <v>24257</v>
      </c>
      <c r="AB1541" t="s">
        <v>24258</v>
      </c>
      <c r="AC1541" t="s">
        <v>74</v>
      </c>
      <c r="AD1541" t="s">
        <v>74</v>
      </c>
      <c r="AE1541" t="s">
        <v>74</v>
      </c>
      <c r="AF1541" t="s">
        <v>74</v>
      </c>
      <c r="AG1541">
        <v>21</v>
      </c>
      <c r="AH1541">
        <v>11</v>
      </c>
      <c r="AI1541">
        <v>11</v>
      </c>
      <c r="AJ1541">
        <v>0</v>
      </c>
      <c r="AK1541">
        <v>5</v>
      </c>
      <c r="AL1541" t="s">
        <v>232</v>
      </c>
      <c r="AM1541" t="s">
        <v>233</v>
      </c>
      <c r="AN1541" t="s">
        <v>234</v>
      </c>
      <c r="AO1541" t="s">
        <v>343</v>
      </c>
      <c r="AP1541" t="s">
        <v>74</v>
      </c>
      <c r="AQ1541" t="s">
        <v>74</v>
      </c>
      <c r="AR1541" t="s">
        <v>344</v>
      </c>
      <c r="AS1541" t="s">
        <v>345</v>
      </c>
      <c r="AT1541" t="s">
        <v>74</v>
      </c>
      <c r="AU1541">
        <v>2020</v>
      </c>
      <c r="AV1541">
        <v>26</v>
      </c>
      <c r="AW1541" t="s">
        <v>74</v>
      </c>
      <c r="AX1541">
        <v>2</v>
      </c>
      <c r="AY1541" t="s">
        <v>74</v>
      </c>
      <c r="AZ1541" t="s">
        <v>74</v>
      </c>
      <c r="BA1541" t="s">
        <v>74</v>
      </c>
      <c r="BB1541">
        <v>2083</v>
      </c>
      <c r="BC1541">
        <v>2088</v>
      </c>
      <c r="BD1541" t="s">
        <v>74</v>
      </c>
      <c r="BE1541" t="s">
        <v>24259</v>
      </c>
      <c r="BF1541" t="str">
        <f>HYPERLINK("http://dx.doi.org/10.1016/j.matpr.2020.02.450","http://dx.doi.org/10.1016/j.matpr.2020.02.450")</f>
        <v>http://dx.doi.org/10.1016/j.matpr.2020.02.450</v>
      </c>
      <c r="BG1541" t="s">
        <v>74</v>
      </c>
      <c r="BH1541" t="s">
        <v>74</v>
      </c>
      <c r="BI1541">
        <v>6</v>
      </c>
      <c r="BJ1541" t="s">
        <v>320</v>
      </c>
      <c r="BK1541" t="s">
        <v>138</v>
      </c>
      <c r="BL1541" t="s">
        <v>321</v>
      </c>
      <c r="BM1541" t="s">
        <v>24260</v>
      </c>
      <c r="BN1541" t="s">
        <v>74</v>
      </c>
      <c r="BO1541" t="s">
        <v>74</v>
      </c>
      <c r="BP1541" t="s">
        <v>74</v>
      </c>
      <c r="BQ1541" t="s">
        <v>74</v>
      </c>
      <c r="BR1541" t="s">
        <v>104</v>
      </c>
      <c r="BS1541" t="s">
        <v>24261</v>
      </c>
      <c r="BT1541" t="str">
        <f>HYPERLINK("https%3A%2F%2Fwww.webofscience.com%2Fwos%2Fwoscc%2Ffull-record%2FWOS:000542582200002","View Full Record in Web of Science")</f>
        <v>View Full Record in Web of Science</v>
      </c>
    </row>
    <row r="1542" spans="1:72" x14ac:dyDescent="0.2">
      <c r="A1542" t="s">
        <v>72</v>
      </c>
      <c r="B1542" t="s">
        <v>24262</v>
      </c>
      <c r="C1542" t="s">
        <v>74</v>
      </c>
      <c r="D1542" t="s">
        <v>74</v>
      </c>
      <c r="E1542" t="s">
        <v>74</v>
      </c>
      <c r="F1542" t="s">
        <v>24263</v>
      </c>
      <c r="G1542" t="s">
        <v>74</v>
      </c>
      <c r="H1542" t="s">
        <v>74</v>
      </c>
      <c r="I1542" t="s">
        <v>24264</v>
      </c>
      <c r="J1542" t="s">
        <v>77</v>
      </c>
      <c r="K1542" t="s">
        <v>74</v>
      </c>
      <c r="L1542" t="s">
        <v>74</v>
      </c>
      <c r="M1542" t="s">
        <v>78</v>
      </c>
      <c r="N1542" t="s">
        <v>79</v>
      </c>
      <c r="O1542" t="s">
        <v>74</v>
      </c>
      <c r="P1542" t="s">
        <v>74</v>
      </c>
      <c r="Q1542" t="s">
        <v>74</v>
      </c>
      <c r="R1542" t="s">
        <v>74</v>
      </c>
      <c r="S1542" t="s">
        <v>74</v>
      </c>
      <c r="T1542" t="s">
        <v>24265</v>
      </c>
      <c r="U1542" t="s">
        <v>24266</v>
      </c>
      <c r="V1542" t="s">
        <v>24267</v>
      </c>
      <c r="W1542" t="s">
        <v>24268</v>
      </c>
      <c r="X1542" t="s">
        <v>24269</v>
      </c>
      <c r="Y1542" t="s">
        <v>13527</v>
      </c>
      <c r="Z1542" t="s">
        <v>13528</v>
      </c>
      <c r="AA1542" t="s">
        <v>24270</v>
      </c>
      <c r="AB1542" t="s">
        <v>24271</v>
      </c>
      <c r="AC1542" t="s">
        <v>24272</v>
      </c>
      <c r="AD1542" t="s">
        <v>619</v>
      </c>
      <c r="AE1542" t="s">
        <v>24273</v>
      </c>
      <c r="AF1542" t="s">
        <v>74</v>
      </c>
      <c r="AG1542">
        <v>27</v>
      </c>
      <c r="AH1542">
        <v>23</v>
      </c>
      <c r="AI1542">
        <v>23</v>
      </c>
      <c r="AJ1542">
        <v>0</v>
      </c>
      <c r="AK1542">
        <v>60</v>
      </c>
      <c r="AL1542" t="s">
        <v>92</v>
      </c>
      <c r="AM1542" t="s">
        <v>93</v>
      </c>
      <c r="AN1542" t="s">
        <v>94</v>
      </c>
      <c r="AO1542" t="s">
        <v>95</v>
      </c>
      <c r="AP1542" t="s">
        <v>74</v>
      </c>
      <c r="AQ1542" t="s">
        <v>74</v>
      </c>
      <c r="AR1542" t="s">
        <v>96</v>
      </c>
      <c r="AS1542" t="s">
        <v>97</v>
      </c>
      <c r="AT1542" t="s">
        <v>515</v>
      </c>
      <c r="AU1542">
        <v>2019</v>
      </c>
      <c r="AV1542">
        <v>264</v>
      </c>
      <c r="AW1542" t="s">
        <v>74</v>
      </c>
      <c r="AX1542" t="s">
        <v>74</v>
      </c>
      <c r="AY1542" t="s">
        <v>74</v>
      </c>
      <c r="AZ1542" t="s">
        <v>74</v>
      </c>
      <c r="BA1542" t="s">
        <v>74</v>
      </c>
      <c r="BB1542">
        <v>336</v>
      </c>
      <c r="BC1542">
        <v>345</v>
      </c>
      <c r="BD1542" t="s">
        <v>74</v>
      </c>
      <c r="BE1542" t="s">
        <v>24274</v>
      </c>
      <c r="BF1542" t="str">
        <f>HYPERLINK("http://dx.doi.org/10.1016/j.jmatprotec.2018.09.021","http://dx.doi.org/10.1016/j.jmatprotec.2018.09.021")</f>
        <v>http://dx.doi.org/10.1016/j.jmatprotec.2018.09.021</v>
      </c>
      <c r="BG1542" t="s">
        <v>74</v>
      </c>
      <c r="BH1542" t="s">
        <v>74</v>
      </c>
      <c r="BI1542">
        <v>10</v>
      </c>
      <c r="BJ1542" t="s">
        <v>100</v>
      </c>
      <c r="BK1542" t="s">
        <v>101</v>
      </c>
      <c r="BL1542" t="s">
        <v>102</v>
      </c>
      <c r="BM1542" t="s">
        <v>19574</v>
      </c>
      <c r="BN1542" t="s">
        <v>74</v>
      </c>
      <c r="BO1542" t="s">
        <v>74</v>
      </c>
      <c r="BP1542" t="s">
        <v>74</v>
      </c>
      <c r="BQ1542" t="s">
        <v>74</v>
      </c>
      <c r="BR1542" t="s">
        <v>104</v>
      </c>
      <c r="BS1542" t="s">
        <v>24275</v>
      </c>
      <c r="BT1542" t="str">
        <f>HYPERLINK("https%3A%2F%2Fwww.webofscience.com%2Fwos%2Fwoscc%2Ffull-record%2FWOS:000450135400032","View Full Record in Web of Science")</f>
        <v>View Full Record in Web of Science</v>
      </c>
    </row>
    <row r="1543" spans="1:72" x14ac:dyDescent="0.2">
      <c r="A1543" t="s">
        <v>106</v>
      </c>
      <c r="B1543" t="s">
        <v>19576</v>
      </c>
      <c r="C1543" t="s">
        <v>74</v>
      </c>
      <c r="D1543" t="s">
        <v>23761</v>
      </c>
      <c r="E1543" t="s">
        <v>74</v>
      </c>
      <c r="F1543" t="s">
        <v>19577</v>
      </c>
      <c r="G1543" t="s">
        <v>74</v>
      </c>
      <c r="H1543" t="s">
        <v>74</v>
      </c>
      <c r="I1543" t="s">
        <v>24276</v>
      </c>
      <c r="J1543" t="s">
        <v>23764</v>
      </c>
      <c r="K1543" t="s">
        <v>6197</v>
      </c>
      <c r="L1543" t="s">
        <v>74</v>
      </c>
      <c r="M1543" t="s">
        <v>78</v>
      </c>
      <c r="N1543" t="s">
        <v>113</v>
      </c>
      <c r="O1543" t="s">
        <v>23765</v>
      </c>
      <c r="P1543" t="s">
        <v>23766</v>
      </c>
      <c r="Q1543" t="s">
        <v>15707</v>
      </c>
      <c r="R1543" t="s">
        <v>23767</v>
      </c>
      <c r="S1543" t="s">
        <v>74</v>
      </c>
      <c r="T1543" t="s">
        <v>24277</v>
      </c>
      <c r="U1543" t="s">
        <v>24278</v>
      </c>
      <c r="V1543" t="s">
        <v>24279</v>
      </c>
      <c r="W1543" t="s">
        <v>24280</v>
      </c>
      <c r="X1543" t="s">
        <v>280</v>
      </c>
      <c r="Y1543" t="s">
        <v>19583</v>
      </c>
      <c r="Z1543" t="s">
        <v>24281</v>
      </c>
      <c r="AA1543" t="s">
        <v>24282</v>
      </c>
      <c r="AB1543" t="s">
        <v>24283</v>
      </c>
      <c r="AC1543" t="s">
        <v>19587</v>
      </c>
      <c r="AD1543" t="s">
        <v>19588</v>
      </c>
      <c r="AE1543" t="s">
        <v>24284</v>
      </c>
      <c r="AF1543" t="s">
        <v>74</v>
      </c>
      <c r="AG1543">
        <v>20</v>
      </c>
      <c r="AH1543">
        <v>9</v>
      </c>
      <c r="AI1543">
        <v>9</v>
      </c>
      <c r="AJ1543">
        <v>0</v>
      </c>
      <c r="AK1543">
        <v>6</v>
      </c>
      <c r="AL1543" t="s">
        <v>2320</v>
      </c>
      <c r="AM1543" t="s">
        <v>2321</v>
      </c>
      <c r="AN1543" t="s">
        <v>2322</v>
      </c>
      <c r="AO1543" t="s">
        <v>6209</v>
      </c>
      <c r="AP1543" t="s">
        <v>74</v>
      </c>
      <c r="AQ1543" t="s">
        <v>23776</v>
      </c>
      <c r="AR1543" t="s">
        <v>6212</v>
      </c>
      <c r="AS1543" t="s">
        <v>74</v>
      </c>
      <c r="AT1543" t="s">
        <v>74</v>
      </c>
      <c r="AU1543">
        <v>2019</v>
      </c>
      <c r="AV1543" t="s">
        <v>74</v>
      </c>
      <c r="AW1543" t="s">
        <v>74</v>
      </c>
      <c r="AX1543" t="s">
        <v>74</v>
      </c>
      <c r="AY1543" t="s">
        <v>74</v>
      </c>
      <c r="AZ1543" t="s">
        <v>74</v>
      </c>
      <c r="BA1543" t="s">
        <v>74</v>
      </c>
      <c r="BB1543">
        <v>209</v>
      </c>
      <c r="BC1543">
        <v>215</v>
      </c>
      <c r="BD1543" t="s">
        <v>74</v>
      </c>
      <c r="BE1543" t="s">
        <v>24285</v>
      </c>
      <c r="BF1543" t="str">
        <f>HYPERLINK("http://dx.doi.org/10.1007/978-3-030-05752-7_20","http://dx.doi.org/10.1007/978-3-030-05752-7_20")</f>
        <v>http://dx.doi.org/10.1007/978-3-030-05752-7_20</v>
      </c>
      <c r="BG1543" t="s">
        <v>74</v>
      </c>
      <c r="BH1543" t="s">
        <v>74</v>
      </c>
      <c r="BI1543">
        <v>7</v>
      </c>
      <c r="BJ1543" t="s">
        <v>23778</v>
      </c>
      <c r="BK1543" t="s">
        <v>138</v>
      </c>
      <c r="BL1543" t="s">
        <v>2631</v>
      </c>
      <c r="BM1543" t="s">
        <v>23779</v>
      </c>
      <c r="BN1543" t="s">
        <v>74</v>
      </c>
      <c r="BO1543" t="s">
        <v>74</v>
      </c>
      <c r="BP1543" t="s">
        <v>74</v>
      </c>
      <c r="BQ1543" t="s">
        <v>74</v>
      </c>
      <c r="BR1543" t="s">
        <v>104</v>
      </c>
      <c r="BS1543" t="s">
        <v>24286</v>
      </c>
      <c r="BT1543" t="str">
        <f>HYPERLINK("https%3A%2F%2Fwww.webofscience.com%2Fwos%2Fwoscc%2Ffull-record%2FWOS:000529378600019","View Full Record in Web of Science")</f>
        <v>View Full Record in Web of Science</v>
      </c>
    </row>
    <row r="1544" spans="1:72" x14ac:dyDescent="0.2">
      <c r="A1544" t="s">
        <v>72</v>
      </c>
      <c r="B1544" t="s">
        <v>24287</v>
      </c>
      <c r="C1544" t="s">
        <v>74</v>
      </c>
      <c r="D1544" t="s">
        <v>74</v>
      </c>
      <c r="E1544" t="s">
        <v>74</v>
      </c>
      <c r="F1544" t="s">
        <v>24288</v>
      </c>
      <c r="G1544" t="s">
        <v>74</v>
      </c>
      <c r="H1544" t="s">
        <v>74</v>
      </c>
      <c r="I1544" t="s">
        <v>24289</v>
      </c>
      <c r="J1544" t="s">
        <v>524</v>
      </c>
      <c r="K1544" t="s">
        <v>74</v>
      </c>
      <c r="L1544" t="s">
        <v>74</v>
      </c>
      <c r="M1544" t="s">
        <v>78</v>
      </c>
      <c r="N1544" t="s">
        <v>79</v>
      </c>
      <c r="O1544" t="s">
        <v>74</v>
      </c>
      <c r="P1544" t="s">
        <v>74</v>
      </c>
      <c r="Q1544" t="s">
        <v>74</v>
      </c>
      <c r="R1544" t="s">
        <v>74</v>
      </c>
      <c r="S1544" t="s">
        <v>74</v>
      </c>
      <c r="T1544" t="s">
        <v>24290</v>
      </c>
      <c r="U1544" t="s">
        <v>24291</v>
      </c>
      <c r="V1544" t="s">
        <v>24292</v>
      </c>
      <c r="W1544" t="s">
        <v>24293</v>
      </c>
      <c r="X1544" t="s">
        <v>24294</v>
      </c>
      <c r="Y1544" t="s">
        <v>24295</v>
      </c>
      <c r="Z1544" t="s">
        <v>24296</v>
      </c>
      <c r="AA1544" t="s">
        <v>24297</v>
      </c>
      <c r="AB1544" t="s">
        <v>24298</v>
      </c>
      <c r="AC1544" t="s">
        <v>24299</v>
      </c>
      <c r="AD1544" t="s">
        <v>24300</v>
      </c>
      <c r="AE1544" t="s">
        <v>24301</v>
      </c>
      <c r="AF1544" t="s">
        <v>74</v>
      </c>
      <c r="AG1544">
        <v>31</v>
      </c>
      <c r="AH1544">
        <v>24</v>
      </c>
      <c r="AI1544">
        <v>24</v>
      </c>
      <c r="AJ1544">
        <v>5</v>
      </c>
      <c r="AK1544">
        <v>52</v>
      </c>
      <c r="AL1544" t="s">
        <v>536</v>
      </c>
      <c r="AM1544" t="s">
        <v>537</v>
      </c>
      <c r="AN1544" t="s">
        <v>538</v>
      </c>
      <c r="AO1544" t="s">
        <v>74</v>
      </c>
      <c r="AP1544" t="s">
        <v>539</v>
      </c>
      <c r="AQ1544" t="s">
        <v>74</v>
      </c>
      <c r="AR1544" t="s">
        <v>540</v>
      </c>
      <c r="AS1544" t="s">
        <v>541</v>
      </c>
      <c r="AT1544" t="s">
        <v>373</v>
      </c>
      <c r="AU1544">
        <v>2018</v>
      </c>
      <c r="AV1544">
        <v>8</v>
      </c>
      <c r="AW1544">
        <v>3</v>
      </c>
      <c r="AX1544" t="s">
        <v>74</v>
      </c>
      <c r="AY1544" t="s">
        <v>74</v>
      </c>
      <c r="AZ1544" t="s">
        <v>74</v>
      </c>
      <c r="BA1544" t="s">
        <v>74</v>
      </c>
      <c r="BB1544" t="s">
        <v>74</v>
      </c>
      <c r="BC1544" t="s">
        <v>74</v>
      </c>
      <c r="BD1544">
        <v>183</v>
      </c>
      <c r="BE1544" t="s">
        <v>24302</v>
      </c>
      <c r="BF1544" t="str">
        <f>HYPERLINK("http://dx.doi.org/10.3390/met8030183","http://dx.doi.org/10.3390/met8030183")</f>
        <v>http://dx.doi.org/10.3390/met8030183</v>
      </c>
      <c r="BG1544" t="s">
        <v>74</v>
      </c>
      <c r="BH1544" t="s">
        <v>74</v>
      </c>
      <c r="BI1544">
        <v>15</v>
      </c>
      <c r="BJ1544" t="s">
        <v>241</v>
      </c>
      <c r="BK1544" t="s">
        <v>101</v>
      </c>
      <c r="BL1544" t="s">
        <v>242</v>
      </c>
      <c r="BM1544" t="s">
        <v>24303</v>
      </c>
      <c r="BN1544" t="s">
        <v>74</v>
      </c>
      <c r="BO1544" t="s">
        <v>836</v>
      </c>
      <c r="BP1544" t="s">
        <v>74</v>
      </c>
      <c r="BQ1544" t="s">
        <v>74</v>
      </c>
      <c r="BR1544" t="s">
        <v>104</v>
      </c>
      <c r="BS1544" t="s">
        <v>24304</v>
      </c>
      <c r="BT1544" t="str">
        <f>HYPERLINK("https%3A%2F%2Fwww.webofscience.com%2Fwos%2Fwoscc%2Ffull-record%2FWOS:000428561200036","View Full Record in Web of Science")</f>
        <v>View Full Record in Web of Science</v>
      </c>
    </row>
    <row r="1545" spans="1:72" x14ac:dyDescent="0.2">
      <c r="A1545" t="s">
        <v>72</v>
      </c>
      <c r="B1545" t="s">
        <v>24305</v>
      </c>
      <c r="C1545" t="s">
        <v>74</v>
      </c>
      <c r="D1545" t="s">
        <v>74</v>
      </c>
      <c r="E1545" t="s">
        <v>74</v>
      </c>
      <c r="F1545" t="s">
        <v>24306</v>
      </c>
      <c r="G1545" t="s">
        <v>74</v>
      </c>
      <c r="H1545" t="s">
        <v>74</v>
      </c>
      <c r="I1545" t="s">
        <v>24307</v>
      </c>
      <c r="J1545" t="s">
        <v>3942</v>
      </c>
      <c r="K1545" t="s">
        <v>74</v>
      </c>
      <c r="L1545" t="s">
        <v>74</v>
      </c>
      <c r="M1545" t="s">
        <v>78</v>
      </c>
      <c r="N1545" t="s">
        <v>79</v>
      </c>
      <c r="O1545" t="s">
        <v>74</v>
      </c>
      <c r="P1545" t="s">
        <v>74</v>
      </c>
      <c r="Q1545" t="s">
        <v>74</v>
      </c>
      <c r="R1545" t="s">
        <v>74</v>
      </c>
      <c r="S1545" t="s">
        <v>74</v>
      </c>
      <c r="T1545" t="s">
        <v>24308</v>
      </c>
      <c r="U1545" t="s">
        <v>24309</v>
      </c>
      <c r="V1545" t="s">
        <v>24310</v>
      </c>
      <c r="W1545" t="s">
        <v>24311</v>
      </c>
      <c r="X1545" t="s">
        <v>24312</v>
      </c>
      <c r="Y1545" t="s">
        <v>24313</v>
      </c>
      <c r="Z1545" t="s">
        <v>24314</v>
      </c>
      <c r="AA1545" t="s">
        <v>24315</v>
      </c>
      <c r="AB1545" t="s">
        <v>24316</v>
      </c>
      <c r="AC1545" t="s">
        <v>24317</v>
      </c>
      <c r="AD1545" t="s">
        <v>24318</v>
      </c>
      <c r="AE1545" t="s">
        <v>24319</v>
      </c>
      <c r="AF1545" t="s">
        <v>74</v>
      </c>
      <c r="AG1545">
        <v>60</v>
      </c>
      <c r="AH1545">
        <v>9</v>
      </c>
      <c r="AI1545">
        <v>10</v>
      </c>
      <c r="AJ1545">
        <v>2</v>
      </c>
      <c r="AK1545">
        <v>69</v>
      </c>
      <c r="AL1545" t="s">
        <v>203</v>
      </c>
      <c r="AM1545" t="s">
        <v>873</v>
      </c>
      <c r="AN1545" t="s">
        <v>874</v>
      </c>
      <c r="AO1545" t="s">
        <v>3954</v>
      </c>
      <c r="AP1545" t="s">
        <v>3955</v>
      </c>
      <c r="AQ1545" t="s">
        <v>74</v>
      </c>
      <c r="AR1545" t="s">
        <v>3956</v>
      </c>
      <c r="AS1545" t="s">
        <v>3957</v>
      </c>
      <c r="AT1545" t="s">
        <v>895</v>
      </c>
      <c r="AU1545">
        <v>2016</v>
      </c>
      <c r="AV1545">
        <v>90</v>
      </c>
      <c r="AW1545" t="s">
        <v>74</v>
      </c>
      <c r="AX1545" t="s">
        <v>74</v>
      </c>
      <c r="AY1545" t="s">
        <v>74</v>
      </c>
      <c r="AZ1545" t="s">
        <v>74</v>
      </c>
      <c r="BA1545" t="s">
        <v>74</v>
      </c>
      <c r="BB1545">
        <v>99</v>
      </c>
      <c r="BC1545">
        <v>108</v>
      </c>
      <c r="BD1545" t="s">
        <v>74</v>
      </c>
      <c r="BE1545" t="s">
        <v>24320</v>
      </c>
      <c r="BF1545" t="str">
        <f>HYPERLINK("http://dx.doi.org/10.1016/j.ijfatigue.2016.04.009","http://dx.doi.org/10.1016/j.ijfatigue.2016.04.009")</f>
        <v>http://dx.doi.org/10.1016/j.ijfatigue.2016.04.009</v>
      </c>
      <c r="BG1545" t="s">
        <v>74</v>
      </c>
      <c r="BH1545" t="s">
        <v>74</v>
      </c>
      <c r="BI1545">
        <v>10</v>
      </c>
      <c r="BJ1545" t="s">
        <v>3959</v>
      </c>
      <c r="BK1545" t="s">
        <v>101</v>
      </c>
      <c r="BL1545" t="s">
        <v>102</v>
      </c>
      <c r="BM1545" t="s">
        <v>24321</v>
      </c>
      <c r="BN1545" t="s">
        <v>74</v>
      </c>
      <c r="BO1545" t="s">
        <v>74</v>
      </c>
      <c r="BP1545" t="s">
        <v>74</v>
      </c>
      <c r="BQ1545" t="s">
        <v>74</v>
      </c>
      <c r="BR1545" t="s">
        <v>104</v>
      </c>
      <c r="BS1545" t="s">
        <v>24322</v>
      </c>
      <c r="BT1545" t="str">
        <f>HYPERLINK("https%3A%2F%2Fwww.webofscience.com%2Fwos%2Fwoscc%2Ffull-record%2FWOS:000378442400010","View Full Record in Web of Science")</f>
        <v>View Full Record in Web of Science</v>
      </c>
    </row>
    <row r="1546" spans="1:72" x14ac:dyDescent="0.2">
      <c r="A1546" t="s">
        <v>72</v>
      </c>
      <c r="B1546" t="s">
        <v>24323</v>
      </c>
      <c r="C1546" t="s">
        <v>74</v>
      </c>
      <c r="D1546" t="s">
        <v>74</v>
      </c>
      <c r="E1546" t="s">
        <v>74</v>
      </c>
      <c r="F1546" t="s">
        <v>24324</v>
      </c>
      <c r="G1546" t="s">
        <v>74</v>
      </c>
      <c r="H1546" t="s">
        <v>74</v>
      </c>
      <c r="I1546" t="s">
        <v>24325</v>
      </c>
      <c r="J1546" t="s">
        <v>1003</v>
      </c>
      <c r="K1546" t="s">
        <v>74</v>
      </c>
      <c r="L1546" t="s">
        <v>74</v>
      </c>
      <c r="M1546" t="s">
        <v>78</v>
      </c>
      <c r="N1546" t="s">
        <v>79</v>
      </c>
      <c r="O1546" t="s">
        <v>74</v>
      </c>
      <c r="P1546" t="s">
        <v>74</v>
      </c>
      <c r="Q1546" t="s">
        <v>74</v>
      </c>
      <c r="R1546" t="s">
        <v>74</v>
      </c>
      <c r="S1546" t="s">
        <v>74</v>
      </c>
      <c r="T1546" t="s">
        <v>24326</v>
      </c>
      <c r="U1546" t="s">
        <v>24327</v>
      </c>
      <c r="V1546" t="s">
        <v>24328</v>
      </c>
      <c r="W1546" t="s">
        <v>24329</v>
      </c>
      <c r="X1546" t="s">
        <v>84</v>
      </c>
      <c r="Y1546" t="s">
        <v>24330</v>
      </c>
      <c r="Z1546" t="s">
        <v>15202</v>
      </c>
      <c r="AA1546" t="s">
        <v>24331</v>
      </c>
      <c r="AB1546" t="s">
        <v>24332</v>
      </c>
      <c r="AC1546" t="s">
        <v>24333</v>
      </c>
      <c r="AD1546" t="s">
        <v>3795</v>
      </c>
      <c r="AE1546" t="s">
        <v>24334</v>
      </c>
      <c r="AF1546" t="s">
        <v>74</v>
      </c>
      <c r="AG1546">
        <v>31</v>
      </c>
      <c r="AH1546">
        <v>45</v>
      </c>
      <c r="AI1546">
        <v>51</v>
      </c>
      <c r="AJ1546">
        <v>1</v>
      </c>
      <c r="AK1546">
        <v>57</v>
      </c>
      <c r="AL1546" t="s">
        <v>203</v>
      </c>
      <c r="AM1546" t="s">
        <v>873</v>
      </c>
      <c r="AN1546" t="s">
        <v>874</v>
      </c>
      <c r="AO1546" t="s">
        <v>1016</v>
      </c>
      <c r="AP1546" t="s">
        <v>1017</v>
      </c>
      <c r="AQ1546" t="s">
        <v>74</v>
      </c>
      <c r="AR1546" t="s">
        <v>1018</v>
      </c>
      <c r="AS1546" t="s">
        <v>1019</v>
      </c>
      <c r="AT1546" t="s">
        <v>10472</v>
      </c>
      <c r="AU1546">
        <v>2016</v>
      </c>
      <c r="AV1546">
        <v>97</v>
      </c>
      <c r="AW1546" t="s">
        <v>74</v>
      </c>
      <c r="AX1546" t="s">
        <v>74</v>
      </c>
      <c r="AY1546" t="s">
        <v>74</v>
      </c>
      <c r="AZ1546" t="s">
        <v>74</v>
      </c>
      <c r="BA1546" t="s">
        <v>74</v>
      </c>
      <c r="BB1546">
        <v>175</v>
      </c>
      <c r="BC1546">
        <v>182</v>
      </c>
      <c r="BD1546" t="s">
        <v>74</v>
      </c>
      <c r="BE1546" t="s">
        <v>24335</v>
      </c>
      <c r="BF1546" t="str">
        <f>HYPERLINK("http://dx.doi.org/10.1016/j.matdes.2016.02.088","http://dx.doi.org/10.1016/j.matdes.2016.02.088")</f>
        <v>http://dx.doi.org/10.1016/j.matdes.2016.02.088</v>
      </c>
      <c r="BG1546" t="s">
        <v>74</v>
      </c>
      <c r="BH1546" t="s">
        <v>74</v>
      </c>
      <c r="BI1546">
        <v>8</v>
      </c>
      <c r="BJ1546" t="s">
        <v>320</v>
      </c>
      <c r="BK1546" t="s">
        <v>101</v>
      </c>
      <c r="BL1546" t="s">
        <v>321</v>
      </c>
      <c r="BM1546" t="s">
        <v>24336</v>
      </c>
      <c r="BN1546" t="s">
        <v>74</v>
      </c>
      <c r="BO1546" t="s">
        <v>74</v>
      </c>
      <c r="BP1546" t="s">
        <v>74</v>
      </c>
      <c r="BQ1546" t="s">
        <v>74</v>
      </c>
      <c r="BR1546" t="s">
        <v>104</v>
      </c>
      <c r="BS1546" t="s">
        <v>24337</v>
      </c>
      <c r="BT1546" t="str">
        <f>HYPERLINK("https%3A%2F%2Fwww.webofscience.com%2Fwos%2Fwoscc%2Ffull-record%2FWOS:000372506500022","View Full Record in Web of Science")</f>
        <v>View Full Record in Web of Science</v>
      </c>
    </row>
    <row r="1547" spans="1:72" x14ac:dyDescent="0.2">
      <c r="A1547" t="s">
        <v>106</v>
      </c>
      <c r="B1547" t="s">
        <v>24338</v>
      </c>
      <c r="C1547" t="s">
        <v>74</v>
      </c>
      <c r="D1547" t="s">
        <v>10064</v>
      </c>
      <c r="E1547" t="s">
        <v>74</v>
      </c>
      <c r="F1547" t="s">
        <v>24339</v>
      </c>
      <c r="G1547" t="s">
        <v>74</v>
      </c>
      <c r="H1547" t="s">
        <v>74</v>
      </c>
      <c r="I1547" t="s">
        <v>24340</v>
      </c>
      <c r="J1547" t="s">
        <v>24341</v>
      </c>
      <c r="K1547" t="s">
        <v>10067</v>
      </c>
      <c r="L1547" t="s">
        <v>74</v>
      </c>
      <c r="M1547" t="s">
        <v>78</v>
      </c>
      <c r="N1547" t="s">
        <v>113</v>
      </c>
      <c r="O1547" t="s">
        <v>24342</v>
      </c>
      <c r="P1547" t="s">
        <v>24343</v>
      </c>
      <c r="Q1547" t="s">
        <v>5388</v>
      </c>
      <c r="R1547" t="s">
        <v>24344</v>
      </c>
      <c r="S1547" t="s">
        <v>74</v>
      </c>
      <c r="T1547" t="s">
        <v>74</v>
      </c>
      <c r="U1547" t="s">
        <v>24345</v>
      </c>
      <c r="V1547" t="s">
        <v>24346</v>
      </c>
      <c r="W1547" t="s">
        <v>24347</v>
      </c>
      <c r="X1547" t="s">
        <v>24348</v>
      </c>
      <c r="Y1547" t="s">
        <v>24349</v>
      </c>
      <c r="Z1547" t="s">
        <v>74</v>
      </c>
      <c r="AA1547" t="s">
        <v>74</v>
      </c>
      <c r="AB1547" t="s">
        <v>24350</v>
      </c>
      <c r="AC1547" t="s">
        <v>24351</v>
      </c>
      <c r="AD1547" t="s">
        <v>24352</v>
      </c>
      <c r="AE1547" t="s">
        <v>24353</v>
      </c>
      <c r="AF1547" t="s">
        <v>74</v>
      </c>
      <c r="AG1547">
        <v>48</v>
      </c>
      <c r="AH1547">
        <v>8</v>
      </c>
      <c r="AI1547">
        <v>8</v>
      </c>
      <c r="AJ1547">
        <v>1</v>
      </c>
      <c r="AK1547">
        <v>5</v>
      </c>
      <c r="AL1547" t="s">
        <v>9156</v>
      </c>
      <c r="AM1547" t="s">
        <v>9157</v>
      </c>
      <c r="AN1547" t="s">
        <v>10074</v>
      </c>
      <c r="AO1547" t="s">
        <v>10075</v>
      </c>
      <c r="AP1547" t="s">
        <v>11547</v>
      </c>
      <c r="AQ1547" t="s">
        <v>24354</v>
      </c>
      <c r="AR1547" t="s">
        <v>10077</v>
      </c>
      <c r="AS1547" t="s">
        <v>74</v>
      </c>
      <c r="AT1547" t="s">
        <v>74</v>
      </c>
      <c r="AU1547">
        <v>2016</v>
      </c>
      <c r="AV1547">
        <v>72</v>
      </c>
      <c r="AW1547">
        <v>17</v>
      </c>
      <c r="AX1547" t="s">
        <v>74</v>
      </c>
      <c r="AY1547" t="s">
        <v>74</v>
      </c>
      <c r="AZ1547" t="s">
        <v>74</v>
      </c>
      <c r="BA1547" t="s">
        <v>74</v>
      </c>
      <c r="BB1547">
        <v>91</v>
      </c>
      <c r="BC1547">
        <v>103</v>
      </c>
      <c r="BD1547" t="s">
        <v>74</v>
      </c>
      <c r="BE1547" t="s">
        <v>24355</v>
      </c>
      <c r="BF1547" t="str">
        <f>HYPERLINK("http://dx.doi.org/10.1149/07217.0091ecst","http://dx.doi.org/10.1149/07217.0091ecst")</f>
        <v>http://dx.doi.org/10.1149/07217.0091ecst</v>
      </c>
      <c r="BG1547" t="s">
        <v>74</v>
      </c>
      <c r="BH1547" t="s">
        <v>74</v>
      </c>
      <c r="BI1547">
        <v>13</v>
      </c>
      <c r="BJ1547" t="s">
        <v>8846</v>
      </c>
      <c r="BK1547" t="s">
        <v>138</v>
      </c>
      <c r="BL1547" t="s">
        <v>8846</v>
      </c>
      <c r="BM1547" t="s">
        <v>24356</v>
      </c>
      <c r="BN1547" t="s">
        <v>74</v>
      </c>
      <c r="BO1547" t="s">
        <v>74</v>
      </c>
      <c r="BP1547" t="s">
        <v>74</v>
      </c>
      <c r="BQ1547" t="s">
        <v>74</v>
      </c>
      <c r="BR1547" t="s">
        <v>104</v>
      </c>
      <c r="BS1547" t="s">
        <v>24357</v>
      </c>
      <c r="BT1547" t="str">
        <f>HYPERLINK("https%3A%2F%2Fwww.webofscience.com%2Fwos%2Fwoscc%2Ffull-record%2FWOS:000435209200009","View Full Record in Web of Science")</f>
        <v>View Full Record in Web of Science</v>
      </c>
    </row>
    <row r="1548" spans="1:72" x14ac:dyDescent="0.2">
      <c r="A1548" t="s">
        <v>72</v>
      </c>
      <c r="B1548" t="s">
        <v>24358</v>
      </c>
      <c r="C1548" t="s">
        <v>74</v>
      </c>
      <c r="D1548" t="s">
        <v>74</v>
      </c>
      <c r="E1548" t="s">
        <v>74</v>
      </c>
      <c r="F1548" t="s">
        <v>24359</v>
      </c>
      <c r="G1548" t="s">
        <v>74</v>
      </c>
      <c r="H1548" t="s">
        <v>74</v>
      </c>
      <c r="I1548" t="s">
        <v>24360</v>
      </c>
      <c r="J1548" t="s">
        <v>687</v>
      </c>
      <c r="K1548" t="s">
        <v>74</v>
      </c>
      <c r="L1548" t="s">
        <v>74</v>
      </c>
      <c r="M1548" t="s">
        <v>78</v>
      </c>
      <c r="N1548" t="s">
        <v>79</v>
      </c>
      <c r="O1548" t="s">
        <v>74</v>
      </c>
      <c r="P1548" t="s">
        <v>74</v>
      </c>
      <c r="Q1548" t="s">
        <v>74</v>
      </c>
      <c r="R1548" t="s">
        <v>74</v>
      </c>
      <c r="S1548" t="s">
        <v>74</v>
      </c>
      <c r="T1548" t="s">
        <v>24361</v>
      </c>
      <c r="U1548" t="s">
        <v>24362</v>
      </c>
      <c r="V1548" t="s">
        <v>24363</v>
      </c>
      <c r="W1548" t="s">
        <v>24364</v>
      </c>
      <c r="X1548" t="s">
        <v>24365</v>
      </c>
      <c r="Y1548" t="s">
        <v>3309</v>
      </c>
      <c r="Z1548" t="s">
        <v>24366</v>
      </c>
      <c r="AA1548" t="s">
        <v>24367</v>
      </c>
      <c r="AB1548" t="s">
        <v>24368</v>
      </c>
      <c r="AC1548" t="s">
        <v>74</v>
      </c>
      <c r="AD1548" t="s">
        <v>74</v>
      </c>
      <c r="AE1548" t="s">
        <v>74</v>
      </c>
      <c r="AF1548" t="s">
        <v>74</v>
      </c>
      <c r="AG1548">
        <v>25</v>
      </c>
      <c r="AH1548">
        <v>8</v>
      </c>
      <c r="AI1548">
        <v>9</v>
      </c>
      <c r="AJ1548">
        <v>4</v>
      </c>
      <c r="AK1548">
        <v>65</v>
      </c>
      <c r="AL1548" t="s">
        <v>559</v>
      </c>
      <c r="AM1548" t="s">
        <v>560</v>
      </c>
      <c r="AN1548" t="s">
        <v>561</v>
      </c>
      <c r="AO1548" t="s">
        <v>696</v>
      </c>
      <c r="AP1548" t="s">
        <v>697</v>
      </c>
      <c r="AQ1548" t="s">
        <v>74</v>
      </c>
      <c r="AR1548" t="s">
        <v>698</v>
      </c>
      <c r="AS1548" t="s">
        <v>699</v>
      </c>
      <c r="AT1548" t="s">
        <v>623</v>
      </c>
      <c r="AU1548">
        <v>2013</v>
      </c>
      <c r="AV1548">
        <v>57</v>
      </c>
      <c r="AW1548">
        <v>4</v>
      </c>
      <c r="AX1548" t="s">
        <v>74</v>
      </c>
      <c r="AY1548" t="s">
        <v>74</v>
      </c>
      <c r="AZ1548" t="s">
        <v>74</v>
      </c>
      <c r="BA1548" t="s">
        <v>74</v>
      </c>
      <c r="BB1548">
        <v>523</v>
      </c>
      <c r="BC1548">
        <v>539</v>
      </c>
      <c r="BD1548" t="s">
        <v>74</v>
      </c>
      <c r="BE1548" t="s">
        <v>24369</v>
      </c>
      <c r="BF1548" t="str">
        <f>HYPERLINK("http://dx.doi.org/10.1007/s40194-013-0048-0","http://dx.doi.org/10.1007/s40194-013-0048-0")</f>
        <v>http://dx.doi.org/10.1007/s40194-013-0048-0</v>
      </c>
      <c r="BG1548" t="s">
        <v>74</v>
      </c>
      <c r="BH1548" t="s">
        <v>74</v>
      </c>
      <c r="BI1548">
        <v>17</v>
      </c>
      <c r="BJ1548" t="s">
        <v>294</v>
      </c>
      <c r="BK1548" t="s">
        <v>101</v>
      </c>
      <c r="BL1548" t="s">
        <v>294</v>
      </c>
      <c r="BM1548" t="s">
        <v>14053</v>
      </c>
      <c r="BN1548" t="s">
        <v>74</v>
      </c>
      <c r="BO1548" t="s">
        <v>74</v>
      </c>
      <c r="BP1548" t="s">
        <v>74</v>
      </c>
      <c r="BQ1548" t="s">
        <v>74</v>
      </c>
      <c r="BR1548" t="s">
        <v>104</v>
      </c>
      <c r="BS1548" t="s">
        <v>24370</v>
      </c>
      <c r="BT1548" t="str">
        <f>HYPERLINK("https%3A%2F%2Fwww.webofscience.com%2Fwos%2Fwoscc%2Ffull-record%2FWOS:000320039900009","View Full Record in Web of Science")</f>
        <v>View Full Record in Web of Science</v>
      </c>
    </row>
    <row r="1549" spans="1:72" x14ac:dyDescent="0.2">
      <c r="A1549" t="s">
        <v>106</v>
      </c>
      <c r="B1549" t="s">
        <v>24371</v>
      </c>
      <c r="C1549" t="s">
        <v>74</v>
      </c>
      <c r="D1549" t="s">
        <v>24372</v>
      </c>
      <c r="E1549" t="s">
        <v>74</v>
      </c>
      <c r="F1549" t="s">
        <v>24373</v>
      </c>
      <c r="G1549" t="s">
        <v>74</v>
      </c>
      <c r="H1549" t="s">
        <v>74</v>
      </c>
      <c r="I1549" t="s">
        <v>24374</v>
      </c>
      <c r="J1549" t="s">
        <v>24375</v>
      </c>
      <c r="K1549" t="s">
        <v>1354</v>
      </c>
      <c r="L1549" t="s">
        <v>74</v>
      </c>
      <c r="M1549" t="s">
        <v>78</v>
      </c>
      <c r="N1549" t="s">
        <v>113</v>
      </c>
      <c r="O1549" t="s">
        <v>24376</v>
      </c>
      <c r="P1549" t="s">
        <v>24377</v>
      </c>
      <c r="Q1549" t="s">
        <v>24378</v>
      </c>
      <c r="R1549" t="s">
        <v>24379</v>
      </c>
      <c r="S1549" t="s">
        <v>74</v>
      </c>
      <c r="T1549" t="s">
        <v>24380</v>
      </c>
      <c r="U1549" t="s">
        <v>24381</v>
      </c>
      <c r="V1549" t="s">
        <v>24382</v>
      </c>
      <c r="W1549" t="s">
        <v>24383</v>
      </c>
      <c r="X1549" t="s">
        <v>529</v>
      </c>
      <c r="Y1549" t="s">
        <v>24384</v>
      </c>
      <c r="Z1549" t="s">
        <v>24385</v>
      </c>
      <c r="AA1549" t="s">
        <v>74</v>
      </c>
      <c r="AB1549" t="s">
        <v>74</v>
      </c>
      <c r="AC1549" t="s">
        <v>74</v>
      </c>
      <c r="AD1549" t="s">
        <v>74</v>
      </c>
      <c r="AE1549" t="s">
        <v>74</v>
      </c>
      <c r="AF1549" t="s">
        <v>74</v>
      </c>
      <c r="AG1549">
        <v>21</v>
      </c>
      <c r="AH1549">
        <v>0</v>
      </c>
      <c r="AI1549">
        <v>0</v>
      </c>
      <c r="AJ1549">
        <v>0</v>
      </c>
      <c r="AK1549">
        <v>12</v>
      </c>
      <c r="AL1549" t="s">
        <v>128</v>
      </c>
      <c r="AM1549" t="s">
        <v>129</v>
      </c>
      <c r="AN1549" t="s">
        <v>130</v>
      </c>
      <c r="AO1549" t="s">
        <v>1363</v>
      </c>
      <c r="AP1549" t="s">
        <v>74</v>
      </c>
      <c r="AQ1549" t="s">
        <v>74</v>
      </c>
      <c r="AR1549" t="s">
        <v>1365</v>
      </c>
      <c r="AS1549" t="s">
        <v>74</v>
      </c>
      <c r="AT1549" t="s">
        <v>74</v>
      </c>
      <c r="AU1549">
        <v>2013</v>
      </c>
      <c r="AV1549">
        <v>749</v>
      </c>
      <c r="AW1549" t="s">
        <v>74</v>
      </c>
      <c r="AX1549" t="s">
        <v>74</v>
      </c>
      <c r="AY1549" t="s">
        <v>74</v>
      </c>
      <c r="AZ1549" t="s">
        <v>74</v>
      </c>
      <c r="BA1549" t="s">
        <v>74</v>
      </c>
      <c r="BB1549">
        <v>180</v>
      </c>
      <c r="BC1549">
        <v>186</v>
      </c>
      <c r="BD1549" t="s">
        <v>74</v>
      </c>
      <c r="BE1549" t="s">
        <v>24386</v>
      </c>
      <c r="BF1549" t="str">
        <f>HYPERLINK("http://dx.doi.org/10.4028/www.scientific.net/MSF.749.180","http://dx.doi.org/10.4028/www.scientific.net/MSF.749.180")</f>
        <v>http://dx.doi.org/10.4028/www.scientific.net/MSF.749.180</v>
      </c>
      <c r="BG1549" t="s">
        <v>74</v>
      </c>
      <c r="BH1549" t="s">
        <v>74</v>
      </c>
      <c r="BI1549">
        <v>7</v>
      </c>
      <c r="BJ1549" t="s">
        <v>320</v>
      </c>
      <c r="BK1549" t="s">
        <v>138</v>
      </c>
      <c r="BL1549" t="s">
        <v>321</v>
      </c>
      <c r="BM1549" t="s">
        <v>24387</v>
      </c>
      <c r="BN1549" t="s">
        <v>74</v>
      </c>
      <c r="BO1549" t="s">
        <v>74</v>
      </c>
      <c r="BP1549" t="s">
        <v>74</v>
      </c>
      <c r="BQ1549" t="s">
        <v>74</v>
      </c>
      <c r="BR1549" t="s">
        <v>104</v>
      </c>
      <c r="BS1549" t="s">
        <v>24388</v>
      </c>
      <c r="BT1549" t="str">
        <f>HYPERLINK("https%3A%2F%2Fwww.webofscience.com%2Fwos%2Fwoscc%2Ffull-record%2FWOS:000319239600027","View Full Record in Web of Science")</f>
        <v>View Full Record in Web of Science</v>
      </c>
    </row>
    <row r="1550" spans="1:72" x14ac:dyDescent="0.2">
      <c r="A1550" t="s">
        <v>72</v>
      </c>
      <c r="B1550" t="s">
        <v>24389</v>
      </c>
      <c r="C1550" t="s">
        <v>74</v>
      </c>
      <c r="D1550" t="s">
        <v>74</v>
      </c>
      <c r="E1550" t="s">
        <v>74</v>
      </c>
      <c r="F1550" t="s">
        <v>24390</v>
      </c>
      <c r="G1550" t="s">
        <v>74</v>
      </c>
      <c r="H1550" t="s">
        <v>74</v>
      </c>
      <c r="I1550" t="s">
        <v>24391</v>
      </c>
      <c r="J1550" t="s">
        <v>24392</v>
      </c>
      <c r="K1550" t="s">
        <v>74</v>
      </c>
      <c r="L1550" t="s">
        <v>74</v>
      </c>
      <c r="M1550" t="s">
        <v>78</v>
      </c>
      <c r="N1550" t="s">
        <v>79</v>
      </c>
      <c r="O1550" t="s">
        <v>74</v>
      </c>
      <c r="P1550" t="s">
        <v>74</v>
      </c>
      <c r="Q1550" t="s">
        <v>74</v>
      </c>
      <c r="R1550" t="s">
        <v>74</v>
      </c>
      <c r="S1550" t="s">
        <v>74</v>
      </c>
      <c r="T1550" t="s">
        <v>24393</v>
      </c>
      <c r="U1550" t="s">
        <v>74</v>
      </c>
      <c r="V1550" t="s">
        <v>24394</v>
      </c>
      <c r="W1550" t="s">
        <v>24395</v>
      </c>
      <c r="X1550" t="s">
        <v>74</v>
      </c>
      <c r="Y1550" t="s">
        <v>24396</v>
      </c>
      <c r="Z1550" t="s">
        <v>24397</v>
      </c>
      <c r="AA1550" t="s">
        <v>24398</v>
      </c>
      <c r="AB1550" t="s">
        <v>24399</v>
      </c>
      <c r="AC1550" t="s">
        <v>24400</v>
      </c>
      <c r="AD1550" t="s">
        <v>24400</v>
      </c>
      <c r="AE1550" t="s">
        <v>24401</v>
      </c>
      <c r="AF1550" t="s">
        <v>74</v>
      </c>
      <c r="AG1550">
        <v>6</v>
      </c>
      <c r="AH1550">
        <v>0</v>
      </c>
      <c r="AI1550">
        <v>0</v>
      </c>
      <c r="AJ1550">
        <v>0</v>
      </c>
      <c r="AK1550">
        <v>4</v>
      </c>
      <c r="AL1550" t="s">
        <v>24402</v>
      </c>
      <c r="AM1550" t="s">
        <v>24403</v>
      </c>
      <c r="AN1550" t="s">
        <v>24404</v>
      </c>
      <c r="AO1550" t="s">
        <v>24405</v>
      </c>
      <c r="AP1550" t="s">
        <v>74</v>
      </c>
      <c r="AQ1550" t="s">
        <v>74</v>
      </c>
      <c r="AR1550" t="s">
        <v>24406</v>
      </c>
      <c r="AS1550" t="s">
        <v>24407</v>
      </c>
      <c r="AT1550" t="s">
        <v>74</v>
      </c>
      <c r="AU1550">
        <v>2009</v>
      </c>
      <c r="AV1550">
        <v>14</v>
      </c>
      <c r="AW1550">
        <v>11</v>
      </c>
      <c r="AX1550" t="s">
        <v>74</v>
      </c>
      <c r="AY1550" t="s">
        <v>74</v>
      </c>
      <c r="AZ1550" t="s">
        <v>74</v>
      </c>
      <c r="BA1550" t="s">
        <v>74</v>
      </c>
      <c r="BB1550">
        <v>66</v>
      </c>
      <c r="BC1550">
        <v>70</v>
      </c>
      <c r="BD1550" t="s">
        <v>74</v>
      </c>
      <c r="BE1550" t="s">
        <v>74</v>
      </c>
      <c r="BF1550" t="s">
        <v>74</v>
      </c>
      <c r="BG1550" t="s">
        <v>74</v>
      </c>
      <c r="BH1550" t="s">
        <v>74</v>
      </c>
      <c r="BI1550">
        <v>5</v>
      </c>
      <c r="BJ1550" t="s">
        <v>294</v>
      </c>
      <c r="BK1550" t="s">
        <v>101</v>
      </c>
      <c r="BL1550" t="s">
        <v>294</v>
      </c>
      <c r="BM1550" t="s">
        <v>24408</v>
      </c>
      <c r="BN1550" t="s">
        <v>74</v>
      </c>
      <c r="BO1550" t="s">
        <v>74</v>
      </c>
      <c r="BP1550" t="s">
        <v>74</v>
      </c>
      <c r="BQ1550" t="s">
        <v>74</v>
      </c>
      <c r="BR1550" t="s">
        <v>104</v>
      </c>
      <c r="BS1550" t="s">
        <v>24409</v>
      </c>
      <c r="BT1550" t="str">
        <f>HYPERLINK("https%3A%2F%2Fwww.webofscience.com%2Fwos%2Fwoscc%2Ffull-record%2FWOS:000268551300011","View Full Record in Web of Science")</f>
        <v>View Full Record in Web of Science</v>
      </c>
    </row>
    <row r="1551" spans="1:72" x14ac:dyDescent="0.2">
      <c r="A1551" t="s">
        <v>72</v>
      </c>
      <c r="B1551" t="s">
        <v>24410</v>
      </c>
      <c r="C1551" t="s">
        <v>74</v>
      </c>
      <c r="D1551" t="s">
        <v>74</v>
      </c>
      <c r="E1551" t="s">
        <v>74</v>
      </c>
      <c r="F1551" t="s">
        <v>24411</v>
      </c>
      <c r="G1551" t="s">
        <v>74</v>
      </c>
      <c r="H1551" t="s">
        <v>74</v>
      </c>
      <c r="I1551" t="s">
        <v>24412</v>
      </c>
      <c r="J1551" t="s">
        <v>1761</v>
      </c>
      <c r="K1551" t="s">
        <v>74</v>
      </c>
      <c r="L1551" t="s">
        <v>74</v>
      </c>
      <c r="M1551" t="s">
        <v>78</v>
      </c>
      <c r="N1551" t="s">
        <v>79</v>
      </c>
      <c r="O1551" t="s">
        <v>74</v>
      </c>
      <c r="P1551" t="s">
        <v>74</v>
      </c>
      <c r="Q1551" t="s">
        <v>74</v>
      </c>
      <c r="R1551" t="s">
        <v>74</v>
      </c>
      <c r="S1551" t="s">
        <v>74</v>
      </c>
      <c r="T1551" t="s">
        <v>24413</v>
      </c>
      <c r="U1551" t="s">
        <v>24414</v>
      </c>
      <c r="V1551" t="s">
        <v>24415</v>
      </c>
      <c r="W1551" t="s">
        <v>24416</v>
      </c>
      <c r="X1551" t="s">
        <v>24417</v>
      </c>
      <c r="Y1551" t="s">
        <v>24418</v>
      </c>
      <c r="Z1551" t="s">
        <v>24419</v>
      </c>
      <c r="AA1551" t="s">
        <v>74</v>
      </c>
      <c r="AB1551" t="s">
        <v>24420</v>
      </c>
      <c r="AC1551" t="s">
        <v>24421</v>
      </c>
      <c r="AD1551" t="s">
        <v>24422</v>
      </c>
      <c r="AE1551" t="s">
        <v>24423</v>
      </c>
      <c r="AF1551" t="s">
        <v>74</v>
      </c>
      <c r="AG1551">
        <v>15</v>
      </c>
      <c r="AH1551">
        <v>2</v>
      </c>
      <c r="AI1551">
        <v>2</v>
      </c>
      <c r="AJ1551">
        <v>4</v>
      </c>
      <c r="AK1551">
        <v>19</v>
      </c>
      <c r="AL1551" t="s">
        <v>232</v>
      </c>
      <c r="AM1551" t="s">
        <v>233</v>
      </c>
      <c r="AN1551" t="s">
        <v>234</v>
      </c>
      <c r="AO1551" t="s">
        <v>1770</v>
      </c>
      <c r="AP1551" t="s">
        <v>1771</v>
      </c>
      <c r="AQ1551" t="s">
        <v>74</v>
      </c>
      <c r="AR1551" t="s">
        <v>1772</v>
      </c>
      <c r="AS1551" t="s">
        <v>1773</v>
      </c>
      <c r="AT1551" t="s">
        <v>17205</v>
      </c>
      <c r="AU1551">
        <v>2023</v>
      </c>
      <c r="AV1551">
        <v>349</v>
      </c>
      <c r="AW1551" t="s">
        <v>74</v>
      </c>
      <c r="AX1551" t="s">
        <v>74</v>
      </c>
      <c r="AY1551" t="s">
        <v>74</v>
      </c>
      <c r="AZ1551" t="s">
        <v>74</v>
      </c>
      <c r="BA1551" t="s">
        <v>74</v>
      </c>
      <c r="BB1551" t="s">
        <v>74</v>
      </c>
      <c r="BC1551" t="s">
        <v>74</v>
      </c>
      <c r="BD1551">
        <v>134827</v>
      </c>
      <c r="BE1551" t="s">
        <v>24424</v>
      </c>
      <c r="BF1551" t="str">
        <f>HYPERLINK("http://dx.doi.org/10.1016/j.matlet.2023.134827","http://dx.doi.org/10.1016/j.matlet.2023.134827")</f>
        <v>http://dx.doi.org/10.1016/j.matlet.2023.134827</v>
      </c>
      <c r="BG1551" t="s">
        <v>74</v>
      </c>
      <c r="BH1551" t="s">
        <v>604</v>
      </c>
      <c r="BI1551">
        <v>5</v>
      </c>
      <c r="BJ1551" t="s">
        <v>1777</v>
      </c>
      <c r="BK1551" t="s">
        <v>101</v>
      </c>
      <c r="BL1551" t="s">
        <v>1778</v>
      </c>
      <c r="BM1551" t="s">
        <v>24425</v>
      </c>
      <c r="BN1551" t="s">
        <v>74</v>
      </c>
      <c r="BO1551" t="s">
        <v>74</v>
      </c>
      <c r="BP1551" t="s">
        <v>74</v>
      </c>
      <c r="BQ1551" t="s">
        <v>74</v>
      </c>
      <c r="BR1551" t="s">
        <v>104</v>
      </c>
      <c r="BS1551" t="s">
        <v>24426</v>
      </c>
      <c r="BT1551" t="str">
        <f>HYPERLINK("https%3A%2F%2Fwww.webofscience.com%2Fwos%2Fwoscc%2Ffull-record%2FWOS:001032044500001","View Full Record in Web of Science")</f>
        <v>View Full Record in Web of Science</v>
      </c>
    </row>
    <row r="1552" spans="1:72" x14ac:dyDescent="0.2">
      <c r="A1552" t="s">
        <v>72</v>
      </c>
      <c r="B1552" t="s">
        <v>24427</v>
      </c>
      <c r="C1552" t="s">
        <v>74</v>
      </c>
      <c r="D1552" t="s">
        <v>74</v>
      </c>
      <c r="E1552" t="s">
        <v>74</v>
      </c>
      <c r="F1552" t="s">
        <v>24428</v>
      </c>
      <c r="G1552" t="s">
        <v>74</v>
      </c>
      <c r="H1552" t="s">
        <v>74</v>
      </c>
      <c r="I1552" t="s">
        <v>24429</v>
      </c>
      <c r="J1552" t="s">
        <v>24430</v>
      </c>
      <c r="K1552" t="s">
        <v>74</v>
      </c>
      <c r="L1552" t="s">
        <v>74</v>
      </c>
      <c r="M1552" t="s">
        <v>78</v>
      </c>
      <c r="N1552" t="s">
        <v>79</v>
      </c>
      <c r="O1552" t="s">
        <v>74</v>
      </c>
      <c r="P1552" t="s">
        <v>74</v>
      </c>
      <c r="Q1552" t="s">
        <v>74</v>
      </c>
      <c r="R1552" t="s">
        <v>74</v>
      </c>
      <c r="S1552" t="s">
        <v>74</v>
      </c>
      <c r="T1552" t="s">
        <v>24431</v>
      </c>
      <c r="U1552" t="s">
        <v>24432</v>
      </c>
      <c r="V1552" t="s">
        <v>24433</v>
      </c>
      <c r="W1552" t="s">
        <v>24434</v>
      </c>
      <c r="X1552" t="s">
        <v>24435</v>
      </c>
      <c r="Y1552" t="s">
        <v>24436</v>
      </c>
      <c r="Z1552" t="s">
        <v>22949</v>
      </c>
      <c r="AA1552" t="s">
        <v>24437</v>
      </c>
      <c r="AB1552" t="s">
        <v>24438</v>
      </c>
      <c r="AC1552" t="s">
        <v>24439</v>
      </c>
      <c r="AD1552" t="s">
        <v>24440</v>
      </c>
      <c r="AE1552" t="s">
        <v>24441</v>
      </c>
      <c r="AF1552" t="s">
        <v>74</v>
      </c>
      <c r="AG1552">
        <v>21</v>
      </c>
      <c r="AH1552">
        <v>13</v>
      </c>
      <c r="AI1552">
        <v>13</v>
      </c>
      <c r="AJ1552">
        <v>1</v>
      </c>
      <c r="AK1552">
        <v>35</v>
      </c>
      <c r="AL1552" t="s">
        <v>3359</v>
      </c>
      <c r="AM1552" t="s">
        <v>261</v>
      </c>
      <c r="AN1552" t="s">
        <v>3360</v>
      </c>
      <c r="AO1552" t="s">
        <v>24442</v>
      </c>
      <c r="AP1552" t="s">
        <v>24443</v>
      </c>
      <c r="AQ1552" t="s">
        <v>74</v>
      </c>
      <c r="AR1552" t="s">
        <v>24444</v>
      </c>
      <c r="AS1552" t="s">
        <v>24445</v>
      </c>
      <c r="AT1552" t="s">
        <v>895</v>
      </c>
      <c r="AU1552">
        <v>2021</v>
      </c>
      <c r="AV1552">
        <v>8</v>
      </c>
      <c r="AW1552">
        <v>5</v>
      </c>
      <c r="AX1552" t="s">
        <v>74</v>
      </c>
      <c r="AY1552" t="s">
        <v>74</v>
      </c>
      <c r="AZ1552" t="s">
        <v>74</v>
      </c>
      <c r="BA1552" t="s">
        <v>74</v>
      </c>
      <c r="BB1552">
        <v>1429</v>
      </c>
      <c r="BC1552">
        <v>1438</v>
      </c>
      <c r="BD1552" t="s">
        <v>74</v>
      </c>
      <c r="BE1552" t="s">
        <v>24446</v>
      </c>
      <c r="BF1552" t="str">
        <f>HYPERLINK("http://dx.doi.org/10.1007/s40684-020-00244-0","http://dx.doi.org/10.1007/s40684-020-00244-0")</f>
        <v>http://dx.doi.org/10.1007/s40684-020-00244-0</v>
      </c>
      <c r="BG1552" t="s">
        <v>74</v>
      </c>
      <c r="BH1552" t="s">
        <v>6553</v>
      </c>
      <c r="BI1552">
        <v>10</v>
      </c>
      <c r="BJ1552" t="s">
        <v>24447</v>
      </c>
      <c r="BK1552" t="s">
        <v>101</v>
      </c>
      <c r="BL1552" t="s">
        <v>24448</v>
      </c>
      <c r="BM1552" t="s">
        <v>24449</v>
      </c>
      <c r="BN1552" t="s">
        <v>74</v>
      </c>
      <c r="BO1552" t="s">
        <v>74</v>
      </c>
      <c r="BP1552" t="s">
        <v>74</v>
      </c>
      <c r="BQ1552" t="s">
        <v>74</v>
      </c>
      <c r="BR1552" t="s">
        <v>104</v>
      </c>
      <c r="BS1552" t="s">
        <v>24450</v>
      </c>
      <c r="BT1552" t="str">
        <f>HYPERLINK("https%3A%2F%2Fwww.webofscience.com%2Fwos%2Fwoscc%2Ffull-record%2FWOS:000545051400001","View Full Record in Web of Science")</f>
        <v>View Full Record in Web of Science</v>
      </c>
    </row>
    <row r="1553" spans="1:72" x14ac:dyDescent="0.2">
      <c r="A1553" t="s">
        <v>72</v>
      </c>
      <c r="B1553" t="s">
        <v>24451</v>
      </c>
      <c r="C1553" t="s">
        <v>74</v>
      </c>
      <c r="D1553" t="s">
        <v>74</v>
      </c>
      <c r="E1553" t="s">
        <v>74</v>
      </c>
      <c r="F1553" t="s">
        <v>24452</v>
      </c>
      <c r="G1553" t="s">
        <v>74</v>
      </c>
      <c r="H1553" t="s">
        <v>74</v>
      </c>
      <c r="I1553" t="s">
        <v>24453</v>
      </c>
      <c r="J1553" t="s">
        <v>275</v>
      </c>
      <c r="K1553" t="s">
        <v>74</v>
      </c>
      <c r="L1553" t="s">
        <v>74</v>
      </c>
      <c r="M1553" t="s">
        <v>78</v>
      </c>
      <c r="N1553" t="s">
        <v>79</v>
      </c>
      <c r="O1553" t="s">
        <v>74</v>
      </c>
      <c r="P1553" t="s">
        <v>74</v>
      </c>
      <c r="Q1553" t="s">
        <v>74</v>
      </c>
      <c r="R1553" t="s">
        <v>74</v>
      </c>
      <c r="S1553" t="s">
        <v>74</v>
      </c>
      <c r="T1553" t="s">
        <v>24454</v>
      </c>
      <c r="U1553" t="s">
        <v>7769</v>
      </c>
      <c r="V1553" t="s">
        <v>24455</v>
      </c>
      <c r="W1553" t="s">
        <v>24456</v>
      </c>
      <c r="X1553" t="s">
        <v>305</v>
      </c>
      <c r="Y1553" t="s">
        <v>306</v>
      </c>
      <c r="Z1553" t="s">
        <v>24457</v>
      </c>
      <c r="AA1553" t="s">
        <v>24458</v>
      </c>
      <c r="AB1553" t="s">
        <v>74</v>
      </c>
      <c r="AC1553" t="s">
        <v>24459</v>
      </c>
      <c r="AD1553" t="s">
        <v>24460</v>
      </c>
      <c r="AE1553" t="s">
        <v>24461</v>
      </c>
      <c r="AF1553" t="s">
        <v>74</v>
      </c>
      <c r="AG1553">
        <v>19</v>
      </c>
      <c r="AH1553">
        <v>27</v>
      </c>
      <c r="AI1553">
        <v>34</v>
      </c>
      <c r="AJ1553">
        <v>2</v>
      </c>
      <c r="AK1553">
        <v>48</v>
      </c>
      <c r="AL1553" t="s">
        <v>341</v>
      </c>
      <c r="AM1553" t="s">
        <v>233</v>
      </c>
      <c r="AN1553" t="s">
        <v>342</v>
      </c>
      <c r="AO1553" t="s">
        <v>288</v>
      </c>
      <c r="AP1553" t="s">
        <v>289</v>
      </c>
      <c r="AQ1553" t="s">
        <v>74</v>
      </c>
      <c r="AR1553" t="s">
        <v>290</v>
      </c>
      <c r="AS1553" t="s">
        <v>291</v>
      </c>
      <c r="AT1553" t="s">
        <v>373</v>
      </c>
      <c r="AU1553">
        <v>2013</v>
      </c>
      <c r="AV1553">
        <v>23</v>
      </c>
      <c r="AW1553">
        <v>3</v>
      </c>
      <c r="AX1553" t="s">
        <v>74</v>
      </c>
      <c r="AY1553" t="s">
        <v>74</v>
      </c>
      <c r="AZ1553" t="s">
        <v>74</v>
      </c>
      <c r="BA1553" t="s">
        <v>74</v>
      </c>
      <c r="BB1553">
        <v>599</v>
      </c>
      <c r="BC1553">
        <v>604</v>
      </c>
      <c r="BD1553" t="s">
        <v>74</v>
      </c>
      <c r="BE1553" t="s">
        <v>24462</v>
      </c>
      <c r="BF1553" t="str">
        <f>HYPERLINK("http://dx.doi.org/10.1016/S1003-6326(13)62505-4","http://dx.doi.org/10.1016/S1003-6326(13)62505-4")</f>
        <v>http://dx.doi.org/10.1016/S1003-6326(13)62505-4</v>
      </c>
      <c r="BG1553" t="s">
        <v>74</v>
      </c>
      <c r="BH1553" t="s">
        <v>74</v>
      </c>
      <c r="BI1553">
        <v>6</v>
      </c>
      <c r="BJ1553" t="s">
        <v>294</v>
      </c>
      <c r="BK1553" t="s">
        <v>101</v>
      </c>
      <c r="BL1553" t="s">
        <v>294</v>
      </c>
      <c r="BM1553" t="s">
        <v>24463</v>
      </c>
      <c r="BN1553" t="s">
        <v>74</v>
      </c>
      <c r="BO1553" t="s">
        <v>74</v>
      </c>
      <c r="BP1553" t="s">
        <v>74</v>
      </c>
      <c r="BQ1553" t="s">
        <v>74</v>
      </c>
      <c r="BR1553" t="s">
        <v>104</v>
      </c>
      <c r="BS1553" t="s">
        <v>24464</v>
      </c>
      <c r="BT1553" t="str">
        <f>HYPERLINK("https%3A%2F%2Fwww.webofscience.com%2Fwos%2Fwoscc%2Ffull-record%2FWOS:000324003100005","View Full Record in Web of Science")</f>
        <v>View Full Record in Web of Science</v>
      </c>
    </row>
    <row r="1554" spans="1:72" x14ac:dyDescent="0.2">
      <c r="A1554" t="s">
        <v>72</v>
      </c>
      <c r="B1554" t="s">
        <v>24465</v>
      </c>
      <c r="C1554" t="s">
        <v>74</v>
      </c>
      <c r="D1554" t="s">
        <v>74</v>
      </c>
      <c r="E1554" t="s">
        <v>74</v>
      </c>
      <c r="F1554" t="s">
        <v>24466</v>
      </c>
      <c r="G1554" t="s">
        <v>74</v>
      </c>
      <c r="H1554" t="s">
        <v>74</v>
      </c>
      <c r="I1554" t="s">
        <v>24467</v>
      </c>
      <c r="J1554" t="s">
        <v>1239</v>
      </c>
      <c r="K1554" t="s">
        <v>74</v>
      </c>
      <c r="L1554" t="s">
        <v>74</v>
      </c>
      <c r="M1554" t="s">
        <v>78</v>
      </c>
      <c r="N1554" t="s">
        <v>79</v>
      </c>
      <c r="O1554" t="s">
        <v>74</v>
      </c>
      <c r="P1554" t="s">
        <v>74</v>
      </c>
      <c r="Q1554" t="s">
        <v>74</v>
      </c>
      <c r="R1554" t="s">
        <v>74</v>
      </c>
      <c r="S1554" t="s">
        <v>74</v>
      </c>
      <c r="T1554" t="s">
        <v>24468</v>
      </c>
      <c r="U1554" t="s">
        <v>24469</v>
      </c>
      <c r="V1554" t="s">
        <v>24470</v>
      </c>
      <c r="W1554" t="s">
        <v>24471</v>
      </c>
      <c r="X1554" t="s">
        <v>18380</v>
      </c>
      <c r="Y1554" t="s">
        <v>24472</v>
      </c>
      <c r="Z1554" t="s">
        <v>24473</v>
      </c>
      <c r="AA1554" t="s">
        <v>24474</v>
      </c>
      <c r="AB1554" t="s">
        <v>24475</v>
      </c>
      <c r="AC1554" t="s">
        <v>24476</v>
      </c>
      <c r="AD1554" t="s">
        <v>24477</v>
      </c>
      <c r="AE1554" t="s">
        <v>24478</v>
      </c>
      <c r="AF1554" t="s">
        <v>74</v>
      </c>
      <c r="AG1554">
        <v>50</v>
      </c>
      <c r="AH1554">
        <v>189</v>
      </c>
      <c r="AI1554">
        <v>204</v>
      </c>
      <c r="AJ1554">
        <v>1</v>
      </c>
      <c r="AK1554">
        <v>76</v>
      </c>
      <c r="AL1554" t="s">
        <v>92</v>
      </c>
      <c r="AM1554" t="s">
        <v>93</v>
      </c>
      <c r="AN1554" t="s">
        <v>94</v>
      </c>
      <c r="AO1554" t="s">
        <v>1252</v>
      </c>
      <c r="AP1554" t="s">
        <v>1253</v>
      </c>
      <c r="AQ1554" t="s">
        <v>74</v>
      </c>
      <c r="AR1554" t="s">
        <v>1254</v>
      </c>
      <c r="AS1554" t="s">
        <v>1255</v>
      </c>
      <c r="AT1554" t="s">
        <v>1737</v>
      </c>
      <c r="AU1554">
        <v>2011</v>
      </c>
      <c r="AV1554">
        <v>528</v>
      </c>
      <c r="AW1554" t="s">
        <v>24479</v>
      </c>
      <c r="AX1554" t="s">
        <v>74</v>
      </c>
      <c r="AY1554" t="s">
        <v>74</v>
      </c>
      <c r="AZ1554" t="s">
        <v>74</v>
      </c>
      <c r="BA1554" t="s">
        <v>74</v>
      </c>
      <c r="BB1554">
        <v>3841</v>
      </c>
      <c r="BC1554">
        <v>3848</v>
      </c>
      <c r="BD1554" t="s">
        <v>74</v>
      </c>
      <c r="BE1554" t="s">
        <v>24480</v>
      </c>
      <c r="BF1554" t="str">
        <f>HYPERLINK("http://dx.doi.org/10.1016/j.msea.2011.01.085","http://dx.doi.org/10.1016/j.msea.2011.01.085")</f>
        <v>http://dx.doi.org/10.1016/j.msea.2011.01.085</v>
      </c>
      <c r="BG1554" t="s">
        <v>74</v>
      </c>
      <c r="BH1554" t="s">
        <v>74</v>
      </c>
      <c r="BI1554">
        <v>8</v>
      </c>
      <c r="BJ1554" t="s">
        <v>1258</v>
      </c>
      <c r="BK1554" t="s">
        <v>101</v>
      </c>
      <c r="BL1554" t="s">
        <v>1259</v>
      </c>
      <c r="BM1554" t="s">
        <v>24481</v>
      </c>
      <c r="BN1554" t="s">
        <v>74</v>
      </c>
      <c r="BO1554" t="s">
        <v>2459</v>
      </c>
      <c r="BP1554" t="s">
        <v>74</v>
      </c>
      <c r="BQ1554" t="s">
        <v>74</v>
      </c>
      <c r="BR1554" t="s">
        <v>104</v>
      </c>
      <c r="BS1554" t="s">
        <v>24482</v>
      </c>
      <c r="BT1554" t="str">
        <f>HYPERLINK("https%3A%2F%2Fwww.webofscience.com%2Fwos%2Fwoscc%2Ffull-record%2FWOS:000288973800042","View Full Record in Web of Science")</f>
        <v>View Full Record in Web of Science</v>
      </c>
    </row>
    <row r="1555" spans="1:72" x14ac:dyDescent="0.2">
      <c r="A1555" t="s">
        <v>72</v>
      </c>
      <c r="B1555" t="s">
        <v>24483</v>
      </c>
      <c r="C1555" t="s">
        <v>74</v>
      </c>
      <c r="D1555" t="s">
        <v>74</v>
      </c>
      <c r="E1555" t="s">
        <v>74</v>
      </c>
      <c r="F1555" t="s">
        <v>24484</v>
      </c>
      <c r="G1555" t="s">
        <v>74</v>
      </c>
      <c r="H1555" t="s">
        <v>74</v>
      </c>
      <c r="I1555" t="s">
        <v>24485</v>
      </c>
      <c r="J1555" t="s">
        <v>1003</v>
      </c>
      <c r="K1555" t="s">
        <v>74</v>
      </c>
      <c r="L1555" t="s">
        <v>74</v>
      </c>
      <c r="M1555" t="s">
        <v>78</v>
      </c>
      <c r="N1555" t="s">
        <v>79</v>
      </c>
      <c r="O1555" t="s">
        <v>74</v>
      </c>
      <c r="P1555" t="s">
        <v>74</v>
      </c>
      <c r="Q1555" t="s">
        <v>74</v>
      </c>
      <c r="R1555" t="s">
        <v>74</v>
      </c>
      <c r="S1555" t="s">
        <v>74</v>
      </c>
      <c r="T1555" t="s">
        <v>24486</v>
      </c>
      <c r="U1555" t="s">
        <v>24487</v>
      </c>
      <c r="V1555" t="s">
        <v>24488</v>
      </c>
      <c r="W1555" t="s">
        <v>24489</v>
      </c>
      <c r="X1555" t="s">
        <v>24490</v>
      </c>
      <c r="Y1555" t="s">
        <v>24491</v>
      </c>
      <c r="Z1555" t="s">
        <v>24492</v>
      </c>
      <c r="AA1555" t="s">
        <v>24493</v>
      </c>
      <c r="AB1555" t="s">
        <v>24494</v>
      </c>
      <c r="AC1555" t="s">
        <v>24495</v>
      </c>
      <c r="AD1555" t="s">
        <v>24496</v>
      </c>
      <c r="AE1555" t="s">
        <v>24497</v>
      </c>
      <c r="AF1555" t="s">
        <v>74</v>
      </c>
      <c r="AG1555">
        <v>33</v>
      </c>
      <c r="AH1555">
        <v>36</v>
      </c>
      <c r="AI1555">
        <v>42</v>
      </c>
      <c r="AJ1555">
        <v>2</v>
      </c>
      <c r="AK1555">
        <v>49</v>
      </c>
      <c r="AL1555" t="s">
        <v>203</v>
      </c>
      <c r="AM1555" t="s">
        <v>873</v>
      </c>
      <c r="AN1555" t="s">
        <v>874</v>
      </c>
      <c r="AO1555" t="s">
        <v>1016</v>
      </c>
      <c r="AP1555" t="s">
        <v>1017</v>
      </c>
      <c r="AQ1555" t="s">
        <v>74</v>
      </c>
      <c r="AR1555" t="s">
        <v>1018</v>
      </c>
      <c r="AS1555" t="s">
        <v>1019</v>
      </c>
      <c r="AT1555" t="s">
        <v>1087</v>
      </c>
      <c r="AU1555">
        <v>2011</v>
      </c>
      <c r="AV1555">
        <v>32</v>
      </c>
      <c r="AW1555">
        <v>4</v>
      </c>
      <c r="AX1555" t="s">
        <v>74</v>
      </c>
      <c r="AY1555" t="s">
        <v>74</v>
      </c>
      <c r="AZ1555" t="s">
        <v>74</v>
      </c>
      <c r="BA1555" t="s">
        <v>74</v>
      </c>
      <c r="BB1555">
        <v>2239</v>
      </c>
      <c r="BC1555">
        <v>2245</v>
      </c>
      <c r="BD1555" t="s">
        <v>74</v>
      </c>
      <c r="BE1555" t="s">
        <v>24498</v>
      </c>
      <c r="BF1555" t="str">
        <f>HYPERLINK("http://dx.doi.org/10.1016/j.matdes.2010.11.039","http://dx.doi.org/10.1016/j.matdes.2010.11.039")</f>
        <v>http://dx.doi.org/10.1016/j.matdes.2010.11.039</v>
      </c>
      <c r="BG1555" t="s">
        <v>74</v>
      </c>
      <c r="BH1555" t="s">
        <v>74</v>
      </c>
      <c r="BI1555">
        <v>7</v>
      </c>
      <c r="BJ1555" t="s">
        <v>320</v>
      </c>
      <c r="BK1555" t="s">
        <v>101</v>
      </c>
      <c r="BL1555" t="s">
        <v>321</v>
      </c>
      <c r="BM1555" t="s">
        <v>21046</v>
      </c>
      <c r="BN1555" t="s">
        <v>74</v>
      </c>
      <c r="BO1555" t="s">
        <v>74</v>
      </c>
      <c r="BP1555" t="s">
        <v>74</v>
      </c>
      <c r="BQ1555" t="s">
        <v>74</v>
      </c>
      <c r="BR1555" t="s">
        <v>104</v>
      </c>
      <c r="BS1555" t="s">
        <v>24499</v>
      </c>
      <c r="BT1555" t="str">
        <f>HYPERLINK("https%3A%2F%2Fwww.webofscience.com%2Fwos%2Fwoscc%2Ffull-record%2FWOS:000287642800062","View Full Record in Web of Science")</f>
        <v>View Full Record in Web of Science</v>
      </c>
    </row>
    <row r="1556" spans="1:72" x14ac:dyDescent="0.2">
      <c r="A1556" t="s">
        <v>72</v>
      </c>
      <c r="B1556" t="s">
        <v>24500</v>
      </c>
      <c r="C1556" t="s">
        <v>74</v>
      </c>
      <c r="D1556" t="s">
        <v>74</v>
      </c>
      <c r="E1556" t="s">
        <v>74</v>
      </c>
      <c r="F1556" t="s">
        <v>24501</v>
      </c>
      <c r="G1556" t="s">
        <v>74</v>
      </c>
      <c r="H1556" t="s">
        <v>74</v>
      </c>
      <c r="I1556" t="s">
        <v>24502</v>
      </c>
      <c r="J1556" t="s">
        <v>24503</v>
      </c>
      <c r="K1556" t="s">
        <v>74</v>
      </c>
      <c r="L1556" t="s">
        <v>74</v>
      </c>
      <c r="M1556" t="s">
        <v>78</v>
      </c>
      <c r="N1556" t="s">
        <v>79</v>
      </c>
      <c r="O1556" t="s">
        <v>74</v>
      </c>
      <c r="P1556" t="s">
        <v>74</v>
      </c>
      <c r="Q1556" t="s">
        <v>74</v>
      </c>
      <c r="R1556" t="s">
        <v>74</v>
      </c>
      <c r="S1556" t="s">
        <v>74</v>
      </c>
      <c r="T1556" t="s">
        <v>74</v>
      </c>
      <c r="U1556" t="s">
        <v>24504</v>
      </c>
      <c r="V1556" t="s">
        <v>24505</v>
      </c>
      <c r="W1556" t="s">
        <v>24506</v>
      </c>
      <c r="X1556" t="s">
        <v>24507</v>
      </c>
      <c r="Y1556" t="s">
        <v>24508</v>
      </c>
      <c r="Z1556" t="s">
        <v>24509</v>
      </c>
      <c r="AA1556" t="s">
        <v>74</v>
      </c>
      <c r="AB1556" t="s">
        <v>24510</v>
      </c>
      <c r="AC1556" t="s">
        <v>24511</v>
      </c>
      <c r="AD1556" t="s">
        <v>24512</v>
      </c>
      <c r="AE1556" t="s">
        <v>24513</v>
      </c>
      <c r="AF1556" t="s">
        <v>74</v>
      </c>
      <c r="AG1556">
        <v>42</v>
      </c>
      <c r="AH1556">
        <v>0</v>
      </c>
      <c r="AI1556">
        <v>0</v>
      </c>
      <c r="AJ1556">
        <v>1</v>
      </c>
      <c r="AK1556">
        <v>1</v>
      </c>
      <c r="AL1556" t="s">
        <v>914</v>
      </c>
      <c r="AM1556" t="s">
        <v>873</v>
      </c>
      <c r="AN1556" t="s">
        <v>915</v>
      </c>
      <c r="AO1556" t="s">
        <v>24514</v>
      </c>
      <c r="AP1556" t="s">
        <v>24515</v>
      </c>
      <c r="AQ1556" t="s">
        <v>74</v>
      </c>
      <c r="AR1556" t="s">
        <v>24516</v>
      </c>
      <c r="AS1556" t="s">
        <v>24517</v>
      </c>
      <c r="AT1556" t="s">
        <v>1824</v>
      </c>
      <c r="AU1556">
        <v>2025</v>
      </c>
      <c r="AV1556">
        <v>99</v>
      </c>
      <c r="AW1556" t="s">
        <v>74</v>
      </c>
      <c r="AX1556" t="s">
        <v>74</v>
      </c>
      <c r="AY1556" t="s">
        <v>74</v>
      </c>
      <c r="AZ1556" t="s">
        <v>74</v>
      </c>
      <c r="BA1556" t="s">
        <v>74</v>
      </c>
      <c r="BB1556">
        <v>808</v>
      </c>
      <c r="BC1556">
        <v>818</v>
      </c>
      <c r="BD1556" t="s">
        <v>74</v>
      </c>
      <c r="BE1556" t="s">
        <v>24518</v>
      </c>
      <c r="BF1556" t="str">
        <f>HYPERLINK("http://dx.doi.org/10.1016/j.ijhydene.2024.12.182","http://dx.doi.org/10.1016/j.ijhydene.2024.12.182")</f>
        <v>http://dx.doi.org/10.1016/j.ijhydene.2024.12.182</v>
      </c>
      <c r="BG1556" t="s">
        <v>74</v>
      </c>
      <c r="BH1556" t="s">
        <v>1468</v>
      </c>
      <c r="BI1556">
        <v>11</v>
      </c>
      <c r="BJ1556" t="s">
        <v>24519</v>
      </c>
      <c r="BK1556" t="s">
        <v>101</v>
      </c>
      <c r="BL1556" t="s">
        <v>24520</v>
      </c>
      <c r="BM1556" t="s">
        <v>24521</v>
      </c>
      <c r="BN1556" t="s">
        <v>74</v>
      </c>
      <c r="BO1556" t="s">
        <v>74</v>
      </c>
      <c r="BP1556" t="s">
        <v>74</v>
      </c>
      <c r="BQ1556" t="s">
        <v>74</v>
      </c>
      <c r="BR1556" t="s">
        <v>104</v>
      </c>
      <c r="BS1556" t="s">
        <v>24522</v>
      </c>
      <c r="BT1556" t="str">
        <f>HYPERLINK("https%3A%2F%2Fwww.webofscience.com%2Fwos%2Fwoscc%2Ffull-record%2FWOS:001392867700001","View Full Record in Web of Science")</f>
        <v>View Full Record in Web of Science</v>
      </c>
    </row>
    <row r="1557" spans="1:72" x14ac:dyDescent="0.2">
      <c r="A1557" t="s">
        <v>72</v>
      </c>
      <c r="B1557" t="s">
        <v>24523</v>
      </c>
      <c r="C1557" t="s">
        <v>74</v>
      </c>
      <c r="D1557" t="s">
        <v>74</v>
      </c>
      <c r="E1557" t="s">
        <v>74</v>
      </c>
      <c r="F1557" t="s">
        <v>24524</v>
      </c>
      <c r="G1557" t="s">
        <v>74</v>
      </c>
      <c r="H1557" t="s">
        <v>74</v>
      </c>
      <c r="I1557" t="s">
        <v>24525</v>
      </c>
      <c r="J1557" t="s">
        <v>220</v>
      </c>
      <c r="K1557" t="s">
        <v>74</v>
      </c>
      <c r="L1557" t="s">
        <v>74</v>
      </c>
      <c r="M1557" t="s">
        <v>78</v>
      </c>
      <c r="N1557" t="s">
        <v>79</v>
      </c>
      <c r="O1557" t="s">
        <v>74</v>
      </c>
      <c r="P1557" t="s">
        <v>74</v>
      </c>
      <c r="Q1557" t="s">
        <v>74</v>
      </c>
      <c r="R1557" t="s">
        <v>74</v>
      </c>
      <c r="S1557" t="s">
        <v>74</v>
      </c>
      <c r="T1557" t="s">
        <v>24526</v>
      </c>
      <c r="U1557" t="s">
        <v>24527</v>
      </c>
      <c r="V1557" t="s">
        <v>24528</v>
      </c>
      <c r="W1557" t="s">
        <v>24529</v>
      </c>
      <c r="X1557" t="s">
        <v>24530</v>
      </c>
      <c r="Y1557" t="s">
        <v>24531</v>
      </c>
      <c r="Z1557" t="s">
        <v>24532</v>
      </c>
      <c r="AA1557" t="s">
        <v>24533</v>
      </c>
      <c r="AB1557" t="s">
        <v>74</v>
      </c>
      <c r="AC1557" t="s">
        <v>24534</v>
      </c>
      <c r="AD1557" t="s">
        <v>24535</v>
      </c>
      <c r="AE1557" t="s">
        <v>24536</v>
      </c>
      <c r="AF1557" t="s">
        <v>74</v>
      </c>
      <c r="AG1557">
        <v>55</v>
      </c>
      <c r="AH1557">
        <v>6</v>
      </c>
      <c r="AI1557">
        <v>6</v>
      </c>
      <c r="AJ1557">
        <v>22</v>
      </c>
      <c r="AK1557">
        <v>36</v>
      </c>
      <c r="AL1557" t="s">
        <v>232</v>
      </c>
      <c r="AM1557" t="s">
        <v>233</v>
      </c>
      <c r="AN1557" t="s">
        <v>234</v>
      </c>
      <c r="AO1557" t="s">
        <v>235</v>
      </c>
      <c r="AP1557" t="s">
        <v>236</v>
      </c>
      <c r="AQ1557" t="s">
        <v>74</v>
      </c>
      <c r="AR1557" t="s">
        <v>237</v>
      </c>
      <c r="AS1557" t="s">
        <v>238</v>
      </c>
      <c r="AT1557" t="s">
        <v>239</v>
      </c>
      <c r="AU1557">
        <v>2024</v>
      </c>
      <c r="AV1557">
        <v>29</v>
      </c>
      <c r="AW1557" t="s">
        <v>74</v>
      </c>
      <c r="AX1557" t="s">
        <v>74</v>
      </c>
      <c r="AY1557" t="s">
        <v>74</v>
      </c>
      <c r="AZ1557" t="s">
        <v>74</v>
      </c>
      <c r="BA1557" t="s">
        <v>74</v>
      </c>
      <c r="BB1557">
        <v>4881</v>
      </c>
      <c r="BC1557">
        <v>4894</v>
      </c>
      <c r="BD1557" t="s">
        <v>74</v>
      </c>
      <c r="BE1557" t="s">
        <v>24537</v>
      </c>
      <c r="BF1557" t="str">
        <f>HYPERLINK("http://dx.doi.org/10.1016/j.jmrt.2024.02.172","http://dx.doi.org/10.1016/j.jmrt.2024.02.172")</f>
        <v>http://dx.doi.org/10.1016/j.jmrt.2024.02.172</v>
      </c>
      <c r="BG1557" t="s">
        <v>74</v>
      </c>
      <c r="BH1557" t="s">
        <v>212</v>
      </c>
      <c r="BI1557">
        <v>14</v>
      </c>
      <c r="BJ1557" t="s">
        <v>241</v>
      </c>
      <c r="BK1557" t="s">
        <v>101</v>
      </c>
      <c r="BL1557" t="s">
        <v>242</v>
      </c>
      <c r="BM1557" t="s">
        <v>24538</v>
      </c>
      <c r="BN1557" t="s">
        <v>74</v>
      </c>
      <c r="BO1557" t="s">
        <v>244</v>
      </c>
      <c r="BP1557" t="s">
        <v>74</v>
      </c>
      <c r="BQ1557" t="s">
        <v>74</v>
      </c>
      <c r="BR1557" t="s">
        <v>104</v>
      </c>
      <c r="BS1557" t="s">
        <v>24539</v>
      </c>
      <c r="BT1557" t="str">
        <f>HYPERLINK("https%3A%2F%2Fwww.webofscience.com%2Fwos%2Fwoscc%2Ffull-record%2FWOS:001208128300001","View Full Record in Web of Science")</f>
        <v>View Full Record in Web of Science</v>
      </c>
    </row>
    <row r="1558" spans="1:72" x14ac:dyDescent="0.2">
      <c r="A1558" t="s">
        <v>72</v>
      </c>
      <c r="B1558" t="s">
        <v>24540</v>
      </c>
      <c r="C1558" t="s">
        <v>74</v>
      </c>
      <c r="D1558" t="s">
        <v>74</v>
      </c>
      <c r="E1558" t="s">
        <v>74</v>
      </c>
      <c r="F1558" t="s">
        <v>24541</v>
      </c>
      <c r="G1558" t="s">
        <v>74</v>
      </c>
      <c r="H1558" t="s">
        <v>74</v>
      </c>
      <c r="I1558" t="s">
        <v>24542</v>
      </c>
      <c r="J1558" t="s">
        <v>610</v>
      </c>
      <c r="K1558" t="s">
        <v>74</v>
      </c>
      <c r="L1558" t="s">
        <v>74</v>
      </c>
      <c r="M1558" t="s">
        <v>78</v>
      </c>
      <c r="N1558" t="s">
        <v>79</v>
      </c>
      <c r="O1558" t="s">
        <v>74</v>
      </c>
      <c r="P1558" t="s">
        <v>74</v>
      </c>
      <c r="Q1558" t="s">
        <v>74</v>
      </c>
      <c r="R1558" t="s">
        <v>74</v>
      </c>
      <c r="S1558" t="s">
        <v>74</v>
      </c>
      <c r="T1558" t="s">
        <v>24543</v>
      </c>
      <c r="U1558" t="s">
        <v>24544</v>
      </c>
      <c r="V1558" t="s">
        <v>24545</v>
      </c>
      <c r="W1558" t="s">
        <v>24546</v>
      </c>
      <c r="X1558" t="s">
        <v>13110</v>
      </c>
      <c r="Y1558" t="s">
        <v>24547</v>
      </c>
      <c r="Z1558" t="s">
        <v>24548</v>
      </c>
      <c r="AA1558" t="s">
        <v>74</v>
      </c>
      <c r="AB1558" t="s">
        <v>74</v>
      </c>
      <c r="AC1558" t="s">
        <v>24549</v>
      </c>
      <c r="AD1558" t="s">
        <v>24550</v>
      </c>
      <c r="AE1558" t="s">
        <v>24551</v>
      </c>
      <c r="AF1558" t="s">
        <v>74</v>
      </c>
      <c r="AG1558">
        <v>30</v>
      </c>
      <c r="AH1558">
        <v>0</v>
      </c>
      <c r="AI1558">
        <v>0</v>
      </c>
      <c r="AJ1558">
        <v>6</v>
      </c>
      <c r="AK1558">
        <v>17</v>
      </c>
      <c r="AL1558" t="s">
        <v>536</v>
      </c>
      <c r="AM1558" t="s">
        <v>537</v>
      </c>
      <c r="AN1558" t="s">
        <v>538</v>
      </c>
      <c r="AO1558" t="s">
        <v>74</v>
      </c>
      <c r="AP1558" t="s">
        <v>621</v>
      </c>
      <c r="AQ1558" t="s">
        <v>74</v>
      </c>
      <c r="AR1558" t="s">
        <v>610</v>
      </c>
      <c r="AS1558" t="s">
        <v>622</v>
      </c>
      <c r="AT1558" t="s">
        <v>292</v>
      </c>
      <c r="AU1558">
        <v>2023</v>
      </c>
      <c r="AV1558">
        <v>16</v>
      </c>
      <c r="AW1558">
        <v>21</v>
      </c>
      <c r="AX1558" t="s">
        <v>74</v>
      </c>
      <c r="AY1558" t="s">
        <v>74</v>
      </c>
      <c r="AZ1558" t="s">
        <v>74</v>
      </c>
      <c r="BA1558" t="s">
        <v>74</v>
      </c>
      <c r="BB1558" t="s">
        <v>74</v>
      </c>
      <c r="BC1558" t="s">
        <v>74</v>
      </c>
      <c r="BD1558">
        <v>6994</v>
      </c>
      <c r="BE1558" t="s">
        <v>24552</v>
      </c>
      <c r="BF1558" t="str">
        <f>HYPERLINK("http://dx.doi.org/10.3390/ma16216994","http://dx.doi.org/10.3390/ma16216994")</f>
        <v>http://dx.doi.org/10.3390/ma16216994</v>
      </c>
      <c r="BG1558" t="s">
        <v>74</v>
      </c>
      <c r="BH1558" t="s">
        <v>74</v>
      </c>
      <c r="BI1558">
        <v>12</v>
      </c>
      <c r="BJ1558" t="s">
        <v>625</v>
      </c>
      <c r="BK1558" t="s">
        <v>101</v>
      </c>
      <c r="BL1558" t="s">
        <v>626</v>
      </c>
      <c r="BM1558" t="s">
        <v>24553</v>
      </c>
      <c r="BN1558">
        <v>37959591</v>
      </c>
      <c r="BO1558" t="s">
        <v>244</v>
      </c>
      <c r="BP1558" t="s">
        <v>74</v>
      </c>
      <c r="BQ1558" t="s">
        <v>74</v>
      </c>
      <c r="BR1558" t="s">
        <v>104</v>
      </c>
      <c r="BS1558" t="s">
        <v>24554</v>
      </c>
      <c r="BT1558" t="str">
        <f>HYPERLINK("https%3A%2F%2Fwww.webofscience.com%2Fwos%2Fwoscc%2Ffull-record%2FWOS:001099555600001","View Full Record in Web of Science")</f>
        <v>View Full Record in Web of Science</v>
      </c>
    </row>
    <row r="1559" spans="1:72" x14ac:dyDescent="0.2">
      <c r="A1559" t="s">
        <v>72</v>
      </c>
      <c r="B1559" t="s">
        <v>24555</v>
      </c>
      <c r="C1559" t="s">
        <v>74</v>
      </c>
      <c r="D1559" t="s">
        <v>74</v>
      </c>
      <c r="E1559" t="s">
        <v>74</v>
      </c>
      <c r="F1559" t="s">
        <v>24556</v>
      </c>
      <c r="G1559" t="s">
        <v>74</v>
      </c>
      <c r="H1559" t="s">
        <v>74</v>
      </c>
      <c r="I1559" t="s">
        <v>24557</v>
      </c>
      <c r="J1559" t="s">
        <v>190</v>
      </c>
      <c r="K1559" t="s">
        <v>74</v>
      </c>
      <c r="L1559" t="s">
        <v>74</v>
      </c>
      <c r="M1559" t="s">
        <v>78</v>
      </c>
      <c r="N1559" t="s">
        <v>79</v>
      </c>
      <c r="O1559" t="s">
        <v>74</v>
      </c>
      <c r="P1559" t="s">
        <v>74</v>
      </c>
      <c r="Q1559" t="s">
        <v>74</v>
      </c>
      <c r="R1559" t="s">
        <v>74</v>
      </c>
      <c r="S1559" t="s">
        <v>74</v>
      </c>
      <c r="T1559" t="s">
        <v>24558</v>
      </c>
      <c r="U1559" t="s">
        <v>24559</v>
      </c>
      <c r="V1559" t="s">
        <v>24560</v>
      </c>
      <c r="W1559" t="s">
        <v>24561</v>
      </c>
      <c r="X1559" t="s">
        <v>21448</v>
      </c>
      <c r="Y1559" t="s">
        <v>24562</v>
      </c>
      <c r="Z1559" t="s">
        <v>24563</v>
      </c>
      <c r="AA1559" t="s">
        <v>24564</v>
      </c>
      <c r="AB1559" t="s">
        <v>24565</v>
      </c>
      <c r="AC1559" t="s">
        <v>24566</v>
      </c>
      <c r="AD1559" t="s">
        <v>24567</v>
      </c>
      <c r="AE1559" t="s">
        <v>24568</v>
      </c>
      <c r="AF1559" t="s">
        <v>74</v>
      </c>
      <c r="AG1559">
        <v>45</v>
      </c>
      <c r="AH1559">
        <v>3</v>
      </c>
      <c r="AI1559">
        <v>3</v>
      </c>
      <c r="AJ1559">
        <v>2</v>
      </c>
      <c r="AK1559">
        <v>9</v>
      </c>
      <c r="AL1559" t="s">
        <v>203</v>
      </c>
      <c r="AM1559" t="s">
        <v>204</v>
      </c>
      <c r="AN1559" t="s">
        <v>205</v>
      </c>
      <c r="AO1559" t="s">
        <v>206</v>
      </c>
      <c r="AP1559" t="s">
        <v>207</v>
      </c>
      <c r="AQ1559" t="s">
        <v>74</v>
      </c>
      <c r="AR1559" t="s">
        <v>208</v>
      </c>
      <c r="AS1559" t="s">
        <v>209</v>
      </c>
      <c r="AT1559" t="s">
        <v>24569</v>
      </c>
      <c r="AU1559">
        <v>2023</v>
      </c>
      <c r="AV1559">
        <v>102</v>
      </c>
      <c r="AW1559" t="s">
        <v>74</v>
      </c>
      <c r="AX1559" t="s">
        <v>74</v>
      </c>
      <c r="AY1559" t="s">
        <v>74</v>
      </c>
      <c r="AZ1559" t="s">
        <v>74</v>
      </c>
      <c r="BA1559" t="s">
        <v>74</v>
      </c>
      <c r="BB1559">
        <v>319</v>
      </c>
      <c r="BC1559">
        <v>329</v>
      </c>
      <c r="BD1559" t="s">
        <v>74</v>
      </c>
      <c r="BE1559" t="s">
        <v>24570</v>
      </c>
      <c r="BF1559" t="str">
        <f>HYPERLINK("http://dx.doi.org/10.1016/j.jmapro.2023.07.050","http://dx.doi.org/10.1016/j.jmapro.2023.07.050")</f>
        <v>http://dx.doi.org/10.1016/j.jmapro.2023.07.050</v>
      </c>
      <c r="BG1559" t="s">
        <v>74</v>
      </c>
      <c r="BH1559" t="s">
        <v>604</v>
      </c>
      <c r="BI1559">
        <v>11</v>
      </c>
      <c r="BJ1559" t="s">
        <v>213</v>
      </c>
      <c r="BK1559" t="s">
        <v>101</v>
      </c>
      <c r="BL1559" t="s">
        <v>214</v>
      </c>
      <c r="BM1559" t="s">
        <v>24571</v>
      </c>
      <c r="BN1559" t="s">
        <v>74</v>
      </c>
      <c r="BO1559" t="s">
        <v>924</v>
      </c>
      <c r="BP1559" t="s">
        <v>74</v>
      </c>
      <c r="BQ1559" t="s">
        <v>74</v>
      </c>
      <c r="BR1559" t="s">
        <v>104</v>
      </c>
      <c r="BS1559" t="s">
        <v>24572</v>
      </c>
      <c r="BT1559" t="str">
        <f>HYPERLINK("https%3A%2F%2Fwww.webofscience.com%2Fwos%2Fwoscc%2Ffull-record%2FWOS:001047574900001","View Full Record in Web of Science")</f>
        <v>View Full Record in Web of Science</v>
      </c>
    </row>
    <row r="1560" spans="1:72" x14ac:dyDescent="0.2">
      <c r="A1560" t="s">
        <v>72</v>
      </c>
      <c r="B1560" t="s">
        <v>24573</v>
      </c>
      <c r="C1560" t="s">
        <v>74</v>
      </c>
      <c r="D1560" t="s">
        <v>74</v>
      </c>
      <c r="E1560" t="s">
        <v>74</v>
      </c>
      <c r="F1560" t="s">
        <v>24574</v>
      </c>
      <c r="G1560" t="s">
        <v>74</v>
      </c>
      <c r="H1560" t="s">
        <v>74</v>
      </c>
      <c r="I1560" t="s">
        <v>24575</v>
      </c>
      <c r="J1560" t="s">
        <v>1239</v>
      </c>
      <c r="K1560" t="s">
        <v>74</v>
      </c>
      <c r="L1560" t="s">
        <v>74</v>
      </c>
      <c r="M1560" t="s">
        <v>78</v>
      </c>
      <c r="N1560" t="s">
        <v>79</v>
      </c>
      <c r="O1560" t="s">
        <v>74</v>
      </c>
      <c r="P1560" t="s">
        <v>74</v>
      </c>
      <c r="Q1560" t="s">
        <v>74</v>
      </c>
      <c r="R1560" t="s">
        <v>74</v>
      </c>
      <c r="S1560" t="s">
        <v>74</v>
      </c>
      <c r="T1560" t="s">
        <v>24576</v>
      </c>
      <c r="U1560" t="s">
        <v>74</v>
      </c>
      <c r="V1560" t="s">
        <v>24577</v>
      </c>
      <c r="W1560" t="s">
        <v>24578</v>
      </c>
      <c r="X1560" t="s">
        <v>24579</v>
      </c>
      <c r="Y1560" t="s">
        <v>24580</v>
      </c>
      <c r="Z1560" t="s">
        <v>24581</v>
      </c>
      <c r="AA1560" t="s">
        <v>24582</v>
      </c>
      <c r="AB1560" t="s">
        <v>24583</v>
      </c>
      <c r="AC1560" t="s">
        <v>24584</v>
      </c>
      <c r="AD1560" t="s">
        <v>17751</v>
      </c>
      <c r="AE1560" t="s">
        <v>24585</v>
      </c>
      <c r="AF1560" t="s">
        <v>74</v>
      </c>
      <c r="AG1560">
        <v>51</v>
      </c>
      <c r="AH1560">
        <v>28</v>
      </c>
      <c r="AI1560">
        <v>30</v>
      </c>
      <c r="AJ1560">
        <v>7</v>
      </c>
      <c r="AK1560">
        <v>15</v>
      </c>
      <c r="AL1560" t="s">
        <v>92</v>
      </c>
      <c r="AM1560" t="s">
        <v>93</v>
      </c>
      <c r="AN1560" t="s">
        <v>94</v>
      </c>
      <c r="AO1560" t="s">
        <v>1252</v>
      </c>
      <c r="AP1560" t="s">
        <v>1253</v>
      </c>
      <c r="AQ1560" t="s">
        <v>74</v>
      </c>
      <c r="AR1560" t="s">
        <v>1254</v>
      </c>
      <c r="AS1560" t="s">
        <v>1255</v>
      </c>
      <c r="AT1560" t="s">
        <v>6044</v>
      </c>
      <c r="AU1560">
        <v>2022</v>
      </c>
      <c r="AV1560">
        <v>849</v>
      </c>
      <c r="AW1560" t="s">
        <v>74</v>
      </c>
      <c r="AX1560" t="s">
        <v>74</v>
      </c>
      <c r="AY1560" t="s">
        <v>74</v>
      </c>
      <c r="AZ1560" t="s">
        <v>74</v>
      </c>
      <c r="BA1560" t="s">
        <v>74</v>
      </c>
      <c r="BB1560" t="s">
        <v>74</v>
      </c>
      <c r="BC1560" t="s">
        <v>74</v>
      </c>
      <c r="BD1560">
        <v>143515</v>
      </c>
      <c r="BE1560" t="s">
        <v>24586</v>
      </c>
      <c r="BF1560" t="str">
        <f>HYPERLINK("http://dx.doi.org/10.1016/j.msea.2022.143515","http://dx.doi.org/10.1016/j.msea.2022.143515")</f>
        <v>http://dx.doi.org/10.1016/j.msea.2022.143515</v>
      </c>
      <c r="BG1560" t="s">
        <v>74</v>
      </c>
      <c r="BH1560" t="s">
        <v>74</v>
      </c>
      <c r="BI1560">
        <v>14</v>
      </c>
      <c r="BJ1560" t="s">
        <v>1258</v>
      </c>
      <c r="BK1560" t="s">
        <v>101</v>
      </c>
      <c r="BL1560" t="s">
        <v>1259</v>
      </c>
      <c r="BM1560" t="s">
        <v>24587</v>
      </c>
      <c r="BN1560" t="s">
        <v>74</v>
      </c>
      <c r="BO1560" t="s">
        <v>74</v>
      </c>
      <c r="BP1560" t="s">
        <v>74</v>
      </c>
      <c r="BQ1560" t="s">
        <v>74</v>
      </c>
      <c r="BR1560" t="s">
        <v>104</v>
      </c>
      <c r="BS1560" t="s">
        <v>24588</v>
      </c>
      <c r="BT1560" t="str">
        <f>HYPERLINK("https%3A%2F%2Fwww.webofscience.com%2Fwos%2Fwoscc%2Ffull-record%2FWOS:001192212300001","View Full Record in Web of Science")</f>
        <v>View Full Record in Web of Science</v>
      </c>
    </row>
    <row r="1561" spans="1:72" x14ac:dyDescent="0.2">
      <c r="A1561" t="s">
        <v>72</v>
      </c>
      <c r="B1561" t="s">
        <v>24589</v>
      </c>
      <c r="C1561" t="s">
        <v>74</v>
      </c>
      <c r="D1561" t="s">
        <v>74</v>
      </c>
      <c r="E1561" t="s">
        <v>74</v>
      </c>
      <c r="F1561" t="s">
        <v>24590</v>
      </c>
      <c r="G1561" t="s">
        <v>74</v>
      </c>
      <c r="H1561" t="s">
        <v>74</v>
      </c>
      <c r="I1561" t="s">
        <v>24591</v>
      </c>
      <c r="J1561" t="s">
        <v>2556</v>
      </c>
      <c r="K1561" t="s">
        <v>74</v>
      </c>
      <c r="L1561" t="s">
        <v>74</v>
      </c>
      <c r="M1561" t="s">
        <v>78</v>
      </c>
      <c r="N1561" t="s">
        <v>79</v>
      </c>
      <c r="O1561" t="s">
        <v>74</v>
      </c>
      <c r="P1561" t="s">
        <v>74</v>
      </c>
      <c r="Q1561" t="s">
        <v>74</v>
      </c>
      <c r="R1561" t="s">
        <v>74</v>
      </c>
      <c r="S1561" t="s">
        <v>74</v>
      </c>
      <c r="T1561" t="s">
        <v>24592</v>
      </c>
      <c r="U1561" t="s">
        <v>24593</v>
      </c>
      <c r="V1561" t="s">
        <v>24594</v>
      </c>
      <c r="W1561" t="s">
        <v>24595</v>
      </c>
      <c r="X1561" t="s">
        <v>24596</v>
      </c>
      <c r="Y1561" t="s">
        <v>24597</v>
      </c>
      <c r="Z1561" t="s">
        <v>24598</v>
      </c>
      <c r="AA1561" t="s">
        <v>10662</v>
      </c>
      <c r="AB1561" t="s">
        <v>24599</v>
      </c>
      <c r="AC1561" t="s">
        <v>24600</v>
      </c>
      <c r="AD1561" t="s">
        <v>24601</v>
      </c>
      <c r="AE1561" t="s">
        <v>24602</v>
      </c>
      <c r="AF1561" t="s">
        <v>74</v>
      </c>
      <c r="AG1561">
        <v>32</v>
      </c>
      <c r="AH1561">
        <v>29</v>
      </c>
      <c r="AI1561">
        <v>31</v>
      </c>
      <c r="AJ1561">
        <v>6</v>
      </c>
      <c r="AK1561">
        <v>74</v>
      </c>
      <c r="AL1561" t="s">
        <v>92</v>
      </c>
      <c r="AM1561" t="s">
        <v>93</v>
      </c>
      <c r="AN1561" t="s">
        <v>94</v>
      </c>
      <c r="AO1561" t="s">
        <v>2568</v>
      </c>
      <c r="AP1561" t="s">
        <v>2569</v>
      </c>
      <c r="AQ1561" t="s">
        <v>74</v>
      </c>
      <c r="AR1561" t="s">
        <v>2570</v>
      </c>
      <c r="AS1561" t="s">
        <v>2571</v>
      </c>
      <c r="AT1561" t="s">
        <v>1774</v>
      </c>
      <c r="AU1561">
        <v>2022</v>
      </c>
      <c r="AV1561">
        <v>900</v>
      </c>
      <c r="AW1561" t="s">
        <v>74</v>
      </c>
      <c r="AX1561" t="s">
        <v>74</v>
      </c>
      <c r="AY1561" t="s">
        <v>74</v>
      </c>
      <c r="AZ1561" t="s">
        <v>74</v>
      </c>
      <c r="BA1561" t="s">
        <v>74</v>
      </c>
      <c r="BB1561" t="s">
        <v>74</v>
      </c>
      <c r="BC1561" t="s">
        <v>74</v>
      </c>
      <c r="BD1561">
        <v>163417</v>
      </c>
      <c r="BE1561" t="s">
        <v>24603</v>
      </c>
      <c r="BF1561" t="str">
        <f>HYPERLINK("http://dx.doi.org/10.1016/j.jallcom.2021.163417","http://dx.doi.org/10.1016/j.jallcom.2021.163417")</f>
        <v>http://dx.doi.org/10.1016/j.jallcom.2021.163417</v>
      </c>
      <c r="BG1561" t="s">
        <v>74</v>
      </c>
      <c r="BH1561" t="s">
        <v>74</v>
      </c>
      <c r="BI1561">
        <v>11</v>
      </c>
      <c r="BJ1561" t="s">
        <v>2574</v>
      </c>
      <c r="BK1561" t="s">
        <v>101</v>
      </c>
      <c r="BL1561" t="s">
        <v>2575</v>
      </c>
      <c r="BM1561" t="s">
        <v>24604</v>
      </c>
      <c r="BN1561" t="s">
        <v>74</v>
      </c>
      <c r="BO1561" t="s">
        <v>74</v>
      </c>
      <c r="BP1561" t="s">
        <v>74</v>
      </c>
      <c r="BQ1561" t="s">
        <v>74</v>
      </c>
      <c r="BR1561" t="s">
        <v>104</v>
      </c>
      <c r="BS1561" t="s">
        <v>24605</v>
      </c>
      <c r="BT1561" t="str">
        <f>HYPERLINK("https%3A%2F%2Fwww.webofscience.com%2Fwos%2Fwoscc%2Ffull-record%2FWOS:000767364500003","View Full Record in Web of Science")</f>
        <v>View Full Record in Web of Science</v>
      </c>
    </row>
    <row r="1562" spans="1:72" x14ac:dyDescent="0.2">
      <c r="A1562" t="s">
        <v>72</v>
      </c>
      <c r="B1562" t="s">
        <v>15610</v>
      </c>
      <c r="C1562" t="s">
        <v>74</v>
      </c>
      <c r="D1562" t="s">
        <v>74</v>
      </c>
      <c r="E1562" t="s">
        <v>74</v>
      </c>
      <c r="F1562" t="s">
        <v>15611</v>
      </c>
      <c r="G1562" t="s">
        <v>74</v>
      </c>
      <c r="H1562" t="s">
        <v>74</v>
      </c>
      <c r="I1562" t="s">
        <v>24606</v>
      </c>
      <c r="J1562" t="s">
        <v>3456</v>
      </c>
      <c r="K1562" t="s">
        <v>74</v>
      </c>
      <c r="L1562" t="s">
        <v>74</v>
      </c>
      <c r="M1562" t="s">
        <v>78</v>
      </c>
      <c r="N1562" t="s">
        <v>79</v>
      </c>
      <c r="O1562" t="s">
        <v>74</v>
      </c>
      <c r="P1562" t="s">
        <v>74</v>
      </c>
      <c r="Q1562" t="s">
        <v>74</v>
      </c>
      <c r="R1562" t="s">
        <v>74</v>
      </c>
      <c r="S1562" t="s">
        <v>74</v>
      </c>
      <c r="T1562" t="s">
        <v>24607</v>
      </c>
      <c r="U1562" t="s">
        <v>24608</v>
      </c>
      <c r="V1562" t="s">
        <v>24609</v>
      </c>
      <c r="W1562" t="s">
        <v>15616</v>
      </c>
      <c r="X1562" t="s">
        <v>2338</v>
      </c>
      <c r="Y1562" t="s">
        <v>15617</v>
      </c>
      <c r="Z1562" t="s">
        <v>15618</v>
      </c>
      <c r="AA1562" t="s">
        <v>15619</v>
      </c>
      <c r="AB1562" t="s">
        <v>74</v>
      </c>
      <c r="AC1562" t="s">
        <v>74</v>
      </c>
      <c r="AD1562" t="s">
        <v>74</v>
      </c>
      <c r="AE1562" t="s">
        <v>74</v>
      </c>
      <c r="AF1562" t="s">
        <v>74</v>
      </c>
      <c r="AG1562">
        <v>25</v>
      </c>
      <c r="AH1562">
        <v>6</v>
      </c>
      <c r="AI1562">
        <v>6</v>
      </c>
      <c r="AJ1562">
        <v>0</v>
      </c>
      <c r="AK1562">
        <v>17</v>
      </c>
      <c r="AL1562" t="s">
        <v>2294</v>
      </c>
      <c r="AM1562" t="s">
        <v>2295</v>
      </c>
      <c r="AN1562" t="s">
        <v>2296</v>
      </c>
      <c r="AO1562" t="s">
        <v>3465</v>
      </c>
      <c r="AP1562" t="s">
        <v>3466</v>
      </c>
      <c r="AQ1562" t="s">
        <v>74</v>
      </c>
      <c r="AR1562" t="s">
        <v>3467</v>
      </c>
      <c r="AS1562" t="s">
        <v>3468</v>
      </c>
      <c r="AT1562" t="s">
        <v>1087</v>
      </c>
      <c r="AU1562">
        <v>2020</v>
      </c>
      <c r="AV1562">
        <v>51</v>
      </c>
      <c r="AW1562">
        <v>4</v>
      </c>
      <c r="AX1562" t="s">
        <v>74</v>
      </c>
      <c r="AY1562" t="s">
        <v>74</v>
      </c>
      <c r="AZ1562" t="s">
        <v>74</v>
      </c>
      <c r="BA1562" t="s">
        <v>74</v>
      </c>
      <c r="BB1562">
        <v>413</v>
      </c>
      <c r="BC1562">
        <v>421</v>
      </c>
      <c r="BD1562" t="s">
        <v>74</v>
      </c>
      <c r="BE1562" t="s">
        <v>24610</v>
      </c>
      <c r="BF1562" t="str">
        <f>HYPERLINK("http://dx.doi.org/10.1002/mawe.201900080","http://dx.doi.org/10.1002/mawe.201900080")</f>
        <v>http://dx.doi.org/10.1002/mawe.201900080</v>
      </c>
      <c r="BG1562" t="s">
        <v>74</v>
      </c>
      <c r="BH1562" t="s">
        <v>74</v>
      </c>
      <c r="BI1562">
        <v>9</v>
      </c>
      <c r="BJ1562" t="s">
        <v>320</v>
      </c>
      <c r="BK1562" t="s">
        <v>101</v>
      </c>
      <c r="BL1562" t="s">
        <v>321</v>
      </c>
      <c r="BM1562" t="s">
        <v>24611</v>
      </c>
      <c r="BN1562" t="s">
        <v>74</v>
      </c>
      <c r="BO1562" t="s">
        <v>74</v>
      </c>
      <c r="BP1562" t="s">
        <v>74</v>
      </c>
      <c r="BQ1562" t="s">
        <v>74</v>
      </c>
      <c r="BR1562" t="s">
        <v>104</v>
      </c>
      <c r="BS1562" t="s">
        <v>24612</v>
      </c>
      <c r="BT1562" t="str">
        <f>HYPERLINK("https%3A%2F%2Fwww.webofscience.com%2Fwos%2Fwoscc%2Ffull-record%2FWOS:000525608800001","View Full Record in Web of Science")</f>
        <v>View Full Record in Web of Science</v>
      </c>
    </row>
    <row r="1563" spans="1:72" x14ac:dyDescent="0.2">
      <c r="A1563" t="s">
        <v>72</v>
      </c>
      <c r="B1563" t="s">
        <v>24613</v>
      </c>
      <c r="C1563" t="s">
        <v>74</v>
      </c>
      <c r="D1563" t="s">
        <v>74</v>
      </c>
      <c r="E1563" t="s">
        <v>74</v>
      </c>
      <c r="F1563" t="s">
        <v>24614</v>
      </c>
      <c r="G1563" t="s">
        <v>74</v>
      </c>
      <c r="H1563" t="s">
        <v>74</v>
      </c>
      <c r="I1563" t="s">
        <v>24615</v>
      </c>
      <c r="J1563" t="s">
        <v>1858</v>
      </c>
      <c r="K1563" t="s">
        <v>74</v>
      </c>
      <c r="L1563" t="s">
        <v>74</v>
      </c>
      <c r="M1563" t="s">
        <v>78</v>
      </c>
      <c r="N1563" t="s">
        <v>79</v>
      </c>
      <c r="O1563" t="s">
        <v>74</v>
      </c>
      <c r="P1563" t="s">
        <v>74</v>
      </c>
      <c r="Q1563" t="s">
        <v>74</v>
      </c>
      <c r="R1563" t="s">
        <v>74</v>
      </c>
      <c r="S1563" t="s">
        <v>74</v>
      </c>
      <c r="T1563" t="s">
        <v>24616</v>
      </c>
      <c r="U1563" t="s">
        <v>24617</v>
      </c>
      <c r="V1563" t="s">
        <v>24618</v>
      </c>
      <c r="W1563" t="s">
        <v>24619</v>
      </c>
      <c r="X1563" t="s">
        <v>18943</v>
      </c>
      <c r="Y1563" t="s">
        <v>24620</v>
      </c>
      <c r="Z1563" t="s">
        <v>24621</v>
      </c>
      <c r="AA1563" t="s">
        <v>74</v>
      </c>
      <c r="AB1563" t="s">
        <v>74</v>
      </c>
      <c r="AC1563" t="s">
        <v>24622</v>
      </c>
      <c r="AD1563" t="s">
        <v>619</v>
      </c>
      <c r="AE1563" t="s">
        <v>24623</v>
      </c>
      <c r="AF1563" t="s">
        <v>74</v>
      </c>
      <c r="AG1563">
        <v>16</v>
      </c>
      <c r="AH1563">
        <v>2</v>
      </c>
      <c r="AI1563">
        <v>2</v>
      </c>
      <c r="AJ1563">
        <v>0</v>
      </c>
      <c r="AK1563">
        <v>13</v>
      </c>
      <c r="AL1563" t="s">
        <v>1865</v>
      </c>
      <c r="AM1563" t="s">
        <v>800</v>
      </c>
      <c r="AN1563" t="s">
        <v>1866</v>
      </c>
      <c r="AO1563" t="s">
        <v>1867</v>
      </c>
      <c r="AP1563" t="s">
        <v>1868</v>
      </c>
      <c r="AQ1563" t="s">
        <v>74</v>
      </c>
      <c r="AR1563" t="s">
        <v>1869</v>
      </c>
      <c r="AS1563" t="s">
        <v>1870</v>
      </c>
      <c r="AT1563" t="s">
        <v>720</v>
      </c>
      <c r="AU1563">
        <v>2019</v>
      </c>
      <c r="AV1563">
        <v>105</v>
      </c>
      <c r="AW1563" t="s">
        <v>1985</v>
      </c>
      <c r="AX1563" t="s">
        <v>74</v>
      </c>
      <c r="AY1563" t="s">
        <v>74</v>
      </c>
      <c r="AZ1563" t="s">
        <v>74</v>
      </c>
      <c r="BA1563" t="s">
        <v>74</v>
      </c>
      <c r="BB1563">
        <v>3105</v>
      </c>
      <c r="BC1563">
        <v>3116</v>
      </c>
      <c r="BD1563" t="s">
        <v>74</v>
      </c>
      <c r="BE1563" t="s">
        <v>24624</v>
      </c>
      <c r="BF1563" t="str">
        <f>HYPERLINK("http://dx.doi.org/10.1007/s00170-019-04494-4","http://dx.doi.org/10.1007/s00170-019-04494-4")</f>
        <v>http://dx.doi.org/10.1007/s00170-019-04494-4</v>
      </c>
      <c r="BG1563" t="s">
        <v>74</v>
      </c>
      <c r="BH1563" t="s">
        <v>2381</v>
      </c>
      <c r="BI1563">
        <v>12</v>
      </c>
      <c r="BJ1563" t="s">
        <v>1874</v>
      </c>
      <c r="BK1563" t="s">
        <v>101</v>
      </c>
      <c r="BL1563" t="s">
        <v>1875</v>
      </c>
      <c r="BM1563" t="s">
        <v>24625</v>
      </c>
      <c r="BN1563" t="s">
        <v>74</v>
      </c>
      <c r="BO1563" t="s">
        <v>74</v>
      </c>
      <c r="BP1563" t="s">
        <v>74</v>
      </c>
      <c r="BQ1563" t="s">
        <v>74</v>
      </c>
      <c r="BR1563" t="s">
        <v>104</v>
      </c>
      <c r="BS1563" t="s">
        <v>24626</v>
      </c>
      <c r="BT1563" t="str">
        <f>HYPERLINK("https%3A%2F%2Fwww.webofscience.com%2Fwos%2Fwoscc%2Ffull-record%2FWOS:000495420700005","View Full Record in Web of Science")</f>
        <v>View Full Record in Web of Science</v>
      </c>
    </row>
    <row r="1564" spans="1:72" x14ac:dyDescent="0.2">
      <c r="A1564" t="s">
        <v>72</v>
      </c>
      <c r="B1564" t="s">
        <v>24627</v>
      </c>
      <c r="C1564" t="s">
        <v>74</v>
      </c>
      <c r="D1564" t="s">
        <v>74</v>
      </c>
      <c r="E1564" t="s">
        <v>74</v>
      </c>
      <c r="F1564" t="s">
        <v>24628</v>
      </c>
      <c r="G1564" t="s">
        <v>74</v>
      </c>
      <c r="H1564" t="s">
        <v>74</v>
      </c>
      <c r="I1564" t="s">
        <v>24629</v>
      </c>
      <c r="J1564" t="s">
        <v>1858</v>
      </c>
      <c r="K1564" t="s">
        <v>74</v>
      </c>
      <c r="L1564" t="s">
        <v>74</v>
      </c>
      <c r="M1564" t="s">
        <v>78</v>
      </c>
      <c r="N1564" t="s">
        <v>79</v>
      </c>
      <c r="O1564" t="s">
        <v>74</v>
      </c>
      <c r="P1564" t="s">
        <v>74</v>
      </c>
      <c r="Q1564" t="s">
        <v>74</v>
      </c>
      <c r="R1564" t="s">
        <v>74</v>
      </c>
      <c r="S1564" t="s">
        <v>74</v>
      </c>
      <c r="T1564" t="s">
        <v>24630</v>
      </c>
      <c r="U1564" t="s">
        <v>24631</v>
      </c>
      <c r="V1564" t="s">
        <v>24632</v>
      </c>
      <c r="W1564" t="s">
        <v>24633</v>
      </c>
      <c r="X1564" t="s">
        <v>24634</v>
      </c>
      <c r="Y1564" t="s">
        <v>24635</v>
      </c>
      <c r="Z1564" t="s">
        <v>22138</v>
      </c>
      <c r="AA1564" t="s">
        <v>74</v>
      </c>
      <c r="AB1564" t="s">
        <v>74</v>
      </c>
      <c r="AC1564" t="s">
        <v>24636</v>
      </c>
      <c r="AD1564" t="s">
        <v>24637</v>
      </c>
      <c r="AE1564" t="s">
        <v>24638</v>
      </c>
      <c r="AF1564" t="s">
        <v>74</v>
      </c>
      <c r="AG1564">
        <v>19</v>
      </c>
      <c r="AH1564">
        <v>0</v>
      </c>
      <c r="AI1564">
        <v>0</v>
      </c>
      <c r="AJ1564">
        <v>2</v>
      </c>
      <c r="AK1564">
        <v>18</v>
      </c>
      <c r="AL1564" t="s">
        <v>1865</v>
      </c>
      <c r="AM1564" t="s">
        <v>800</v>
      </c>
      <c r="AN1564" t="s">
        <v>1866</v>
      </c>
      <c r="AO1564" t="s">
        <v>1867</v>
      </c>
      <c r="AP1564" t="s">
        <v>1868</v>
      </c>
      <c r="AQ1564" t="s">
        <v>74</v>
      </c>
      <c r="AR1564" t="s">
        <v>1869</v>
      </c>
      <c r="AS1564" t="s">
        <v>1870</v>
      </c>
      <c r="AT1564" t="s">
        <v>1647</v>
      </c>
      <c r="AU1564">
        <v>2019</v>
      </c>
      <c r="AV1564">
        <v>102</v>
      </c>
      <c r="AW1564" t="s">
        <v>2411</v>
      </c>
      <c r="AX1564" t="s">
        <v>74</v>
      </c>
      <c r="AY1564" t="s">
        <v>74</v>
      </c>
      <c r="AZ1564" t="s">
        <v>1890</v>
      </c>
      <c r="BA1564" t="s">
        <v>74</v>
      </c>
      <c r="BB1564">
        <v>1547</v>
      </c>
      <c r="BC1564">
        <v>1556</v>
      </c>
      <c r="BD1564" t="s">
        <v>74</v>
      </c>
      <c r="BE1564" t="s">
        <v>24639</v>
      </c>
      <c r="BF1564" t="str">
        <f>HYPERLINK("http://dx.doi.org/10.1007/s00170-018-03232-6","http://dx.doi.org/10.1007/s00170-018-03232-6")</f>
        <v>http://dx.doi.org/10.1007/s00170-018-03232-6</v>
      </c>
      <c r="BG1564" t="s">
        <v>74</v>
      </c>
      <c r="BH1564" t="s">
        <v>74</v>
      </c>
      <c r="BI1564">
        <v>10</v>
      </c>
      <c r="BJ1564" t="s">
        <v>1874</v>
      </c>
      <c r="BK1564" t="s">
        <v>101</v>
      </c>
      <c r="BL1564" t="s">
        <v>1875</v>
      </c>
      <c r="BM1564" t="s">
        <v>24640</v>
      </c>
      <c r="BN1564" t="s">
        <v>74</v>
      </c>
      <c r="BO1564" t="s">
        <v>74</v>
      </c>
      <c r="BP1564" t="s">
        <v>74</v>
      </c>
      <c r="BQ1564" t="s">
        <v>74</v>
      </c>
      <c r="BR1564" t="s">
        <v>104</v>
      </c>
      <c r="BS1564" t="s">
        <v>24641</v>
      </c>
      <c r="BT1564" t="str">
        <f>HYPERLINK("https%3A%2F%2Fwww.webofscience.com%2Fwos%2Fwoscc%2Ffull-record%2FWOS:000469002200035","View Full Record in Web of Science")</f>
        <v>View Full Record in Web of Science</v>
      </c>
    </row>
    <row r="1565" spans="1:72" x14ac:dyDescent="0.2">
      <c r="A1565" t="s">
        <v>72</v>
      </c>
      <c r="B1565" t="s">
        <v>24642</v>
      </c>
      <c r="C1565" t="s">
        <v>74</v>
      </c>
      <c r="D1565" t="s">
        <v>74</v>
      </c>
      <c r="E1565" t="s">
        <v>74</v>
      </c>
      <c r="F1565" t="s">
        <v>24643</v>
      </c>
      <c r="G1565" t="s">
        <v>74</v>
      </c>
      <c r="H1565" t="s">
        <v>74</v>
      </c>
      <c r="I1565" t="s">
        <v>24644</v>
      </c>
      <c r="J1565" t="s">
        <v>9749</v>
      </c>
      <c r="K1565" t="s">
        <v>74</v>
      </c>
      <c r="L1565" t="s">
        <v>74</v>
      </c>
      <c r="M1565" t="s">
        <v>78</v>
      </c>
      <c r="N1565" t="s">
        <v>79</v>
      </c>
      <c r="O1565" t="s">
        <v>74</v>
      </c>
      <c r="P1565" t="s">
        <v>74</v>
      </c>
      <c r="Q1565" t="s">
        <v>74</v>
      </c>
      <c r="R1565" t="s">
        <v>74</v>
      </c>
      <c r="S1565" t="s">
        <v>74</v>
      </c>
      <c r="T1565" t="s">
        <v>74</v>
      </c>
      <c r="U1565" t="s">
        <v>24645</v>
      </c>
      <c r="V1565" t="s">
        <v>24646</v>
      </c>
      <c r="W1565" t="s">
        <v>24647</v>
      </c>
      <c r="X1565" t="s">
        <v>24648</v>
      </c>
      <c r="Y1565" t="s">
        <v>24649</v>
      </c>
      <c r="Z1565" t="s">
        <v>24650</v>
      </c>
      <c r="AA1565" t="s">
        <v>24651</v>
      </c>
      <c r="AB1565" t="s">
        <v>24652</v>
      </c>
      <c r="AC1565" t="s">
        <v>24653</v>
      </c>
      <c r="AD1565" t="s">
        <v>24654</v>
      </c>
      <c r="AE1565" t="s">
        <v>24655</v>
      </c>
      <c r="AF1565" t="s">
        <v>74</v>
      </c>
      <c r="AG1565">
        <v>39</v>
      </c>
      <c r="AH1565">
        <v>9</v>
      </c>
      <c r="AI1565">
        <v>9</v>
      </c>
      <c r="AJ1565">
        <v>0</v>
      </c>
      <c r="AK1565">
        <v>41</v>
      </c>
      <c r="AL1565" t="s">
        <v>1460</v>
      </c>
      <c r="AM1565" t="s">
        <v>367</v>
      </c>
      <c r="AN1565" t="s">
        <v>2536</v>
      </c>
      <c r="AO1565" t="s">
        <v>9757</v>
      </c>
      <c r="AP1565" t="s">
        <v>9758</v>
      </c>
      <c r="AQ1565" t="s">
        <v>74</v>
      </c>
      <c r="AR1565" t="s">
        <v>9759</v>
      </c>
      <c r="AS1565" t="s">
        <v>9749</v>
      </c>
      <c r="AT1565" t="s">
        <v>267</v>
      </c>
      <c r="AU1565">
        <v>2019</v>
      </c>
      <c r="AV1565">
        <v>71</v>
      </c>
      <c r="AW1565">
        <v>5</v>
      </c>
      <c r="AX1565" t="s">
        <v>74</v>
      </c>
      <c r="AY1565" t="s">
        <v>74</v>
      </c>
      <c r="AZ1565" t="s">
        <v>74</v>
      </c>
      <c r="BA1565" t="s">
        <v>74</v>
      </c>
      <c r="BB1565">
        <v>1696</v>
      </c>
      <c r="BC1565">
        <v>1704</v>
      </c>
      <c r="BD1565" t="s">
        <v>74</v>
      </c>
      <c r="BE1565" t="s">
        <v>24656</v>
      </c>
      <c r="BF1565" t="str">
        <f>HYPERLINK("http://dx.doi.org/10.1007/s11837-018-3303-4","http://dx.doi.org/10.1007/s11837-018-3303-4")</f>
        <v>http://dx.doi.org/10.1007/s11837-018-3303-4</v>
      </c>
      <c r="BG1565" t="s">
        <v>74</v>
      </c>
      <c r="BH1565" t="s">
        <v>74</v>
      </c>
      <c r="BI1565">
        <v>9</v>
      </c>
      <c r="BJ1565" t="s">
        <v>9761</v>
      </c>
      <c r="BK1565" t="s">
        <v>101</v>
      </c>
      <c r="BL1565" t="s">
        <v>9762</v>
      </c>
      <c r="BM1565" t="s">
        <v>24657</v>
      </c>
      <c r="BN1565" t="s">
        <v>74</v>
      </c>
      <c r="BO1565" t="s">
        <v>74</v>
      </c>
      <c r="BP1565" t="s">
        <v>74</v>
      </c>
      <c r="BQ1565" t="s">
        <v>74</v>
      </c>
      <c r="BR1565" t="s">
        <v>104</v>
      </c>
      <c r="BS1565" t="s">
        <v>24658</v>
      </c>
      <c r="BT1565" t="str">
        <f>HYPERLINK("https%3A%2F%2Fwww.webofscience.com%2Fwos%2Fwoscc%2Ffull-record%2FWOS:000465601000014","View Full Record in Web of Science")</f>
        <v>View Full Record in Web of Science</v>
      </c>
    </row>
    <row r="1566" spans="1:72" x14ac:dyDescent="0.2">
      <c r="A1566" t="s">
        <v>72</v>
      </c>
      <c r="B1566" t="s">
        <v>24659</v>
      </c>
      <c r="C1566" t="s">
        <v>74</v>
      </c>
      <c r="D1566" t="s">
        <v>74</v>
      </c>
      <c r="E1566" t="s">
        <v>74</v>
      </c>
      <c r="F1566" t="s">
        <v>24660</v>
      </c>
      <c r="G1566" t="s">
        <v>74</v>
      </c>
      <c r="H1566" t="s">
        <v>74</v>
      </c>
      <c r="I1566" t="s">
        <v>24661</v>
      </c>
      <c r="J1566" t="s">
        <v>2637</v>
      </c>
      <c r="K1566" t="s">
        <v>74</v>
      </c>
      <c r="L1566" t="s">
        <v>74</v>
      </c>
      <c r="M1566" t="s">
        <v>78</v>
      </c>
      <c r="N1566" t="s">
        <v>79</v>
      </c>
      <c r="O1566" t="s">
        <v>74</v>
      </c>
      <c r="P1566" t="s">
        <v>74</v>
      </c>
      <c r="Q1566" t="s">
        <v>74</v>
      </c>
      <c r="R1566" t="s">
        <v>74</v>
      </c>
      <c r="S1566" t="s">
        <v>74</v>
      </c>
      <c r="T1566" t="s">
        <v>24662</v>
      </c>
      <c r="U1566" t="s">
        <v>24663</v>
      </c>
      <c r="V1566" t="s">
        <v>24664</v>
      </c>
      <c r="W1566" t="s">
        <v>24665</v>
      </c>
      <c r="X1566" t="s">
        <v>24666</v>
      </c>
      <c r="Y1566" t="s">
        <v>24667</v>
      </c>
      <c r="Z1566" t="s">
        <v>14521</v>
      </c>
      <c r="AA1566" t="s">
        <v>24668</v>
      </c>
      <c r="AB1566" t="s">
        <v>24669</v>
      </c>
      <c r="AC1566" t="s">
        <v>15835</v>
      </c>
      <c r="AD1566" t="s">
        <v>15836</v>
      </c>
      <c r="AE1566" t="s">
        <v>15891</v>
      </c>
      <c r="AF1566" t="s">
        <v>74</v>
      </c>
      <c r="AG1566">
        <v>24</v>
      </c>
      <c r="AH1566">
        <v>3</v>
      </c>
      <c r="AI1566">
        <v>3</v>
      </c>
      <c r="AJ1566">
        <v>2</v>
      </c>
      <c r="AK1566">
        <v>7</v>
      </c>
      <c r="AL1566" t="s">
        <v>2650</v>
      </c>
      <c r="AM1566" t="s">
        <v>2651</v>
      </c>
      <c r="AN1566" t="s">
        <v>2652</v>
      </c>
      <c r="AO1566" t="s">
        <v>2653</v>
      </c>
      <c r="AP1566" t="s">
        <v>2654</v>
      </c>
      <c r="AQ1566" t="s">
        <v>74</v>
      </c>
      <c r="AR1566" t="s">
        <v>2655</v>
      </c>
      <c r="AS1566" t="s">
        <v>2656</v>
      </c>
      <c r="AT1566" t="s">
        <v>74</v>
      </c>
      <c r="AU1566">
        <v>2019</v>
      </c>
      <c r="AV1566">
        <v>64</v>
      </c>
      <c r="AW1566">
        <v>3</v>
      </c>
      <c r="AX1566" t="s">
        <v>74</v>
      </c>
      <c r="AY1566" t="s">
        <v>74</v>
      </c>
      <c r="AZ1566" t="s">
        <v>74</v>
      </c>
      <c r="BA1566" t="s">
        <v>74</v>
      </c>
      <c r="BB1566">
        <v>1067</v>
      </c>
      <c r="BC1566">
        <v>1072</v>
      </c>
      <c r="BD1566" t="s">
        <v>74</v>
      </c>
      <c r="BE1566" t="s">
        <v>24670</v>
      </c>
      <c r="BF1566" t="str">
        <f>HYPERLINK("http://dx.doi.org/10.24425/amm.2019.129496","http://dx.doi.org/10.24425/amm.2019.129496")</f>
        <v>http://dx.doi.org/10.24425/amm.2019.129496</v>
      </c>
      <c r="BG1566" t="s">
        <v>74</v>
      </c>
      <c r="BH1566" t="s">
        <v>74</v>
      </c>
      <c r="BI1566">
        <v>6</v>
      </c>
      <c r="BJ1566" t="s">
        <v>294</v>
      </c>
      <c r="BK1566" t="s">
        <v>101</v>
      </c>
      <c r="BL1566" t="s">
        <v>294</v>
      </c>
      <c r="BM1566" t="s">
        <v>24671</v>
      </c>
      <c r="BN1566" t="s">
        <v>74</v>
      </c>
      <c r="BO1566" t="s">
        <v>244</v>
      </c>
      <c r="BP1566" t="s">
        <v>74</v>
      </c>
      <c r="BQ1566" t="s">
        <v>74</v>
      </c>
      <c r="BR1566" t="s">
        <v>104</v>
      </c>
      <c r="BS1566" t="s">
        <v>24672</v>
      </c>
      <c r="BT1566" t="str">
        <f>HYPERLINK("https%3A%2F%2Fwww.webofscience.com%2Fwos%2Fwoscc%2Ffull-record%2FWOS:000484775800043","View Full Record in Web of Science")</f>
        <v>View Full Record in Web of Science</v>
      </c>
    </row>
    <row r="1567" spans="1:72" x14ac:dyDescent="0.2">
      <c r="A1567" t="s">
        <v>72</v>
      </c>
      <c r="B1567" t="s">
        <v>24673</v>
      </c>
      <c r="C1567" t="s">
        <v>74</v>
      </c>
      <c r="D1567" t="s">
        <v>74</v>
      </c>
      <c r="E1567" t="s">
        <v>74</v>
      </c>
      <c r="F1567" t="s">
        <v>24674</v>
      </c>
      <c r="G1567" t="s">
        <v>74</v>
      </c>
      <c r="H1567" t="s">
        <v>74</v>
      </c>
      <c r="I1567" t="s">
        <v>24675</v>
      </c>
      <c r="J1567" t="s">
        <v>2637</v>
      </c>
      <c r="K1567" t="s">
        <v>74</v>
      </c>
      <c r="L1567" t="s">
        <v>74</v>
      </c>
      <c r="M1567" t="s">
        <v>78</v>
      </c>
      <c r="N1567" t="s">
        <v>79</v>
      </c>
      <c r="O1567" t="s">
        <v>74</v>
      </c>
      <c r="P1567" t="s">
        <v>74</v>
      </c>
      <c r="Q1567" t="s">
        <v>74</v>
      </c>
      <c r="R1567" t="s">
        <v>74</v>
      </c>
      <c r="S1567" t="s">
        <v>74</v>
      </c>
      <c r="T1567" t="s">
        <v>24676</v>
      </c>
      <c r="U1567" t="s">
        <v>24677</v>
      </c>
      <c r="V1567" t="s">
        <v>24678</v>
      </c>
      <c r="W1567" t="s">
        <v>24679</v>
      </c>
      <c r="X1567" t="s">
        <v>15830</v>
      </c>
      <c r="Y1567" t="s">
        <v>24680</v>
      </c>
      <c r="Z1567" t="s">
        <v>24681</v>
      </c>
      <c r="AA1567" t="s">
        <v>24682</v>
      </c>
      <c r="AB1567" t="s">
        <v>24683</v>
      </c>
      <c r="AC1567" t="s">
        <v>74</v>
      </c>
      <c r="AD1567" t="s">
        <v>74</v>
      </c>
      <c r="AE1567" t="s">
        <v>74</v>
      </c>
      <c r="AF1567" t="s">
        <v>74</v>
      </c>
      <c r="AG1567">
        <v>36</v>
      </c>
      <c r="AH1567">
        <v>4</v>
      </c>
      <c r="AI1567">
        <v>4</v>
      </c>
      <c r="AJ1567">
        <v>1</v>
      </c>
      <c r="AK1567">
        <v>5</v>
      </c>
      <c r="AL1567" t="s">
        <v>2650</v>
      </c>
      <c r="AM1567" t="s">
        <v>2651</v>
      </c>
      <c r="AN1567" t="s">
        <v>2652</v>
      </c>
      <c r="AO1567" t="s">
        <v>2653</v>
      </c>
      <c r="AP1567" t="s">
        <v>2654</v>
      </c>
      <c r="AQ1567" t="s">
        <v>74</v>
      </c>
      <c r="AR1567" t="s">
        <v>2655</v>
      </c>
      <c r="AS1567" t="s">
        <v>2656</v>
      </c>
      <c r="AT1567" t="s">
        <v>74</v>
      </c>
      <c r="AU1567">
        <v>2019</v>
      </c>
      <c r="AV1567">
        <v>64</v>
      </c>
      <c r="AW1567">
        <v>4</v>
      </c>
      <c r="AX1567" t="s">
        <v>74</v>
      </c>
      <c r="AY1567" t="s">
        <v>74</v>
      </c>
      <c r="AZ1567" t="s">
        <v>74</v>
      </c>
      <c r="BA1567" t="s">
        <v>74</v>
      </c>
      <c r="BB1567">
        <v>1503</v>
      </c>
      <c r="BC1567">
        <v>1512</v>
      </c>
      <c r="BD1567" t="s">
        <v>74</v>
      </c>
      <c r="BE1567" t="s">
        <v>24684</v>
      </c>
      <c r="BF1567" t="str">
        <f>HYPERLINK("http://dx.doi.org/10.24425/amm.2019.130119","http://dx.doi.org/10.24425/amm.2019.130119")</f>
        <v>http://dx.doi.org/10.24425/amm.2019.130119</v>
      </c>
      <c r="BG1567" t="s">
        <v>74</v>
      </c>
      <c r="BH1567" t="s">
        <v>74</v>
      </c>
      <c r="BI1567">
        <v>10</v>
      </c>
      <c r="BJ1567" t="s">
        <v>294</v>
      </c>
      <c r="BK1567" t="s">
        <v>101</v>
      </c>
      <c r="BL1567" t="s">
        <v>294</v>
      </c>
      <c r="BM1567" t="s">
        <v>24685</v>
      </c>
      <c r="BN1567" t="s">
        <v>74</v>
      </c>
      <c r="BO1567" t="s">
        <v>244</v>
      </c>
      <c r="BP1567" t="s">
        <v>74</v>
      </c>
      <c r="BQ1567" t="s">
        <v>74</v>
      </c>
      <c r="BR1567" t="s">
        <v>104</v>
      </c>
      <c r="BS1567" t="s">
        <v>24686</v>
      </c>
      <c r="BT1567" t="str">
        <f>HYPERLINK("https%3A%2F%2Fwww.webofscience.com%2Fwos%2Fwoscc%2Ffull-record%2FWOS:000502801800038","View Full Record in Web of Science")</f>
        <v>View Full Record in Web of Science</v>
      </c>
    </row>
    <row r="1568" spans="1:72" x14ac:dyDescent="0.2">
      <c r="A1568" t="s">
        <v>72</v>
      </c>
      <c r="B1568" t="s">
        <v>24687</v>
      </c>
      <c r="C1568" t="s">
        <v>74</v>
      </c>
      <c r="D1568" t="s">
        <v>74</v>
      </c>
      <c r="E1568" t="s">
        <v>74</v>
      </c>
      <c r="F1568" t="s">
        <v>24688</v>
      </c>
      <c r="G1568" t="s">
        <v>74</v>
      </c>
      <c r="H1568" t="s">
        <v>74</v>
      </c>
      <c r="I1568" t="s">
        <v>24689</v>
      </c>
      <c r="J1568" t="s">
        <v>2832</v>
      </c>
      <c r="K1568" t="s">
        <v>74</v>
      </c>
      <c r="L1568" t="s">
        <v>74</v>
      </c>
      <c r="M1568" t="s">
        <v>78</v>
      </c>
      <c r="N1568" t="s">
        <v>79</v>
      </c>
      <c r="O1568" t="s">
        <v>74</v>
      </c>
      <c r="P1568" t="s">
        <v>74</v>
      </c>
      <c r="Q1568" t="s">
        <v>74</v>
      </c>
      <c r="R1568" t="s">
        <v>74</v>
      </c>
      <c r="S1568" t="s">
        <v>74</v>
      </c>
      <c r="T1568" t="s">
        <v>24690</v>
      </c>
      <c r="U1568" t="s">
        <v>24691</v>
      </c>
      <c r="V1568" t="s">
        <v>24692</v>
      </c>
      <c r="W1568" t="s">
        <v>24693</v>
      </c>
      <c r="X1568" t="s">
        <v>6100</v>
      </c>
      <c r="Y1568" t="s">
        <v>24694</v>
      </c>
      <c r="Z1568" t="s">
        <v>20991</v>
      </c>
      <c r="AA1568" t="s">
        <v>18435</v>
      </c>
      <c r="AB1568" t="s">
        <v>74</v>
      </c>
      <c r="AC1568" t="s">
        <v>24695</v>
      </c>
      <c r="AD1568" t="s">
        <v>2673</v>
      </c>
      <c r="AE1568" t="s">
        <v>24696</v>
      </c>
      <c r="AF1568" t="s">
        <v>74</v>
      </c>
      <c r="AG1568">
        <v>28</v>
      </c>
      <c r="AH1568">
        <v>23</v>
      </c>
      <c r="AI1568">
        <v>28</v>
      </c>
      <c r="AJ1568">
        <v>3</v>
      </c>
      <c r="AK1568">
        <v>66</v>
      </c>
      <c r="AL1568" t="s">
        <v>2842</v>
      </c>
      <c r="AM1568" t="s">
        <v>367</v>
      </c>
      <c r="AN1568" t="s">
        <v>2843</v>
      </c>
      <c r="AO1568" t="s">
        <v>2844</v>
      </c>
      <c r="AP1568" t="s">
        <v>2845</v>
      </c>
      <c r="AQ1568" t="s">
        <v>74</v>
      </c>
      <c r="AR1568" t="s">
        <v>2846</v>
      </c>
      <c r="AS1568" t="s">
        <v>2847</v>
      </c>
      <c r="AT1568" t="s">
        <v>740</v>
      </c>
      <c r="AU1568">
        <v>2018</v>
      </c>
      <c r="AV1568">
        <v>140</v>
      </c>
      <c r="AW1568">
        <v>10</v>
      </c>
      <c r="AX1568" t="s">
        <v>74</v>
      </c>
      <c r="AY1568" t="s">
        <v>74</v>
      </c>
      <c r="AZ1568" t="s">
        <v>74</v>
      </c>
      <c r="BA1568" t="s">
        <v>74</v>
      </c>
      <c r="BB1568" t="s">
        <v>74</v>
      </c>
      <c r="BC1568" t="s">
        <v>74</v>
      </c>
      <c r="BD1568">
        <v>101015</v>
      </c>
      <c r="BE1568" t="s">
        <v>24697</v>
      </c>
      <c r="BF1568" t="str">
        <f>HYPERLINK("http://dx.doi.org/10.1115/1.4040729","http://dx.doi.org/10.1115/1.4040729")</f>
        <v>http://dx.doi.org/10.1115/1.4040729</v>
      </c>
      <c r="BG1568" t="s">
        <v>74</v>
      </c>
      <c r="BH1568" t="s">
        <v>74</v>
      </c>
      <c r="BI1568">
        <v>10</v>
      </c>
      <c r="BJ1568" t="s">
        <v>2849</v>
      </c>
      <c r="BK1568" t="s">
        <v>101</v>
      </c>
      <c r="BL1568" t="s">
        <v>214</v>
      </c>
      <c r="BM1568" t="s">
        <v>24698</v>
      </c>
      <c r="BN1568" t="s">
        <v>74</v>
      </c>
      <c r="BO1568" t="s">
        <v>74</v>
      </c>
      <c r="BP1568" t="s">
        <v>74</v>
      </c>
      <c r="BQ1568" t="s">
        <v>74</v>
      </c>
      <c r="BR1568" t="s">
        <v>104</v>
      </c>
      <c r="BS1568" t="s">
        <v>24699</v>
      </c>
      <c r="BT1568" t="str">
        <f>HYPERLINK("https%3A%2F%2Fwww.webofscience.com%2Fwos%2Fwoscc%2Ffull-record%2FWOS:000447078000015","View Full Record in Web of Science")</f>
        <v>View Full Record in Web of Science</v>
      </c>
    </row>
    <row r="1569" spans="1:72" x14ac:dyDescent="0.2">
      <c r="A1569" t="s">
        <v>72</v>
      </c>
      <c r="B1569" t="s">
        <v>24700</v>
      </c>
      <c r="C1569" t="s">
        <v>74</v>
      </c>
      <c r="D1569" t="s">
        <v>74</v>
      </c>
      <c r="E1569" t="s">
        <v>74</v>
      </c>
      <c r="F1569" t="s">
        <v>24701</v>
      </c>
      <c r="G1569" t="s">
        <v>74</v>
      </c>
      <c r="H1569" t="s">
        <v>74</v>
      </c>
      <c r="I1569" t="s">
        <v>24702</v>
      </c>
      <c r="J1569" t="s">
        <v>1372</v>
      </c>
      <c r="K1569" t="s">
        <v>74</v>
      </c>
      <c r="L1569" t="s">
        <v>74</v>
      </c>
      <c r="M1569" t="s">
        <v>1373</v>
      </c>
      <c r="N1569" t="s">
        <v>79</v>
      </c>
      <c r="O1569" t="s">
        <v>74</v>
      </c>
      <c r="P1569" t="s">
        <v>74</v>
      </c>
      <c r="Q1569" t="s">
        <v>74</v>
      </c>
      <c r="R1569" t="s">
        <v>74</v>
      </c>
      <c r="S1569" t="s">
        <v>74</v>
      </c>
      <c r="T1569" t="s">
        <v>24703</v>
      </c>
      <c r="U1569" t="s">
        <v>16506</v>
      </c>
      <c r="V1569" t="s">
        <v>24704</v>
      </c>
      <c r="W1569" t="s">
        <v>24705</v>
      </c>
      <c r="X1569" t="s">
        <v>7973</v>
      </c>
      <c r="Y1569" t="s">
        <v>24706</v>
      </c>
      <c r="Z1569" t="s">
        <v>24707</v>
      </c>
      <c r="AA1569" t="s">
        <v>462</v>
      </c>
      <c r="AB1569" t="s">
        <v>74</v>
      </c>
      <c r="AC1569" t="s">
        <v>74</v>
      </c>
      <c r="AD1569" t="s">
        <v>74</v>
      </c>
      <c r="AE1569" t="s">
        <v>74</v>
      </c>
      <c r="AF1569" t="s">
        <v>74</v>
      </c>
      <c r="AG1569">
        <v>12</v>
      </c>
      <c r="AH1569">
        <v>4</v>
      </c>
      <c r="AI1569">
        <v>5</v>
      </c>
      <c r="AJ1569">
        <v>0</v>
      </c>
      <c r="AK1569">
        <v>15</v>
      </c>
      <c r="AL1569" t="s">
        <v>1379</v>
      </c>
      <c r="AM1569" t="s">
        <v>1380</v>
      </c>
      <c r="AN1569" t="s">
        <v>1381</v>
      </c>
      <c r="AO1569" t="s">
        <v>1382</v>
      </c>
      <c r="AP1569" t="s">
        <v>74</v>
      </c>
      <c r="AQ1569" t="s">
        <v>74</v>
      </c>
      <c r="AR1569" t="s">
        <v>1383</v>
      </c>
      <c r="AS1569" t="s">
        <v>1384</v>
      </c>
      <c r="AT1569" t="s">
        <v>740</v>
      </c>
      <c r="AU1569">
        <v>2018</v>
      </c>
      <c r="AV1569">
        <v>47</v>
      </c>
      <c r="AW1569">
        <v>10</v>
      </c>
      <c r="AX1569" t="s">
        <v>74</v>
      </c>
      <c r="AY1569" t="s">
        <v>74</v>
      </c>
      <c r="AZ1569" t="s">
        <v>74</v>
      </c>
      <c r="BA1569" t="s">
        <v>74</v>
      </c>
      <c r="BB1569">
        <v>3197</v>
      </c>
      <c r="BC1569">
        <v>3202</v>
      </c>
      <c r="BD1569" t="s">
        <v>74</v>
      </c>
      <c r="BE1569" t="s">
        <v>74</v>
      </c>
      <c r="BF1569" t="s">
        <v>74</v>
      </c>
      <c r="BG1569" t="s">
        <v>74</v>
      </c>
      <c r="BH1569" t="s">
        <v>74</v>
      </c>
      <c r="BI1569">
        <v>6</v>
      </c>
      <c r="BJ1569" t="s">
        <v>241</v>
      </c>
      <c r="BK1569" t="s">
        <v>101</v>
      </c>
      <c r="BL1569" t="s">
        <v>242</v>
      </c>
      <c r="BM1569" t="s">
        <v>24708</v>
      </c>
      <c r="BN1569" t="s">
        <v>74</v>
      </c>
      <c r="BO1569" t="s">
        <v>74</v>
      </c>
      <c r="BP1569" t="s">
        <v>74</v>
      </c>
      <c r="BQ1569" t="s">
        <v>74</v>
      </c>
      <c r="BR1569" t="s">
        <v>104</v>
      </c>
      <c r="BS1569" t="s">
        <v>24709</v>
      </c>
      <c r="BT1569" t="str">
        <f>HYPERLINK("https%3A%2F%2Fwww.webofscience.com%2Fwos%2Fwoscc%2Ffull-record%2FWOS:000449442900041","View Full Record in Web of Science")</f>
        <v>View Full Record in Web of Science</v>
      </c>
    </row>
    <row r="1570" spans="1:72" x14ac:dyDescent="0.2">
      <c r="A1570" t="s">
        <v>72</v>
      </c>
      <c r="B1570" t="s">
        <v>24710</v>
      </c>
      <c r="C1570" t="s">
        <v>74</v>
      </c>
      <c r="D1570" t="s">
        <v>74</v>
      </c>
      <c r="E1570" t="s">
        <v>74</v>
      </c>
      <c r="F1570" t="s">
        <v>24711</v>
      </c>
      <c r="G1570" t="s">
        <v>74</v>
      </c>
      <c r="H1570" t="s">
        <v>74</v>
      </c>
      <c r="I1570" t="s">
        <v>24712</v>
      </c>
      <c r="J1570" t="s">
        <v>77</v>
      </c>
      <c r="K1570" t="s">
        <v>74</v>
      </c>
      <c r="L1570" t="s">
        <v>74</v>
      </c>
      <c r="M1570" t="s">
        <v>78</v>
      </c>
      <c r="N1570" t="s">
        <v>79</v>
      </c>
      <c r="O1570" t="s">
        <v>74</v>
      </c>
      <c r="P1570" t="s">
        <v>74</v>
      </c>
      <c r="Q1570" t="s">
        <v>74</v>
      </c>
      <c r="R1570" t="s">
        <v>74</v>
      </c>
      <c r="S1570" t="s">
        <v>74</v>
      </c>
      <c r="T1570" t="s">
        <v>24713</v>
      </c>
      <c r="U1570" t="s">
        <v>24714</v>
      </c>
      <c r="V1570" t="s">
        <v>24715</v>
      </c>
      <c r="W1570" t="s">
        <v>24716</v>
      </c>
      <c r="X1570" t="s">
        <v>691</v>
      </c>
      <c r="Y1570" t="s">
        <v>24015</v>
      </c>
      <c r="Z1570" t="s">
        <v>24016</v>
      </c>
      <c r="AA1570" t="s">
        <v>9180</v>
      </c>
      <c r="AB1570" t="s">
        <v>24717</v>
      </c>
      <c r="AC1570" t="s">
        <v>24718</v>
      </c>
      <c r="AD1570" t="s">
        <v>24719</v>
      </c>
      <c r="AE1570" t="s">
        <v>24720</v>
      </c>
      <c r="AF1570" t="s">
        <v>74</v>
      </c>
      <c r="AG1570">
        <v>22</v>
      </c>
      <c r="AH1570">
        <v>34</v>
      </c>
      <c r="AI1570">
        <v>36</v>
      </c>
      <c r="AJ1570">
        <v>3</v>
      </c>
      <c r="AK1570">
        <v>47</v>
      </c>
      <c r="AL1570" t="s">
        <v>92</v>
      </c>
      <c r="AM1570" t="s">
        <v>93</v>
      </c>
      <c r="AN1570" t="s">
        <v>94</v>
      </c>
      <c r="AO1570" t="s">
        <v>95</v>
      </c>
      <c r="AP1570" t="s">
        <v>74</v>
      </c>
      <c r="AQ1570" t="s">
        <v>74</v>
      </c>
      <c r="AR1570" t="s">
        <v>96</v>
      </c>
      <c r="AS1570" t="s">
        <v>97</v>
      </c>
      <c r="AT1570" t="s">
        <v>895</v>
      </c>
      <c r="AU1570">
        <v>2018</v>
      </c>
      <c r="AV1570">
        <v>259</v>
      </c>
      <c r="AW1570" t="s">
        <v>74</v>
      </c>
      <c r="AX1570" t="s">
        <v>74</v>
      </c>
      <c r="AY1570" t="s">
        <v>74</v>
      </c>
      <c r="AZ1570" t="s">
        <v>74</v>
      </c>
      <c r="BA1570" t="s">
        <v>74</v>
      </c>
      <c r="BB1570">
        <v>346</v>
      </c>
      <c r="BC1570">
        <v>352</v>
      </c>
      <c r="BD1570" t="s">
        <v>74</v>
      </c>
      <c r="BE1570" t="s">
        <v>24721</v>
      </c>
      <c r="BF1570" t="str">
        <f>HYPERLINK("http://dx.doi.org/10.1016/j.jmatprotec.2018.05.003","http://dx.doi.org/10.1016/j.jmatprotec.2018.05.003")</f>
        <v>http://dx.doi.org/10.1016/j.jmatprotec.2018.05.003</v>
      </c>
      <c r="BG1570" t="s">
        <v>74</v>
      </c>
      <c r="BH1570" t="s">
        <v>74</v>
      </c>
      <c r="BI1570">
        <v>7</v>
      </c>
      <c r="BJ1570" t="s">
        <v>100</v>
      </c>
      <c r="BK1570" t="s">
        <v>101</v>
      </c>
      <c r="BL1570" t="s">
        <v>102</v>
      </c>
      <c r="BM1570" t="s">
        <v>24722</v>
      </c>
      <c r="BN1570" t="s">
        <v>74</v>
      </c>
      <c r="BO1570" t="s">
        <v>74</v>
      </c>
      <c r="BP1570" t="s">
        <v>74</v>
      </c>
      <c r="BQ1570" t="s">
        <v>74</v>
      </c>
      <c r="BR1570" t="s">
        <v>104</v>
      </c>
      <c r="BS1570" t="s">
        <v>24723</v>
      </c>
      <c r="BT1570" t="str">
        <f>HYPERLINK("https%3A%2F%2Fwww.webofscience.com%2Fwos%2Fwoscc%2Ffull-record%2FWOS:000437814500036","View Full Record in Web of Science")</f>
        <v>View Full Record in Web of Science</v>
      </c>
    </row>
    <row r="1571" spans="1:72" x14ac:dyDescent="0.2">
      <c r="A1571" t="s">
        <v>72</v>
      </c>
      <c r="B1571" t="s">
        <v>24724</v>
      </c>
      <c r="C1571" t="s">
        <v>74</v>
      </c>
      <c r="D1571" t="s">
        <v>74</v>
      </c>
      <c r="E1571" t="s">
        <v>74</v>
      </c>
      <c r="F1571" t="s">
        <v>24725</v>
      </c>
      <c r="G1571" t="s">
        <v>74</v>
      </c>
      <c r="H1571" t="s">
        <v>74</v>
      </c>
      <c r="I1571" t="s">
        <v>24726</v>
      </c>
      <c r="J1571" t="s">
        <v>275</v>
      </c>
      <c r="K1571" t="s">
        <v>74</v>
      </c>
      <c r="L1571" t="s">
        <v>74</v>
      </c>
      <c r="M1571" t="s">
        <v>78</v>
      </c>
      <c r="N1571" t="s">
        <v>79</v>
      </c>
      <c r="O1571" t="s">
        <v>74</v>
      </c>
      <c r="P1571" t="s">
        <v>74</v>
      </c>
      <c r="Q1571" t="s">
        <v>74</v>
      </c>
      <c r="R1571" t="s">
        <v>74</v>
      </c>
      <c r="S1571" t="s">
        <v>74</v>
      </c>
      <c r="T1571" t="s">
        <v>24727</v>
      </c>
      <c r="U1571" t="s">
        <v>24728</v>
      </c>
      <c r="V1571" t="s">
        <v>24729</v>
      </c>
      <c r="W1571" t="s">
        <v>24730</v>
      </c>
      <c r="X1571" t="s">
        <v>24731</v>
      </c>
      <c r="Y1571" t="s">
        <v>24732</v>
      </c>
      <c r="Z1571" t="s">
        <v>24733</v>
      </c>
      <c r="AA1571" t="s">
        <v>74</v>
      </c>
      <c r="AB1571" t="s">
        <v>74</v>
      </c>
      <c r="AC1571" t="s">
        <v>24734</v>
      </c>
      <c r="AD1571" t="s">
        <v>24735</v>
      </c>
      <c r="AE1571" t="s">
        <v>24736</v>
      </c>
      <c r="AF1571" t="s">
        <v>74</v>
      </c>
      <c r="AG1571">
        <v>19</v>
      </c>
      <c r="AH1571">
        <v>23</v>
      </c>
      <c r="AI1571">
        <v>29</v>
      </c>
      <c r="AJ1571">
        <v>8</v>
      </c>
      <c r="AK1571">
        <v>65</v>
      </c>
      <c r="AL1571" t="s">
        <v>341</v>
      </c>
      <c r="AM1571" t="s">
        <v>233</v>
      </c>
      <c r="AN1571" t="s">
        <v>342</v>
      </c>
      <c r="AO1571" t="s">
        <v>288</v>
      </c>
      <c r="AP1571" t="s">
        <v>289</v>
      </c>
      <c r="AQ1571" t="s">
        <v>74</v>
      </c>
      <c r="AR1571" t="s">
        <v>290</v>
      </c>
      <c r="AS1571" t="s">
        <v>291</v>
      </c>
      <c r="AT1571" t="s">
        <v>515</v>
      </c>
      <c r="AU1571">
        <v>2018</v>
      </c>
      <c r="AV1571">
        <v>28</v>
      </c>
      <c r="AW1571">
        <v>2</v>
      </c>
      <c r="AX1571" t="s">
        <v>74</v>
      </c>
      <c r="AY1571" t="s">
        <v>74</v>
      </c>
      <c r="AZ1571" t="s">
        <v>74</v>
      </c>
      <c r="BA1571" t="s">
        <v>74</v>
      </c>
      <c r="BB1571">
        <v>251</v>
      </c>
      <c r="BC1571">
        <v>258</v>
      </c>
      <c r="BD1571" t="s">
        <v>74</v>
      </c>
      <c r="BE1571" t="s">
        <v>24737</v>
      </c>
      <c r="BF1571" t="str">
        <f>HYPERLINK("http://dx.doi.org/10.1016/S1003-6326(18)64658-8","http://dx.doi.org/10.1016/S1003-6326(18)64658-8")</f>
        <v>http://dx.doi.org/10.1016/S1003-6326(18)64658-8</v>
      </c>
      <c r="BG1571" t="s">
        <v>74</v>
      </c>
      <c r="BH1571" t="s">
        <v>74</v>
      </c>
      <c r="BI1571">
        <v>8</v>
      </c>
      <c r="BJ1571" t="s">
        <v>294</v>
      </c>
      <c r="BK1571" t="s">
        <v>101</v>
      </c>
      <c r="BL1571" t="s">
        <v>294</v>
      </c>
      <c r="BM1571" t="s">
        <v>24738</v>
      </c>
      <c r="BN1571" t="s">
        <v>74</v>
      </c>
      <c r="BO1571" t="s">
        <v>74</v>
      </c>
      <c r="BP1571" t="s">
        <v>74</v>
      </c>
      <c r="BQ1571" t="s">
        <v>74</v>
      </c>
      <c r="BR1571" t="s">
        <v>104</v>
      </c>
      <c r="BS1571" t="s">
        <v>24739</v>
      </c>
      <c r="BT1571" t="str">
        <f>HYPERLINK("https%3A%2F%2Fwww.webofscience.com%2Fwos%2Fwoscc%2Ffull-record%2FWOS:000425550900006","View Full Record in Web of Science")</f>
        <v>View Full Record in Web of Science</v>
      </c>
    </row>
    <row r="1572" spans="1:72" x14ac:dyDescent="0.2">
      <c r="A1572" t="s">
        <v>72</v>
      </c>
      <c r="B1572" t="s">
        <v>24740</v>
      </c>
      <c r="C1572" t="s">
        <v>74</v>
      </c>
      <c r="D1572" t="s">
        <v>74</v>
      </c>
      <c r="E1572" t="s">
        <v>74</v>
      </c>
      <c r="F1572" t="s">
        <v>24741</v>
      </c>
      <c r="G1572" t="s">
        <v>74</v>
      </c>
      <c r="H1572" t="s">
        <v>74</v>
      </c>
      <c r="I1572" t="s">
        <v>24742</v>
      </c>
      <c r="J1572" t="s">
        <v>20751</v>
      </c>
      <c r="K1572" t="s">
        <v>74</v>
      </c>
      <c r="L1572" t="s">
        <v>74</v>
      </c>
      <c r="M1572" t="s">
        <v>78</v>
      </c>
      <c r="N1572" t="s">
        <v>79</v>
      </c>
      <c r="O1572" t="s">
        <v>74</v>
      </c>
      <c r="P1572" t="s">
        <v>74</v>
      </c>
      <c r="Q1572" t="s">
        <v>74</v>
      </c>
      <c r="R1572" t="s">
        <v>74</v>
      </c>
      <c r="S1572" t="s">
        <v>74</v>
      </c>
      <c r="T1572" t="s">
        <v>74</v>
      </c>
      <c r="U1572" t="s">
        <v>24743</v>
      </c>
      <c r="V1572" t="s">
        <v>24744</v>
      </c>
      <c r="W1572" t="s">
        <v>24745</v>
      </c>
      <c r="X1572" t="s">
        <v>24746</v>
      </c>
      <c r="Y1572" t="s">
        <v>24747</v>
      </c>
      <c r="Z1572" t="s">
        <v>24733</v>
      </c>
      <c r="AA1572" t="s">
        <v>74</v>
      </c>
      <c r="AB1572" t="s">
        <v>74</v>
      </c>
      <c r="AC1572" t="s">
        <v>24748</v>
      </c>
      <c r="AD1572" t="s">
        <v>24748</v>
      </c>
      <c r="AE1572" t="s">
        <v>24749</v>
      </c>
      <c r="AF1572" t="s">
        <v>74</v>
      </c>
      <c r="AG1572">
        <v>22</v>
      </c>
      <c r="AH1572">
        <v>2</v>
      </c>
      <c r="AI1572">
        <v>2</v>
      </c>
      <c r="AJ1572">
        <v>2</v>
      </c>
      <c r="AK1572">
        <v>14</v>
      </c>
      <c r="AL1572" t="s">
        <v>20759</v>
      </c>
      <c r="AM1572" t="s">
        <v>800</v>
      </c>
      <c r="AN1572" t="s">
        <v>20760</v>
      </c>
      <c r="AO1572" t="s">
        <v>20761</v>
      </c>
      <c r="AP1572" t="s">
        <v>20762</v>
      </c>
      <c r="AQ1572" t="s">
        <v>74</v>
      </c>
      <c r="AR1572" t="s">
        <v>20763</v>
      </c>
      <c r="AS1572" t="s">
        <v>20764</v>
      </c>
      <c r="AT1572" t="s">
        <v>74</v>
      </c>
      <c r="AU1572">
        <v>2018</v>
      </c>
      <c r="AV1572">
        <v>2018</v>
      </c>
      <c r="AW1572" t="s">
        <v>74</v>
      </c>
      <c r="AX1572" t="s">
        <v>74</v>
      </c>
      <c r="AY1572" t="s">
        <v>74</v>
      </c>
      <c r="AZ1572" t="s">
        <v>74</v>
      </c>
      <c r="BA1572" t="s">
        <v>74</v>
      </c>
      <c r="BB1572" t="s">
        <v>74</v>
      </c>
      <c r="BC1572" t="s">
        <v>74</v>
      </c>
      <c r="BD1572">
        <v>1209849</v>
      </c>
      <c r="BE1572" t="s">
        <v>24750</v>
      </c>
      <c r="BF1572" t="str">
        <f>HYPERLINK("http://dx.doi.org/10.1155/2018/1209849","http://dx.doi.org/10.1155/2018/1209849")</f>
        <v>http://dx.doi.org/10.1155/2018/1209849</v>
      </c>
      <c r="BG1572" t="s">
        <v>74</v>
      </c>
      <c r="BH1572" t="s">
        <v>74</v>
      </c>
      <c r="BI1572">
        <v>8</v>
      </c>
      <c r="BJ1572" t="s">
        <v>320</v>
      </c>
      <c r="BK1572" t="s">
        <v>101</v>
      </c>
      <c r="BL1572" t="s">
        <v>321</v>
      </c>
      <c r="BM1572" t="s">
        <v>24751</v>
      </c>
      <c r="BN1572" t="s">
        <v>74</v>
      </c>
      <c r="BO1572" t="s">
        <v>5867</v>
      </c>
      <c r="BP1572" t="s">
        <v>74</v>
      </c>
      <c r="BQ1572" t="s">
        <v>74</v>
      </c>
      <c r="BR1572" t="s">
        <v>104</v>
      </c>
      <c r="BS1572" t="s">
        <v>24752</v>
      </c>
      <c r="BT1572" t="str">
        <f>HYPERLINK("https%3A%2F%2Fwww.webofscience.com%2Fwos%2Fwoscc%2Ffull-record%2FWOS:000429674100001","View Full Record in Web of Science")</f>
        <v>View Full Record in Web of Science</v>
      </c>
    </row>
    <row r="1573" spans="1:72" x14ac:dyDescent="0.2">
      <c r="A1573" t="s">
        <v>106</v>
      </c>
      <c r="B1573" t="s">
        <v>24687</v>
      </c>
      <c r="C1573" t="s">
        <v>74</v>
      </c>
      <c r="D1573" t="s">
        <v>74</v>
      </c>
      <c r="E1573" t="s">
        <v>2842</v>
      </c>
      <c r="F1573" t="s">
        <v>24688</v>
      </c>
      <c r="G1573" t="s">
        <v>74</v>
      </c>
      <c r="H1573" t="s">
        <v>74</v>
      </c>
      <c r="I1573" t="s">
        <v>24753</v>
      </c>
      <c r="J1573" t="s">
        <v>24754</v>
      </c>
      <c r="K1573" t="s">
        <v>74</v>
      </c>
      <c r="L1573" t="s">
        <v>74</v>
      </c>
      <c r="M1573" t="s">
        <v>78</v>
      </c>
      <c r="N1573" t="s">
        <v>113</v>
      </c>
      <c r="O1573" t="s">
        <v>24755</v>
      </c>
      <c r="P1573" t="s">
        <v>24756</v>
      </c>
      <c r="Q1573" t="s">
        <v>24757</v>
      </c>
      <c r="R1573" t="s">
        <v>24758</v>
      </c>
      <c r="S1573" t="s">
        <v>74</v>
      </c>
      <c r="T1573" t="s">
        <v>74</v>
      </c>
      <c r="U1573" t="s">
        <v>24691</v>
      </c>
      <c r="V1573" t="s">
        <v>24759</v>
      </c>
      <c r="W1573" t="s">
        <v>24760</v>
      </c>
      <c r="X1573" t="s">
        <v>4279</v>
      </c>
      <c r="Y1573" t="s">
        <v>24761</v>
      </c>
      <c r="Z1573" t="s">
        <v>74</v>
      </c>
      <c r="AA1573" t="s">
        <v>18435</v>
      </c>
      <c r="AB1573" t="s">
        <v>74</v>
      </c>
      <c r="AC1573" t="s">
        <v>24762</v>
      </c>
      <c r="AD1573" t="s">
        <v>2673</v>
      </c>
      <c r="AE1573" t="s">
        <v>24763</v>
      </c>
      <c r="AF1573" t="s">
        <v>74</v>
      </c>
      <c r="AG1573">
        <v>26</v>
      </c>
      <c r="AH1573">
        <v>0</v>
      </c>
      <c r="AI1573">
        <v>0</v>
      </c>
      <c r="AJ1573">
        <v>0</v>
      </c>
      <c r="AK1573">
        <v>2</v>
      </c>
      <c r="AL1573" t="s">
        <v>7759</v>
      </c>
      <c r="AM1573" t="s">
        <v>367</v>
      </c>
      <c r="AN1573" t="s">
        <v>7760</v>
      </c>
      <c r="AO1573" t="s">
        <v>74</v>
      </c>
      <c r="AP1573" t="s">
        <v>74</v>
      </c>
      <c r="AQ1573" t="s">
        <v>24764</v>
      </c>
      <c r="AR1573" t="s">
        <v>74</v>
      </c>
      <c r="AS1573" t="s">
        <v>74</v>
      </c>
      <c r="AT1573" t="s">
        <v>74</v>
      </c>
      <c r="AU1573">
        <v>2018</v>
      </c>
      <c r="AV1573" t="s">
        <v>74</v>
      </c>
      <c r="AW1573" t="s">
        <v>74</v>
      </c>
      <c r="AX1573" t="s">
        <v>74</v>
      </c>
      <c r="AY1573" t="s">
        <v>74</v>
      </c>
      <c r="AZ1573" t="s">
        <v>74</v>
      </c>
      <c r="BA1573" t="s">
        <v>74</v>
      </c>
      <c r="BB1573" t="s">
        <v>74</v>
      </c>
      <c r="BC1573" t="s">
        <v>74</v>
      </c>
      <c r="BD1573" t="s">
        <v>24765</v>
      </c>
      <c r="BE1573" t="s">
        <v>74</v>
      </c>
      <c r="BF1573" t="s">
        <v>74</v>
      </c>
      <c r="BG1573" t="s">
        <v>74</v>
      </c>
      <c r="BH1573" t="s">
        <v>74</v>
      </c>
      <c r="BI1573">
        <v>12</v>
      </c>
      <c r="BJ1573" t="s">
        <v>742</v>
      </c>
      <c r="BK1573" t="s">
        <v>138</v>
      </c>
      <c r="BL1573" t="s">
        <v>102</v>
      </c>
      <c r="BM1573" t="s">
        <v>24766</v>
      </c>
      <c r="BN1573" t="s">
        <v>74</v>
      </c>
      <c r="BO1573" t="s">
        <v>74</v>
      </c>
      <c r="BP1573" t="s">
        <v>74</v>
      </c>
      <c r="BQ1573" t="s">
        <v>74</v>
      </c>
      <c r="BR1573" t="s">
        <v>104</v>
      </c>
      <c r="BS1573" t="s">
        <v>24767</v>
      </c>
      <c r="BT1573" t="str">
        <f>HYPERLINK("https%3A%2F%2Fwww.webofscience.com%2Fwos%2Fwoscc%2Ffull-record%2FWOS:000451240900039","View Full Record in Web of Science")</f>
        <v>View Full Record in Web of Science</v>
      </c>
    </row>
    <row r="1574" spans="1:72" x14ac:dyDescent="0.2">
      <c r="A1574" t="s">
        <v>106</v>
      </c>
      <c r="B1574" t="s">
        <v>24768</v>
      </c>
      <c r="C1574" t="s">
        <v>74</v>
      </c>
      <c r="D1574" t="s">
        <v>12344</v>
      </c>
      <c r="E1574" t="s">
        <v>74</v>
      </c>
      <c r="F1574" t="s">
        <v>24769</v>
      </c>
      <c r="G1574" t="s">
        <v>74</v>
      </c>
      <c r="H1574" t="s">
        <v>74</v>
      </c>
      <c r="I1574" t="s">
        <v>24770</v>
      </c>
      <c r="J1574" t="s">
        <v>12347</v>
      </c>
      <c r="K1574" t="s">
        <v>74</v>
      </c>
      <c r="L1574" t="s">
        <v>74</v>
      </c>
      <c r="M1574" t="s">
        <v>78</v>
      </c>
      <c r="N1574" t="s">
        <v>113</v>
      </c>
      <c r="O1574" t="s">
        <v>12348</v>
      </c>
      <c r="P1574" t="s">
        <v>12349</v>
      </c>
      <c r="Q1574" t="s">
        <v>12350</v>
      </c>
      <c r="R1574" t="s">
        <v>12351</v>
      </c>
      <c r="S1574" t="s">
        <v>74</v>
      </c>
      <c r="T1574" t="s">
        <v>24771</v>
      </c>
      <c r="U1574" t="s">
        <v>74</v>
      </c>
      <c r="V1574" t="s">
        <v>24772</v>
      </c>
      <c r="W1574" t="s">
        <v>24773</v>
      </c>
      <c r="X1574" t="s">
        <v>24774</v>
      </c>
      <c r="Y1574" t="s">
        <v>24775</v>
      </c>
      <c r="Z1574" t="s">
        <v>74</v>
      </c>
      <c r="AA1574" t="s">
        <v>74</v>
      </c>
      <c r="AB1574" t="s">
        <v>24776</v>
      </c>
      <c r="AC1574" t="s">
        <v>24777</v>
      </c>
      <c r="AD1574" t="s">
        <v>24778</v>
      </c>
      <c r="AE1574" t="s">
        <v>24779</v>
      </c>
      <c r="AF1574" t="s">
        <v>74</v>
      </c>
      <c r="AG1574">
        <v>9</v>
      </c>
      <c r="AH1574">
        <v>3</v>
      </c>
      <c r="AI1574">
        <v>3</v>
      </c>
      <c r="AJ1574">
        <v>0</v>
      </c>
      <c r="AK1574">
        <v>0</v>
      </c>
      <c r="AL1574" t="s">
        <v>10059</v>
      </c>
      <c r="AM1574" t="s">
        <v>4707</v>
      </c>
      <c r="AN1574" t="s">
        <v>10060</v>
      </c>
      <c r="AO1574" t="s">
        <v>74</v>
      </c>
      <c r="AP1574" t="s">
        <v>74</v>
      </c>
      <c r="AQ1574" t="s">
        <v>12360</v>
      </c>
      <c r="AR1574" t="s">
        <v>74</v>
      </c>
      <c r="AS1574" t="s">
        <v>74</v>
      </c>
      <c r="AT1574" t="s">
        <v>74</v>
      </c>
      <c r="AU1574">
        <v>2016</v>
      </c>
      <c r="AV1574" t="s">
        <v>74</v>
      </c>
      <c r="AW1574" t="s">
        <v>74</v>
      </c>
      <c r="AX1574" t="s">
        <v>74</v>
      </c>
      <c r="AY1574" t="s">
        <v>74</v>
      </c>
      <c r="AZ1574" t="s">
        <v>74</v>
      </c>
      <c r="BA1574" t="s">
        <v>74</v>
      </c>
      <c r="BB1574">
        <v>223</v>
      </c>
      <c r="BC1574">
        <v>228</v>
      </c>
      <c r="BD1574" t="s">
        <v>74</v>
      </c>
      <c r="BE1574" t="s">
        <v>74</v>
      </c>
      <c r="BF1574" t="s">
        <v>74</v>
      </c>
      <c r="BG1574" t="s">
        <v>74</v>
      </c>
      <c r="BH1574" t="s">
        <v>74</v>
      </c>
      <c r="BI1574">
        <v>6</v>
      </c>
      <c r="BJ1574" t="s">
        <v>12361</v>
      </c>
      <c r="BK1574" t="s">
        <v>138</v>
      </c>
      <c r="BL1574" t="s">
        <v>7313</v>
      </c>
      <c r="BM1574" t="s">
        <v>12362</v>
      </c>
      <c r="BN1574" t="s">
        <v>74</v>
      </c>
      <c r="BO1574" t="s">
        <v>74</v>
      </c>
      <c r="BP1574" t="s">
        <v>74</v>
      </c>
      <c r="BQ1574" t="s">
        <v>74</v>
      </c>
      <c r="BR1574" t="s">
        <v>104</v>
      </c>
      <c r="BS1574" t="s">
        <v>24780</v>
      </c>
      <c r="BT1574" t="str">
        <f>HYPERLINK("https%3A%2F%2Fwww.webofscience.com%2Fwos%2Fwoscc%2Ffull-record%2FWOS:000579364900045","View Full Record in Web of Science")</f>
        <v>View Full Record in Web of Science</v>
      </c>
    </row>
    <row r="1575" spans="1:72" x14ac:dyDescent="0.2">
      <c r="A1575" t="s">
        <v>72</v>
      </c>
      <c r="B1575" t="s">
        <v>24781</v>
      </c>
      <c r="C1575" t="s">
        <v>74</v>
      </c>
      <c r="D1575" t="s">
        <v>74</v>
      </c>
      <c r="E1575" t="s">
        <v>74</v>
      </c>
      <c r="F1575" t="s">
        <v>24782</v>
      </c>
      <c r="G1575" t="s">
        <v>74</v>
      </c>
      <c r="H1575" t="s">
        <v>74</v>
      </c>
      <c r="I1575" t="s">
        <v>24783</v>
      </c>
      <c r="J1575" t="s">
        <v>9298</v>
      </c>
      <c r="K1575" t="s">
        <v>74</v>
      </c>
      <c r="L1575" t="s">
        <v>74</v>
      </c>
      <c r="M1575" t="s">
        <v>78</v>
      </c>
      <c r="N1575" t="s">
        <v>79</v>
      </c>
      <c r="O1575" t="s">
        <v>74</v>
      </c>
      <c r="P1575" t="s">
        <v>74</v>
      </c>
      <c r="Q1575" t="s">
        <v>74</v>
      </c>
      <c r="R1575" t="s">
        <v>74</v>
      </c>
      <c r="S1575" t="s">
        <v>74</v>
      </c>
      <c r="T1575" t="s">
        <v>74</v>
      </c>
      <c r="U1575" t="s">
        <v>24784</v>
      </c>
      <c r="V1575" t="s">
        <v>24785</v>
      </c>
      <c r="W1575" t="s">
        <v>24786</v>
      </c>
      <c r="X1575" t="s">
        <v>24787</v>
      </c>
      <c r="Y1575" t="s">
        <v>24788</v>
      </c>
      <c r="Z1575" t="s">
        <v>4296</v>
      </c>
      <c r="AA1575" t="s">
        <v>24789</v>
      </c>
      <c r="AB1575" t="s">
        <v>24790</v>
      </c>
      <c r="AC1575" t="s">
        <v>24791</v>
      </c>
      <c r="AD1575" t="s">
        <v>24792</v>
      </c>
      <c r="AE1575" t="s">
        <v>24793</v>
      </c>
      <c r="AF1575" t="s">
        <v>74</v>
      </c>
      <c r="AG1575">
        <v>57</v>
      </c>
      <c r="AH1575">
        <v>80</v>
      </c>
      <c r="AI1575">
        <v>85</v>
      </c>
      <c r="AJ1575">
        <v>3</v>
      </c>
      <c r="AK1575">
        <v>100</v>
      </c>
      <c r="AL1575" t="s">
        <v>1460</v>
      </c>
      <c r="AM1575" t="s">
        <v>367</v>
      </c>
      <c r="AN1575" t="s">
        <v>1461</v>
      </c>
      <c r="AO1575" t="s">
        <v>9309</v>
      </c>
      <c r="AP1575" t="s">
        <v>9310</v>
      </c>
      <c r="AQ1575" t="s">
        <v>74</v>
      </c>
      <c r="AR1575" t="s">
        <v>9311</v>
      </c>
      <c r="AS1575" t="s">
        <v>9312</v>
      </c>
      <c r="AT1575" t="s">
        <v>318</v>
      </c>
      <c r="AU1575">
        <v>2013</v>
      </c>
      <c r="AV1575" t="s">
        <v>10099</v>
      </c>
      <c r="AW1575">
        <v>8</v>
      </c>
      <c r="AX1575" t="s">
        <v>74</v>
      </c>
      <c r="AY1575" t="s">
        <v>74</v>
      </c>
      <c r="AZ1575" t="s">
        <v>74</v>
      </c>
      <c r="BA1575" t="s">
        <v>74</v>
      </c>
      <c r="BB1575">
        <v>3721</v>
      </c>
      <c r="BC1575">
        <v>3731</v>
      </c>
      <c r="BD1575" t="s">
        <v>74</v>
      </c>
      <c r="BE1575" t="s">
        <v>24794</v>
      </c>
      <c r="BF1575" t="str">
        <f>HYPERLINK("http://dx.doi.org/10.1007/s11661-013-1700-4","http://dx.doi.org/10.1007/s11661-013-1700-4")</f>
        <v>http://dx.doi.org/10.1007/s11661-013-1700-4</v>
      </c>
      <c r="BG1575" t="s">
        <v>74</v>
      </c>
      <c r="BH1575" t="s">
        <v>74</v>
      </c>
      <c r="BI1575">
        <v>11</v>
      </c>
      <c r="BJ1575" t="s">
        <v>241</v>
      </c>
      <c r="BK1575" t="s">
        <v>101</v>
      </c>
      <c r="BL1575" t="s">
        <v>242</v>
      </c>
      <c r="BM1575" t="s">
        <v>21726</v>
      </c>
      <c r="BN1575" t="s">
        <v>74</v>
      </c>
      <c r="BO1575" t="s">
        <v>74</v>
      </c>
      <c r="BP1575" t="s">
        <v>74</v>
      </c>
      <c r="BQ1575" t="s">
        <v>74</v>
      </c>
      <c r="BR1575" t="s">
        <v>104</v>
      </c>
      <c r="BS1575" t="s">
        <v>24795</v>
      </c>
      <c r="BT1575" t="str">
        <f>HYPERLINK("https%3A%2F%2Fwww.webofscience.com%2Fwos%2Fwoscc%2Ffull-record%2FWOS:000320462100029","View Full Record in Web of Science")</f>
        <v>View Full Record in Web of Science</v>
      </c>
    </row>
    <row r="1576" spans="1:72" x14ac:dyDescent="0.2">
      <c r="A1576" t="s">
        <v>72</v>
      </c>
      <c r="B1576" t="s">
        <v>24796</v>
      </c>
      <c r="C1576" t="s">
        <v>74</v>
      </c>
      <c r="D1576" t="s">
        <v>74</v>
      </c>
      <c r="E1576" t="s">
        <v>74</v>
      </c>
      <c r="F1576" t="s">
        <v>24797</v>
      </c>
      <c r="G1576" t="s">
        <v>74</v>
      </c>
      <c r="H1576" t="s">
        <v>74</v>
      </c>
      <c r="I1576" t="s">
        <v>24798</v>
      </c>
      <c r="J1576" t="s">
        <v>10010</v>
      </c>
      <c r="K1576" t="s">
        <v>74</v>
      </c>
      <c r="L1576" t="s">
        <v>74</v>
      </c>
      <c r="M1576" t="s">
        <v>78</v>
      </c>
      <c r="N1576" t="s">
        <v>79</v>
      </c>
      <c r="O1576" t="s">
        <v>74</v>
      </c>
      <c r="P1576" t="s">
        <v>74</v>
      </c>
      <c r="Q1576" t="s">
        <v>74</v>
      </c>
      <c r="R1576" t="s">
        <v>74</v>
      </c>
      <c r="S1576" t="s">
        <v>74</v>
      </c>
      <c r="T1576" t="s">
        <v>74</v>
      </c>
      <c r="U1576" t="s">
        <v>24799</v>
      </c>
      <c r="V1576" t="s">
        <v>24800</v>
      </c>
      <c r="W1576" t="s">
        <v>24801</v>
      </c>
      <c r="X1576" t="s">
        <v>1097</v>
      </c>
      <c r="Y1576" t="s">
        <v>4356</v>
      </c>
      <c r="Z1576" t="s">
        <v>1099</v>
      </c>
      <c r="AA1576" t="s">
        <v>24802</v>
      </c>
      <c r="AB1576" t="s">
        <v>74</v>
      </c>
      <c r="AC1576" t="s">
        <v>18084</v>
      </c>
      <c r="AD1576" t="s">
        <v>18085</v>
      </c>
      <c r="AE1576" t="s">
        <v>24803</v>
      </c>
      <c r="AF1576" t="s">
        <v>74</v>
      </c>
      <c r="AG1576">
        <v>25</v>
      </c>
      <c r="AH1576">
        <v>11</v>
      </c>
      <c r="AI1576">
        <v>12</v>
      </c>
      <c r="AJ1576">
        <v>5</v>
      </c>
      <c r="AK1576">
        <v>111</v>
      </c>
      <c r="AL1576" t="s">
        <v>1460</v>
      </c>
      <c r="AM1576" t="s">
        <v>367</v>
      </c>
      <c r="AN1576" t="s">
        <v>2536</v>
      </c>
      <c r="AO1576" t="s">
        <v>10021</v>
      </c>
      <c r="AP1576" t="s">
        <v>10022</v>
      </c>
      <c r="AQ1576" t="s">
        <v>74</v>
      </c>
      <c r="AR1576" t="s">
        <v>10023</v>
      </c>
      <c r="AS1576" t="s">
        <v>10024</v>
      </c>
      <c r="AT1576" t="s">
        <v>373</v>
      </c>
      <c r="AU1576">
        <v>2013</v>
      </c>
      <c r="AV1576">
        <v>48</v>
      </c>
      <c r="AW1576">
        <v>5</v>
      </c>
      <c r="AX1576" t="s">
        <v>74</v>
      </c>
      <c r="AY1576" t="s">
        <v>74</v>
      </c>
      <c r="AZ1576" t="s">
        <v>74</v>
      </c>
      <c r="BA1576" t="s">
        <v>74</v>
      </c>
      <c r="BB1576">
        <v>2030</v>
      </c>
      <c r="BC1576">
        <v>2037</v>
      </c>
      <c r="BD1576" t="s">
        <v>74</v>
      </c>
      <c r="BE1576" t="s">
        <v>24804</v>
      </c>
      <c r="BF1576" t="str">
        <f>HYPERLINK("http://dx.doi.org/10.1007/s10853-012-6972-3","http://dx.doi.org/10.1007/s10853-012-6972-3")</f>
        <v>http://dx.doi.org/10.1007/s10853-012-6972-3</v>
      </c>
      <c r="BG1576" t="s">
        <v>74</v>
      </c>
      <c r="BH1576" t="s">
        <v>74</v>
      </c>
      <c r="BI1576">
        <v>8</v>
      </c>
      <c r="BJ1576" t="s">
        <v>320</v>
      </c>
      <c r="BK1576" t="s">
        <v>101</v>
      </c>
      <c r="BL1576" t="s">
        <v>321</v>
      </c>
      <c r="BM1576" t="s">
        <v>24805</v>
      </c>
      <c r="BN1576" t="s">
        <v>74</v>
      </c>
      <c r="BO1576" t="s">
        <v>74</v>
      </c>
      <c r="BP1576" t="s">
        <v>74</v>
      </c>
      <c r="BQ1576" t="s">
        <v>74</v>
      </c>
      <c r="BR1576" t="s">
        <v>104</v>
      </c>
      <c r="BS1576" t="s">
        <v>24806</v>
      </c>
      <c r="BT1576" t="str">
        <f>HYPERLINK("https%3A%2F%2Fwww.webofscience.com%2Fwos%2Fwoscc%2Ffull-record%2FWOS:000312906400021","View Full Record in Web of Science")</f>
        <v>View Full Record in Web of Science</v>
      </c>
    </row>
    <row r="1577" spans="1:72" x14ac:dyDescent="0.2">
      <c r="A1577" t="s">
        <v>106</v>
      </c>
      <c r="B1577" t="s">
        <v>7839</v>
      </c>
      <c r="C1577" t="s">
        <v>74</v>
      </c>
      <c r="D1577" t="s">
        <v>7924</v>
      </c>
      <c r="E1577" t="s">
        <v>74</v>
      </c>
      <c r="F1577" t="s">
        <v>7840</v>
      </c>
      <c r="G1577" t="s">
        <v>74</v>
      </c>
      <c r="H1577" t="s">
        <v>74</v>
      </c>
      <c r="I1577" t="s">
        <v>24807</v>
      </c>
      <c r="J1577" t="s">
        <v>7926</v>
      </c>
      <c r="K1577" t="s">
        <v>7558</v>
      </c>
      <c r="L1577" t="s">
        <v>74</v>
      </c>
      <c r="M1577" t="s">
        <v>78</v>
      </c>
      <c r="N1577" t="s">
        <v>113</v>
      </c>
      <c r="O1577" t="s">
        <v>7927</v>
      </c>
      <c r="P1577" t="s">
        <v>7928</v>
      </c>
      <c r="Q1577" t="s">
        <v>7929</v>
      </c>
      <c r="R1577" t="s">
        <v>7930</v>
      </c>
      <c r="S1577" t="s">
        <v>74</v>
      </c>
      <c r="T1577" t="s">
        <v>24808</v>
      </c>
      <c r="U1577" t="s">
        <v>24809</v>
      </c>
      <c r="V1577" t="s">
        <v>24810</v>
      </c>
      <c r="W1577" t="s">
        <v>24811</v>
      </c>
      <c r="X1577" t="s">
        <v>4934</v>
      </c>
      <c r="Y1577" t="s">
        <v>24812</v>
      </c>
      <c r="Z1577" t="s">
        <v>3299</v>
      </c>
      <c r="AA1577" t="s">
        <v>74</v>
      </c>
      <c r="AB1577" t="s">
        <v>74</v>
      </c>
      <c r="AC1577" t="s">
        <v>74</v>
      </c>
      <c r="AD1577" t="s">
        <v>74</v>
      </c>
      <c r="AE1577" t="s">
        <v>74</v>
      </c>
      <c r="AF1577" t="s">
        <v>74</v>
      </c>
      <c r="AG1577">
        <v>41</v>
      </c>
      <c r="AH1577">
        <v>0</v>
      </c>
      <c r="AI1577">
        <v>0</v>
      </c>
      <c r="AJ1577">
        <v>0</v>
      </c>
      <c r="AK1577">
        <v>15</v>
      </c>
      <c r="AL1577" t="s">
        <v>3509</v>
      </c>
      <c r="AM1577" t="s">
        <v>3510</v>
      </c>
      <c r="AN1577" t="s">
        <v>3511</v>
      </c>
      <c r="AO1577" t="s">
        <v>3512</v>
      </c>
      <c r="AP1577" t="s">
        <v>7570</v>
      </c>
      <c r="AQ1577" t="s">
        <v>7936</v>
      </c>
      <c r="AR1577" t="s">
        <v>7572</v>
      </c>
      <c r="AS1577" t="s">
        <v>74</v>
      </c>
      <c r="AT1577" t="s">
        <v>74</v>
      </c>
      <c r="AU1577">
        <v>2013</v>
      </c>
      <c r="AV1577">
        <v>8603</v>
      </c>
      <c r="AW1577" t="s">
        <v>74</v>
      </c>
      <c r="AX1577" t="s">
        <v>74</v>
      </c>
      <c r="AY1577" t="s">
        <v>74</v>
      </c>
      <c r="AZ1577" t="s">
        <v>74</v>
      </c>
      <c r="BA1577" t="s">
        <v>74</v>
      </c>
      <c r="BB1577" t="s">
        <v>74</v>
      </c>
      <c r="BC1577" t="s">
        <v>74</v>
      </c>
      <c r="BD1577" t="s">
        <v>24813</v>
      </c>
      <c r="BE1577" t="s">
        <v>24814</v>
      </c>
      <c r="BF1577" t="str">
        <f>HYPERLINK("http://dx.doi.org/10.1117/12.2004994","http://dx.doi.org/10.1117/12.2004994")</f>
        <v>http://dx.doi.org/10.1117/12.2004994</v>
      </c>
      <c r="BG1577" t="s">
        <v>74</v>
      </c>
      <c r="BH1577" t="s">
        <v>74</v>
      </c>
      <c r="BI1577">
        <v>11</v>
      </c>
      <c r="BJ1577" t="s">
        <v>880</v>
      </c>
      <c r="BK1577" t="s">
        <v>138</v>
      </c>
      <c r="BL1577" t="s">
        <v>881</v>
      </c>
      <c r="BM1577" t="s">
        <v>7939</v>
      </c>
      <c r="BN1577" t="s">
        <v>74</v>
      </c>
      <c r="BO1577" t="s">
        <v>74</v>
      </c>
      <c r="BP1577" t="s">
        <v>74</v>
      </c>
      <c r="BQ1577" t="s">
        <v>74</v>
      </c>
      <c r="BR1577" t="s">
        <v>104</v>
      </c>
      <c r="BS1577" t="s">
        <v>24815</v>
      </c>
      <c r="BT1577" t="str">
        <f>HYPERLINK("https%3A%2F%2Fwww.webofscience.com%2Fwos%2Fwoscc%2Ffull-record%2FWOS:000318522000024","View Full Record in Web of Science")</f>
        <v>View Full Record in Web of Science</v>
      </c>
    </row>
    <row r="1578" spans="1:72" x14ac:dyDescent="0.2">
      <c r="A1578" t="s">
        <v>106</v>
      </c>
      <c r="B1578" t="s">
        <v>24816</v>
      </c>
      <c r="C1578" t="s">
        <v>74</v>
      </c>
      <c r="D1578" t="s">
        <v>16526</v>
      </c>
      <c r="E1578" t="s">
        <v>74</v>
      </c>
      <c r="F1578" t="s">
        <v>24817</v>
      </c>
      <c r="G1578" t="s">
        <v>74</v>
      </c>
      <c r="H1578" t="s">
        <v>74</v>
      </c>
      <c r="I1578" t="s">
        <v>24818</v>
      </c>
      <c r="J1578" t="s">
        <v>16529</v>
      </c>
      <c r="K1578" t="s">
        <v>1354</v>
      </c>
      <c r="L1578" t="s">
        <v>74</v>
      </c>
      <c r="M1578" t="s">
        <v>78</v>
      </c>
      <c r="N1578" t="s">
        <v>113</v>
      </c>
      <c r="O1578" t="s">
        <v>16530</v>
      </c>
      <c r="P1578" t="s">
        <v>16531</v>
      </c>
      <c r="Q1578" t="s">
        <v>16532</v>
      </c>
      <c r="R1578" t="s">
        <v>74</v>
      </c>
      <c r="S1578" t="s">
        <v>16533</v>
      </c>
      <c r="T1578" t="s">
        <v>24819</v>
      </c>
      <c r="U1578" t="s">
        <v>74</v>
      </c>
      <c r="V1578" t="s">
        <v>24820</v>
      </c>
      <c r="W1578" t="s">
        <v>24821</v>
      </c>
      <c r="X1578" t="s">
        <v>24822</v>
      </c>
      <c r="Y1578" t="s">
        <v>24823</v>
      </c>
      <c r="Z1578" t="s">
        <v>24824</v>
      </c>
      <c r="AA1578" t="s">
        <v>24825</v>
      </c>
      <c r="AB1578" t="s">
        <v>24826</v>
      </c>
      <c r="AC1578" t="s">
        <v>74</v>
      </c>
      <c r="AD1578" t="s">
        <v>74</v>
      </c>
      <c r="AE1578" t="s">
        <v>74</v>
      </c>
      <c r="AF1578" t="s">
        <v>74</v>
      </c>
      <c r="AG1578">
        <v>10</v>
      </c>
      <c r="AH1578">
        <v>6</v>
      </c>
      <c r="AI1578">
        <v>6</v>
      </c>
      <c r="AJ1578">
        <v>0</v>
      </c>
      <c r="AK1578">
        <v>9</v>
      </c>
      <c r="AL1578" t="s">
        <v>128</v>
      </c>
      <c r="AM1578" t="s">
        <v>129</v>
      </c>
      <c r="AN1578" t="s">
        <v>130</v>
      </c>
      <c r="AO1578" t="s">
        <v>1363</v>
      </c>
      <c r="AP1578" t="s">
        <v>74</v>
      </c>
      <c r="AQ1578" t="s">
        <v>74</v>
      </c>
      <c r="AR1578" t="s">
        <v>1365</v>
      </c>
      <c r="AS1578" t="s">
        <v>74</v>
      </c>
      <c r="AT1578" t="s">
        <v>74</v>
      </c>
      <c r="AU1578">
        <v>2013</v>
      </c>
      <c r="AV1578">
        <v>765</v>
      </c>
      <c r="AW1578" t="s">
        <v>74</v>
      </c>
      <c r="AX1578" t="s">
        <v>74</v>
      </c>
      <c r="AY1578" t="s">
        <v>74</v>
      </c>
      <c r="AZ1578" t="s">
        <v>74</v>
      </c>
      <c r="BA1578" t="s">
        <v>74</v>
      </c>
      <c r="BB1578">
        <v>590</v>
      </c>
      <c r="BC1578" t="s">
        <v>135</v>
      </c>
      <c r="BD1578" t="s">
        <v>74</v>
      </c>
      <c r="BE1578" t="s">
        <v>24827</v>
      </c>
      <c r="BF1578" t="str">
        <f>HYPERLINK("http://dx.doi.org/10.4028/www.scientific.net/MSF.765.590","http://dx.doi.org/10.4028/www.scientific.net/MSF.765.590")</f>
        <v>http://dx.doi.org/10.4028/www.scientific.net/MSF.765.590</v>
      </c>
      <c r="BG1578" t="s">
        <v>74</v>
      </c>
      <c r="BH1578" t="s">
        <v>74</v>
      </c>
      <c r="BI1578">
        <v>2</v>
      </c>
      <c r="BJ1578" t="s">
        <v>16541</v>
      </c>
      <c r="BK1578" t="s">
        <v>138</v>
      </c>
      <c r="BL1578" t="s">
        <v>449</v>
      </c>
      <c r="BM1578" t="s">
        <v>16542</v>
      </c>
      <c r="BN1578" t="s">
        <v>74</v>
      </c>
      <c r="BO1578" t="s">
        <v>23425</v>
      </c>
      <c r="BP1578" t="s">
        <v>74</v>
      </c>
      <c r="BQ1578" t="s">
        <v>74</v>
      </c>
      <c r="BR1578" t="s">
        <v>104</v>
      </c>
      <c r="BS1578" t="s">
        <v>24828</v>
      </c>
      <c r="BT1578" t="str">
        <f>HYPERLINK("https%3A%2F%2Fwww.webofscience.com%2Fwos%2Fwoscc%2Ffull-record%2FWOS:000326408600115","View Full Record in Web of Science")</f>
        <v>View Full Record in Web of Science</v>
      </c>
    </row>
    <row r="1579" spans="1:72" x14ac:dyDescent="0.2">
      <c r="A1579" t="s">
        <v>106</v>
      </c>
      <c r="B1579" t="s">
        <v>24829</v>
      </c>
      <c r="C1579" t="s">
        <v>74</v>
      </c>
      <c r="D1579" t="s">
        <v>8972</v>
      </c>
      <c r="E1579" t="s">
        <v>74</v>
      </c>
      <c r="F1579" t="s">
        <v>24830</v>
      </c>
      <c r="G1579" t="s">
        <v>74</v>
      </c>
      <c r="H1579" t="s">
        <v>74</v>
      </c>
      <c r="I1579" t="s">
        <v>24831</v>
      </c>
      <c r="J1579" t="s">
        <v>8975</v>
      </c>
      <c r="K1579" t="s">
        <v>74</v>
      </c>
      <c r="L1579" t="s">
        <v>74</v>
      </c>
      <c r="M1579" t="s">
        <v>78</v>
      </c>
      <c r="N1579" t="s">
        <v>113</v>
      </c>
      <c r="O1579" t="s">
        <v>8976</v>
      </c>
      <c r="P1579" t="s">
        <v>8977</v>
      </c>
      <c r="Q1579" t="s">
        <v>8978</v>
      </c>
      <c r="R1579" t="s">
        <v>8979</v>
      </c>
      <c r="S1579" t="s">
        <v>74</v>
      </c>
      <c r="T1579" t="s">
        <v>23069</v>
      </c>
      <c r="U1579" t="s">
        <v>24832</v>
      </c>
      <c r="V1579" t="s">
        <v>24833</v>
      </c>
      <c r="W1579" t="s">
        <v>24834</v>
      </c>
      <c r="X1579" t="s">
        <v>305</v>
      </c>
      <c r="Y1579" t="s">
        <v>13467</v>
      </c>
      <c r="Z1579" t="s">
        <v>74</v>
      </c>
      <c r="AA1579" t="s">
        <v>10748</v>
      </c>
      <c r="AB1579" t="s">
        <v>74</v>
      </c>
      <c r="AC1579" t="s">
        <v>74</v>
      </c>
      <c r="AD1579" t="s">
        <v>74</v>
      </c>
      <c r="AE1579" t="s">
        <v>74</v>
      </c>
      <c r="AF1579" t="s">
        <v>74</v>
      </c>
      <c r="AG1579">
        <v>19</v>
      </c>
      <c r="AH1579">
        <v>3</v>
      </c>
      <c r="AI1579">
        <v>3</v>
      </c>
      <c r="AJ1579">
        <v>0</v>
      </c>
      <c r="AK1579">
        <v>2</v>
      </c>
      <c r="AL1579" t="s">
        <v>8984</v>
      </c>
      <c r="AM1579" t="s">
        <v>8985</v>
      </c>
      <c r="AN1579" t="s">
        <v>8986</v>
      </c>
      <c r="AO1579" t="s">
        <v>74</v>
      </c>
      <c r="AP1579" t="s">
        <v>74</v>
      </c>
      <c r="AQ1579" t="s">
        <v>8987</v>
      </c>
      <c r="AR1579" t="s">
        <v>74</v>
      </c>
      <c r="AS1579" t="s">
        <v>74</v>
      </c>
      <c r="AT1579" t="s">
        <v>74</v>
      </c>
      <c r="AU1579">
        <v>2013</v>
      </c>
      <c r="AV1579" t="s">
        <v>74</v>
      </c>
      <c r="AW1579" t="s">
        <v>74</v>
      </c>
      <c r="AX1579" t="s">
        <v>74</v>
      </c>
      <c r="AY1579" t="s">
        <v>74</v>
      </c>
      <c r="AZ1579" t="s">
        <v>74</v>
      </c>
      <c r="BA1579" t="s">
        <v>74</v>
      </c>
      <c r="BB1579">
        <v>53</v>
      </c>
      <c r="BC1579">
        <v>57</v>
      </c>
      <c r="BD1579" t="s">
        <v>74</v>
      </c>
      <c r="BE1579" t="s">
        <v>74</v>
      </c>
      <c r="BF1579" t="s">
        <v>74</v>
      </c>
      <c r="BG1579" t="s">
        <v>74</v>
      </c>
      <c r="BH1579" t="s">
        <v>74</v>
      </c>
      <c r="BI1579">
        <v>5</v>
      </c>
      <c r="BJ1579" t="s">
        <v>241</v>
      </c>
      <c r="BK1579" t="s">
        <v>138</v>
      </c>
      <c r="BL1579" t="s">
        <v>242</v>
      </c>
      <c r="BM1579" t="s">
        <v>8988</v>
      </c>
      <c r="BN1579" t="s">
        <v>74</v>
      </c>
      <c r="BO1579" t="s">
        <v>74</v>
      </c>
      <c r="BP1579" t="s">
        <v>74</v>
      </c>
      <c r="BQ1579" t="s">
        <v>74</v>
      </c>
      <c r="BR1579" t="s">
        <v>104</v>
      </c>
      <c r="BS1579" t="s">
        <v>24835</v>
      </c>
      <c r="BT1579" t="str">
        <f>HYPERLINK("https%3A%2F%2Fwww.webofscience.com%2Fwos%2Fwoscc%2Ffull-record%2FWOS:000347899800007","View Full Record in Web of Science")</f>
        <v>View Full Record in Web of Science</v>
      </c>
    </row>
    <row r="1580" spans="1:72" x14ac:dyDescent="0.2">
      <c r="A1580" t="s">
        <v>72</v>
      </c>
      <c r="B1580" t="s">
        <v>24836</v>
      </c>
      <c r="C1580" t="s">
        <v>74</v>
      </c>
      <c r="D1580" t="s">
        <v>74</v>
      </c>
      <c r="E1580" t="s">
        <v>74</v>
      </c>
      <c r="F1580" t="s">
        <v>24837</v>
      </c>
      <c r="G1580" t="s">
        <v>74</v>
      </c>
      <c r="H1580" t="s">
        <v>74</v>
      </c>
      <c r="I1580" t="s">
        <v>24838</v>
      </c>
      <c r="J1580" t="s">
        <v>10010</v>
      </c>
      <c r="K1580" t="s">
        <v>74</v>
      </c>
      <c r="L1580" t="s">
        <v>74</v>
      </c>
      <c r="M1580" t="s">
        <v>78</v>
      </c>
      <c r="N1580" t="s">
        <v>79</v>
      </c>
      <c r="O1580" t="s">
        <v>74</v>
      </c>
      <c r="P1580" t="s">
        <v>74</v>
      </c>
      <c r="Q1580" t="s">
        <v>74</v>
      </c>
      <c r="R1580" t="s">
        <v>74</v>
      </c>
      <c r="S1580" t="s">
        <v>74</v>
      </c>
      <c r="T1580" t="s">
        <v>74</v>
      </c>
      <c r="U1580" t="s">
        <v>24839</v>
      </c>
      <c r="V1580" t="s">
        <v>24840</v>
      </c>
      <c r="W1580" t="s">
        <v>24841</v>
      </c>
      <c r="X1580" t="s">
        <v>24842</v>
      </c>
      <c r="Y1580" t="s">
        <v>24843</v>
      </c>
      <c r="Z1580" t="s">
        <v>24844</v>
      </c>
      <c r="AA1580" t="s">
        <v>24845</v>
      </c>
      <c r="AB1580" t="s">
        <v>24846</v>
      </c>
      <c r="AC1580" t="s">
        <v>24847</v>
      </c>
      <c r="AD1580" t="s">
        <v>24847</v>
      </c>
      <c r="AE1580" t="s">
        <v>24848</v>
      </c>
      <c r="AF1580" t="s">
        <v>74</v>
      </c>
      <c r="AG1580">
        <v>46</v>
      </c>
      <c r="AH1580">
        <v>16</v>
      </c>
      <c r="AI1580">
        <v>17</v>
      </c>
      <c r="AJ1580">
        <v>0</v>
      </c>
      <c r="AK1580">
        <v>45</v>
      </c>
      <c r="AL1580" t="s">
        <v>1460</v>
      </c>
      <c r="AM1580" t="s">
        <v>367</v>
      </c>
      <c r="AN1580" t="s">
        <v>2536</v>
      </c>
      <c r="AO1580" t="s">
        <v>10021</v>
      </c>
      <c r="AP1580" t="s">
        <v>74</v>
      </c>
      <c r="AQ1580" t="s">
        <v>74</v>
      </c>
      <c r="AR1580" t="s">
        <v>10023</v>
      </c>
      <c r="AS1580" t="s">
        <v>10024</v>
      </c>
      <c r="AT1580" t="s">
        <v>98</v>
      </c>
      <c r="AU1580">
        <v>2012</v>
      </c>
      <c r="AV1580">
        <v>47</v>
      </c>
      <c r="AW1580">
        <v>1</v>
      </c>
      <c r="AX1580" t="s">
        <v>74</v>
      </c>
      <c r="AY1580" t="s">
        <v>74</v>
      </c>
      <c r="AZ1580" t="s">
        <v>74</v>
      </c>
      <c r="BA1580" t="s">
        <v>74</v>
      </c>
      <c r="BB1580">
        <v>176</v>
      </c>
      <c r="BC1580">
        <v>183</v>
      </c>
      <c r="BD1580" t="s">
        <v>74</v>
      </c>
      <c r="BE1580" t="s">
        <v>24849</v>
      </c>
      <c r="BF1580" t="str">
        <f>HYPERLINK("http://dx.doi.org/10.1007/s10853-011-5785-0","http://dx.doi.org/10.1007/s10853-011-5785-0")</f>
        <v>http://dx.doi.org/10.1007/s10853-011-5785-0</v>
      </c>
      <c r="BG1580" t="s">
        <v>74</v>
      </c>
      <c r="BH1580" t="s">
        <v>74</v>
      </c>
      <c r="BI1580">
        <v>8</v>
      </c>
      <c r="BJ1580" t="s">
        <v>320</v>
      </c>
      <c r="BK1580" t="s">
        <v>101</v>
      </c>
      <c r="BL1580" t="s">
        <v>321</v>
      </c>
      <c r="BM1580" t="s">
        <v>24850</v>
      </c>
      <c r="BN1580" t="s">
        <v>74</v>
      </c>
      <c r="BO1580" t="s">
        <v>74</v>
      </c>
      <c r="BP1580" t="s">
        <v>74</v>
      </c>
      <c r="BQ1580" t="s">
        <v>74</v>
      </c>
      <c r="BR1580" t="s">
        <v>104</v>
      </c>
      <c r="BS1580" t="s">
        <v>24851</v>
      </c>
      <c r="BT1580" t="str">
        <f>HYPERLINK("https%3A%2F%2Fwww.webofscience.com%2Fwos%2Fwoscc%2Ffull-record%2FWOS:000298326000017","View Full Record in Web of Science")</f>
        <v>View Full Record in Web of Science</v>
      </c>
    </row>
    <row r="1581" spans="1:72" x14ac:dyDescent="0.2">
      <c r="A1581" t="s">
        <v>106</v>
      </c>
      <c r="B1581" t="s">
        <v>24852</v>
      </c>
      <c r="C1581" t="s">
        <v>74</v>
      </c>
      <c r="D1581" t="s">
        <v>24853</v>
      </c>
      <c r="E1581" t="s">
        <v>74</v>
      </c>
      <c r="F1581" t="s">
        <v>24854</v>
      </c>
      <c r="G1581" t="s">
        <v>74</v>
      </c>
      <c r="H1581" t="s">
        <v>74</v>
      </c>
      <c r="I1581" t="s">
        <v>24855</v>
      </c>
      <c r="J1581" t="s">
        <v>24856</v>
      </c>
      <c r="K1581" t="s">
        <v>74</v>
      </c>
      <c r="L1581" t="s">
        <v>74</v>
      </c>
      <c r="M1581" t="s">
        <v>78</v>
      </c>
      <c r="N1581" t="s">
        <v>113</v>
      </c>
      <c r="O1581" t="s">
        <v>24857</v>
      </c>
      <c r="P1581" t="s">
        <v>24858</v>
      </c>
      <c r="Q1581" t="s">
        <v>24859</v>
      </c>
      <c r="R1581" t="s">
        <v>24860</v>
      </c>
      <c r="S1581" t="s">
        <v>74</v>
      </c>
      <c r="T1581" t="s">
        <v>74</v>
      </c>
      <c r="U1581" t="s">
        <v>74</v>
      </c>
      <c r="V1581" t="s">
        <v>24861</v>
      </c>
      <c r="W1581" t="s">
        <v>24862</v>
      </c>
      <c r="X1581" t="s">
        <v>22356</v>
      </c>
      <c r="Y1581" t="s">
        <v>24863</v>
      </c>
      <c r="Z1581" t="s">
        <v>74</v>
      </c>
      <c r="AA1581" t="s">
        <v>22358</v>
      </c>
      <c r="AB1581" t="s">
        <v>74</v>
      </c>
      <c r="AC1581" t="s">
        <v>74</v>
      </c>
      <c r="AD1581" t="s">
        <v>74</v>
      </c>
      <c r="AE1581" t="s">
        <v>74</v>
      </c>
      <c r="AF1581" t="s">
        <v>74</v>
      </c>
      <c r="AG1581">
        <v>12</v>
      </c>
      <c r="AH1581">
        <v>0</v>
      </c>
      <c r="AI1581">
        <v>0</v>
      </c>
      <c r="AJ1581">
        <v>0</v>
      </c>
      <c r="AK1581">
        <v>8</v>
      </c>
      <c r="AL1581" t="s">
        <v>24864</v>
      </c>
      <c r="AM1581" t="s">
        <v>24865</v>
      </c>
      <c r="AN1581" t="s">
        <v>24866</v>
      </c>
      <c r="AO1581" t="s">
        <v>74</v>
      </c>
      <c r="AP1581" t="s">
        <v>74</v>
      </c>
      <c r="AQ1581" t="s">
        <v>24867</v>
      </c>
      <c r="AR1581" t="s">
        <v>74</v>
      </c>
      <c r="AS1581" t="s">
        <v>74</v>
      </c>
      <c r="AT1581" t="s">
        <v>74</v>
      </c>
      <c r="AU1581">
        <v>2011</v>
      </c>
      <c r="AV1581" t="s">
        <v>74</v>
      </c>
      <c r="AW1581" t="s">
        <v>74</v>
      </c>
      <c r="AX1581" t="s">
        <v>74</v>
      </c>
      <c r="AY1581" t="s">
        <v>74</v>
      </c>
      <c r="AZ1581" t="s">
        <v>74</v>
      </c>
      <c r="BA1581" t="s">
        <v>74</v>
      </c>
      <c r="BB1581">
        <v>1091</v>
      </c>
      <c r="BC1581">
        <v>1099</v>
      </c>
      <c r="BD1581" t="s">
        <v>74</v>
      </c>
      <c r="BE1581" t="s">
        <v>74</v>
      </c>
      <c r="BF1581" t="s">
        <v>74</v>
      </c>
      <c r="BG1581" t="s">
        <v>74</v>
      </c>
      <c r="BH1581" t="s">
        <v>74</v>
      </c>
      <c r="BI1581">
        <v>9</v>
      </c>
      <c r="BJ1581" t="s">
        <v>24868</v>
      </c>
      <c r="BK1581" t="s">
        <v>138</v>
      </c>
      <c r="BL1581" t="s">
        <v>2725</v>
      </c>
      <c r="BM1581" t="s">
        <v>24869</v>
      </c>
      <c r="BN1581" t="s">
        <v>74</v>
      </c>
      <c r="BO1581" t="s">
        <v>74</v>
      </c>
      <c r="BP1581" t="s">
        <v>74</v>
      </c>
      <c r="BQ1581" t="s">
        <v>74</v>
      </c>
      <c r="BR1581" t="s">
        <v>104</v>
      </c>
      <c r="BS1581" t="s">
        <v>24870</v>
      </c>
      <c r="BT1581" t="str">
        <f>HYPERLINK("https%3A%2F%2Fwww.webofscience.com%2Fwos%2Fwoscc%2Ffull-record%2FWOS:000297632200115","View Full Record in Web of Science")</f>
        <v>View Full Record in Web of Science</v>
      </c>
    </row>
    <row r="1582" spans="1:72" x14ac:dyDescent="0.2">
      <c r="A1582" t="s">
        <v>106</v>
      </c>
      <c r="B1582" t="s">
        <v>24852</v>
      </c>
      <c r="C1582" t="s">
        <v>74</v>
      </c>
      <c r="D1582" t="s">
        <v>16774</v>
      </c>
      <c r="E1582" t="s">
        <v>74</v>
      </c>
      <c r="F1582" t="s">
        <v>24871</v>
      </c>
      <c r="G1582" t="s">
        <v>74</v>
      </c>
      <c r="H1582" t="s">
        <v>74</v>
      </c>
      <c r="I1582" t="s">
        <v>24855</v>
      </c>
      <c r="J1582" t="s">
        <v>16777</v>
      </c>
      <c r="K1582" t="s">
        <v>8171</v>
      </c>
      <c r="L1582" t="s">
        <v>74</v>
      </c>
      <c r="M1582" t="s">
        <v>78</v>
      </c>
      <c r="N1582" t="s">
        <v>113</v>
      </c>
      <c r="O1582" t="s">
        <v>16778</v>
      </c>
      <c r="P1582" t="s">
        <v>5387</v>
      </c>
      <c r="Q1582" t="s">
        <v>5388</v>
      </c>
      <c r="R1582" t="s">
        <v>16779</v>
      </c>
      <c r="S1582" t="s">
        <v>74</v>
      </c>
      <c r="T1582" t="s">
        <v>24872</v>
      </c>
      <c r="U1582" t="s">
        <v>24873</v>
      </c>
      <c r="V1582" t="s">
        <v>24874</v>
      </c>
      <c r="W1582" t="s">
        <v>24875</v>
      </c>
      <c r="X1582" t="s">
        <v>22356</v>
      </c>
      <c r="Y1582" t="s">
        <v>24876</v>
      </c>
      <c r="Z1582" t="s">
        <v>74</v>
      </c>
      <c r="AA1582" t="s">
        <v>22358</v>
      </c>
      <c r="AB1582" t="s">
        <v>74</v>
      </c>
      <c r="AC1582" t="s">
        <v>74</v>
      </c>
      <c r="AD1582" t="s">
        <v>74</v>
      </c>
      <c r="AE1582" t="s">
        <v>74</v>
      </c>
      <c r="AF1582" t="s">
        <v>74</v>
      </c>
      <c r="AG1582">
        <v>15</v>
      </c>
      <c r="AH1582">
        <v>13</v>
      </c>
      <c r="AI1582">
        <v>14</v>
      </c>
      <c r="AJ1582">
        <v>0</v>
      </c>
      <c r="AK1582">
        <v>8</v>
      </c>
      <c r="AL1582" t="s">
        <v>5398</v>
      </c>
      <c r="AM1582" t="s">
        <v>5399</v>
      </c>
      <c r="AN1582" t="s">
        <v>5400</v>
      </c>
      <c r="AO1582" t="s">
        <v>8179</v>
      </c>
      <c r="AP1582" t="s">
        <v>74</v>
      </c>
      <c r="AQ1582" t="s">
        <v>16791</v>
      </c>
      <c r="AR1582" t="s">
        <v>8181</v>
      </c>
      <c r="AS1582" t="s">
        <v>74</v>
      </c>
      <c r="AT1582" t="s">
        <v>74</v>
      </c>
      <c r="AU1582">
        <v>2011</v>
      </c>
      <c r="AV1582" t="s">
        <v>74</v>
      </c>
      <c r="AW1582" t="s">
        <v>74</v>
      </c>
      <c r="AX1582" t="s">
        <v>74</v>
      </c>
      <c r="AY1582" t="s">
        <v>74</v>
      </c>
      <c r="AZ1582" t="s">
        <v>74</v>
      </c>
      <c r="BA1582" t="s">
        <v>74</v>
      </c>
      <c r="BB1582">
        <v>425</v>
      </c>
      <c r="BC1582">
        <v>430</v>
      </c>
      <c r="BD1582" t="s">
        <v>74</v>
      </c>
      <c r="BE1582" t="s">
        <v>74</v>
      </c>
      <c r="BF1582" t="s">
        <v>74</v>
      </c>
      <c r="BG1582" t="s">
        <v>74</v>
      </c>
      <c r="BH1582" t="s">
        <v>74</v>
      </c>
      <c r="BI1582">
        <v>6</v>
      </c>
      <c r="BJ1582" t="s">
        <v>294</v>
      </c>
      <c r="BK1582" t="s">
        <v>138</v>
      </c>
      <c r="BL1582" t="s">
        <v>294</v>
      </c>
      <c r="BM1582" t="s">
        <v>16792</v>
      </c>
      <c r="BN1582" t="s">
        <v>74</v>
      </c>
      <c r="BO1582" t="s">
        <v>74</v>
      </c>
      <c r="BP1582" t="s">
        <v>74</v>
      </c>
      <c r="BQ1582" t="s">
        <v>74</v>
      </c>
      <c r="BR1582" t="s">
        <v>104</v>
      </c>
      <c r="BS1582" t="s">
        <v>24877</v>
      </c>
      <c r="BT1582" t="str">
        <f>HYPERLINK("https%3A%2F%2Fwww.webofscience.com%2Fwos%2Fwoscc%2Ffull-record%2FWOS:000324984000080","View Full Record in Web of Science")</f>
        <v>View Full Record in Web of Science</v>
      </c>
    </row>
    <row r="1583" spans="1:72" x14ac:dyDescent="0.2">
      <c r="A1583" t="s">
        <v>72</v>
      </c>
      <c r="B1583" t="s">
        <v>24878</v>
      </c>
      <c r="C1583" t="s">
        <v>74</v>
      </c>
      <c r="D1583" t="s">
        <v>74</v>
      </c>
      <c r="E1583" t="s">
        <v>74</v>
      </c>
      <c r="F1583" t="s">
        <v>24879</v>
      </c>
      <c r="G1583" t="s">
        <v>74</v>
      </c>
      <c r="H1583" t="s">
        <v>74</v>
      </c>
      <c r="I1583" t="s">
        <v>24880</v>
      </c>
      <c r="J1583" t="s">
        <v>353</v>
      </c>
      <c r="K1583" t="s">
        <v>74</v>
      </c>
      <c r="L1583" t="s">
        <v>74</v>
      </c>
      <c r="M1583" t="s">
        <v>78</v>
      </c>
      <c r="N1583" t="s">
        <v>79</v>
      </c>
      <c r="O1583" t="s">
        <v>74</v>
      </c>
      <c r="P1583" t="s">
        <v>74</v>
      </c>
      <c r="Q1583" t="s">
        <v>74</v>
      </c>
      <c r="R1583" t="s">
        <v>74</v>
      </c>
      <c r="S1583" t="s">
        <v>74</v>
      </c>
      <c r="T1583" t="s">
        <v>24881</v>
      </c>
      <c r="U1583" t="s">
        <v>3235</v>
      </c>
      <c r="V1583" t="s">
        <v>24882</v>
      </c>
      <c r="W1583" t="s">
        <v>24883</v>
      </c>
      <c r="X1583" t="s">
        <v>21777</v>
      </c>
      <c r="Y1583" t="s">
        <v>24884</v>
      </c>
      <c r="Z1583" t="s">
        <v>24885</v>
      </c>
      <c r="AA1583" t="s">
        <v>21780</v>
      </c>
      <c r="AB1583" t="s">
        <v>21781</v>
      </c>
      <c r="AC1583" t="s">
        <v>21782</v>
      </c>
      <c r="AD1583" t="s">
        <v>21782</v>
      </c>
      <c r="AE1583" t="s">
        <v>21783</v>
      </c>
      <c r="AF1583" t="s">
        <v>74</v>
      </c>
      <c r="AG1583">
        <v>19</v>
      </c>
      <c r="AH1583">
        <v>59</v>
      </c>
      <c r="AI1583">
        <v>63</v>
      </c>
      <c r="AJ1583">
        <v>2</v>
      </c>
      <c r="AK1583">
        <v>45</v>
      </c>
      <c r="AL1583" t="s">
        <v>366</v>
      </c>
      <c r="AM1583" t="s">
        <v>367</v>
      </c>
      <c r="AN1583" t="s">
        <v>368</v>
      </c>
      <c r="AO1583" t="s">
        <v>369</v>
      </c>
      <c r="AP1583" t="s">
        <v>370</v>
      </c>
      <c r="AQ1583" t="s">
        <v>74</v>
      </c>
      <c r="AR1583" t="s">
        <v>371</v>
      </c>
      <c r="AS1583" t="s">
        <v>372</v>
      </c>
      <c r="AT1583" t="s">
        <v>623</v>
      </c>
      <c r="AU1583">
        <v>2010</v>
      </c>
      <c r="AV1583">
        <v>61</v>
      </c>
      <c r="AW1583">
        <v>7</v>
      </c>
      <c r="AX1583" t="s">
        <v>74</v>
      </c>
      <c r="AY1583" t="s">
        <v>74</v>
      </c>
      <c r="AZ1583" t="s">
        <v>74</v>
      </c>
      <c r="BA1583" t="s">
        <v>74</v>
      </c>
      <c r="BB1583">
        <v>703</v>
      </c>
      <c r="BC1583">
        <v>712</v>
      </c>
      <c r="BD1583" t="s">
        <v>74</v>
      </c>
      <c r="BE1583" t="s">
        <v>24886</v>
      </c>
      <c r="BF1583" t="str">
        <f>HYPERLINK("http://dx.doi.org/10.1016/j.matchar.2010.04.001","http://dx.doi.org/10.1016/j.matchar.2010.04.001")</f>
        <v>http://dx.doi.org/10.1016/j.matchar.2010.04.001</v>
      </c>
      <c r="BG1583" t="s">
        <v>74</v>
      </c>
      <c r="BH1583" t="s">
        <v>74</v>
      </c>
      <c r="BI1583">
        <v>10</v>
      </c>
      <c r="BJ1583" t="s">
        <v>375</v>
      </c>
      <c r="BK1583" t="s">
        <v>101</v>
      </c>
      <c r="BL1583" t="s">
        <v>242</v>
      </c>
      <c r="BM1583" t="s">
        <v>24887</v>
      </c>
      <c r="BN1583" t="s">
        <v>74</v>
      </c>
      <c r="BO1583" t="s">
        <v>74</v>
      </c>
      <c r="BP1583" t="s">
        <v>74</v>
      </c>
      <c r="BQ1583" t="s">
        <v>74</v>
      </c>
      <c r="BR1583" t="s">
        <v>104</v>
      </c>
      <c r="BS1583" t="s">
        <v>24888</v>
      </c>
      <c r="BT1583" t="str">
        <f>HYPERLINK("https%3A%2F%2Fwww.webofscience.com%2Fwos%2Fwoscc%2Ffull-record%2FWOS:000279599100005","View Full Record in Web of Science")</f>
        <v>View Full Record in Web of Science</v>
      </c>
    </row>
    <row r="1584" spans="1:72" x14ac:dyDescent="0.2">
      <c r="A1584" t="s">
        <v>72</v>
      </c>
      <c r="B1584" t="s">
        <v>24889</v>
      </c>
      <c r="C1584" t="s">
        <v>74</v>
      </c>
      <c r="D1584" t="s">
        <v>74</v>
      </c>
      <c r="E1584" t="s">
        <v>74</v>
      </c>
      <c r="F1584" t="s">
        <v>24890</v>
      </c>
      <c r="G1584" t="s">
        <v>74</v>
      </c>
      <c r="H1584" t="s">
        <v>74</v>
      </c>
      <c r="I1584" t="s">
        <v>24891</v>
      </c>
      <c r="J1584" t="s">
        <v>1761</v>
      </c>
      <c r="K1584" t="s">
        <v>74</v>
      </c>
      <c r="L1584" t="s">
        <v>74</v>
      </c>
      <c r="M1584" t="s">
        <v>78</v>
      </c>
      <c r="N1584" t="s">
        <v>79</v>
      </c>
      <c r="O1584" t="s">
        <v>74</v>
      </c>
      <c r="P1584" t="s">
        <v>74</v>
      </c>
      <c r="Q1584" t="s">
        <v>74</v>
      </c>
      <c r="R1584" t="s">
        <v>74</v>
      </c>
      <c r="S1584" t="s">
        <v>74</v>
      </c>
      <c r="T1584" t="s">
        <v>24892</v>
      </c>
      <c r="U1584" t="s">
        <v>24893</v>
      </c>
      <c r="V1584" t="s">
        <v>24894</v>
      </c>
      <c r="W1584" t="s">
        <v>24895</v>
      </c>
      <c r="X1584" t="s">
        <v>1097</v>
      </c>
      <c r="Y1584" t="s">
        <v>24896</v>
      </c>
      <c r="Z1584" t="s">
        <v>1099</v>
      </c>
      <c r="AA1584" t="s">
        <v>74</v>
      </c>
      <c r="AB1584" t="s">
        <v>74</v>
      </c>
      <c r="AC1584" t="s">
        <v>16839</v>
      </c>
      <c r="AD1584" t="s">
        <v>16840</v>
      </c>
      <c r="AE1584" t="s">
        <v>24897</v>
      </c>
      <c r="AF1584" t="s">
        <v>74</v>
      </c>
      <c r="AG1584">
        <v>15</v>
      </c>
      <c r="AH1584">
        <v>72</v>
      </c>
      <c r="AI1584">
        <v>78</v>
      </c>
      <c r="AJ1584">
        <v>1</v>
      </c>
      <c r="AK1584">
        <v>54</v>
      </c>
      <c r="AL1584" t="s">
        <v>232</v>
      </c>
      <c r="AM1584" t="s">
        <v>233</v>
      </c>
      <c r="AN1584" t="s">
        <v>234</v>
      </c>
      <c r="AO1584" t="s">
        <v>1770</v>
      </c>
      <c r="AP1584" t="s">
        <v>1771</v>
      </c>
      <c r="AQ1584" t="s">
        <v>74</v>
      </c>
      <c r="AR1584" t="s">
        <v>1772</v>
      </c>
      <c r="AS1584" t="s">
        <v>1773</v>
      </c>
      <c r="AT1584" t="s">
        <v>5306</v>
      </c>
      <c r="AU1584">
        <v>2010</v>
      </c>
      <c r="AV1584">
        <v>64</v>
      </c>
      <c r="AW1584">
        <v>1</v>
      </c>
      <c r="AX1584" t="s">
        <v>74</v>
      </c>
      <c r="AY1584" t="s">
        <v>74</v>
      </c>
      <c r="AZ1584" t="s">
        <v>74</v>
      </c>
      <c r="BA1584" t="s">
        <v>74</v>
      </c>
      <c r="BB1584">
        <v>89</v>
      </c>
      <c r="BC1584">
        <v>92</v>
      </c>
      <c r="BD1584" t="s">
        <v>74</v>
      </c>
      <c r="BE1584" t="s">
        <v>24898</v>
      </c>
      <c r="BF1584" t="str">
        <f>HYPERLINK("http://dx.doi.org/10.1016/j.matlet.2009.10.023","http://dx.doi.org/10.1016/j.matlet.2009.10.023")</f>
        <v>http://dx.doi.org/10.1016/j.matlet.2009.10.023</v>
      </c>
      <c r="BG1584" t="s">
        <v>74</v>
      </c>
      <c r="BH1584" t="s">
        <v>74</v>
      </c>
      <c r="BI1584">
        <v>4</v>
      </c>
      <c r="BJ1584" t="s">
        <v>1777</v>
      </c>
      <c r="BK1584" t="s">
        <v>101</v>
      </c>
      <c r="BL1584" t="s">
        <v>1778</v>
      </c>
      <c r="BM1584" t="s">
        <v>24899</v>
      </c>
      <c r="BN1584" t="s">
        <v>74</v>
      </c>
      <c r="BO1584" t="s">
        <v>74</v>
      </c>
      <c r="BP1584" t="s">
        <v>74</v>
      </c>
      <c r="BQ1584" t="s">
        <v>74</v>
      </c>
      <c r="BR1584" t="s">
        <v>104</v>
      </c>
      <c r="BS1584" t="s">
        <v>24900</v>
      </c>
      <c r="BT1584" t="str">
        <f>HYPERLINK("https%3A%2F%2Fwww.webofscience.com%2Fwos%2Fwoscc%2Ffull-record%2FWOS:000272775900028","View Full Record in Web of Science")</f>
        <v>View Full Record in Web of Science</v>
      </c>
    </row>
    <row r="1585" spans="1:72" x14ac:dyDescent="0.2">
      <c r="A1585" t="s">
        <v>106</v>
      </c>
      <c r="B1585" t="s">
        <v>24901</v>
      </c>
      <c r="C1585" t="s">
        <v>74</v>
      </c>
      <c r="D1585" t="s">
        <v>24902</v>
      </c>
      <c r="E1585" t="s">
        <v>74</v>
      </c>
      <c r="F1585" t="s">
        <v>24903</v>
      </c>
      <c r="G1585" t="s">
        <v>74</v>
      </c>
      <c r="H1585" t="s">
        <v>74</v>
      </c>
      <c r="I1585" t="s">
        <v>24904</v>
      </c>
      <c r="J1585" t="s">
        <v>24905</v>
      </c>
      <c r="K1585" t="s">
        <v>3273</v>
      </c>
      <c r="L1585" t="s">
        <v>74</v>
      </c>
      <c r="M1585" t="s">
        <v>78</v>
      </c>
      <c r="N1585" t="s">
        <v>113</v>
      </c>
      <c r="O1585" t="s">
        <v>24906</v>
      </c>
      <c r="P1585" t="s">
        <v>24907</v>
      </c>
      <c r="Q1585" t="s">
        <v>24908</v>
      </c>
      <c r="R1585" t="s">
        <v>24909</v>
      </c>
      <c r="S1585" t="s">
        <v>74</v>
      </c>
      <c r="T1585" t="s">
        <v>24910</v>
      </c>
      <c r="U1585" t="s">
        <v>74</v>
      </c>
      <c r="V1585" t="s">
        <v>24911</v>
      </c>
      <c r="W1585" t="s">
        <v>24912</v>
      </c>
      <c r="X1585" t="s">
        <v>21777</v>
      </c>
      <c r="Y1585" t="s">
        <v>24913</v>
      </c>
      <c r="Z1585" t="s">
        <v>21779</v>
      </c>
      <c r="AA1585" t="s">
        <v>21780</v>
      </c>
      <c r="AB1585" t="s">
        <v>21781</v>
      </c>
      <c r="AC1585" t="s">
        <v>74</v>
      </c>
      <c r="AD1585" t="s">
        <v>74</v>
      </c>
      <c r="AE1585" t="s">
        <v>74</v>
      </c>
      <c r="AF1585" t="s">
        <v>74</v>
      </c>
      <c r="AG1585">
        <v>10</v>
      </c>
      <c r="AH1585">
        <v>4</v>
      </c>
      <c r="AI1585">
        <v>5</v>
      </c>
      <c r="AJ1585">
        <v>1</v>
      </c>
      <c r="AK1585">
        <v>15</v>
      </c>
      <c r="AL1585" t="s">
        <v>128</v>
      </c>
      <c r="AM1585" t="s">
        <v>129</v>
      </c>
      <c r="AN1585" t="s">
        <v>130</v>
      </c>
      <c r="AO1585" t="s">
        <v>3283</v>
      </c>
      <c r="AP1585" t="s">
        <v>74</v>
      </c>
      <c r="AQ1585" t="s">
        <v>74</v>
      </c>
      <c r="AR1585" t="s">
        <v>3284</v>
      </c>
      <c r="AS1585" t="s">
        <v>74</v>
      </c>
      <c r="AT1585" t="s">
        <v>74</v>
      </c>
      <c r="AU1585">
        <v>2010</v>
      </c>
      <c r="AV1585">
        <v>442</v>
      </c>
      <c r="AW1585" t="s">
        <v>74</v>
      </c>
      <c r="AX1585" t="s">
        <v>74</v>
      </c>
      <c r="AY1585" t="s">
        <v>74</v>
      </c>
      <c r="AZ1585" t="s">
        <v>74</v>
      </c>
      <c r="BA1585" t="s">
        <v>74</v>
      </c>
      <c r="BB1585">
        <v>26</v>
      </c>
      <c r="BC1585">
        <v>33</v>
      </c>
      <c r="BD1585" t="s">
        <v>74</v>
      </c>
      <c r="BE1585" t="s">
        <v>24914</v>
      </c>
      <c r="BF1585" t="str">
        <f>HYPERLINK("http://dx.doi.org/10.4028/www.scientific.net/KEM.442.26","http://dx.doi.org/10.4028/www.scientific.net/KEM.442.26")</f>
        <v>http://dx.doi.org/10.4028/www.scientific.net/KEM.442.26</v>
      </c>
      <c r="BG1585" t="s">
        <v>74</v>
      </c>
      <c r="BH1585" t="s">
        <v>74</v>
      </c>
      <c r="BI1585">
        <v>8</v>
      </c>
      <c r="BJ1585" t="s">
        <v>320</v>
      </c>
      <c r="BK1585" t="s">
        <v>138</v>
      </c>
      <c r="BL1585" t="s">
        <v>321</v>
      </c>
      <c r="BM1585" t="s">
        <v>24915</v>
      </c>
      <c r="BN1585" t="s">
        <v>74</v>
      </c>
      <c r="BO1585" t="s">
        <v>74</v>
      </c>
      <c r="BP1585" t="s">
        <v>74</v>
      </c>
      <c r="BQ1585" t="s">
        <v>74</v>
      </c>
      <c r="BR1585" t="s">
        <v>104</v>
      </c>
      <c r="BS1585" t="s">
        <v>24916</v>
      </c>
      <c r="BT1585" t="str">
        <f>HYPERLINK("https%3A%2F%2Fwww.webofscience.com%2Fwos%2Fwoscc%2Ffull-record%2FWOS:000284020500004","View Full Record in Web of Science")</f>
        <v>View Full Record in Web of Science</v>
      </c>
    </row>
    <row r="1586" spans="1:72" x14ac:dyDescent="0.2">
      <c r="A1586" t="s">
        <v>72</v>
      </c>
      <c r="B1586" t="s">
        <v>24917</v>
      </c>
      <c r="C1586" t="s">
        <v>74</v>
      </c>
      <c r="D1586" t="s">
        <v>74</v>
      </c>
      <c r="E1586" t="s">
        <v>74</v>
      </c>
      <c r="F1586" t="s">
        <v>24917</v>
      </c>
      <c r="G1586" t="s">
        <v>74</v>
      </c>
      <c r="H1586" t="s">
        <v>74</v>
      </c>
      <c r="I1586" t="s">
        <v>24918</v>
      </c>
      <c r="J1586" t="s">
        <v>2637</v>
      </c>
      <c r="K1586" t="s">
        <v>74</v>
      </c>
      <c r="L1586" t="s">
        <v>74</v>
      </c>
      <c r="M1586" t="s">
        <v>78</v>
      </c>
      <c r="N1586" t="s">
        <v>1389</v>
      </c>
      <c r="O1586" t="s">
        <v>24919</v>
      </c>
      <c r="P1586" t="s">
        <v>24920</v>
      </c>
      <c r="Q1586" t="s">
        <v>24921</v>
      </c>
      <c r="R1586" t="s">
        <v>24922</v>
      </c>
      <c r="S1586" t="s">
        <v>74</v>
      </c>
      <c r="T1586" t="s">
        <v>74</v>
      </c>
      <c r="U1586" t="s">
        <v>74</v>
      </c>
      <c r="V1586" t="s">
        <v>24923</v>
      </c>
      <c r="W1586" t="s">
        <v>24924</v>
      </c>
      <c r="X1586" t="s">
        <v>24925</v>
      </c>
      <c r="Y1586" t="s">
        <v>24926</v>
      </c>
      <c r="Z1586" t="s">
        <v>74</v>
      </c>
      <c r="AA1586" t="s">
        <v>74</v>
      </c>
      <c r="AB1586" t="s">
        <v>74</v>
      </c>
      <c r="AC1586" t="s">
        <v>74</v>
      </c>
      <c r="AD1586" t="s">
        <v>74</v>
      </c>
      <c r="AE1586" t="s">
        <v>74</v>
      </c>
      <c r="AF1586" t="s">
        <v>74</v>
      </c>
      <c r="AG1586">
        <v>8</v>
      </c>
      <c r="AH1586">
        <v>2</v>
      </c>
      <c r="AI1586">
        <v>2</v>
      </c>
      <c r="AJ1586">
        <v>0</v>
      </c>
      <c r="AK1586">
        <v>4</v>
      </c>
      <c r="AL1586" t="s">
        <v>24927</v>
      </c>
      <c r="AM1586" t="s">
        <v>24928</v>
      </c>
      <c r="AN1586" t="s">
        <v>24929</v>
      </c>
      <c r="AO1586" t="s">
        <v>2653</v>
      </c>
      <c r="AP1586" t="s">
        <v>74</v>
      </c>
      <c r="AQ1586" t="s">
        <v>74</v>
      </c>
      <c r="AR1586" t="s">
        <v>2655</v>
      </c>
      <c r="AS1586" t="s">
        <v>2656</v>
      </c>
      <c r="AT1586" t="s">
        <v>74</v>
      </c>
      <c r="AU1586">
        <v>2005</v>
      </c>
      <c r="AV1586">
        <v>50</v>
      </c>
      <c r="AW1586">
        <v>1</v>
      </c>
      <c r="AX1586" t="s">
        <v>74</v>
      </c>
      <c r="AY1586" t="s">
        <v>74</v>
      </c>
      <c r="AZ1586" t="s">
        <v>74</v>
      </c>
      <c r="BA1586" t="s">
        <v>74</v>
      </c>
      <c r="BB1586">
        <v>241</v>
      </c>
      <c r="BC1586">
        <v>250</v>
      </c>
      <c r="BD1586" t="s">
        <v>74</v>
      </c>
      <c r="BE1586" t="s">
        <v>74</v>
      </c>
      <c r="BF1586" t="s">
        <v>74</v>
      </c>
      <c r="BG1586" t="s">
        <v>74</v>
      </c>
      <c r="BH1586" t="s">
        <v>74</v>
      </c>
      <c r="BI1586">
        <v>10</v>
      </c>
      <c r="BJ1586" t="s">
        <v>294</v>
      </c>
      <c r="BK1586" t="s">
        <v>3659</v>
      </c>
      <c r="BL1586" t="s">
        <v>294</v>
      </c>
      <c r="BM1586" t="s">
        <v>24930</v>
      </c>
      <c r="BN1586" t="s">
        <v>74</v>
      </c>
      <c r="BO1586" t="s">
        <v>74</v>
      </c>
      <c r="BP1586" t="s">
        <v>74</v>
      </c>
      <c r="BQ1586" t="s">
        <v>74</v>
      </c>
      <c r="BR1586" t="s">
        <v>104</v>
      </c>
      <c r="BS1586" t="s">
        <v>24931</v>
      </c>
      <c r="BT1586" t="str">
        <f>HYPERLINK("https%3A%2F%2Fwww.webofscience.com%2Fwos%2Fwoscc%2Ffull-record%2FWOS:000230298000025","View Full Record in Web of Science")</f>
        <v>View Full Record in Web of Science</v>
      </c>
    </row>
    <row r="1587" spans="1:72" x14ac:dyDescent="0.2">
      <c r="A1587" t="s">
        <v>3639</v>
      </c>
      <c r="B1587" t="s">
        <v>24932</v>
      </c>
      <c r="C1587" t="s">
        <v>74</v>
      </c>
      <c r="D1587" t="s">
        <v>8878</v>
      </c>
      <c r="E1587" t="s">
        <v>74</v>
      </c>
      <c r="F1587" t="s">
        <v>24932</v>
      </c>
      <c r="G1587" t="s">
        <v>74</v>
      </c>
      <c r="H1587" t="s">
        <v>74</v>
      </c>
      <c r="I1587" t="s">
        <v>24933</v>
      </c>
      <c r="J1587" t="s">
        <v>8880</v>
      </c>
      <c r="K1587" t="s">
        <v>3676</v>
      </c>
      <c r="L1587" t="s">
        <v>74</v>
      </c>
      <c r="M1587" t="s">
        <v>78</v>
      </c>
      <c r="N1587" t="s">
        <v>1389</v>
      </c>
      <c r="O1587" t="s">
        <v>8881</v>
      </c>
      <c r="P1587" t="s">
        <v>8882</v>
      </c>
      <c r="Q1587" t="s">
        <v>8883</v>
      </c>
      <c r="R1587" t="s">
        <v>8884</v>
      </c>
      <c r="S1587" t="s">
        <v>74</v>
      </c>
      <c r="T1587" t="s">
        <v>24934</v>
      </c>
      <c r="U1587" t="s">
        <v>74</v>
      </c>
      <c r="V1587" t="s">
        <v>24935</v>
      </c>
      <c r="W1587" t="s">
        <v>24936</v>
      </c>
      <c r="X1587" t="s">
        <v>24937</v>
      </c>
      <c r="Y1587" t="s">
        <v>24938</v>
      </c>
      <c r="Z1587" t="s">
        <v>74</v>
      </c>
      <c r="AA1587" t="s">
        <v>74</v>
      </c>
      <c r="AB1587" t="s">
        <v>74</v>
      </c>
      <c r="AC1587" t="s">
        <v>74</v>
      </c>
      <c r="AD1587" t="s">
        <v>74</v>
      </c>
      <c r="AE1587" t="s">
        <v>74</v>
      </c>
      <c r="AF1587" t="s">
        <v>74</v>
      </c>
      <c r="AG1587">
        <v>4</v>
      </c>
      <c r="AH1587">
        <v>1</v>
      </c>
      <c r="AI1587">
        <v>1</v>
      </c>
      <c r="AJ1587">
        <v>0</v>
      </c>
      <c r="AK1587">
        <v>3</v>
      </c>
      <c r="AL1587" t="s">
        <v>128</v>
      </c>
      <c r="AM1587" t="s">
        <v>3688</v>
      </c>
      <c r="AN1587" t="s">
        <v>3689</v>
      </c>
      <c r="AO1587" t="s">
        <v>1363</v>
      </c>
      <c r="AP1587" t="s">
        <v>74</v>
      </c>
      <c r="AQ1587" t="s">
        <v>8889</v>
      </c>
      <c r="AR1587" t="s">
        <v>1365</v>
      </c>
      <c r="AS1587" t="s">
        <v>74</v>
      </c>
      <c r="AT1587" t="s">
        <v>74</v>
      </c>
      <c r="AU1587">
        <v>2003</v>
      </c>
      <c r="AV1587" t="s">
        <v>8890</v>
      </c>
      <c r="AW1587" t="s">
        <v>74</v>
      </c>
      <c r="AX1587" t="s">
        <v>74</v>
      </c>
      <c r="AY1587" t="s">
        <v>74</v>
      </c>
      <c r="AZ1587" t="s">
        <v>74</v>
      </c>
      <c r="BA1587" t="s">
        <v>74</v>
      </c>
      <c r="BB1587">
        <v>387</v>
      </c>
      <c r="BC1587">
        <v>392</v>
      </c>
      <c r="BD1587" t="s">
        <v>74</v>
      </c>
      <c r="BE1587" t="s">
        <v>24939</v>
      </c>
      <c r="BF1587" t="str">
        <f>HYPERLINK("http://dx.doi.org/10.4028/www.scientific.net/MSF.419-422.387","http://dx.doi.org/10.4028/www.scientific.net/MSF.419-422.387")</f>
        <v>http://dx.doi.org/10.4028/www.scientific.net/MSF.419-422.387</v>
      </c>
      <c r="BG1587" t="s">
        <v>74</v>
      </c>
      <c r="BH1587" t="s">
        <v>74</v>
      </c>
      <c r="BI1587">
        <v>6</v>
      </c>
      <c r="BJ1587" t="s">
        <v>8892</v>
      </c>
      <c r="BK1587" t="s">
        <v>3659</v>
      </c>
      <c r="BL1587" t="s">
        <v>242</v>
      </c>
      <c r="BM1587" t="s">
        <v>8893</v>
      </c>
      <c r="BN1587" t="s">
        <v>74</v>
      </c>
      <c r="BO1587" t="s">
        <v>74</v>
      </c>
      <c r="BP1587" t="s">
        <v>74</v>
      </c>
      <c r="BQ1587" t="s">
        <v>74</v>
      </c>
      <c r="BR1587" t="s">
        <v>104</v>
      </c>
      <c r="BS1587" t="s">
        <v>24940</v>
      </c>
      <c r="BT1587" t="str">
        <f>HYPERLINK("https%3A%2F%2Fwww.webofscience.com%2Fwos%2Fwoscc%2Ffull-record%2FWOS:000182606100058","View Full Record in Web of Science")</f>
        <v>View Full Record in Web of Science</v>
      </c>
    </row>
    <row r="1588" spans="1:72" x14ac:dyDescent="0.2">
      <c r="A1588" t="s">
        <v>106</v>
      </c>
      <c r="B1588" t="s">
        <v>24941</v>
      </c>
      <c r="C1588" t="s">
        <v>74</v>
      </c>
      <c r="D1588" t="s">
        <v>24942</v>
      </c>
      <c r="E1588" t="s">
        <v>74</v>
      </c>
      <c r="F1588" t="s">
        <v>24941</v>
      </c>
      <c r="G1588" t="s">
        <v>74</v>
      </c>
      <c r="H1588" t="s">
        <v>74</v>
      </c>
      <c r="I1588" t="s">
        <v>24943</v>
      </c>
      <c r="J1588" t="s">
        <v>24944</v>
      </c>
      <c r="K1588" t="s">
        <v>74</v>
      </c>
      <c r="L1588" t="s">
        <v>74</v>
      </c>
      <c r="M1588" t="s">
        <v>78</v>
      </c>
      <c r="N1588" t="s">
        <v>113</v>
      </c>
      <c r="O1588" t="s">
        <v>24945</v>
      </c>
      <c r="P1588" t="s">
        <v>24946</v>
      </c>
      <c r="Q1588" t="s">
        <v>21827</v>
      </c>
      <c r="R1588" t="s">
        <v>24947</v>
      </c>
      <c r="S1588" t="s">
        <v>74</v>
      </c>
      <c r="T1588" t="s">
        <v>74</v>
      </c>
      <c r="U1588" t="s">
        <v>74</v>
      </c>
      <c r="V1588" t="s">
        <v>24948</v>
      </c>
      <c r="W1588" t="s">
        <v>24949</v>
      </c>
      <c r="X1588" t="s">
        <v>74</v>
      </c>
      <c r="Y1588" t="s">
        <v>24950</v>
      </c>
      <c r="Z1588" t="s">
        <v>74</v>
      </c>
      <c r="AA1588" t="s">
        <v>74</v>
      </c>
      <c r="AB1588" t="s">
        <v>74</v>
      </c>
      <c r="AC1588" t="s">
        <v>74</v>
      </c>
      <c r="AD1588" t="s">
        <v>74</v>
      </c>
      <c r="AE1588" t="s">
        <v>74</v>
      </c>
      <c r="AF1588" t="s">
        <v>74</v>
      </c>
      <c r="AG1588">
        <v>6</v>
      </c>
      <c r="AH1588">
        <v>1</v>
      </c>
      <c r="AI1588">
        <v>1</v>
      </c>
      <c r="AJ1588">
        <v>0</v>
      </c>
      <c r="AK1588">
        <v>0</v>
      </c>
      <c r="AL1588" t="s">
        <v>421</v>
      </c>
      <c r="AM1588" t="s">
        <v>422</v>
      </c>
      <c r="AN1588" t="s">
        <v>423</v>
      </c>
      <c r="AO1588" t="s">
        <v>74</v>
      </c>
      <c r="AP1588" t="s">
        <v>74</v>
      </c>
      <c r="AQ1588" t="s">
        <v>24951</v>
      </c>
      <c r="AR1588" t="s">
        <v>74</v>
      </c>
      <c r="AS1588" t="s">
        <v>74</v>
      </c>
      <c r="AT1588" t="s">
        <v>74</v>
      </c>
      <c r="AU1588">
        <v>2002</v>
      </c>
      <c r="AV1588" t="s">
        <v>74</v>
      </c>
      <c r="AW1588" t="s">
        <v>74</v>
      </c>
      <c r="AX1588" t="s">
        <v>74</v>
      </c>
      <c r="AY1588" t="s">
        <v>74</v>
      </c>
      <c r="AZ1588" t="s">
        <v>74</v>
      </c>
      <c r="BA1588" t="s">
        <v>74</v>
      </c>
      <c r="BB1588">
        <v>219</v>
      </c>
      <c r="BC1588">
        <v>226</v>
      </c>
      <c r="BD1588" t="s">
        <v>74</v>
      </c>
      <c r="BE1588" t="s">
        <v>74</v>
      </c>
      <c r="BF1588" t="s">
        <v>74</v>
      </c>
      <c r="BG1588" t="s">
        <v>74</v>
      </c>
      <c r="BH1588" t="s">
        <v>74</v>
      </c>
      <c r="BI1588">
        <v>8</v>
      </c>
      <c r="BJ1588" t="s">
        <v>294</v>
      </c>
      <c r="BK1588" t="s">
        <v>138</v>
      </c>
      <c r="BL1588" t="s">
        <v>294</v>
      </c>
      <c r="BM1588" t="s">
        <v>24952</v>
      </c>
      <c r="BN1588" t="s">
        <v>74</v>
      </c>
      <c r="BO1588" t="s">
        <v>74</v>
      </c>
      <c r="BP1588" t="s">
        <v>74</v>
      </c>
      <c r="BQ1588" t="s">
        <v>74</v>
      </c>
      <c r="BR1588" t="s">
        <v>104</v>
      </c>
      <c r="BS1588" t="s">
        <v>24953</v>
      </c>
      <c r="BT1588" t="str">
        <f>HYPERLINK("https%3A%2F%2Fwww.webofscience.com%2Fwos%2Fwoscc%2Ffull-record%2FWOS:000223511300025","View Full Record in Web of Science")</f>
        <v>View Full Record in Web of Science</v>
      </c>
    </row>
    <row r="1589" spans="1:72" x14ac:dyDescent="0.2">
      <c r="A1589" t="s">
        <v>106</v>
      </c>
      <c r="B1589" t="s">
        <v>24954</v>
      </c>
      <c r="C1589" t="s">
        <v>74</v>
      </c>
      <c r="D1589" t="s">
        <v>12037</v>
      </c>
      <c r="E1589" t="s">
        <v>74</v>
      </c>
      <c r="F1589" t="s">
        <v>24954</v>
      </c>
      <c r="G1589" t="s">
        <v>74</v>
      </c>
      <c r="H1589" t="s">
        <v>74</v>
      </c>
      <c r="I1589" t="s">
        <v>24955</v>
      </c>
      <c r="J1589" t="s">
        <v>12039</v>
      </c>
      <c r="K1589" t="s">
        <v>74</v>
      </c>
      <c r="L1589" t="s">
        <v>74</v>
      </c>
      <c r="M1589" t="s">
        <v>78</v>
      </c>
      <c r="N1589" t="s">
        <v>113</v>
      </c>
      <c r="O1589" t="s">
        <v>12040</v>
      </c>
      <c r="P1589" t="s">
        <v>12041</v>
      </c>
      <c r="Q1589" t="s">
        <v>12042</v>
      </c>
      <c r="R1589" t="s">
        <v>12043</v>
      </c>
      <c r="S1589" t="s">
        <v>74</v>
      </c>
      <c r="T1589" t="s">
        <v>74</v>
      </c>
      <c r="U1589" t="s">
        <v>74</v>
      </c>
      <c r="V1589" t="s">
        <v>24956</v>
      </c>
      <c r="W1589" t="s">
        <v>24957</v>
      </c>
      <c r="X1589" t="s">
        <v>74</v>
      </c>
      <c r="Y1589" t="s">
        <v>24958</v>
      </c>
      <c r="Z1589" t="s">
        <v>74</v>
      </c>
      <c r="AA1589" t="s">
        <v>74</v>
      </c>
      <c r="AB1589" t="s">
        <v>74</v>
      </c>
      <c r="AC1589" t="s">
        <v>74</v>
      </c>
      <c r="AD1589" t="s">
        <v>74</v>
      </c>
      <c r="AE1589" t="s">
        <v>74</v>
      </c>
      <c r="AF1589" t="s">
        <v>74</v>
      </c>
      <c r="AG1589">
        <v>7</v>
      </c>
      <c r="AH1589">
        <v>36</v>
      </c>
      <c r="AI1589">
        <v>41</v>
      </c>
      <c r="AJ1589">
        <v>0</v>
      </c>
      <c r="AK1589">
        <v>16</v>
      </c>
      <c r="AL1589" t="s">
        <v>421</v>
      </c>
      <c r="AM1589" t="s">
        <v>422</v>
      </c>
      <c r="AN1589" t="s">
        <v>423</v>
      </c>
      <c r="AO1589" t="s">
        <v>74</v>
      </c>
      <c r="AP1589" t="s">
        <v>74</v>
      </c>
      <c r="AQ1589" t="s">
        <v>12047</v>
      </c>
      <c r="AR1589" t="s">
        <v>74</v>
      </c>
      <c r="AS1589" t="s">
        <v>74</v>
      </c>
      <c r="AT1589" t="s">
        <v>74</v>
      </c>
      <c r="AU1589">
        <v>2002</v>
      </c>
      <c r="AV1589" t="s">
        <v>74</v>
      </c>
      <c r="AW1589" t="s">
        <v>74</v>
      </c>
      <c r="AX1589" t="s">
        <v>74</v>
      </c>
      <c r="AY1589" t="s">
        <v>74</v>
      </c>
      <c r="AZ1589" t="s">
        <v>74</v>
      </c>
      <c r="BA1589" t="s">
        <v>74</v>
      </c>
      <c r="BB1589">
        <v>295</v>
      </c>
      <c r="BC1589">
        <v>302</v>
      </c>
      <c r="BD1589" t="s">
        <v>74</v>
      </c>
      <c r="BE1589" t="s">
        <v>74</v>
      </c>
      <c r="BF1589" t="s">
        <v>74</v>
      </c>
      <c r="BG1589" t="s">
        <v>74</v>
      </c>
      <c r="BH1589" t="s">
        <v>74</v>
      </c>
      <c r="BI1589">
        <v>8</v>
      </c>
      <c r="BJ1589" t="s">
        <v>12048</v>
      </c>
      <c r="BK1589" t="s">
        <v>138</v>
      </c>
      <c r="BL1589" t="s">
        <v>321</v>
      </c>
      <c r="BM1589" t="s">
        <v>12049</v>
      </c>
      <c r="BN1589" t="s">
        <v>74</v>
      </c>
      <c r="BO1589" t="s">
        <v>74</v>
      </c>
      <c r="BP1589" t="s">
        <v>74</v>
      </c>
      <c r="BQ1589" t="s">
        <v>74</v>
      </c>
      <c r="BR1589" t="s">
        <v>104</v>
      </c>
      <c r="BS1589" t="s">
        <v>24959</v>
      </c>
      <c r="BT1589" t="str">
        <f>HYPERLINK("https%3A%2F%2Fwww.webofscience.com%2Fwos%2Fwoscc%2Ffull-record%2FWOS:000174364800047","View Full Record in Web of Science")</f>
        <v>View Full Record in Web of Science</v>
      </c>
    </row>
    <row r="1590" spans="1:72" x14ac:dyDescent="0.2">
      <c r="A1590" t="s">
        <v>72</v>
      </c>
      <c r="B1590" t="s">
        <v>24960</v>
      </c>
      <c r="C1590" t="s">
        <v>74</v>
      </c>
      <c r="D1590" t="s">
        <v>74</v>
      </c>
      <c r="E1590" t="s">
        <v>74</v>
      </c>
      <c r="F1590" t="s">
        <v>24960</v>
      </c>
      <c r="G1590" t="s">
        <v>74</v>
      </c>
      <c r="H1590" t="s">
        <v>74</v>
      </c>
      <c r="I1590" t="s">
        <v>24961</v>
      </c>
      <c r="J1590" t="s">
        <v>2283</v>
      </c>
      <c r="K1590" t="s">
        <v>74</v>
      </c>
      <c r="L1590" t="s">
        <v>74</v>
      </c>
      <c r="M1590" t="s">
        <v>3457</v>
      </c>
      <c r="N1590" t="s">
        <v>79</v>
      </c>
      <c r="O1590" t="s">
        <v>74</v>
      </c>
      <c r="P1590" t="s">
        <v>74</v>
      </c>
      <c r="Q1590" t="s">
        <v>74</v>
      </c>
      <c r="R1590" t="s">
        <v>74</v>
      </c>
      <c r="S1590" t="s">
        <v>74</v>
      </c>
      <c r="T1590" t="s">
        <v>74</v>
      </c>
      <c r="U1590" t="s">
        <v>3235</v>
      </c>
      <c r="V1590" t="s">
        <v>24962</v>
      </c>
      <c r="W1590" t="s">
        <v>24963</v>
      </c>
      <c r="X1590" t="s">
        <v>24964</v>
      </c>
      <c r="Y1590" t="s">
        <v>24965</v>
      </c>
      <c r="Z1590" t="s">
        <v>74</v>
      </c>
      <c r="AA1590" t="s">
        <v>74</v>
      </c>
      <c r="AB1590" t="s">
        <v>74</v>
      </c>
      <c r="AC1590" t="s">
        <v>74</v>
      </c>
      <c r="AD1590" t="s">
        <v>74</v>
      </c>
      <c r="AE1590" t="s">
        <v>74</v>
      </c>
      <c r="AF1590" t="s">
        <v>74</v>
      </c>
      <c r="AG1590">
        <v>24</v>
      </c>
      <c r="AH1590">
        <v>0</v>
      </c>
      <c r="AI1590">
        <v>0</v>
      </c>
      <c r="AJ1590">
        <v>0</v>
      </c>
      <c r="AK1590">
        <v>3</v>
      </c>
      <c r="AL1590" t="s">
        <v>2294</v>
      </c>
      <c r="AM1590" t="s">
        <v>2295</v>
      </c>
      <c r="AN1590" t="s">
        <v>11956</v>
      </c>
      <c r="AO1590" t="s">
        <v>2297</v>
      </c>
      <c r="AP1590" t="s">
        <v>74</v>
      </c>
      <c r="AQ1590" t="s">
        <v>74</v>
      </c>
      <c r="AR1590" t="s">
        <v>2299</v>
      </c>
      <c r="AS1590" t="s">
        <v>2300</v>
      </c>
      <c r="AT1590" t="s">
        <v>98</v>
      </c>
      <c r="AU1590">
        <v>2002</v>
      </c>
      <c r="AV1590">
        <v>53</v>
      </c>
      <c r="AW1590">
        <v>1</v>
      </c>
      <c r="AX1590" t="s">
        <v>74</v>
      </c>
      <c r="AY1590" t="s">
        <v>74</v>
      </c>
      <c r="AZ1590" t="s">
        <v>74</v>
      </c>
      <c r="BA1590" t="s">
        <v>74</v>
      </c>
      <c r="BB1590">
        <v>13</v>
      </c>
      <c r="BC1590">
        <v>22</v>
      </c>
      <c r="BD1590" t="s">
        <v>74</v>
      </c>
      <c r="BE1590" t="s">
        <v>24966</v>
      </c>
      <c r="BF1590" t="str">
        <f>HYPERLINK("http://dx.doi.org/10.1002/1521-4176(200201)53:1&lt;13::AID-MACO13&gt;3.3.CO;2-U","http://dx.doi.org/10.1002/1521-4176(200201)53:1&lt;13::AID-MACO13&gt;3.3.CO;2-U")</f>
        <v>http://dx.doi.org/10.1002/1521-4176(200201)53:1&lt;13::AID-MACO13&gt;3.3.CO;2-U</v>
      </c>
      <c r="BG1590" t="s">
        <v>74</v>
      </c>
      <c r="BH1590" t="s">
        <v>74</v>
      </c>
      <c r="BI1590">
        <v>10</v>
      </c>
      <c r="BJ1590" t="s">
        <v>241</v>
      </c>
      <c r="BK1590" t="s">
        <v>101</v>
      </c>
      <c r="BL1590" t="s">
        <v>242</v>
      </c>
      <c r="BM1590" t="s">
        <v>24967</v>
      </c>
      <c r="BN1590" t="s">
        <v>74</v>
      </c>
      <c r="BO1590" t="s">
        <v>74</v>
      </c>
      <c r="BP1590" t="s">
        <v>74</v>
      </c>
      <c r="BQ1590" t="s">
        <v>74</v>
      </c>
      <c r="BR1590" t="s">
        <v>104</v>
      </c>
      <c r="BS1590" t="s">
        <v>24968</v>
      </c>
      <c r="BT1590" t="str">
        <f>HYPERLINK("https%3A%2F%2Fwww.webofscience.com%2Fwos%2Fwoscc%2Ffull-record%2FWOS:000173524700002","View Full Record in Web of Science")</f>
        <v>View Full Record in Web of Science</v>
      </c>
    </row>
    <row r="1591" spans="1:72" x14ac:dyDescent="0.2">
      <c r="A1591" t="s">
        <v>72</v>
      </c>
      <c r="B1591" t="s">
        <v>24969</v>
      </c>
      <c r="C1591" t="s">
        <v>74</v>
      </c>
      <c r="D1591" t="s">
        <v>74</v>
      </c>
      <c r="E1591" t="s">
        <v>74</v>
      </c>
      <c r="F1591" t="s">
        <v>24970</v>
      </c>
      <c r="G1591" t="s">
        <v>74</v>
      </c>
      <c r="H1591" t="s">
        <v>74</v>
      </c>
      <c r="I1591" t="s">
        <v>24971</v>
      </c>
      <c r="J1591" t="s">
        <v>1003</v>
      </c>
      <c r="K1591" t="s">
        <v>74</v>
      </c>
      <c r="L1591" t="s">
        <v>74</v>
      </c>
      <c r="M1591" t="s">
        <v>78</v>
      </c>
      <c r="N1591" t="s">
        <v>79</v>
      </c>
      <c r="O1591" t="s">
        <v>74</v>
      </c>
      <c r="P1591" t="s">
        <v>74</v>
      </c>
      <c r="Q1591" t="s">
        <v>74</v>
      </c>
      <c r="R1591" t="s">
        <v>74</v>
      </c>
      <c r="S1591" t="s">
        <v>74</v>
      </c>
      <c r="T1591" t="s">
        <v>24972</v>
      </c>
      <c r="U1591" t="s">
        <v>24973</v>
      </c>
      <c r="V1591" t="s">
        <v>24974</v>
      </c>
      <c r="W1591" t="s">
        <v>24975</v>
      </c>
      <c r="X1591" t="s">
        <v>24976</v>
      </c>
      <c r="Y1591" t="s">
        <v>24977</v>
      </c>
      <c r="Z1591" t="s">
        <v>24978</v>
      </c>
      <c r="AA1591" t="s">
        <v>24979</v>
      </c>
      <c r="AB1591" t="s">
        <v>15957</v>
      </c>
      <c r="AC1591" t="s">
        <v>24980</v>
      </c>
      <c r="AD1591" t="s">
        <v>24981</v>
      </c>
      <c r="AE1591" t="s">
        <v>24982</v>
      </c>
      <c r="AF1591" t="s">
        <v>74</v>
      </c>
      <c r="AG1591">
        <v>25</v>
      </c>
      <c r="AH1591">
        <v>44</v>
      </c>
      <c r="AI1591">
        <v>49</v>
      </c>
      <c r="AJ1591">
        <v>3</v>
      </c>
      <c r="AK1591">
        <v>106</v>
      </c>
      <c r="AL1591" t="s">
        <v>203</v>
      </c>
      <c r="AM1591" t="s">
        <v>873</v>
      </c>
      <c r="AN1591" t="s">
        <v>874</v>
      </c>
      <c r="AO1591" t="s">
        <v>1016</v>
      </c>
      <c r="AP1591" t="s">
        <v>1017</v>
      </c>
      <c r="AQ1591" t="s">
        <v>74</v>
      </c>
      <c r="AR1591" t="s">
        <v>1018</v>
      </c>
      <c r="AS1591" t="s">
        <v>1019</v>
      </c>
      <c r="AT1591" t="s">
        <v>8941</v>
      </c>
      <c r="AU1591">
        <v>2016</v>
      </c>
      <c r="AV1591">
        <v>91</v>
      </c>
      <c r="AW1591" t="s">
        <v>74</v>
      </c>
      <c r="AX1591" t="s">
        <v>74</v>
      </c>
      <c r="AY1591" t="s">
        <v>74</v>
      </c>
      <c r="AZ1591" t="s">
        <v>74</v>
      </c>
      <c r="BA1591" t="s">
        <v>74</v>
      </c>
      <c r="BB1591">
        <v>19</v>
      </c>
      <c r="BC1591">
        <v>27</v>
      </c>
      <c r="BD1591" t="s">
        <v>74</v>
      </c>
      <c r="BE1591" t="s">
        <v>24983</v>
      </c>
      <c r="BF1591" t="str">
        <f>HYPERLINK("http://dx.doi.org/10.1016/j.matdes.2015.11.071","http://dx.doi.org/10.1016/j.matdes.2015.11.071")</f>
        <v>http://dx.doi.org/10.1016/j.matdes.2015.11.071</v>
      </c>
      <c r="BG1591" t="s">
        <v>74</v>
      </c>
      <c r="BH1591" t="s">
        <v>74</v>
      </c>
      <c r="BI1591">
        <v>9</v>
      </c>
      <c r="BJ1591" t="s">
        <v>320</v>
      </c>
      <c r="BK1591" t="s">
        <v>101</v>
      </c>
      <c r="BL1591" t="s">
        <v>321</v>
      </c>
      <c r="BM1591" t="s">
        <v>8943</v>
      </c>
      <c r="BN1591" t="s">
        <v>74</v>
      </c>
      <c r="BO1591" t="s">
        <v>74</v>
      </c>
      <c r="BP1591" t="s">
        <v>74</v>
      </c>
      <c r="BQ1591" t="s">
        <v>74</v>
      </c>
      <c r="BR1591" t="s">
        <v>104</v>
      </c>
      <c r="BS1591" t="s">
        <v>24984</v>
      </c>
      <c r="BT1591" t="str">
        <f>HYPERLINK("https%3A%2F%2Fwww.webofscience.com%2Fwos%2Fwoscc%2Ffull-record%2FWOS:000367235400003","View Full Record in Web of Science")</f>
        <v>View Full Record in Web of Science</v>
      </c>
    </row>
    <row r="1592" spans="1:72" x14ac:dyDescent="0.2">
      <c r="A1592" t="s">
        <v>72</v>
      </c>
      <c r="B1592" t="s">
        <v>24985</v>
      </c>
      <c r="C1592" t="s">
        <v>74</v>
      </c>
      <c r="D1592" t="s">
        <v>74</v>
      </c>
      <c r="E1592" t="s">
        <v>74</v>
      </c>
      <c r="F1592" t="s">
        <v>24986</v>
      </c>
      <c r="G1592" t="s">
        <v>74</v>
      </c>
      <c r="H1592" t="s">
        <v>74</v>
      </c>
      <c r="I1592" t="s">
        <v>24987</v>
      </c>
      <c r="J1592" t="s">
        <v>24988</v>
      </c>
      <c r="K1592" t="s">
        <v>74</v>
      </c>
      <c r="L1592" t="s">
        <v>74</v>
      </c>
      <c r="M1592" t="s">
        <v>78</v>
      </c>
      <c r="N1592" t="s">
        <v>79</v>
      </c>
      <c r="O1592" t="s">
        <v>74</v>
      </c>
      <c r="P1592" t="s">
        <v>74</v>
      </c>
      <c r="Q1592" t="s">
        <v>74</v>
      </c>
      <c r="R1592" t="s">
        <v>74</v>
      </c>
      <c r="S1592" t="s">
        <v>74</v>
      </c>
      <c r="T1592" t="s">
        <v>24989</v>
      </c>
      <c r="U1592" t="s">
        <v>24990</v>
      </c>
      <c r="V1592" t="s">
        <v>24991</v>
      </c>
      <c r="W1592" t="s">
        <v>24992</v>
      </c>
      <c r="X1592" t="s">
        <v>1097</v>
      </c>
      <c r="Y1592" t="s">
        <v>24993</v>
      </c>
      <c r="Z1592" t="s">
        <v>4031</v>
      </c>
      <c r="AA1592" t="s">
        <v>74</v>
      </c>
      <c r="AB1592" t="s">
        <v>12705</v>
      </c>
      <c r="AC1592" t="s">
        <v>24994</v>
      </c>
      <c r="AD1592" t="s">
        <v>619</v>
      </c>
      <c r="AE1592" t="s">
        <v>24995</v>
      </c>
      <c r="AF1592" t="s">
        <v>74</v>
      </c>
      <c r="AG1592">
        <v>37</v>
      </c>
      <c r="AH1592">
        <v>2</v>
      </c>
      <c r="AI1592">
        <v>2</v>
      </c>
      <c r="AJ1592">
        <v>1</v>
      </c>
      <c r="AK1592">
        <v>16</v>
      </c>
      <c r="AL1592" t="s">
        <v>232</v>
      </c>
      <c r="AM1592" t="s">
        <v>233</v>
      </c>
      <c r="AN1592" t="s">
        <v>234</v>
      </c>
      <c r="AO1592" t="s">
        <v>24996</v>
      </c>
      <c r="AP1592" t="s">
        <v>24997</v>
      </c>
      <c r="AQ1592" t="s">
        <v>74</v>
      </c>
      <c r="AR1592" t="s">
        <v>24998</v>
      </c>
      <c r="AS1592" t="s">
        <v>24999</v>
      </c>
      <c r="AT1592" t="s">
        <v>98</v>
      </c>
      <c r="AU1592">
        <v>2022</v>
      </c>
      <c r="AV1592">
        <v>33</v>
      </c>
      <c r="AW1592" t="s">
        <v>74</v>
      </c>
      <c r="AX1592" t="s">
        <v>74</v>
      </c>
      <c r="AY1592" t="s">
        <v>74</v>
      </c>
      <c r="AZ1592" t="s">
        <v>74</v>
      </c>
      <c r="BA1592" t="s">
        <v>74</v>
      </c>
      <c r="BB1592">
        <v>51</v>
      </c>
      <c r="BC1592">
        <v>58</v>
      </c>
      <c r="BD1592" t="s">
        <v>74</v>
      </c>
      <c r="BE1592" t="s">
        <v>25000</v>
      </c>
      <c r="BF1592" t="str">
        <f>HYPERLINK("http://dx.doi.org/10.1016/j.cap.2021.11.001","http://dx.doi.org/10.1016/j.cap.2021.11.001")</f>
        <v>http://dx.doi.org/10.1016/j.cap.2021.11.001</v>
      </c>
      <c r="BG1592" t="s">
        <v>74</v>
      </c>
      <c r="BH1592" t="s">
        <v>2257</v>
      </c>
      <c r="BI1592">
        <v>8</v>
      </c>
      <c r="BJ1592" t="s">
        <v>1777</v>
      </c>
      <c r="BK1592" t="s">
        <v>101</v>
      </c>
      <c r="BL1592" t="s">
        <v>1778</v>
      </c>
      <c r="BM1592" t="s">
        <v>25001</v>
      </c>
      <c r="BN1592" t="s">
        <v>74</v>
      </c>
      <c r="BO1592" t="s">
        <v>74</v>
      </c>
      <c r="BP1592" t="s">
        <v>74</v>
      </c>
      <c r="BQ1592" t="s">
        <v>74</v>
      </c>
      <c r="BR1592" t="s">
        <v>104</v>
      </c>
      <c r="BS1592" t="s">
        <v>25002</v>
      </c>
      <c r="BT1592" t="str">
        <f>HYPERLINK("https%3A%2F%2Fwww.webofscience.com%2Fwos%2Fwoscc%2Ffull-record%2FWOS:000744243500002","View Full Record in Web of Science")</f>
        <v>View Full Record in Web of Science</v>
      </c>
    </row>
    <row r="1593" spans="1:72" x14ac:dyDescent="0.2">
      <c r="A1593" t="s">
        <v>72</v>
      </c>
      <c r="B1593" t="s">
        <v>25003</v>
      </c>
      <c r="C1593" t="s">
        <v>74</v>
      </c>
      <c r="D1593" t="s">
        <v>74</v>
      </c>
      <c r="E1593" t="s">
        <v>74</v>
      </c>
      <c r="F1593" t="s">
        <v>25004</v>
      </c>
      <c r="G1593" t="s">
        <v>74</v>
      </c>
      <c r="H1593" t="s">
        <v>74</v>
      </c>
      <c r="I1593" t="s">
        <v>25005</v>
      </c>
      <c r="J1593" t="s">
        <v>3942</v>
      </c>
      <c r="K1593" t="s">
        <v>74</v>
      </c>
      <c r="L1593" t="s">
        <v>74</v>
      </c>
      <c r="M1593" t="s">
        <v>78</v>
      </c>
      <c r="N1593" t="s">
        <v>79</v>
      </c>
      <c r="O1593" t="s">
        <v>74</v>
      </c>
      <c r="P1593" t="s">
        <v>74</v>
      </c>
      <c r="Q1593" t="s">
        <v>74</v>
      </c>
      <c r="R1593" t="s">
        <v>74</v>
      </c>
      <c r="S1593" t="s">
        <v>74</v>
      </c>
      <c r="T1593" t="s">
        <v>25006</v>
      </c>
      <c r="U1593" t="s">
        <v>25007</v>
      </c>
      <c r="V1593" t="s">
        <v>25008</v>
      </c>
      <c r="W1593" t="s">
        <v>25009</v>
      </c>
      <c r="X1593" t="s">
        <v>1194</v>
      </c>
      <c r="Y1593" t="s">
        <v>25010</v>
      </c>
      <c r="Z1593" t="s">
        <v>4701</v>
      </c>
      <c r="AA1593" t="s">
        <v>3949</v>
      </c>
      <c r="AB1593" t="s">
        <v>25011</v>
      </c>
      <c r="AC1593" t="s">
        <v>25012</v>
      </c>
      <c r="AD1593" t="s">
        <v>25013</v>
      </c>
      <c r="AE1593" t="s">
        <v>25014</v>
      </c>
      <c r="AF1593" t="s">
        <v>74</v>
      </c>
      <c r="AG1593">
        <v>40</v>
      </c>
      <c r="AH1593">
        <v>18</v>
      </c>
      <c r="AI1593">
        <v>19</v>
      </c>
      <c r="AJ1593">
        <v>0</v>
      </c>
      <c r="AK1593">
        <v>22</v>
      </c>
      <c r="AL1593" t="s">
        <v>203</v>
      </c>
      <c r="AM1593" t="s">
        <v>873</v>
      </c>
      <c r="AN1593" t="s">
        <v>874</v>
      </c>
      <c r="AO1593" t="s">
        <v>3954</v>
      </c>
      <c r="AP1593" t="s">
        <v>3955</v>
      </c>
      <c r="AQ1593" t="s">
        <v>74</v>
      </c>
      <c r="AR1593" t="s">
        <v>3956</v>
      </c>
      <c r="AS1593" t="s">
        <v>3957</v>
      </c>
      <c r="AT1593" t="s">
        <v>318</v>
      </c>
      <c r="AU1593">
        <v>2019</v>
      </c>
      <c r="AV1593">
        <v>125</v>
      </c>
      <c r="AW1593" t="s">
        <v>74</v>
      </c>
      <c r="AX1593" t="s">
        <v>74</v>
      </c>
      <c r="AY1593" t="s">
        <v>74</v>
      </c>
      <c r="AZ1593" t="s">
        <v>74</v>
      </c>
      <c r="BA1593" t="s">
        <v>74</v>
      </c>
      <c r="BB1593">
        <v>179</v>
      </c>
      <c r="BC1593">
        <v>186</v>
      </c>
      <c r="BD1593" t="s">
        <v>74</v>
      </c>
      <c r="BE1593" t="s">
        <v>25015</v>
      </c>
      <c r="BF1593" t="str">
        <f>HYPERLINK("http://dx.doi.org/10.1016/j.ijfatigue.2019.04.001","http://dx.doi.org/10.1016/j.ijfatigue.2019.04.001")</f>
        <v>http://dx.doi.org/10.1016/j.ijfatigue.2019.04.001</v>
      </c>
      <c r="BG1593" t="s">
        <v>74</v>
      </c>
      <c r="BH1593" t="s">
        <v>74</v>
      </c>
      <c r="BI1593">
        <v>8</v>
      </c>
      <c r="BJ1593" t="s">
        <v>3959</v>
      </c>
      <c r="BK1593" t="s">
        <v>101</v>
      </c>
      <c r="BL1593" t="s">
        <v>102</v>
      </c>
      <c r="BM1593" t="s">
        <v>25016</v>
      </c>
      <c r="BN1593" t="s">
        <v>74</v>
      </c>
      <c r="BO1593" t="s">
        <v>74</v>
      </c>
      <c r="BP1593" t="s">
        <v>74</v>
      </c>
      <c r="BQ1593" t="s">
        <v>74</v>
      </c>
      <c r="BR1593" t="s">
        <v>104</v>
      </c>
      <c r="BS1593" t="s">
        <v>25017</v>
      </c>
      <c r="BT1593" t="str">
        <f>HYPERLINK("https%3A%2F%2Fwww.webofscience.com%2Fwos%2Fwoscc%2Ffull-record%2FWOS:000472991200018","View Full Record in Web of Science")</f>
        <v>View Full Record in Web of Science</v>
      </c>
    </row>
    <row r="1594" spans="1:72" x14ac:dyDescent="0.2">
      <c r="A1594" t="s">
        <v>72</v>
      </c>
      <c r="B1594" t="s">
        <v>25018</v>
      </c>
      <c r="C1594" t="s">
        <v>74</v>
      </c>
      <c r="D1594" t="s">
        <v>74</v>
      </c>
      <c r="E1594" t="s">
        <v>74</v>
      </c>
      <c r="F1594" t="s">
        <v>25019</v>
      </c>
      <c r="G1594" t="s">
        <v>74</v>
      </c>
      <c r="H1594" t="s">
        <v>74</v>
      </c>
      <c r="I1594" t="s">
        <v>25020</v>
      </c>
      <c r="J1594" t="s">
        <v>1003</v>
      </c>
      <c r="K1594" t="s">
        <v>74</v>
      </c>
      <c r="L1594" t="s">
        <v>74</v>
      </c>
      <c r="M1594" t="s">
        <v>78</v>
      </c>
      <c r="N1594" t="s">
        <v>79</v>
      </c>
      <c r="O1594" t="s">
        <v>74</v>
      </c>
      <c r="P1594" t="s">
        <v>74</v>
      </c>
      <c r="Q1594" t="s">
        <v>74</v>
      </c>
      <c r="R1594" t="s">
        <v>74</v>
      </c>
      <c r="S1594" t="s">
        <v>74</v>
      </c>
      <c r="T1594" t="s">
        <v>25021</v>
      </c>
      <c r="U1594" t="s">
        <v>25022</v>
      </c>
      <c r="V1594" t="s">
        <v>25023</v>
      </c>
      <c r="W1594" t="s">
        <v>25024</v>
      </c>
      <c r="X1594" t="s">
        <v>439</v>
      </c>
      <c r="Y1594" t="s">
        <v>25025</v>
      </c>
      <c r="Z1594" t="s">
        <v>25026</v>
      </c>
      <c r="AA1594" t="s">
        <v>25027</v>
      </c>
      <c r="AB1594" t="s">
        <v>12295</v>
      </c>
      <c r="AC1594" t="s">
        <v>25028</v>
      </c>
      <c r="AD1594" t="s">
        <v>6610</v>
      </c>
      <c r="AE1594" t="s">
        <v>25029</v>
      </c>
      <c r="AF1594" t="s">
        <v>74</v>
      </c>
      <c r="AG1594">
        <v>36</v>
      </c>
      <c r="AH1594">
        <v>23</v>
      </c>
      <c r="AI1594">
        <v>25</v>
      </c>
      <c r="AJ1594">
        <v>1</v>
      </c>
      <c r="AK1594">
        <v>58</v>
      </c>
      <c r="AL1594" t="s">
        <v>203</v>
      </c>
      <c r="AM1594" t="s">
        <v>873</v>
      </c>
      <c r="AN1594" t="s">
        <v>874</v>
      </c>
      <c r="AO1594" t="s">
        <v>1016</v>
      </c>
      <c r="AP1594" t="s">
        <v>1017</v>
      </c>
      <c r="AQ1594" t="s">
        <v>74</v>
      </c>
      <c r="AR1594" t="s">
        <v>1018</v>
      </c>
      <c r="AS1594" t="s">
        <v>1019</v>
      </c>
      <c r="AT1594" t="s">
        <v>25030</v>
      </c>
      <c r="AU1594">
        <v>2019</v>
      </c>
      <c r="AV1594">
        <v>161</v>
      </c>
      <c r="AW1594" t="s">
        <v>74</v>
      </c>
      <c r="AX1594" t="s">
        <v>74</v>
      </c>
      <c r="AY1594" t="s">
        <v>74</v>
      </c>
      <c r="AZ1594" t="s">
        <v>74</v>
      </c>
      <c r="BA1594" t="s">
        <v>74</v>
      </c>
      <c r="BB1594">
        <v>72</v>
      </c>
      <c r="BC1594">
        <v>79</v>
      </c>
      <c r="BD1594" t="s">
        <v>74</v>
      </c>
      <c r="BE1594" t="s">
        <v>25031</v>
      </c>
      <c r="BF1594" t="str">
        <f>HYPERLINK("http://dx.doi.org/10.1016/j.matdes.2018.11.015","http://dx.doi.org/10.1016/j.matdes.2018.11.015")</f>
        <v>http://dx.doi.org/10.1016/j.matdes.2018.11.015</v>
      </c>
      <c r="BG1594" t="s">
        <v>74</v>
      </c>
      <c r="BH1594" t="s">
        <v>74</v>
      </c>
      <c r="BI1594">
        <v>8</v>
      </c>
      <c r="BJ1594" t="s">
        <v>320</v>
      </c>
      <c r="BK1594" t="s">
        <v>101</v>
      </c>
      <c r="BL1594" t="s">
        <v>321</v>
      </c>
      <c r="BM1594" t="s">
        <v>25032</v>
      </c>
      <c r="BN1594" t="s">
        <v>74</v>
      </c>
      <c r="BO1594" t="s">
        <v>244</v>
      </c>
      <c r="BP1594" t="s">
        <v>74</v>
      </c>
      <c r="BQ1594" t="s">
        <v>74</v>
      </c>
      <c r="BR1594" t="s">
        <v>104</v>
      </c>
      <c r="BS1594" t="s">
        <v>25033</v>
      </c>
      <c r="BT1594" t="str">
        <f>HYPERLINK("https%3A%2F%2Fwww.webofscience.com%2Fwos%2Fwoscc%2Ffull-record%2FWOS:000453745400008","View Full Record in Web of Science")</f>
        <v>View Full Record in Web of Science</v>
      </c>
    </row>
    <row r="1595" spans="1:72" x14ac:dyDescent="0.2">
      <c r="A1595" t="s">
        <v>72</v>
      </c>
      <c r="B1595" t="s">
        <v>25034</v>
      </c>
      <c r="C1595" t="s">
        <v>74</v>
      </c>
      <c r="D1595" t="s">
        <v>74</v>
      </c>
      <c r="E1595" t="s">
        <v>74</v>
      </c>
      <c r="F1595" t="s">
        <v>25035</v>
      </c>
      <c r="G1595" t="s">
        <v>74</v>
      </c>
      <c r="H1595" t="s">
        <v>74</v>
      </c>
      <c r="I1595" t="s">
        <v>25036</v>
      </c>
      <c r="J1595" t="s">
        <v>2832</v>
      </c>
      <c r="K1595" t="s">
        <v>74</v>
      </c>
      <c r="L1595" t="s">
        <v>74</v>
      </c>
      <c r="M1595" t="s">
        <v>78</v>
      </c>
      <c r="N1595" t="s">
        <v>79</v>
      </c>
      <c r="O1595" t="s">
        <v>74</v>
      </c>
      <c r="P1595" t="s">
        <v>74</v>
      </c>
      <c r="Q1595" t="s">
        <v>74</v>
      </c>
      <c r="R1595" t="s">
        <v>74</v>
      </c>
      <c r="S1595" t="s">
        <v>74</v>
      </c>
      <c r="T1595" t="s">
        <v>25037</v>
      </c>
      <c r="U1595" t="s">
        <v>25038</v>
      </c>
      <c r="V1595" t="s">
        <v>25039</v>
      </c>
      <c r="W1595" t="s">
        <v>25040</v>
      </c>
      <c r="X1595" t="s">
        <v>25041</v>
      </c>
      <c r="Y1595" t="s">
        <v>25042</v>
      </c>
      <c r="Z1595" t="s">
        <v>20991</v>
      </c>
      <c r="AA1595" t="s">
        <v>18435</v>
      </c>
      <c r="AB1595" t="s">
        <v>74</v>
      </c>
      <c r="AC1595" t="s">
        <v>25043</v>
      </c>
      <c r="AD1595" t="s">
        <v>25044</v>
      </c>
      <c r="AE1595" t="s">
        <v>25045</v>
      </c>
      <c r="AF1595" t="s">
        <v>74</v>
      </c>
      <c r="AG1595">
        <v>34</v>
      </c>
      <c r="AH1595">
        <v>26</v>
      </c>
      <c r="AI1595">
        <v>29</v>
      </c>
      <c r="AJ1595">
        <v>3</v>
      </c>
      <c r="AK1595">
        <v>80</v>
      </c>
      <c r="AL1595" t="s">
        <v>2842</v>
      </c>
      <c r="AM1595" t="s">
        <v>367</v>
      </c>
      <c r="AN1595" t="s">
        <v>2843</v>
      </c>
      <c r="AO1595" t="s">
        <v>2844</v>
      </c>
      <c r="AP1595" t="s">
        <v>2845</v>
      </c>
      <c r="AQ1595" t="s">
        <v>74</v>
      </c>
      <c r="AR1595" t="s">
        <v>2846</v>
      </c>
      <c r="AS1595" t="s">
        <v>2847</v>
      </c>
      <c r="AT1595" t="s">
        <v>1647</v>
      </c>
      <c r="AU1595">
        <v>2016</v>
      </c>
      <c r="AV1595">
        <v>138</v>
      </c>
      <c r="AW1595">
        <v>6</v>
      </c>
      <c r="AX1595" t="s">
        <v>74</v>
      </c>
      <c r="AY1595" t="s">
        <v>74</v>
      </c>
      <c r="AZ1595" t="s">
        <v>74</v>
      </c>
      <c r="BA1595" t="s">
        <v>74</v>
      </c>
      <c r="BB1595" t="s">
        <v>74</v>
      </c>
      <c r="BC1595" t="s">
        <v>74</v>
      </c>
      <c r="BD1595">
        <v>61007</v>
      </c>
      <c r="BE1595" t="s">
        <v>25046</v>
      </c>
      <c r="BF1595" t="str">
        <f>HYPERLINK("http://dx.doi.org/10.1115/1.4032085","http://dx.doi.org/10.1115/1.4032085")</f>
        <v>http://dx.doi.org/10.1115/1.4032085</v>
      </c>
      <c r="BG1595" t="s">
        <v>74</v>
      </c>
      <c r="BH1595" t="s">
        <v>74</v>
      </c>
      <c r="BI1595">
        <v>9</v>
      </c>
      <c r="BJ1595" t="s">
        <v>2849</v>
      </c>
      <c r="BK1595" t="s">
        <v>101</v>
      </c>
      <c r="BL1595" t="s">
        <v>214</v>
      </c>
      <c r="BM1595" t="s">
        <v>25047</v>
      </c>
      <c r="BN1595" t="s">
        <v>74</v>
      </c>
      <c r="BO1595" t="s">
        <v>74</v>
      </c>
      <c r="BP1595" t="s">
        <v>74</v>
      </c>
      <c r="BQ1595" t="s">
        <v>74</v>
      </c>
      <c r="BR1595" t="s">
        <v>104</v>
      </c>
      <c r="BS1595" t="s">
        <v>25048</v>
      </c>
      <c r="BT1595" t="str">
        <f>HYPERLINK("https%3A%2F%2Fwww.webofscience.com%2Fwos%2Fwoscc%2Ffull-record%2FWOS:000376591100007","View Full Record in Web of Science")</f>
        <v>View Full Record in Web of Science</v>
      </c>
    </row>
    <row r="1596" spans="1:72" x14ac:dyDescent="0.2">
      <c r="A1596" t="s">
        <v>72</v>
      </c>
      <c r="B1596" t="s">
        <v>25049</v>
      </c>
      <c r="C1596" t="s">
        <v>74</v>
      </c>
      <c r="D1596" t="s">
        <v>74</v>
      </c>
      <c r="E1596" t="s">
        <v>74</v>
      </c>
      <c r="F1596" t="s">
        <v>25050</v>
      </c>
      <c r="G1596" t="s">
        <v>74</v>
      </c>
      <c r="H1596" t="s">
        <v>74</v>
      </c>
      <c r="I1596" t="s">
        <v>25051</v>
      </c>
      <c r="J1596" t="s">
        <v>9298</v>
      </c>
      <c r="K1596" t="s">
        <v>74</v>
      </c>
      <c r="L1596" t="s">
        <v>74</v>
      </c>
      <c r="M1596" t="s">
        <v>78</v>
      </c>
      <c r="N1596" t="s">
        <v>79</v>
      </c>
      <c r="O1596" t="s">
        <v>74</v>
      </c>
      <c r="P1596" t="s">
        <v>74</v>
      </c>
      <c r="Q1596" t="s">
        <v>74</v>
      </c>
      <c r="R1596" t="s">
        <v>74</v>
      </c>
      <c r="S1596" t="s">
        <v>74</v>
      </c>
      <c r="T1596" t="s">
        <v>74</v>
      </c>
      <c r="U1596" t="s">
        <v>25052</v>
      </c>
      <c r="V1596" t="s">
        <v>25053</v>
      </c>
      <c r="W1596" t="s">
        <v>25054</v>
      </c>
      <c r="X1596" t="s">
        <v>25055</v>
      </c>
      <c r="Y1596" t="s">
        <v>13880</v>
      </c>
      <c r="Z1596" t="s">
        <v>10821</v>
      </c>
      <c r="AA1596" t="s">
        <v>10822</v>
      </c>
      <c r="AB1596" t="s">
        <v>25056</v>
      </c>
      <c r="AC1596" t="s">
        <v>20399</v>
      </c>
      <c r="AD1596" t="s">
        <v>20400</v>
      </c>
      <c r="AE1596" t="s">
        <v>25057</v>
      </c>
      <c r="AF1596" t="s">
        <v>74</v>
      </c>
      <c r="AG1596">
        <v>17</v>
      </c>
      <c r="AH1596">
        <v>21</v>
      </c>
      <c r="AI1596">
        <v>22</v>
      </c>
      <c r="AJ1596">
        <v>0</v>
      </c>
      <c r="AK1596">
        <v>43</v>
      </c>
      <c r="AL1596" t="s">
        <v>1460</v>
      </c>
      <c r="AM1596" t="s">
        <v>367</v>
      </c>
      <c r="AN1596" t="s">
        <v>2536</v>
      </c>
      <c r="AO1596" t="s">
        <v>9309</v>
      </c>
      <c r="AP1596" t="s">
        <v>9310</v>
      </c>
      <c r="AQ1596" t="s">
        <v>74</v>
      </c>
      <c r="AR1596" t="s">
        <v>9311</v>
      </c>
      <c r="AS1596" t="s">
        <v>9312</v>
      </c>
      <c r="AT1596" t="s">
        <v>1087</v>
      </c>
      <c r="AU1596">
        <v>2013</v>
      </c>
      <c r="AV1596" t="s">
        <v>10099</v>
      </c>
      <c r="AW1596">
        <v>4</v>
      </c>
      <c r="AX1596" t="s">
        <v>74</v>
      </c>
      <c r="AY1596" t="s">
        <v>74</v>
      </c>
      <c r="AZ1596" t="s">
        <v>74</v>
      </c>
      <c r="BA1596" t="s">
        <v>74</v>
      </c>
      <c r="BB1596">
        <v>1937</v>
      </c>
      <c r="BC1596">
        <v>1946</v>
      </c>
      <c r="BD1596" t="s">
        <v>74</v>
      </c>
      <c r="BE1596" t="s">
        <v>25058</v>
      </c>
      <c r="BF1596" t="str">
        <f>HYPERLINK("http://dx.doi.org/10.1007/s11661-012-1520-y","http://dx.doi.org/10.1007/s11661-012-1520-y")</f>
        <v>http://dx.doi.org/10.1007/s11661-012-1520-y</v>
      </c>
      <c r="BG1596" t="s">
        <v>74</v>
      </c>
      <c r="BH1596" t="s">
        <v>74</v>
      </c>
      <c r="BI1596">
        <v>10</v>
      </c>
      <c r="BJ1596" t="s">
        <v>241</v>
      </c>
      <c r="BK1596" t="s">
        <v>101</v>
      </c>
      <c r="BL1596" t="s">
        <v>242</v>
      </c>
      <c r="BM1596" t="s">
        <v>25059</v>
      </c>
      <c r="BN1596" t="s">
        <v>74</v>
      </c>
      <c r="BO1596" t="s">
        <v>74</v>
      </c>
      <c r="BP1596" t="s">
        <v>74</v>
      </c>
      <c r="BQ1596" t="s">
        <v>74</v>
      </c>
      <c r="BR1596" t="s">
        <v>104</v>
      </c>
      <c r="BS1596" t="s">
        <v>25060</v>
      </c>
      <c r="BT1596" t="str">
        <f>HYPERLINK("https%3A%2F%2Fwww.webofscience.com%2Fwos%2Fwoscc%2Ffull-record%2FWOS:000315433700035","View Full Record in Web of Science")</f>
        <v>View Full Record in Web of Science</v>
      </c>
    </row>
    <row r="1597" spans="1:72" x14ac:dyDescent="0.2">
      <c r="A1597" t="s">
        <v>72</v>
      </c>
      <c r="B1597" t="s">
        <v>25061</v>
      </c>
      <c r="C1597" t="s">
        <v>74</v>
      </c>
      <c r="D1597" t="s">
        <v>74</v>
      </c>
      <c r="E1597" t="s">
        <v>74</v>
      </c>
      <c r="F1597" t="s">
        <v>25062</v>
      </c>
      <c r="G1597" t="s">
        <v>74</v>
      </c>
      <c r="H1597" t="s">
        <v>74</v>
      </c>
      <c r="I1597" t="s">
        <v>25063</v>
      </c>
      <c r="J1597" t="s">
        <v>980</v>
      </c>
      <c r="K1597" t="s">
        <v>74</v>
      </c>
      <c r="L1597" t="s">
        <v>74</v>
      </c>
      <c r="M1597" t="s">
        <v>78</v>
      </c>
      <c r="N1597" t="s">
        <v>79</v>
      </c>
      <c r="O1597" t="s">
        <v>74</v>
      </c>
      <c r="P1597" t="s">
        <v>74</v>
      </c>
      <c r="Q1597" t="s">
        <v>74</v>
      </c>
      <c r="R1597" t="s">
        <v>74</v>
      </c>
      <c r="S1597" t="s">
        <v>74</v>
      </c>
      <c r="T1597" t="s">
        <v>25064</v>
      </c>
      <c r="U1597" t="s">
        <v>25065</v>
      </c>
      <c r="V1597" t="s">
        <v>25066</v>
      </c>
      <c r="W1597" t="s">
        <v>25067</v>
      </c>
      <c r="X1597" t="s">
        <v>21448</v>
      </c>
      <c r="Y1597" t="s">
        <v>25068</v>
      </c>
      <c r="Z1597" t="s">
        <v>25069</v>
      </c>
      <c r="AA1597" t="s">
        <v>74</v>
      </c>
      <c r="AB1597" t="s">
        <v>21802</v>
      </c>
      <c r="AC1597" t="s">
        <v>25070</v>
      </c>
      <c r="AD1597" t="s">
        <v>25071</v>
      </c>
      <c r="AE1597" t="s">
        <v>25072</v>
      </c>
      <c r="AF1597" t="s">
        <v>74</v>
      </c>
      <c r="AG1597">
        <v>18</v>
      </c>
      <c r="AH1597">
        <v>26</v>
      </c>
      <c r="AI1597">
        <v>27</v>
      </c>
      <c r="AJ1597">
        <v>0</v>
      </c>
      <c r="AK1597">
        <v>44</v>
      </c>
      <c r="AL1597" t="s">
        <v>1037</v>
      </c>
      <c r="AM1597" t="s">
        <v>1038</v>
      </c>
      <c r="AN1597" t="s">
        <v>1039</v>
      </c>
      <c r="AO1597" t="s">
        <v>993</v>
      </c>
      <c r="AP1597" t="s">
        <v>74</v>
      </c>
      <c r="AQ1597" t="s">
        <v>74</v>
      </c>
      <c r="AR1597" t="s">
        <v>995</v>
      </c>
      <c r="AS1597" t="s">
        <v>996</v>
      </c>
      <c r="AT1597" t="s">
        <v>515</v>
      </c>
      <c r="AU1597">
        <v>2012</v>
      </c>
      <c r="AV1597">
        <v>17</v>
      </c>
      <c r="AW1597">
        <v>2</v>
      </c>
      <c r="AX1597" t="s">
        <v>74</v>
      </c>
      <c r="AY1597" t="s">
        <v>74</v>
      </c>
      <c r="AZ1597" t="s">
        <v>74</v>
      </c>
      <c r="BA1597" t="s">
        <v>74</v>
      </c>
      <c r="BB1597">
        <v>141</v>
      </c>
      <c r="BC1597">
        <v>145</v>
      </c>
      <c r="BD1597" t="s">
        <v>74</v>
      </c>
      <c r="BE1597" t="s">
        <v>25073</v>
      </c>
      <c r="BF1597" t="str">
        <f>HYPERLINK("http://dx.doi.org/10.1179/1362171811Y.0000000083","http://dx.doi.org/10.1179/1362171811Y.0000000083")</f>
        <v>http://dx.doi.org/10.1179/1362171811Y.0000000083</v>
      </c>
      <c r="BG1597" t="s">
        <v>74</v>
      </c>
      <c r="BH1597" t="s">
        <v>74</v>
      </c>
      <c r="BI1597">
        <v>5</v>
      </c>
      <c r="BJ1597" t="s">
        <v>241</v>
      </c>
      <c r="BK1597" t="s">
        <v>101</v>
      </c>
      <c r="BL1597" t="s">
        <v>242</v>
      </c>
      <c r="BM1597" t="s">
        <v>25074</v>
      </c>
      <c r="BN1597" t="s">
        <v>74</v>
      </c>
      <c r="BO1597" t="s">
        <v>74</v>
      </c>
      <c r="BP1597" t="s">
        <v>74</v>
      </c>
      <c r="BQ1597" t="s">
        <v>74</v>
      </c>
      <c r="BR1597" t="s">
        <v>104</v>
      </c>
      <c r="BS1597" t="s">
        <v>25075</v>
      </c>
      <c r="BT1597" t="str">
        <f>HYPERLINK("https%3A%2F%2Fwww.webofscience.com%2Fwos%2Fwoscc%2Ffull-record%2FWOS:000299425300010","View Full Record in Web of Science")</f>
        <v>View Full Record in Web of Science</v>
      </c>
    </row>
    <row r="1598" spans="1:72" x14ac:dyDescent="0.2">
      <c r="A1598" t="s">
        <v>72</v>
      </c>
      <c r="B1598" t="s">
        <v>25076</v>
      </c>
      <c r="C1598" t="s">
        <v>74</v>
      </c>
      <c r="D1598" t="s">
        <v>74</v>
      </c>
      <c r="E1598" t="s">
        <v>74</v>
      </c>
      <c r="F1598" t="s">
        <v>25077</v>
      </c>
      <c r="G1598" t="s">
        <v>74</v>
      </c>
      <c r="H1598" t="s">
        <v>74</v>
      </c>
      <c r="I1598" t="s">
        <v>25078</v>
      </c>
      <c r="J1598" t="s">
        <v>9298</v>
      </c>
      <c r="K1598" t="s">
        <v>74</v>
      </c>
      <c r="L1598" t="s">
        <v>74</v>
      </c>
      <c r="M1598" t="s">
        <v>78</v>
      </c>
      <c r="N1598" t="s">
        <v>79</v>
      </c>
      <c r="O1598" t="s">
        <v>74</v>
      </c>
      <c r="P1598" t="s">
        <v>74</v>
      </c>
      <c r="Q1598" t="s">
        <v>74</v>
      </c>
      <c r="R1598" t="s">
        <v>74</v>
      </c>
      <c r="S1598" t="s">
        <v>74</v>
      </c>
      <c r="T1598" t="s">
        <v>74</v>
      </c>
      <c r="U1598" t="s">
        <v>25079</v>
      </c>
      <c r="V1598" t="s">
        <v>25080</v>
      </c>
      <c r="W1598" t="s">
        <v>25081</v>
      </c>
      <c r="X1598" t="s">
        <v>25082</v>
      </c>
      <c r="Y1598" t="s">
        <v>5117</v>
      </c>
      <c r="Z1598" t="s">
        <v>5118</v>
      </c>
      <c r="AA1598" t="s">
        <v>25083</v>
      </c>
      <c r="AB1598" t="s">
        <v>25084</v>
      </c>
      <c r="AC1598" t="s">
        <v>25085</v>
      </c>
      <c r="AD1598" t="s">
        <v>25086</v>
      </c>
      <c r="AE1598" t="s">
        <v>25087</v>
      </c>
      <c r="AF1598" t="s">
        <v>74</v>
      </c>
      <c r="AG1598">
        <v>48</v>
      </c>
      <c r="AH1598">
        <v>75</v>
      </c>
      <c r="AI1598">
        <v>78</v>
      </c>
      <c r="AJ1598">
        <v>4</v>
      </c>
      <c r="AK1598">
        <v>68</v>
      </c>
      <c r="AL1598" t="s">
        <v>1460</v>
      </c>
      <c r="AM1598" t="s">
        <v>367</v>
      </c>
      <c r="AN1598" t="s">
        <v>2536</v>
      </c>
      <c r="AO1598" t="s">
        <v>9309</v>
      </c>
      <c r="AP1598" t="s">
        <v>9310</v>
      </c>
      <c r="AQ1598" t="s">
        <v>74</v>
      </c>
      <c r="AR1598" t="s">
        <v>9311</v>
      </c>
      <c r="AS1598" t="s">
        <v>9312</v>
      </c>
      <c r="AT1598" t="s">
        <v>515</v>
      </c>
      <c r="AU1598">
        <v>2012</v>
      </c>
      <c r="AV1598" t="s">
        <v>10110</v>
      </c>
      <c r="AW1598">
        <v>2</v>
      </c>
      <c r="AX1598" t="s">
        <v>74</v>
      </c>
      <c r="AY1598" t="s">
        <v>74</v>
      </c>
      <c r="AZ1598" t="s">
        <v>74</v>
      </c>
      <c r="BA1598" t="s">
        <v>74</v>
      </c>
      <c r="BB1598">
        <v>724</v>
      </c>
      <c r="BC1598">
        <v>737</v>
      </c>
      <c r="BD1598" t="s">
        <v>74</v>
      </c>
      <c r="BE1598" t="s">
        <v>25088</v>
      </c>
      <c r="BF1598" t="str">
        <f>HYPERLINK("http://dx.doi.org/10.1007/s11661-011-0862-1","http://dx.doi.org/10.1007/s11661-011-0862-1")</f>
        <v>http://dx.doi.org/10.1007/s11661-011-0862-1</v>
      </c>
      <c r="BG1598" t="s">
        <v>74</v>
      </c>
      <c r="BH1598" t="s">
        <v>74</v>
      </c>
      <c r="BI1598">
        <v>14</v>
      </c>
      <c r="BJ1598" t="s">
        <v>241</v>
      </c>
      <c r="BK1598" t="s">
        <v>101</v>
      </c>
      <c r="BL1598" t="s">
        <v>242</v>
      </c>
      <c r="BM1598" t="s">
        <v>10162</v>
      </c>
      <c r="BN1598" t="s">
        <v>74</v>
      </c>
      <c r="BO1598" t="s">
        <v>74</v>
      </c>
      <c r="BP1598" t="s">
        <v>74</v>
      </c>
      <c r="BQ1598" t="s">
        <v>74</v>
      </c>
      <c r="BR1598" t="s">
        <v>104</v>
      </c>
      <c r="BS1598" t="s">
        <v>25089</v>
      </c>
      <c r="BT1598" t="str">
        <f>HYPERLINK("https%3A%2F%2Fwww.webofscience.com%2Fwos%2Fwoscc%2Ffull-record%2FWOS:000299332700034","View Full Record in Web of Science")</f>
        <v>View Full Record in Web of Science</v>
      </c>
    </row>
    <row r="1599" spans="1:72" x14ac:dyDescent="0.2">
      <c r="A1599" t="s">
        <v>106</v>
      </c>
      <c r="B1599" t="s">
        <v>25090</v>
      </c>
      <c r="C1599" t="s">
        <v>74</v>
      </c>
      <c r="D1599" t="s">
        <v>23868</v>
      </c>
      <c r="E1599" t="s">
        <v>74</v>
      </c>
      <c r="F1599" t="s">
        <v>25091</v>
      </c>
      <c r="G1599" t="s">
        <v>74</v>
      </c>
      <c r="H1599" t="s">
        <v>74</v>
      </c>
      <c r="I1599" t="s">
        <v>25092</v>
      </c>
      <c r="J1599" t="s">
        <v>23871</v>
      </c>
      <c r="K1599" t="s">
        <v>8912</v>
      </c>
      <c r="L1599" t="s">
        <v>74</v>
      </c>
      <c r="M1599" t="s">
        <v>78</v>
      </c>
      <c r="N1599" t="s">
        <v>113</v>
      </c>
      <c r="O1599" t="s">
        <v>23872</v>
      </c>
      <c r="P1599" t="s">
        <v>23873</v>
      </c>
      <c r="Q1599" t="s">
        <v>23874</v>
      </c>
      <c r="R1599" t="s">
        <v>74</v>
      </c>
      <c r="S1599" t="s">
        <v>74</v>
      </c>
      <c r="T1599" t="s">
        <v>74</v>
      </c>
      <c r="U1599" t="s">
        <v>25093</v>
      </c>
      <c r="V1599" t="s">
        <v>25094</v>
      </c>
      <c r="W1599" t="s">
        <v>25095</v>
      </c>
      <c r="X1599" t="s">
        <v>6406</v>
      </c>
      <c r="Y1599" t="s">
        <v>25096</v>
      </c>
      <c r="Z1599" t="s">
        <v>25097</v>
      </c>
      <c r="AA1599" t="s">
        <v>25098</v>
      </c>
      <c r="AB1599" t="s">
        <v>74</v>
      </c>
      <c r="AC1599" t="s">
        <v>74</v>
      </c>
      <c r="AD1599" t="s">
        <v>74</v>
      </c>
      <c r="AE1599" t="s">
        <v>74</v>
      </c>
      <c r="AF1599" t="s">
        <v>74</v>
      </c>
      <c r="AG1599">
        <v>22</v>
      </c>
      <c r="AH1599">
        <v>2</v>
      </c>
      <c r="AI1599">
        <v>3</v>
      </c>
      <c r="AJ1599">
        <v>0</v>
      </c>
      <c r="AK1599">
        <v>6</v>
      </c>
      <c r="AL1599" t="s">
        <v>312</v>
      </c>
      <c r="AM1599" t="s">
        <v>313</v>
      </c>
      <c r="AN1599" t="s">
        <v>8926</v>
      </c>
      <c r="AO1599" t="s">
        <v>8927</v>
      </c>
      <c r="AP1599" t="s">
        <v>74</v>
      </c>
      <c r="AQ1599" t="s">
        <v>74</v>
      </c>
      <c r="AR1599" t="s">
        <v>8928</v>
      </c>
      <c r="AS1599" t="s">
        <v>74</v>
      </c>
      <c r="AT1599" t="s">
        <v>74</v>
      </c>
      <c r="AU1599">
        <v>2012</v>
      </c>
      <c r="AV1599">
        <v>33</v>
      </c>
      <c r="AW1599" t="s">
        <v>74</v>
      </c>
      <c r="AX1599" t="s">
        <v>74</v>
      </c>
      <c r="AY1599" t="s">
        <v>74</v>
      </c>
      <c r="AZ1599" t="s">
        <v>74</v>
      </c>
      <c r="BA1599" t="s">
        <v>74</v>
      </c>
      <c r="BB1599" t="s">
        <v>74</v>
      </c>
      <c r="BC1599" t="s">
        <v>74</v>
      </c>
      <c r="BD1599">
        <v>12084</v>
      </c>
      <c r="BE1599" t="s">
        <v>25099</v>
      </c>
      <c r="BF1599" t="str">
        <f>HYPERLINK("http://dx.doi.org/10.1088/1757-899X/33/1/012084","http://dx.doi.org/10.1088/1757-899X/33/1/012084")</f>
        <v>http://dx.doi.org/10.1088/1757-899X/33/1/012084</v>
      </c>
      <c r="BG1599" t="s">
        <v>74</v>
      </c>
      <c r="BH1599" t="s">
        <v>74</v>
      </c>
      <c r="BI1599">
        <v>8</v>
      </c>
      <c r="BJ1599" t="s">
        <v>320</v>
      </c>
      <c r="BK1599" t="s">
        <v>138</v>
      </c>
      <c r="BL1599" t="s">
        <v>321</v>
      </c>
      <c r="BM1599" t="s">
        <v>23883</v>
      </c>
      <c r="BN1599" t="s">
        <v>74</v>
      </c>
      <c r="BO1599" t="s">
        <v>924</v>
      </c>
      <c r="BP1599" t="s">
        <v>74</v>
      </c>
      <c r="BQ1599" t="s">
        <v>74</v>
      </c>
      <c r="BR1599" t="s">
        <v>104</v>
      </c>
      <c r="BS1599" t="s">
        <v>25100</v>
      </c>
      <c r="BT1599" t="str">
        <f>HYPERLINK("https%3A%2F%2Fwww.webofscience.com%2Fwos%2Fwoscc%2Ffull-record%2FWOS:000307779900084","View Full Record in Web of Science")</f>
        <v>View Full Record in Web of Science</v>
      </c>
    </row>
    <row r="1600" spans="1:72" x14ac:dyDescent="0.2">
      <c r="A1600" t="s">
        <v>72</v>
      </c>
      <c r="B1600" t="s">
        <v>25101</v>
      </c>
      <c r="C1600" t="s">
        <v>74</v>
      </c>
      <c r="D1600" t="s">
        <v>74</v>
      </c>
      <c r="E1600" t="s">
        <v>74</v>
      </c>
      <c r="F1600" t="s">
        <v>25102</v>
      </c>
      <c r="G1600" t="s">
        <v>74</v>
      </c>
      <c r="H1600" t="s">
        <v>74</v>
      </c>
      <c r="I1600" t="s">
        <v>25103</v>
      </c>
      <c r="J1600" t="s">
        <v>2927</v>
      </c>
      <c r="K1600" t="s">
        <v>74</v>
      </c>
      <c r="L1600" t="s">
        <v>74</v>
      </c>
      <c r="M1600" t="s">
        <v>78</v>
      </c>
      <c r="N1600" t="s">
        <v>79</v>
      </c>
      <c r="O1600" t="s">
        <v>74</v>
      </c>
      <c r="P1600" t="s">
        <v>74</v>
      </c>
      <c r="Q1600" t="s">
        <v>74</v>
      </c>
      <c r="R1600" t="s">
        <v>74</v>
      </c>
      <c r="S1600" t="s">
        <v>74</v>
      </c>
      <c r="T1600" t="s">
        <v>25104</v>
      </c>
      <c r="U1600" t="s">
        <v>25105</v>
      </c>
      <c r="V1600" t="s">
        <v>25106</v>
      </c>
      <c r="W1600" t="s">
        <v>25107</v>
      </c>
      <c r="X1600" t="s">
        <v>10206</v>
      </c>
      <c r="Y1600" t="s">
        <v>25108</v>
      </c>
      <c r="Z1600" t="s">
        <v>25109</v>
      </c>
      <c r="AA1600" t="s">
        <v>10209</v>
      </c>
      <c r="AB1600" t="s">
        <v>74</v>
      </c>
      <c r="AC1600" t="s">
        <v>74</v>
      </c>
      <c r="AD1600" t="s">
        <v>74</v>
      </c>
      <c r="AE1600" t="s">
        <v>74</v>
      </c>
      <c r="AF1600" t="s">
        <v>74</v>
      </c>
      <c r="AG1600">
        <v>22</v>
      </c>
      <c r="AH1600">
        <v>14</v>
      </c>
      <c r="AI1600">
        <v>14</v>
      </c>
      <c r="AJ1600">
        <v>3</v>
      </c>
      <c r="AK1600">
        <v>24</v>
      </c>
      <c r="AL1600" t="s">
        <v>2359</v>
      </c>
      <c r="AM1600" t="s">
        <v>2360</v>
      </c>
      <c r="AN1600" t="s">
        <v>2361</v>
      </c>
      <c r="AO1600" t="s">
        <v>2939</v>
      </c>
      <c r="AP1600" t="s">
        <v>2940</v>
      </c>
      <c r="AQ1600" t="s">
        <v>74</v>
      </c>
      <c r="AR1600" t="s">
        <v>2941</v>
      </c>
      <c r="AS1600" t="s">
        <v>2942</v>
      </c>
      <c r="AT1600" t="s">
        <v>74</v>
      </c>
      <c r="AU1600">
        <v>2011</v>
      </c>
      <c r="AV1600">
        <v>26</v>
      </c>
      <c r="AW1600">
        <v>9</v>
      </c>
      <c r="AX1600" t="s">
        <v>74</v>
      </c>
      <c r="AY1600" t="s">
        <v>74</v>
      </c>
      <c r="AZ1600" t="s">
        <v>74</v>
      </c>
      <c r="BA1600" t="s">
        <v>74</v>
      </c>
      <c r="BB1600">
        <v>1179</v>
      </c>
      <c r="BC1600">
        <v>1187</v>
      </c>
      <c r="BD1600" t="s">
        <v>74</v>
      </c>
      <c r="BE1600" t="s">
        <v>25110</v>
      </c>
      <c r="BF1600" t="str">
        <f>HYPERLINK("http://dx.doi.org/10.1080/10426914.2010.536936","http://dx.doi.org/10.1080/10426914.2010.536936")</f>
        <v>http://dx.doi.org/10.1080/10426914.2010.536936</v>
      </c>
      <c r="BG1600" t="s">
        <v>74</v>
      </c>
      <c r="BH1600" t="s">
        <v>74</v>
      </c>
      <c r="BI1600">
        <v>9</v>
      </c>
      <c r="BJ1600" t="s">
        <v>160</v>
      </c>
      <c r="BK1600" t="s">
        <v>101</v>
      </c>
      <c r="BL1600" t="s">
        <v>102</v>
      </c>
      <c r="BM1600" t="s">
        <v>25111</v>
      </c>
      <c r="BN1600" t="s">
        <v>74</v>
      </c>
      <c r="BO1600" t="s">
        <v>74</v>
      </c>
      <c r="BP1600" t="s">
        <v>74</v>
      </c>
      <c r="BQ1600" t="s">
        <v>74</v>
      </c>
      <c r="BR1600" t="s">
        <v>104</v>
      </c>
      <c r="BS1600" t="s">
        <v>25112</v>
      </c>
      <c r="BT1600" t="str">
        <f>HYPERLINK("https%3A%2F%2Fwww.webofscience.com%2Fwos%2Fwoscc%2Ffull-record%2FWOS:000299577200012","View Full Record in Web of Science")</f>
        <v>View Full Record in Web of Science</v>
      </c>
    </row>
    <row r="1601" spans="1:72" x14ac:dyDescent="0.2">
      <c r="A1601" t="s">
        <v>72</v>
      </c>
      <c r="B1601" t="s">
        <v>25113</v>
      </c>
      <c r="C1601" t="s">
        <v>74</v>
      </c>
      <c r="D1601" t="s">
        <v>74</v>
      </c>
      <c r="E1601" t="s">
        <v>74</v>
      </c>
      <c r="F1601" t="s">
        <v>25114</v>
      </c>
      <c r="G1601" t="s">
        <v>74</v>
      </c>
      <c r="H1601" t="s">
        <v>74</v>
      </c>
      <c r="I1601" t="s">
        <v>25115</v>
      </c>
      <c r="J1601" t="s">
        <v>2139</v>
      </c>
      <c r="K1601" t="s">
        <v>74</v>
      </c>
      <c r="L1601" t="s">
        <v>74</v>
      </c>
      <c r="M1601" t="s">
        <v>78</v>
      </c>
      <c r="N1601" t="s">
        <v>1389</v>
      </c>
      <c r="O1601" t="s">
        <v>20535</v>
      </c>
      <c r="P1601" t="s">
        <v>20536</v>
      </c>
      <c r="Q1601" t="s">
        <v>20537</v>
      </c>
      <c r="R1601" t="s">
        <v>20538</v>
      </c>
      <c r="S1601" t="s">
        <v>20539</v>
      </c>
      <c r="T1601" t="s">
        <v>25116</v>
      </c>
      <c r="U1601" t="s">
        <v>25117</v>
      </c>
      <c r="V1601" t="s">
        <v>25118</v>
      </c>
      <c r="W1601" t="s">
        <v>25119</v>
      </c>
      <c r="X1601" t="s">
        <v>439</v>
      </c>
      <c r="Y1601" t="s">
        <v>25120</v>
      </c>
      <c r="Z1601" t="s">
        <v>25121</v>
      </c>
      <c r="AA1601" t="s">
        <v>74</v>
      </c>
      <c r="AB1601" t="s">
        <v>74</v>
      </c>
      <c r="AC1601" t="s">
        <v>74</v>
      </c>
      <c r="AD1601" t="s">
        <v>74</v>
      </c>
      <c r="AE1601" t="s">
        <v>74</v>
      </c>
      <c r="AF1601" t="s">
        <v>74</v>
      </c>
      <c r="AG1601">
        <v>15</v>
      </c>
      <c r="AH1601">
        <v>9</v>
      </c>
      <c r="AI1601">
        <v>10</v>
      </c>
      <c r="AJ1601">
        <v>2</v>
      </c>
      <c r="AK1601">
        <v>14</v>
      </c>
      <c r="AL1601" t="s">
        <v>2151</v>
      </c>
      <c r="AM1601" t="s">
        <v>2152</v>
      </c>
      <c r="AN1601" t="s">
        <v>2153</v>
      </c>
      <c r="AO1601" t="s">
        <v>2154</v>
      </c>
      <c r="AP1601" t="s">
        <v>74</v>
      </c>
      <c r="AQ1601" t="s">
        <v>74</v>
      </c>
      <c r="AR1601" t="s">
        <v>2156</v>
      </c>
      <c r="AS1601" t="s">
        <v>2157</v>
      </c>
      <c r="AT1601" t="s">
        <v>20546</v>
      </c>
      <c r="AU1601">
        <v>2009</v>
      </c>
      <c r="AV1601">
        <v>23</v>
      </c>
      <c r="AW1601" t="s">
        <v>20547</v>
      </c>
      <c r="AX1601" t="s">
        <v>74</v>
      </c>
      <c r="AY1601" t="s">
        <v>74</v>
      </c>
      <c r="AZ1601" t="s">
        <v>74</v>
      </c>
      <c r="BA1601" t="s">
        <v>74</v>
      </c>
      <c r="BB1601">
        <v>927</v>
      </c>
      <c r="BC1601">
        <v>933</v>
      </c>
      <c r="BD1601" t="s">
        <v>74</v>
      </c>
      <c r="BE1601" t="s">
        <v>25122</v>
      </c>
      <c r="BF1601" t="str">
        <f>HYPERLINK("http://dx.doi.org/10.1142/S0217979209060257","http://dx.doi.org/10.1142/S0217979209060257")</f>
        <v>http://dx.doi.org/10.1142/S0217979209060257</v>
      </c>
      <c r="BG1601" t="s">
        <v>74</v>
      </c>
      <c r="BH1601" t="s">
        <v>74</v>
      </c>
      <c r="BI1601">
        <v>7</v>
      </c>
      <c r="BJ1601" t="s">
        <v>2161</v>
      </c>
      <c r="BK1601" t="s">
        <v>1397</v>
      </c>
      <c r="BL1601" t="s">
        <v>1510</v>
      </c>
      <c r="BM1601" t="s">
        <v>20549</v>
      </c>
      <c r="BN1601" t="s">
        <v>74</v>
      </c>
      <c r="BO1601" t="s">
        <v>74</v>
      </c>
      <c r="BP1601" t="s">
        <v>74</v>
      </c>
      <c r="BQ1601" t="s">
        <v>74</v>
      </c>
      <c r="BR1601" t="s">
        <v>104</v>
      </c>
      <c r="BS1601" t="s">
        <v>25123</v>
      </c>
      <c r="BT1601" t="str">
        <f>HYPERLINK("https%3A%2F%2Fwww.webofscience.com%2Fwos%2Fwoscc%2Ffull-record%2FWOS:000266134700027","View Full Record in Web of Science")</f>
        <v>View Full Record in Web of Science</v>
      </c>
    </row>
    <row r="1602" spans="1:72" x14ac:dyDescent="0.2">
      <c r="A1602" t="s">
        <v>106</v>
      </c>
      <c r="B1602" t="s">
        <v>25124</v>
      </c>
      <c r="C1602" t="s">
        <v>74</v>
      </c>
      <c r="D1602" t="s">
        <v>25125</v>
      </c>
      <c r="E1602" t="s">
        <v>74</v>
      </c>
      <c r="F1602" t="s">
        <v>25126</v>
      </c>
      <c r="G1602" t="s">
        <v>74</v>
      </c>
      <c r="H1602" t="s">
        <v>74</v>
      </c>
      <c r="I1602" t="s">
        <v>25127</v>
      </c>
      <c r="J1602" t="s">
        <v>25128</v>
      </c>
      <c r="K1602" t="s">
        <v>74</v>
      </c>
      <c r="L1602" t="s">
        <v>74</v>
      </c>
      <c r="M1602" t="s">
        <v>78</v>
      </c>
      <c r="N1602" t="s">
        <v>113</v>
      </c>
      <c r="O1602" t="s">
        <v>25129</v>
      </c>
      <c r="P1602" t="s">
        <v>25130</v>
      </c>
      <c r="Q1602" t="s">
        <v>11627</v>
      </c>
      <c r="R1602" t="s">
        <v>25131</v>
      </c>
      <c r="S1602" t="s">
        <v>74</v>
      </c>
      <c r="T1602" t="s">
        <v>25132</v>
      </c>
      <c r="U1602" t="s">
        <v>1094</v>
      </c>
      <c r="V1602" t="s">
        <v>25133</v>
      </c>
      <c r="W1602" t="s">
        <v>25134</v>
      </c>
      <c r="X1602" t="s">
        <v>25135</v>
      </c>
      <c r="Y1602" t="s">
        <v>25136</v>
      </c>
      <c r="Z1602" t="s">
        <v>74</v>
      </c>
      <c r="AA1602" t="s">
        <v>25137</v>
      </c>
      <c r="AB1602" t="s">
        <v>25138</v>
      </c>
      <c r="AC1602" t="s">
        <v>25139</v>
      </c>
      <c r="AD1602" t="s">
        <v>15989</v>
      </c>
      <c r="AE1602" t="s">
        <v>25140</v>
      </c>
      <c r="AF1602" t="s">
        <v>74</v>
      </c>
      <c r="AG1602">
        <v>9</v>
      </c>
      <c r="AH1602">
        <v>1</v>
      </c>
      <c r="AI1602">
        <v>1</v>
      </c>
      <c r="AJ1602">
        <v>0</v>
      </c>
      <c r="AK1602">
        <v>7</v>
      </c>
      <c r="AL1602" t="s">
        <v>421</v>
      </c>
      <c r="AM1602" t="s">
        <v>422</v>
      </c>
      <c r="AN1602" t="s">
        <v>423</v>
      </c>
      <c r="AO1602" t="s">
        <v>74</v>
      </c>
      <c r="AP1602" t="s">
        <v>74</v>
      </c>
      <c r="AQ1602" t="s">
        <v>25141</v>
      </c>
      <c r="AR1602" t="s">
        <v>74</v>
      </c>
      <c r="AS1602" t="s">
        <v>74</v>
      </c>
      <c r="AT1602" t="s">
        <v>74</v>
      </c>
      <c r="AU1602">
        <v>2009</v>
      </c>
      <c r="AV1602" t="s">
        <v>74</v>
      </c>
      <c r="AW1602" t="s">
        <v>74</v>
      </c>
      <c r="AX1602" t="s">
        <v>74</v>
      </c>
      <c r="AY1602" t="s">
        <v>74</v>
      </c>
      <c r="AZ1602" t="s">
        <v>74</v>
      </c>
      <c r="BA1602" t="s">
        <v>74</v>
      </c>
      <c r="BB1602">
        <v>553</v>
      </c>
      <c r="BC1602" t="s">
        <v>135</v>
      </c>
      <c r="BD1602" t="s">
        <v>74</v>
      </c>
      <c r="BE1602" t="s">
        <v>74</v>
      </c>
      <c r="BF1602" t="s">
        <v>74</v>
      </c>
      <c r="BG1602" t="s">
        <v>74</v>
      </c>
      <c r="BH1602" t="s">
        <v>74</v>
      </c>
      <c r="BI1602">
        <v>2</v>
      </c>
      <c r="BJ1602" t="s">
        <v>25142</v>
      </c>
      <c r="BK1602" t="s">
        <v>138</v>
      </c>
      <c r="BL1602" t="s">
        <v>25142</v>
      </c>
      <c r="BM1602" t="s">
        <v>25143</v>
      </c>
      <c r="BN1602" t="s">
        <v>74</v>
      </c>
      <c r="BO1602" t="s">
        <v>74</v>
      </c>
      <c r="BP1602" t="s">
        <v>74</v>
      </c>
      <c r="BQ1602" t="s">
        <v>74</v>
      </c>
      <c r="BR1602" t="s">
        <v>104</v>
      </c>
      <c r="BS1602" t="s">
        <v>25144</v>
      </c>
      <c r="BT1602" t="str">
        <f>HYPERLINK("https%3A%2F%2Fwww.webofscience.com%2Fwos%2Fwoscc%2Ffull-record%2FWOS:000268630300065","View Full Record in Web of Science")</f>
        <v>View Full Record in Web of Science</v>
      </c>
    </row>
    <row r="1603" spans="1:72" x14ac:dyDescent="0.2">
      <c r="A1603" t="s">
        <v>106</v>
      </c>
      <c r="B1603" t="s">
        <v>25145</v>
      </c>
      <c r="C1603" t="s">
        <v>74</v>
      </c>
      <c r="D1603" t="s">
        <v>25125</v>
      </c>
      <c r="E1603" t="s">
        <v>74</v>
      </c>
      <c r="F1603" t="s">
        <v>25146</v>
      </c>
      <c r="G1603" t="s">
        <v>74</v>
      </c>
      <c r="H1603" t="s">
        <v>74</v>
      </c>
      <c r="I1603" t="s">
        <v>25147</v>
      </c>
      <c r="J1603" t="s">
        <v>25128</v>
      </c>
      <c r="K1603" t="s">
        <v>74</v>
      </c>
      <c r="L1603" t="s">
        <v>74</v>
      </c>
      <c r="M1603" t="s">
        <v>78</v>
      </c>
      <c r="N1603" t="s">
        <v>113</v>
      </c>
      <c r="O1603" t="s">
        <v>25129</v>
      </c>
      <c r="P1603" t="s">
        <v>25130</v>
      </c>
      <c r="Q1603" t="s">
        <v>11627</v>
      </c>
      <c r="R1603" t="s">
        <v>25131</v>
      </c>
      <c r="S1603" t="s">
        <v>74</v>
      </c>
      <c r="T1603" t="s">
        <v>25148</v>
      </c>
      <c r="U1603" t="s">
        <v>74</v>
      </c>
      <c r="V1603" t="s">
        <v>25149</v>
      </c>
      <c r="W1603" t="s">
        <v>25150</v>
      </c>
      <c r="X1603" t="s">
        <v>1097</v>
      </c>
      <c r="Y1603" t="s">
        <v>25151</v>
      </c>
      <c r="Z1603" t="s">
        <v>74</v>
      </c>
      <c r="AA1603" t="s">
        <v>74</v>
      </c>
      <c r="AB1603" t="s">
        <v>74</v>
      </c>
      <c r="AC1603" t="s">
        <v>74</v>
      </c>
      <c r="AD1603" t="s">
        <v>74</v>
      </c>
      <c r="AE1603" t="s">
        <v>74</v>
      </c>
      <c r="AF1603" t="s">
        <v>74</v>
      </c>
      <c r="AG1603">
        <v>10</v>
      </c>
      <c r="AH1603">
        <v>0</v>
      </c>
      <c r="AI1603">
        <v>0</v>
      </c>
      <c r="AJ1603">
        <v>0</v>
      </c>
      <c r="AK1603">
        <v>1</v>
      </c>
      <c r="AL1603" t="s">
        <v>421</v>
      </c>
      <c r="AM1603" t="s">
        <v>422</v>
      </c>
      <c r="AN1603" t="s">
        <v>423</v>
      </c>
      <c r="AO1603" t="s">
        <v>74</v>
      </c>
      <c r="AP1603" t="s">
        <v>74</v>
      </c>
      <c r="AQ1603" t="s">
        <v>25141</v>
      </c>
      <c r="AR1603" t="s">
        <v>74</v>
      </c>
      <c r="AS1603" t="s">
        <v>74</v>
      </c>
      <c r="AT1603" t="s">
        <v>74</v>
      </c>
      <c r="AU1603">
        <v>2009</v>
      </c>
      <c r="AV1603" t="s">
        <v>74</v>
      </c>
      <c r="AW1603" t="s">
        <v>74</v>
      </c>
      <c r="AX1603" t="s">
        <v>74</v>
      </c>
      <c r="AY1603" t="s">
        <v>74</v>
      </c>
      <c r="AZ1603" t="s">
        <v>74</v>
      </c>
      <c r="BA1603" t="s">
        <v>74</v>
      </c>
      <c r="BB1603">
        <v>181</v>
      </c>
      <c r="BC1603">
        <v>188</v>
      </c>
      <c r="BD1603" t="s">
        <v>74</v>
      </c>
      <c r="BE1603" t="s">
        <v>74</v>
      </c>
      <c r="BF1603" t="s">
        <v>74</v>
      </c>
      <c r="BG1603" t="s">
        <v>74</v>
      </c>
      <c r="BH1603" t="s">
        <v>74</v>
      </c>
      <c r="BI1603">
        <v>8</v>
      </c>
      <c r="BJ1603" t="s">
        <v>25142</v>
      </c>
      <c r="BK1603" t="s">
        <v>138</v>
      </c>
      <c r="BL1603" t="s">
        <v>25142</v>
      </c>
      <c r="BM1603" t="s">
        <v>25143</v>
      </c>
      <c r="BN1603" t="s">
        <v>74</v>
      </c>
      <c r="BO1603" t="s">
        <v>74</v>
      </c>
      <c r="BP1603" t="s">
        <v>74</v>
      </c>
      <c r="BQ1603" t="s">
        <v>74</v>
      </c>
      <c r="BR1603" t="s">
        <v>104</v>
      </c>
      <c r="BS1603" t="s">
        <v>25152</v>
      </c>
      <c r="BT1603" t="str">
        <f>HYPERLINK("https%3A%2F%2Fwww.webofscience.com%2Fwos%2Fwoscc%2Ffull-record%2FWOS:000268630300021","View Full Record in Web of Science")</f>
        <v>View Full Record in Web of Science</v>
      </c>
    </row>
    <row r="1604" spans="1:72" x14ac:dyDescent="0.2">
      <c r="A1604" t="s">
        <v>72</v>
      </c>
      <c r="B1604" t="s">
        <v>25153</v>
      </c>
      <c r="C1604" t="s">
        <v>74</v>
      </c>
      <c r="D1604" t="s">
        <v>74</v>
      </c>
      <c r="E1604" t="s">
        <v>74</v>
      </c>
      <c r="F1604" t="s">
        <v>25154</v>
      </c>
      <c r="G1604" t="s">
        <v>74</v>
      </c>
      <c r="H1604" t="s">
        <v>74</v>
      </c>
      <c r="I1604" t="s">
        <v>25155</v>
      </c>
      <c r="J1604" t="s">
        <v>4975</v>
      </c>
      <c r="K1604" t="s">
        <v>74</v>
      </c>
      <c r="L1604" t="s">
        <v>74</v>
      </c>
      <c r="M1604" t="s">
        <v>78</v>
      </c>
      <c r="N1604" t="s">
        <v>79</v>
      </c>
      <c r="O1604" t="s">
        <v>74</v>
      </c>
      <c r="P1604" t="s">
        <v>74</v>
      </c>
      <c r="Q1604" t="s">
        <v>74</v>
      </c>
      <c r="R1604" t="s">
        <v>74</v>
      </c>
      <c r="S1604" t="s">
        <v>74</v>
      </c>
      <c r="T1604" t="s">
        <v>25156</v>
      </c>
      <c r="U1604" t="s">
        <v>25157</v>
      </c>
      <c r="V1604" t="s">
        <v>25158</v>
      </c>
      <c r="W1604" t="s">
        <v>25159</v>
      </c>
      <c r="X1604" t="s">
        <v>25160</v>
      </c>
      <c r="Y1604" t="s">
        <v>25161</v>
      </c>
      <c r="Z1604" t="s">
        <v>5118</v>
      </c>
      <c r="AA1604" t="s">
        <v>25162</v>
      </c>
      <c r="AB1604" t="s">
        <v>25163</v>
      </c>
      <c r="AC1604" t="s">
        <v>25164</v>
      </c>
      <c r="AD1604" t="s">
        <v>25165</v>
      </c>
      <c r="AE1604" t="s">
        <v>25166</v>
      </c>
      <c r="AF1604" t="s">
        <v>74</v>
      </c>
      <c r="AG1604">
        <v>74</v>
      </c>
      <c r="AH1604">
        <v>3</v>
      </c>
      <c r="AI1604">
        <v>3</v>
      </c>
      <c r="AJ1604">
        <v>12</v>
      </c>
      <c r="AK1604">
        <v>23</v>
      </c>
      <c r="AL1604" t="s">
        <v>914</v>
      </c>
      <c r="AM1604" t="s">
        <v>873</v>
      </c>
      <c r="AN1604" t="s">
        <v>915</v>
      </c>
      <c r="AO1604" t="s">
        <v>4987</v>
      </c>
      <c r="AP1604" t="s">
        <v>5209</v>
      </c>
      <c r="AQ1604" t="s">
        <v>74</v>
      </c>
      <c r="AR1604" t="s">
        <v>4988</v>
      </c>
      <c r="AS1604" t="s">
        <v>4989</v>
      </c>
      <c r="AT1604" t="s">
        <v>1256</v>
      </c>
      <c r="AU1604">
        <v>2024</v>
      </c>
      <c r="AV1604">
        <v>270</v>
      </c>
      <c r="AW1604" t="s">
        <v>74</v>
      </c>
      <c r="AX1604" t="s">
        <v>74</v>
      </c>
      <c r="AY1604" t="s">
        <v>74</v>
      </c>
      <c r="AZ1604" t="s">
        <v>74</v>
      </c>
      <c r="BA1604" t="s">
        <v>74</v>
      </c>
      <c r="BB1604" t="s">
        <v>74</v>
      </c>
      <c r="BC1604" t="s">
        <v>74</v>
      </c>
      <c r="BD1604">
        <v>119842</v>
      </c>
      <c r="BE1604" t="s">
        <v>25167</v>
      </c>
      <c r="BF1604" t="str">
        <f>HYPERLINK("http://dx.doi.org/10.1016/j.actamat.2024.119842","http://dx.doi.org/10.1016/j.actamat.2024.119842")</f>
        <v>http://dx.doi.org/10.1016/j.actamat.2024.119842</v>
      </c>
      <c r="BG1604" t="s">
        <v>74</v>
      </c>
      <c r="BH1604" t="s">
        <v>212</v>
      </c>
      <c r="BI1604">
        <v>16</v>
      </c>
      <c r="BJ1604" t="s">
        <v>241</v>
      </c>
      <c r="BK1604" t="s">
        <v>101</v>
      </c>
      <c r="BL1604" t="s">
        <v>242</v>
      </c>
      <c r="BM1604" t="s">
        <v>25168</v>
      </c>
      <c r="BN1604" t="s">
        <v>74</v>
      </c>
      <c r="BO1604" t="s">
        <v>74</v>
      </c>
      <c r="BP1604" t="s">
        <v>74</v>
      </c>
      <c r="BQ1604" t="s">
        <v>74</v>
      </c>
      <c r="BR1604" t="s">
        <v>104</v>
      </c>
      <c r="BS1604" t="s">
        <v>25169</v>
      </c>
      <c r="BT1604" t="str">
        <f>HYPERLINK("https%3A%2F%2Fwww.webofscience.com%2Fwos%2Fwoscc%2Ffull-record%2FWOS:001215541100001","View Full Record in Web of Science")</f>
        <v>View Full Record in Web of Science</v>
      </c>
    </row>
    <row r="1605" spans="1:72" x14ac:dyDescent="0.2">
      <c r="A1605" t="s">
        <v>72</v>
      </c>
      <c r="B1605" t="s">
        <v>25170</v>
      </c>
      <c r="C1605" t="s">
        <v>74</v>
      </c>
      <c r="D1605" t="s">
        <v>74</v>
      </c>
      <c r="E1605" t="s">
        <v>74</v>
      </c>
      <c r="F1605" t="s">
        <v>25171</v>
      </c>
      <c r="G1605" t="s">
        <v>74</v>
      </c>
      <c r="H1605" t="s">
        <v>74</v>
      </c>
      <c r="I1605" t="s">
        <v>25172</v>
      </c>
      <c r="J1605" t="s">
        <v>275</v>
      </c>
      <c r="K1605" t="s">
        <v>74</v>
      </c>
      <c r="L1605" t="s">
        <v>74</v>
      </c>
      <c r="M1605" t="s">
        <v>78</v>
      </c>
      <c r="N1605" t="s">
        <v>79</v>
      </c>
      <c r="O1605" t="s">
        <v>74</v>
      </c>
      <c r="P1605" t="s">
        <v>74</v>
      </c>
      <c r="Q1605" t="s">
        <v>74</v>
      </c>
      <c r="R1605" t="s">
        <v>74</v>
      </c>
      <c r="S1605" t="s">
        <v>74</v>
      </c>
      <c r="T1605" t="s">
        <v>25173</v>
      </c>
      <c r="U1605" t="s">
        <v>25174</v>
      </c>
      <c r="V1605" t="s">
        <v>25175</v>
      </c>
      <c r="W1605" t="s">
        <v>25176</v>
      </c>
      <c r="X1605" t="s">
        <v>74</v>
      </c>
      <c r="Y1605" t="s">
        <v>25177</v>
      </c>
      <c r="Z1605" t="s">
        <v>74</v>
      </c>
      <c r="AA1605" t="s">
        <v>74</v>
      </c>
      <c r="AB1605" t="s">
        <v>74</v>
      </c>
      <c r="AC1605" t="s">
        <v>25178</v>
      </c>
      <c r="AD1605" t="s">
        <v>25179</v>
      </c>
      <c r="AE1605" t="s">
        <v>25180</v>
      </c>
      <c r="AF1605" t="s">
        <v>74</v>
      </c>
      <c r="AG1605">
        <v>24</v>
      </c>
      <c r="AH1605">
        <v>2</v>
      </c>
      <c r="AI1605">
        <v>3</v>
      </c>
      <c r="AJ1605">
        <v>7</v>
      </c>
      <c r="AK1605">
        <v>33</v>
      </c>
      <c r="AL1605" t="s">
        <v>232</v>
      </c>
      <c r="AM1605" t="s">
        <v>233</v>
      </c>
      <c r="AN1605" t="s">
        <v>234</v>
      </c>
      <c r="AO1605" t="s">
        <v>288</v>
      </c>
      <c r="AP1605" t="s">
        <v>289</v>
      </c>
      <c r="AQ1605" t="s">
        <v>74</v>
      </c>
      <c r="AR1605" t="s">
        <v>290</v>
      </c>
      <c r="AS1605" t="s">
        <v>291</v>
      </c>
      <c r="AT1605" t="s">
        <v>623</v>
      </c>
      <c r="AU1605">
        <v>2022</v>
      </c>
      <c r="AV1605">
        <v>32</v>
      </c>
      <c r="AW1605">
        <v>7</v>
      </c>
      <c r="AX1605" t="s">
        <v>74</v>
      </c>
      <c r="AY1605" t="s">
        <v>74</v>
      </c>
      <c r="AZ1605" t="s">
        <v>74</v>
      </c>
      <c r="BA1605" t="s">
        <v>74</v>
      </c>
      <c r="BB1605">
        <v>2205</v>
      </c>
      <c r="BC1605">
        <v>2215</v>
      </c>
      <c r="BD1605" t="s">
        <v>74</v>
      </c>
      <c r="BE1605" t="s">
        <v>25181</v>
      </c>
      <c r="BF1605" t="str">
        <f>HYPERLINK("http://dx.doi.org/10.1016/S1003-6326(22)65941-7","http://dx.doi.org/10.1016/S1003-6326(22)65941-7")</f>
        <v>http://dx.doi.org/10.1016/S1003-6326(22)65941-7</v>
      </c>
      <c r="BG1605" t="s">
        <v>74</v>
      </c>
      <c r="BH1605" t="s">
        <v>74</v>
      </c>
      <c r="BI1605">
        <v>11</v>
      </c>
      <c r="BJ1605" t="s">
        <v>294</v>
      </c>
      <c r="BK1605" t="s">
        <v>101</v>
      </c>
      <c r="BL1605" t="s">
        <v>294</v>
      </c>
      <c r="BM1605" t="s">
        <v>25182</v>
      </c>
      <c r="BN1605" t="s">
        <v>74</v>
      </c>
      <c r="BO1605" t="s">
        <v>244</v>
      </c>
      <c r="BP1605" t="s">
        <v>74</v>
      </c>
      <c r="BQ1605" t="s">
        <v>74</v>
      </c>
      <c r="BR1605" t="s">
        <v>104</v>
      </c>
      <c r="BS1605" t="s">
        <v>25183</v>
      </c>
      <c r="BT1605" t="str">
        <f>HYPERLINK("https%3A%2F%2Fwww.webofscience.com%2Fwos%2Fwoscc%2Ffull-record%2FWOS:000860700300009","View Full Record in Web of Science")</f>
        <v>View Full Record in Web of Science</v>
      </c>
    </row>
    <row r="1606" spans="1:72" x14ac:dyDescent="0.2">
      <c r="A1606" t="s">
        <v>72</v>
      </c>
      <c r="B1606" t="s">
        <v>25184</v>
      </c>
      <c r="C1606" t="s">
        <v>74</v>
      </c>
      <c r="D1606" t="s">
        <v>74</v>
      </c>
      <c r="E1606" t="s">
        <v>74</v>
      </c>
      <c r="F1606" t="s">
        <v>25185</v>
      </c>
      <c r="G1606" t="s">
        <v>74</v>
      </c>
      <c r="H1606" t="s">
        <v>74</v>
      </c>
      <c r="I1606" t="s">
        <v>25186</v>
      </c>
      <c r="J1606" t="s">
        <v>25187</v>
      </c>
      <c r="K1606" t="s">
        <v>74</v>
      </c>
      <c r="L1606" t="s">
        <v>74</v>
      </c>
      <c r="M1606" t="s">
        <v>78</v>
      </c>
      <c r="N1606" t="s">
        <v>79</v>
      </c>
      <c r="O1606" t="s">
        <v>74</v>
      </c>
      <c r="P1606" t="s">
        <v>74</v>
      </c>
      <c r="Q1606" t="s">
        <v>74</v>
      </c>
      <c r="R1606" t="s">
        <v>74</v>
      </c>
      <c r="S1606" t="s">
        <v>74</v>
      </c>
      <c r="T1606" t="s">
        <v>25188</v>
      </c>
      <c r="U1606" t="s">
        <v>25189</v>
      </c>
      <c r="V1606" t="s">
        <v>25190</v>
      </c>
      <c r="W1606" t="s">
        <v>25191</v>
      </c>
      <c r="X1606" t="s">
        <v>25192</v>
      </c>
      <c r="Y1606" t="s">
        <v>25193</v>
      </c>
      <c r="Z1606" t="s">
        <v>25194</v>
      </c>
      <c r="AA1606" t="s">
        <v>25195</v>
      </c>
      <c r="AB1606" t="s">
        <v>25196</v>
      </c>
      <c r="AC1606" t="s">
        <v>25197</v>
      </c>
      <c r="AD1606" t="s">
        <v>25198</v>
      </c>
      <c r="AE1606" t="s">
        <v>25199</v>
      </c>
      <c r="AF1606" t="s">
        <v>74</v>
      </c>
      <c r="AG1606">
        <v>50</v>
      </c>
      <c r="AH1606">
        <v>0</v>
      </c>
      <c r="AI1606">
        <v>0</v>
      </c>
      <c r="AJ1606">
        <v>19</v>
      </c>
      <c r="AK1606">
        <v>19</v>
      </c>
      <c r="AL1606" t="s">
        <v>203</v>
      </c>
      <c r="AM1606" t="s">
        <v>204</v>
      </c>
      <c r="AN1606" t="s">
        <v>205</v>
      </c>
      <c r="AO1606" t="s">
        <v>25200</v>
      </c>
      <c r="AP1606" t="s">
        <v>25201</v>
      </c>
      <c r="AQ1606" t="s">
        <v>74</v>
      </c>
      <c r="AR1606" t="s">
        <v>25202</v>
      </c>
      <c r="AS1606" t="s">
        <v>25203</v>
      </c>
      <c r="AT1606" t="s">
        <v>292</v>
      </c>
      <c r="AU1606">
        <v>2024</v>
      </c>
      <c r="AV1606">
        <v>286</v>
      </c>
      <c r="AW1606" t="s">
        <v>74</v>
      </c>
      <c r="AX1606" t="s">
        <v>74</v>
      </c>
      <c r="AY1606" t="s">
        <v>74</v>
      </c>
      <c r="AZ1606" t="s">
        <v>74</v>
      </c>
      <c r="BA1606" t="s">
        <v>74</v>
      </c>
      <c r="BB1606" t="s">
        <v>74</v>
      </c>
      <c r="BC1606" t="s">
        <v>74</v>
      </c>
      <c r="BD1606">
        <v>111795</v>
      </c>
      <c r="BE1606" t="s">
        <v>25204</v>
      </c>
      <c r="BF1606" t="str">
        <f>HYPERLINK("http://dx.doi.org/10.1016/j.compositesb.2024.111795","http://dx.doi.org/10.1016/j.compositesb.2024.111795")</f>
        <v>http://dx.doi.org/10.1016/j.compositesb.2024.111795</v>
      </c>
      <c r="BG1606" t="s">
        <v>74</v>
      </c>
      <c r="BH1606" t="s">
        <v>1545</v>
      </c>
      <c r="BI1606">
        <v>13</v>
      </c>
      <c r="BJ1606" t="s">
        <v>25205</v>
      </c>
      <c r="BK1606" t="s">
        <v>101</v>
      </c>
      <c r="BL1606" t="s">
        <v>102</v>
      </c>
      <c r="BM1606" t="s">
        <v>25206</v>
      </c>
      <c r="BN1606" t="s">
        <v>74</v>
      </c>
      <c r="BO1606" t="s">
        <v>74</v>
      </c>
      <c r="BP1606" t="s">
        <v>74</v>
      </c>
      <c r="BQ1606" t="s">
        <v>74</v>
      </c>
      <c r="BR1606" t="s">
        <v>104</v>
      </c>
      <c r="BS1606" t="s">
        <v>25207</v>
      </c>
      <c r="BT1606" t="str">
        <f>HYPERLINK("https%3A%2F%2Fwww.webofscience.com%2Fwos%2Fwoscc%2Ffull-record%2FWOS:001302767200001","View Full Record in Web of Science")</f>
        <v>View Full Record in Web of Science</v>
      </c>
    </row>
    <row r="1607" spans="1:72" x14ac:dyDescent="0.2">
      <c r="A1607" t="s">
        <v>72</v>
      </c>
      <c r="B1607" t="s">
        <v>25208</v>
      </c>
      <c r="C1607" t="s">
        <v>74</v>
      </c>
      <c r="D1607" t="s">
        <v>74</v>
      </c>
      <c r="E1607" t="s">
        <v>74</v>
      </c>
      <c r="F1607" t="s">
        <v>25209</v>
      </c>
      <c r="G1607" t="s">
        <v>74</v>
      </c>
      <c r="H1607" t="s">
        <v>74</v>
      </c>
      <c r="I1607" t="s">
        <v>25210</v>
      </c>
      <c r="J1607" t="s">
        <v>12768</v>
      </c>
      <c r="K1607" t="s">
        <v>74</v>
      </c>
      <c r="L1607" t="s">
        <v>74</v>
      </c>
      <c r="M1607" t="s">
        <v>78</v>
      </c>
      <c r="N1607" t="s">
        <v>1448</v>
      </c>
      <c r="O1607" t="s">
        <v>74</v>
      </c>
      <c r="P1607" t="s">
        <v>74</v>
      </c>
      <c r="Q1607" t="s">
        <v>74</v>
      </c>
      <c r="R1607" t="s">
        <v>74</v>
      </c>
      <c r="S1607" t="s">
        <v>74</v>
      </c>
      <c r="T1607" t="s">
        <v>25211</v>
      </c>
      <c r="U1607" t="s">
        <v>25212</v>
      </c>
      <c r="V1607" t="s">
        <v>25213</v>
      </c>
      <c r="W1607" t="s">
        <v>25214</v>
      </c>
      <c r="X1607" t="s">
        <v>25215</v>
      </c>
      <c r="Y1607" t="s">
        <v>25216</v>
      </c>
      <c r="Z1607" t="s">
        <v>25217</v>
      </c>
      <c r="AA1607" t="s">
        <v>74</v>
      </c>
      <c r="AB1607" t="s">
        <v>25218</v>
      </c>
      <c r="AC1607" t="s">
        <v>74</v>
      </c>
      <c r="AD1607" t="s">
        <v>74</v>
      </c>
      <c r="AE1607" t="s">
        <v>74</v>
      </c>
      <c r="AF1607" t="s">
        <v>74</v>
      </c>
      <c r="AG1607">
        <v>38</v>
      </c>
      <c r="AH1607">
        <v>1</v>
      </c>
      <c r="AI1607">
        <v>1</v>
      </c>
      <c r="AJ1607">
        <v>5</v>
      </c>
      <c r="AK1607">
        <v>5</v>
      </c>
      <c r="AL1607" t="s">
        <v>486</v>
      </c>
      <c r="AM1607" t="s">
        <v>487</v>
      </c>
      <c r="AN1607" t="s">
        <v>488</v>
      </c>
      <c r="AO1607" t="s">
        <v>12776</v>
      </c>
      <c r="AP1607" t="s">
        <v>12777</v>
      </c>
      <c r="AQ1607" t="s">
        <v>74</v>
      </c>
      <c r="AR1607" t="s">
        <v>12778</v>
      </c>
      <c r="AS1607" t="s">
        <v>12779</v>
      </c>
      <c r="AT1607" t="s">
        <v>25219</v>
      </c>
      <c r="AU1607">
        <v>2024</v>
      </c>
      <c r="AV1607" t="s">
        <v>74</v>
      </c>
      <c r="AW1607" t="s">
        <v>74</v>
      </c>
      <c r="AX1607" t="s">
        <v>74</v>
      </c>
      <c r="AY1607" t="s">
        <v>74</v>
      </c>
      <c r="AZ1607" t="s">
        <v>74</v>
      </c>
      <c r="BA1607" t="s">
        <v>74</v>
      </c>
      <c r="BB1607" t="s">
        <v>74</v>
      </c>
      <c r="BC1607" t="s">
        <v>74</v>
      </c>
      <c r="BD1607" t="s">
        <v>74</v>
      </c>
      <c r="BE1607" t="s">
        <v>25220</v>
      </c>
      <c r="BF1607" t="str">
        <f>HYPERLINK("http://dx.doi.org/10.1080/2374068X.2024.2388414","http://dx.doi.org/10.1080/2374068X.2024.2388414")</f>
        <v>http://dx.doi.org/10.1080/2374068X.2024.2388414</v>
      </c>
      <c r="BG1607" t="s">
        <v>74</v>
      </c>
      <c r="BH1607" t="s">
        <v>1545</v>
      </c>
      <c r="BI1607">
        <v>20</v>
      </c>
      <c r="BJ1607" t="s">
        <v>320</v>
      </c>
      <c r="BK1607" t="s">
        <v>568</v>
      </c>
      <c r="BL1607" t="s">
        <v>321</v>
      </c>
      <c r="BM1607" t="s">
        <v>25221</v>
      </c>
      <c r="BN1607" t="s">
        <v>74</v>
      </c>
      <c r="BO1607" t="s">
        <v>74</v>
      </c>
      <c r="BP1607" t="s">
        <v>74</v>
      </c>
      <c r="BQ1607" t="s">
        <v>74</v>
      </c>
      <c r="BR1607" t="s">
        <v>104</v>
      </c>
      <c r="BS1607" t="s">
        <v>25222</v>
      </c>
      <c r="BT1607" t="str">
        <f>HYPERLINK("https%3A%2F%2Fwww.webofscience.com%2Fwos%2Fwoscc%2Ffull-record%2FWOS:001285659800001","View Full Record in Web of Science")</f>
        <v>View Full Record in Web of Science</v>
      </c>
    </row>
    <row r="1608" spans="1:72" x14ac:dyDescent="0.2">
      <c r="A1608" t="s">
        <v>72</v>
      </c>
      <c r="B1608" t="s">
        <v>25223</v>
      </c>
      <c r="C1608" t="s">
        <v>74</v>
      </c>
      <c r="D1608" t="s">
        <v>74</v>
      </c>
      <c r="E1608" t="s">
        <v>74</v>
      </c>
      <c r="F1608" t="s">
        <v>25224</v>
      </c>
      <c r="G1608" t="s">
        <v>74</v>
      </c>
      <c r="H1608" t="s">
        <v>74</v>
      </c>
      <c r="I1608" t="s">
        <v>25225</v>
      </c>
      <c r="J1608" t="s">
        <v>25226</v>
      </c>
      <c r="K1608" t="s">
        <v>74</v>
      </c>
      <c r="L1608" t="s">
        <v>74</v>
      </c>
      <c r="M1608" t="s">
        <v>78</v>
      </c>
      <c r="N1608" t="s">
        <v>79</v>
      </c>
      <c r="O1608" t="s">
        <v>74</v>
      </c>
      <c r="P1608" t="s">
        <v>74</v>
      </c>
      <c r="Q1608" t="s">
        <v>74</v>
      </c>
      <c r="R1608" t="s">
        <v>74</v>
      </c>
      <c r="S1608" t="s">
        <v>74</v>
      </c>
      <c r="T1608" t="s">
        <v>25227</v>
      </c>
      <c r="U1608" t="s">
        <v>25228</v>
      </c>
      <c r="V1608" t="s">
        <v>25229</v>
      </c>
      <c r="W1608" t="s">
        <v>25230</v>
      </c>
      <c r="X1608" t="s">
        <v>25231</v>
      </c>
      <c r="Y1608" t="s">
        <v>25232</v>
      </c>
      <c r="Z1608" t="s">
        <v>25233</v>
      </c>
      <c r="AA1608" t="s">
        <v>25234</v>
      </c>
      <c r="AB1608" t="s">
        <v>25235</v>
      </c>
      <c r="AC1608" t="s">
        <v>25236</v>
      </c>
      <c r="AD1608" t="s">
        <v>25237</v>
      </c>
      <c r="AE1608" t="s">
        <v>25238</v>
      </c>
      <c r="AF1608" t="s">
        <v>74</v>
      </c>
      <c r="AG1608">
        <v>36</v>
      </c>
      <c r="AH1608">
        <v>0</v>
      </c>
      <c r="AI1608">
        <v>0</v>
      </c>
      <c r="AJ1608">
        <v>5</v>
      </c>
      <c r="AK1608">
        <v>5</v>
      </c>
      <c r="AL1608" t="s">
        <v>536</v>
      </c>
      <c r="AM1608" t="s">
        <v>537</v>
      </c>
      <c r="AN1608" t="s">
        <v>538</v>
      </c>
      <c r="AO1608" t="s">
        <v>74</v>
      </c>
      <c r="AP1608" t="s">
        <v>25239</v>
      </c>
      <c r="AQ1608" t="s">
        <v>74</v>
      </c>
      <c r="AR1608" t="s">
        <v>25226</v>
      </c>
      <c r="AS1608" t="s">
        <v>25240</v>
      </c>
      <c r="AT1608" t="s">
        <v>623</v>
      </c>
      <c r="AU1608">
        <v>2024</v>
      </c>
      <c r="AV1608">
        <v>17</v>
      </c>
      <c r="AW1608">
        <v>13</v>
      </c>
      <c r="AX1608" t="s">
        <v>74</v>
      </c>
      <c r="AY1608" t="s">
        <v>74</v>
      </c>
      <c r="AZ1608" t="s">
        <v>74</v>
      </c>
      <c r="BA1608" t="s">
        <v>74</v>
      </c>
      <c r="BB1608" t="s">
        <v>74</v>
      </c>
      <c r="BC1608" t="s">
        <v>74</v>
      </c>
      <c r="BD1608">
        <v>3320</v>
      </c>
      <c r="BE1608" t="s">
        <v>25241</v>
      </c>
      <c r="BF1608" t="str">
        <f>HYPERLINK("http://dx.doi.org/10.3390/en17133320","http://dx.doi.org/10.3390/en17133320")</f>
        <v>http://dx.doi.org/10.3390/en17133320</v>
      </c>
      <c r="BG1608" t="s">
        <v>74</v>
      </c>
      <c r="BH1608" t="s">
        <v>74</v>
      </c>
      <c r="BI1608">
        <v>13</v>
      </c>
      <c r="BJ1608" t="s">
        <v>25242</v>
      </c>
      <c r="BK1608" t="s">
        <v>101</v>
      </c>
      <c r="BL1608" t="s">
        <v>25242</v>
      </c>
      <c r="BM1608" t="s">
        <v>25243</v>
      </c>
      <c r="BN1608" t="s">
        <v>74</v>
      </c>
      <c r="BO1608" t="s">
        <v>244</v>
      </c>
      <c r="BP1608" t="s">
        <v>74</v>
      </c>
      <c r="BQ1608" t="s">
        <v>74</v>
      </c>
      <c r="BR1608" t="s">
        <v>104</v>
      </c>
      <c r="BS1608" t="s">
        <v>25244</v>
      </c>
      <c r="BT1608" t="str">
        <f>HYPERLINK("https%3A%2F%2Fwww.webofscience.com%2Fwos%2Fwoscc%2Ffull-record%2FWOS:001269222700001","View Full Record in Web of Science")</f>
        <v>View Full Record in Web of Science</v>
      </c>
    </row>
    <row r="1609" spans="1:72" x14ac:dyDescent="0.2">
      <c r="A1609" t="s">
        <v>72</v>
      </c>
      <c r="B1609" t="s">
        <v>25245</v>
      </c>
      <c r="C1609" t="s">
        <v>74</v>
      </c>
      <c r="D1609" t="s">
        <v>74</v>
      </c>
      <c r="E1609" t="s">
        <v>74</v>
      </c>
      <c r="F1609" t="s">
        <v>25246</v>
      </c>
      <c r="G1609" t="s">
        <v>74</v>
      </c>
      <c r="H1609" t="s">
        <v>74</v>
      </c>
      <c r="I1609" t="s">
        <v>25247</v>
      </c>
      <c r="J1609" t="s">
        <v>6559</v>
      </c>
      <c r="K1609" t="s">
        <v>74</v>
      </c>
      <c r="L1609" t="s">
        <v>74</v>
      </c>
      <c r="M1609" t="s">
        <v>78</v>
      </c>
      <c r="N1609" t="s">
        <v>79</v>
      </c>
      <c r="O1609" t="s">
        <v>74</v>
      </c>
      <c r="P1609" t="s">
        <v>74</v>
      </c>
      <c r="Q1609" t="s">
        <v>74</v>
      </c>
      <c r="R1609" t="s">
        <v>74</v>
      </c>
      <c r="S1609" t="s">
        <v>74</v>
      </c>
      <c r="T1609" t="s">
        <v>25248</v>
      </c>
      <c r="U1609" t="s">
        <v>25249</v>
      </c>
      <c r="V1609" t="s">
        <v>25250</v>
      </c>
      <c r="W1609" t="s">
        <v>25251</v>
      </c>
      <c r="X1609" t="s">
        <v>22450</v>
      </c>
      <c r="Y1609" t="s">
        <v>25252</v>
      </c>
      <c r="Z1609" t="s">
        <v>22439</v>
      </c>
      <c r="AA1609" t="s">
        <v>25253</v>
      </c>
      <c r="AB1609" t="s">
        <v>74</v>
      </c>
      <c r="AC1609" t="s">
        <v>23939</v>
      </c>
      <c r="AD1609" t="s">
        <v>19226</v>
      </c>
      <c r="AE1609" t="s">
        <v>25254</v>
      </c>
      <c r="AF1609" t="s">
        <v>74</v>
      </c>
      <c r="AG1609">
        <v>66</v>
      </c>
      <c r="AH1609">
        <v>17</v>
      </c>
      <c r="AI1609">
        <v>18</v>
      </c>
      <c r="AJ1609">
        <v>13</v>
      </c>
      <c r="AK1609">
        <v>36</v>
      </c>
      <c r="AL1609" t="s">
        <v>92</v>
      </c>
      <c r="AM1609" t="s">
        <v>93</v>
      </c>
      <c r="AN1609" t="s">
        <v>94</v>
      </c>
      <c r="AO1609" t="s">
        <v>6572</v>
      </c>
      <c r="AP1609" t="s">
        <v>6573</v>
      </c>
      <c r="AQ1609" t="s">
        <v>74</v>
      </c>
      <c r="AR1609" t="s">
        <v>6574</v>
      </c>
      <c r="AS1609" t="s">
        <v>6575</v>
      </c>
      <c r="AT1609" t="s">
        <v>1737</v>
      </c>
      <c r="AU1609">
        <v>2023</v>
      </c>
      <c r="AV1609">
        <v>459</v>
      </c>
      <c r="AW1609" t="s">
        <v>74</v>
      </c>
      <c r="AX1609" t="s">
        <v>74</v>
      </c>
      <c r="AY1609" t="s">
        <v>74</v>
      </c>
      <c r="AZ1609" t="s">
        <v>74</v>
      </c>
      <c r="BA1609" t="s">
        <v>74</v>
      </c>
      <c r="BB1609" t="s">
        <v>74</v>
      </c>
      <c r="BC1609" t="s">
        <v>74</v>
      </c>
      <c r="BD1609">
        <v>129355</v>
      </c>
      <c r="BE1609" t="s">
        <v>25255</v>
      </c>
      <c r="BF1609" t="str">
        <f>HYPERLINK("http://dx.doi.org/10.1016/j.surfcoat.2023.129355","http://dx.doi.org/10.1016/j.surfcoat.2023.129355")</f>
        <v>http://dx.doi.org/10.1016/j.surfcoat.2023.129355</v>
      </c>
      <c r="BG1609" t="s">
        <v>74</v>
      </c>
      <c r="BH1609" t="s">
        <v>643</v>
      </c>
      <c r="BI1609">
        <v>13</v>
      </c>
      <c r="BJ1609" t="s">
        <v>6577</v>
      </c>
      <c r="BK1609" t="s">
        <v>101</v>
      </c>
      <c r="BL1609" t="s">
        <v>1778</v>
      </c>
      <c r="BM1609" t="s">
        <v>25256</v>
      </c>
      <c r="BN1609" t="s">
        <v>74</v>
      </c>
      <c r="BO1609" t="s">
        <v>74</v>
      </c>
      <c r="BP1609" t="s">
        <v>74</v>
      </c>
      <c r="BQ1609" t="s">
        <v>74</v>
      </c>
      <c r="BR1609" t="s">
        <v>104</v>
      </c>
      <c r="BS1609" t="s">
        <v>25257</v>
      </c>
      <c r="BT1609" t="str">
        <f>HYPERLINK("https%3A%2F%2Fwww.webofscience.com%2Fwos%2Fwoscc%2Ffull-record%2FWOS:000955325900001","View Full Record in Web of Science")</f>
        <v>View Full Record in Web of Science</v>
      </c>
    </row>
    <row r="1610" spans="1:72" x14ac:dyDescent="0.2">
      <c r="A1610" t="s">
        <v>72</v>
      </c>
      <c r="B1610" t="s">
        <v>25258</v>
      </c>
      <c r="C1610" t="s">
        <v>74</v>
      </c>
      <c r="D1610" t="s">
        <v>74</v>
      </c>
      <c r="E1610" t="s">
        <v>74</v>
      </c>
      <c r="F1610" t="s">
        <v>25259</v>
      </c>
      <c r="G1610" t="s">
        <v>74</v>
      </c>
      <c r="H1610" t="s">
        <v>74</v>
      </c>
      <c r="I1610" t="s">
        <v>25260</v>
      </c>
      <c r="J1610" t="s">
        <v>1003</v>
      </c>
      <c r="K1610" t="s">
        <v>74</v>
      </c>
      <c r="L1610" t="s">
        <v>74</v>
      </c>
      <c r="M1610" t="s">
        <v>78</v>
      </c>
      <c r="N1610" t="s">
        <v>79</v>
      </c>
      <c r="O1610" t="s">
        <v>74</v>
      </c>
      <c r="P1610" t="s">
        <v>74</v>
      </c>
      <c r="Q1610" t="s">
        <v>74</v>
      </c>
      <c r="R1610" t="s">
        <v>74</v>
      </c>
      <c r="S1610" t="s">
        <v>74</v>
      </c>
      <c r="T1610" t="s">
        <v>25261</v>
      </c>
      <c r="U1610" t="s">
        <v>25262</v>
      </c>
      <c r="V1610" t="s">
        <v>25263</v>
      </c>
      <c r="W1610" t="s">
        <v>25264</v>
      </c>
      <c r="X1610" t="s">
        <v>7114</v>
      </c>
      <c r="Y1610" t="s">
        <v>25265</v>
      </c>
      <c r="Z1610" t="s">
        <v>25266</v>
      </c>
      <c r="AA1610" t="s">
        <v>25267</v>
      </c>
      <c r="AB1610" t="s">
        <v>74</v>
      </c>
      <c r="AC1610" t="s">
        <v>25268</v>
      </c>
      <c r="AD1610" t="s">
        <v>25269</v>
      </c>
      <c r="AE1610" t="s">
        <v>25270</v>
      </c>
      <c r="AF1610" t="s">
        <v>74</v>
      </c>
      <c r="AG1610">
        <v>24</v>
      </c>
      <c r="AH1610">
        <v>16</v>
      </c>
      <c r="AI1610">
        <v>17</v>
      </c>
      <c r="AJ1610">
        <v>10</v>
      </c>
      <c r="AK1610">
        <v>64</v>
      </c>
      <c r="AL1610" t="s">
        <v>203</v>
      </c>
      <c r="AM1610" t="s">
        <v>873</v>
      </c>
      <c r="AN1610" t="s">
        <v>874</v>
      </c>
      <c r="AO1610" t="s">
        <v>1016</v>
      </c>
      <c r="AP1610" t="s">
        <v>1017</v>
      </c>
      <c r="AQ1610" t="s">
        <v>74</v>
      </c>
      <c r="AR1610" t="s">
        <v>1018</v>
      </c>
      <c r="AS1610" t="s">
        <v>1019</v>
      </c>
      <c r="AT1610" t="s">
        <v>292</v>
      </c>
      <c r="AU1610">
        <v>2022</v>
      </c>
      <c r="AV1610">
        <v>223</v>
      </c>
      <c r="AW1610" t="s">
        <v>74</v>
      </c>
      <c r="AX1610" t="s">
        <v>74</v>
      </c>
      <c r="AY1610" t="s">
        <v>74</v>
      </c>
      <c r="AZ1610" t="s">
        <v>74</v>
      </c>
      <c r="BA1610" t="s">
        <v>74</v>
      </c>
      <c r="BB1610" t="s">
        <v>74</v>
      </c>
      <c r="BC1610" t="s">
        <v>74</v>
      </c>
      <c r="BD1610">
        <v>111235</v>
      </c>
      <c r="BE1610" t="s">
        <v>25271</v>
      </c>
      <c r="BF1610" t="str">
        <f>HYPERLINK("http://dx.doi.org/10.1016/j.matdes.2022.111235","http://dx.doi.org/10.1016/j.matdes.2022.111235")</f>
        <v>http://dx.doi.org/10.1016/j.matdes.2022.111235</v>
      </c>
      <c r="BG1610" t="s">
        <v>74</v>
      </c>
      <c r="BH1610" t="s">
        <v>5948</v>
      </c>
      <c r="BI1610">
        <v>11</v>
      </c>
      <c r="BJ1610" t="s">
        <v>320</v>
      </c>
      <c r="BK1610" t="s">
        <v>101</v>
      </c>
      <c r="BL1610" t="s">
        <v>321</v>
      </c>
      <c r="BM1610" t="s">
        <v>25272</v>
      </c>
      <c r="BN1610" t="s">
        <v>74</v>
      </c>
      <c r="BO1610" t="s">
        <v>244</v>
      </c>
      <c r="BP1610" t="s">
        <v>74</v>
      </c>
      <c r="BQ1610" t="s">
        <v>74</v>
      </c>
      <c r="BR1610" t="s">
        <v>104</v>
      </c>
      <c r="BS1610" t="s">
        <v>25273</v>
      </c>
      <c r="BT1610" t="str">
        <f>HYPERLINK("https%3A%2F%2Fwww.webofscience.com%2Fwos%2Fwoscc%2Ffull-record%2FWOS:000868705500004","View Full Record in Web of Science")</f>
        <v>View Full Record in Web of Science</v>
      </c>
    </row>
    <row r="1611" spans="1:72" x14ac:dyDescent="0.2">
      <c r="A1611" t="s">
        <v>72</v>
      </c>
      <c r="B1611" t="s">
        <v>25274</v>
      </c>
      <c r="C1611" t="s">
        <v>74</v>
      </c>
      <c r="D1611" t="s">
        <v>74</v>
      </c>
      <c r="E1611" t="s">
        <v>74</v>
      </c>
      <c r="F1611" t="s">
        <v>25275</v>
      </c>
      <c r="G1611" t="s">
        <v>74</v>
      </c>
      <c r="H1611" t="s">
        <v>74</v>
      </c>
      <c r="I1611" t="s">
        <v>25276</v>
      </c>
      <c r="J1611" t="s">
        <v>3618</v>
      </c>
      <c r="K1611" t="s">
        <v>74</v>
      </c>
      <c r="L1611" t="s">
        <v>74</v>
      </c>
      <c r="M1611" t="s">
        <v>78</v>
      </c>
      <c r="N1611" t="s">
        <v>79</v>
      </c>
      <c r="O1611" t="s">
        <v>74</v>
      </c>
      <c r="P1611" t="s">
        <v>74</v>
      </c>
      <c r="Q1611" t="s">
        <v>74</v>
      </c>
      <c r="R1611" t="s">
        <v>74</v>
      </c>
      <c r="S1611" t="s">
        <v>74</v>
      </c>
      <c r="T1611" t="s">
        <v>25277</v>
      </c>
      <c r="U1611" t="s">
        <v>25278</v>
      </c>
      <c r="V1611" t="s">
        <v>25279</v>
      </c>
      <c r="W1611" t="s">
        <v>25280</v>
      </c>
      <c r="X1611" t="s">
        <v>25281</v>
      </c>
      <c r="Y1611" t="s">
        <v>25282</v>
      </c>
      <c r="Z1611" t="s">
        <v>25283</v>
      </c>
      <c r="AA1611" t="s">
        <v>25284</v>
      </c>
      <c r="AB1611" t="s">
        <v>25285</v>
      </c>
      <c r="AC1611" t="s">
        <v>25286</v>
      </c>
      <c r="AD1611" t="s">
        <v>25287</v>
      </c>
      <c r="AE1611" t="s">
        <v>25288</v>
      </c>
      <c r="AF1611" t="s">
        <v>74</v>
      </c>
      <c r="AG1611">
        <v>69</v>
      </c>
      <c r="AH1611">
        <v>53</v>
      </c>
      <c r="AI1611">
        <v>58</v>
      </c>
      <c r="AJ1611">
        <v>13</v>
      </c>
      <c r="AK1611">
        <v>98</v>
      </c>
      <c r="AL1611" t="s">
        <v>232</v>
      </c>
      <c r="AM1611" t="s">
        <v>233</v>
      </c>
      <c r="AN1611" t="s">
        <v>234</v>
      </c>
      <c r="AO1611" t="s">
        <v>3630</v>
      </c>
      <c r="AP1611" t="s">
        <v>3631</v>
      </c>
      <c r="AQ1611" t="s">
        <v>74</v>
      </c>
      <c r="AR1611" t="s">
        <v>3632</v>
      </c>
      <c r="AS1611" t="s">
        <v>3633</v>
      </c>
      <c r="AT1611" t="s">
        <v>5306</v>
      </c>
      <c r="AU1611">
        <v>2023</v>
      </c>
      <c r="AV1611">
        <v>608</v>
      </c>
      <c r="AW1611" t="s">
        <v>74</v>
      </c>
      <c r="AX1611" t="s">
        <v>74</v>
      </c>
      <c r="AY1611" t="s">
        <v>74</v>
      </c>
      <c r="AZ1611" t="s">
        <v>74</v>
      </c>
      <c r="BA1611" t="s">
        <v>74</v>
      </c>
      <c r="BB1611" t="s">
        <v>74</v>
      </c>
      <c r="BC1611" t="s">
        <v>74</v>
      </c>
      <c r="BD1611">
        <v>155071</v>
      </c>
      <c r="BE1611" t="s">
        <v>25289</v>
      </c>
      <c r="BF1611" t="str">
        <f>HYPERLINK("http://dx.doi.org/10.1016/j.apsusc.2022.155071","http://dx.doi.org/10.1016/j.apsusc.2022.155071")</f>
        <v>http://dx.doi.org/10.1016/j.apsusc.2022.155071</v>
      </c>
      <c r="BG1611" t="s">
        <v>74</v>
      </c>
      <c r="BH1611" t="s">
        <v>5948</v>
      </c>
      <c r="BI1611">
        <v>13</v>
      </c>
      <c r="BJ1611" t="s">
        <v>3635</v>
      </c>
      <c r="BK1611" t="s">
        <v>101</v>
      </c>
      <c r="BL1611" t="s">
        <v>3636</v>
      </c>
      <c r="BM1611" t="s">
        <v>25290</v>
      </c>
      <c r="BN1611" t="s">
        <v>74</v>
      </c>
      <c r="BO1611" t="s">
        <v>3089</v>
      </c>
      <c r="BP1611" t="s">
        <v>74</v>
      </c>
      <c r="BQ1611" t="s">
        <v>74</v>
      </c>
      <c r="BR1611" t="s">
        <v>104</v>
      </c>
      <c r="BS1611" t="s">
        <v>25291</v>
      </c>
      <c r="BT1611" t="str">
        <f>HYPERLINK("https%3A%2F%2Fwww.webofscience.com%2Fwos%2Fwoscc%2Ffull-record%2FWOS:000875933900001","View Full Record in Web of Science")</f>
        <v>View Full Record in Web of Science</v>
      </c>
    </row>
    <row r="1612" spans="1:72" x14ac:dyDescent="0.2">
      <c r="A1612" t="s">
        <v>72</v>
      </c>
      <c r="B1612" t="s">
        <v>25292</v>
      </c>
      <c r="C1612" t="s">
        <v>74</v>
      </c>
      <c r="D1612" t="s">
        <v>74</v>
      </c>
      <c r="E1612" t="s">
        <v>74</v>
      </c>
      <c r="F1612" t="s">
        <v>25293</v>
      </c>
      <c r="G1612" t="s">
        <v>74</v>
      </c>
      <c r="H1612" t="s">
        <v>74</v>
      </c>
      <c r="I1612" t="s">
        <v>25294</v>
      </c>
      <c r="J1612" t="s">
        <v>249</v>
      </c>
      <c r="K1612" t="s">
        <v>74</v>
      </c>
      <c r="L1612" t="s">
        <v>74</v>
      </c>
      <c r="M1612" t="s">
        <v>78</v>
      </c>
      <c r="N1612" t="s">
        <v>79</v>
      </c>
      <c r="O1612" t="s">
        <v>74</v>
      </c>
      <c r="P1612" t="s">
        <v>74</v>
      </c>
      <c r="Q1612" t="s">
        <v>74</v>
      </c>
      <c r="R1612" t="s">
        <v>74</v>
      </c>
      <c r="S1612" t="s">
        <v>74</v>
      </c>
      <c r="T1612" t="s">
        <v>25295</v>
      </c>
      <c r="U1612" t="s">
        <v>25296</v>
      </c>
      <c r="V1612" t="s">
        <v>25297</v>
      </c>
      <c r="W1612" t="s">
        <v>25298</v>
      </c>
      <c r="X1612" t="s">
        <v>280</v>
      </c>
      <c r="Y1612" t="s">
        <v>18791</v>
      </c>
      <c r="Z1612" t="s">
        <v>18792</v>
      </c>
      <c r="AA1612" t="s">
        <v>18793</v>
      </c>
      <c r="AB1612" t="s">
        <v>74</v>
      </c>
      <c r="AC1612" t="s">
        <v>25299</v>
      </c>
      <c r="AD1612" t="s">
        <v>25300</v>
      </c>
      <c r="AE1612" t="s">
        <v>25301</v>
      </c>
      <c r="AF1612" t="s">
        <v>74</v>
      </c>
      <c r="AG1612">
        <v>63</v>
      </c>
      <c r="AH1612">
        <v>4</v>
      </c>
      <c r="AI1612">
        <v>4</v>
      </c>
      <c r="AJ1612">
        <v>4</v>
      </c>
      <c r="AK1612">
        <v>25</v>
      </c>
      <c r="AL1612" t="s">
        <v>260</v>
      </c>
      <c r="AM1612" t="s">
        <v>261</v>
      </c>
      <c r="AN1612" t="s">
        <v>262</v>
      </c>
      <c r="AO1612" t="s">
        <v>263</v>
      </c>
      <c r="AP1612" t="s">
        <v>264</v>
      </c>
      <c r="AQ1612" t="s">
        <v>74</v>
      </c>
      <c r="AR1612" t="s">
        <v>265</v>
      </c>
      <c r="AS1612" t="s">
        <v>266</v>
      </c>
      <c r="AT1612" t="s">
        <v>1087</v>
      </c>
      <c r="AU1612">
        <v>2023</v>
      </c>
      <c r="AV1612">
        <v>29</v>
      </c>
      <c r="AW1612">
        <v>4</v>
      </c>
      <c r="AX1612" t="s">
        <v>74</v>
      </c>
      <c r="AY1612" t="s">
        <v>74</v>
      </c>
      <c r="AZ1612" t="s">
        <v>74</v>
      </c>
      <c r="BA1612" t="s">
        <v>74</v>
      </c>
      <c r="BB1612">
        <v>1034</v>
      </c>
      <c r="BC1612">
        <v>1051</v>
      </c>
      <c r="BD1612" t="s">
        <v>74</v>
      </c>
      <c r="BE1612" t="s">
        <v>25302</v>
      </c>
      <c r="BF1612" t="str">
        <f>HYPERLINK("http://dx.doi.org/10.1007/s12540-022-01281-x","http://dx.doi.org/10.1007/s12540-022-01281-x")</f>
        <v>http://dx.doi.org/10.1007/s12540-022-01281-x</v>
      </c>
      <c r="BG1612" t="s">
        <v>74</v>
      </c>
      <c r="BH1612" t="s">
        <v>11233</v>
      </c>
      <c r="BI1612">
        <v>18</v>
      </c>
      <c r="BJ1612" t="s">
        <v>241</v>
      </c>
      <c r="BK1612" t="s">
        <v>101</v>
      </c>
      <c r="BL1612" t="s">
        <v>242</v>
      </c>
      <c r="BM1612" t="s">
        <v>25303</v>
      </c>
      <c r="BN1612" t="s">
        <v>74</v>
      </c>
      <c r="BO1612" t="s">
        <v>74</v>
      </c>
      <c r="BP1612" t="s">
        <v>74</v>
      </c>
      <c r="BQ1612" t="s">
        <v>74</v>
      </c>
      <c r="BR1612" t="s">
        <v>104</v>
      </c>
      <c r="BS1612" t="s">
        <v>25304</v>
      </c>
      <c r="BT1612" t="str">
        <f>HYPERLINK("https%3A%2F%2Fwww.webofscience.com%2Fwos%2Fwoscc%2Ffull-record%2FWOS:000844486400001","View Full Record in Web of Science")</f>
        <v>View Full Record in Web of Science</v>
      </c>
    </row>
    <row r="1613" spans="1:72" x14ac:dyDescent="0.2">
      <c r="A1613" t="s">
        <v>72</v>
      </c>
      <c r="B1613" t="s">
        <v>25305</v>
      </c>
      <c r="C1613" t="s">
        <v>74</v>
      </c>
      <c r="D1613" t="s">
        <v>74</v>
      </c>
      <c r="E1613" t="s">
        <v>74</v>
      </c>
      <c r="F1613" t="s">
        <v>25306</v>
      </c>
      <c r="G1613" t="s">
        <v>74</v>
      </c>
      <c r="H1613" t="s">
        <v>74</v>
      </c>
      <c r="I1613" t="s">
        <v>25307</v>
      </c>
      <c r="J1613" t="s">
        <v>1898</v>
      </c>
      <c r="K1613" t="s">
        <v>74</v>
      </c>
      <c r="L1613" t="s">
        <v>74</v>
      </c>
      <c r="M1613" t="s">
        <v>78</v>
      </c>
      <c r="N1613" t="s">
        <v>79</v>
      </c>
      <c r="O1613" t="s">
        <v>74</v>
      </c>
      <c r="P1613" t="s">
        <v>74</v>
      </c>
      <c r="Q1613" t="s">
        <v>74</v>
      </c>
      <c r="R1613" t="s">
        <v>74</v>
      </c>
      <c r="S1613" t="s">
        <v>74</v>
      </c>
      <c r="T1613" t="s">
        <v>25308</v>
      </c>
      <c r="U1613" t="s">
        <v>2834</v>
      </c>
      <c r="V1613" t="s">
        <v>25309</v>
      </c>
      <c r="W1613" t="s">
        <v>25310</v>
      </c>
      <c r="X1613" t="s">
        <v>4294</v>
      </c>
      <c r="Y1613" t="s">
        <v>25311</v>
      </c>
      <c r="Z1613" t="s">
        <v>25312</v>
      </c>
      <c r="AA1613" t="s">
        <v>18435</v>
      </c>
      <c r="AB1613" t="s">
        <v>24228</v>
      </c>
      <c r="AC1613" t="s">
        <v>25313</v>
      </c>
      <c r="AD1613" t="s">
        <v>619</v>
      </c>
      <c r="AE1613" t="s">
        <v>25314</v>
      </c>
      <c r="AF1613" t="s">
        <v>74</v>
      </c>
      <c r="AG1613">
        <v>26</v>
      </c>
      <c r="AH1613">
        <v>25</v>
      </c>
      <c r="AI1613">
        <v>29</v>
      </c>
      <c r="AJ1613">
        <v>8</v>
      </c>
      <c r="AK1613">
        <v>40</v>
      </c>
      <c r="AL1613" t="s">
        <v>1909</v>
      </c>
      <c r="AM1613" t="s">
        <v>1341</v>
      </c>
      <c r="AN1613" t="s">
        <v>1910</v>
      </c>
      <c r="AO1613" t="s">
        <v>1911</v>
      </c>
      <c r="AP1613" t="s">
        <v>74</v>
      </c>
      <c r="AQ1613" t="s">
        <v>74</v>
      </c>
      <c r="AR1613" t="s">
        <v>1912</v>
      </c>
      <c r="AS1613" t="s">
        <v>1913</v>
      </c>
      <c r="AT1613" t="s">
        <v>267</v>
      </c>
      <c r="AU1613">
        <v>2022</v>
      </c>
      <c r="AV1613">
        <v>10</v>
      </c>
      <c r="AW1613">
        <v>5</v>
      </c>
      <c r="AX1613" t="s">
        <v>74</v>
      </c>
      <c r="AY1613" t="s">
        <v>74</v>
      </c>
      <c r="AZ1613" t="s">
        <v>74</v>
      </c>
      <c r="BA1613" t="s">
        <v>74</v>
      </c>
      <c r="BB1613">
        <v>1207</v>
      </c>
      <c r="BC1613">
        <v>1219</v>
      </c>
      <c r="BD1613" t="s">
        <v>74</v>
      </c>
      <c r="BE1613" t="s">
        <v>25315</v>
      </c>
      <c r="BF1613" t="str">
        <f>HYPERLINK("http://dx.doi.org/10.1016/j.jma.2020.12.016","http://dx.doi.org/10.1016/j.jma.2020.12.016")</f>
        <v>http://dx.doi.org/10.1016/j.jma.2020.12.016</v>
      </c>
      <c r="BG1613" t="s">
        <v>74</v>
      </c>
      <c r="BH1613" t="s">
        <v>74</v>
      </c>
      <c r="BI1613">
        <v>13</v>
      </c>
      <c r="BJ1613" t="s">
        <v>294</v>
      </c>
      <c r="BK1613" t="s">
        <v>101</v>
      </c>
      <c r="BL1613" t="s">
        <v>294</v>
      </c>
      <c r="BM1613" t="s">
        <v>25316</v>
      </c>
      <c r="BN1613" t="s">
        <v>74</v>
      </c>
      <c r="BO1613" t="s">
        <v>244</v>
      </c>
      <c r="BP1613" t="s">
        <v>74</v>
      </c>
      <c r="BQ1613" t="s">
        <v>74</v>
      </c>
      <c r="BR1613" t="s">
        <v>104</v>
      </c>
      <c r="BS1613" t="s">
        <v>25317</v>
      </c>
      <c r="BT1613" t="str">
        <f>HYPERLINK("https%3A%2F%2Fwww.webofscience.com%2Fwos%2Fwoscc%2Ffull-record%2FWOS:000818051700005","View Full Record in Web of Science")</f>
        <v>View Full Record in Web of Science</v>
      </c>
    </row>
    <row r="1614" spans="1:72" x14ac:dyDescent="0.2">
      <c r="A1614" t="s">
        <v>72</v>
      </c>
      <c r="B1614" t="s">
        <v>25318</v>
      </c>
      <c r="C1614" t="s">
        <v>74</v>
      </c>
      <c r="D1614" t="s">
        <v>74</v>
      </c>
      <c r="E1614" t="s">
        <v>74</v>
      </c>
      <c r="F1614" t="s">
        <v>25319</v>
      </c>
      <c r="G1614" t="s">
        <v>74</v>
      </c>
      <c r="H1614" t="s">
        <v>74</v>
      </c>
      <c r="I1614" t="s">
        <v>25320</v>
      </c>
      <c r="J1614" t="s">
        <v>2556</v>
      </c>
      <c r="K1614" t="s">
        <v>74</v>
      </c>
      <c r="L1614" t="s">
        <v>74</v>
      </c>
      <c r="M1614" t="s">
        <v>78</v>
      </c>
      <c r="N1614" t="s">
        <v>79</v>
      </c>
      <c r="O1614" t="s">
        <v>74</v>
      </c>
      <c r="P1614" t="s">
        <v>74</v>
      </c>
      <c r="Q1614" t="s">
        <v>74</v>
      </c>
      <c r="R1614" t="s">
        <v>74</v>
      </c>
      <c r="S1614" t="s">
        <v>74</v>
      </c>
      <c r="T1614" t="s">
        <v>25321</v>
      </c>
      <c r="U1614" t="s">
        <v>25322</v>
      </c>
      <c r="V1614" t="s">
        <v>25323</v>
      </c>
      <c r="W1614" t="s">
        <v>25324</v>
      </c>
      <c r="X1614" t="s">
        <v>25325</v>
      </c>
      <c r="Y1614" t="s">
        <v>25326</v>
      </c>
      <c r="Z1614" t="s">
        <v>25327</v>
      </c>
      <c r="AA1614" t="s">
        <v>25328</v>
      </c>
      <c r="AB1614" t="s">
        <v>25329</v>
      </c>
      <c r="AC1614" t="s">
        <v>74</v>
      </c>
      <c r="AD1614" t="s">
        <v>74</v>
      </c>
      <c r="AE1614" t="s">
        <v>74</v>
      </c>
      <c r="AF1614" t="s">
        <v>74</v>
      </c>
      <c r="AG1614">
        <v>37</v>
      </c>
      <c r="AH1614">
        <v>14</v>
      </c>
      <c r="AI1614">
        <v>14</v>
      </c>
      <c r="AJ1614">
        <v>2</v>
      </c>
      <c r="AK1614">
        <v>31</v>
      </c>
      <c r="AL1614" t="s">
        <v>92</v>
      </c>
      <c r="AM1614" t="s">
        <v>93</v>
      </c>
      <c r="AN1614" t="s">
        <v>94</v>
      </c>
      <c r="AO1614" t="s">
        <v>2568</v>
      </c>
      <c r="AP1614" t="s">
        <v>2569</v>
      </c>
      <c r="AQ1614" t="s">
        <v>74</v>
      </c>
      <c r="AR1614" t="s">
        <v>2570</v>
      </c>
      <c r="AS1614" t="s">
        <v>2571</v>
      </c>
      <c r="AT1614" t="s">
        <v>1852</v>
      </c>
      <c r="AU1614">
        <v>2021</v>
      </c>
      <c r="AV1614">
        <v>887</v>
      </c>
      <c r="AW1614" t="s">
        <v>74</v>
      </c>
      <c r="AX1614" t="s">
        <v>74</v>
      </c>
      <c r="AY1614" t="s">
        <v>74</v>
      </c>
      <c r="AZ1614" t="s">
        <v>74</v>
      </c>
      <c r="BA1614" t="s">
        <v>74</v>
      </c>
      <c r="BB1614" t="s">
        <v>74</v>
      </c>
      <c r="BC1614" t="s">
        <v>74</v>
      </c>
      <c r="BD1614">
        <v>161408</v>
      </c>
      <c r="BE1614" t="s">
        <v>25330</v>
      </c>
      <c r="BF1614" t="str">
        <f>HYPERLINK("http://dx.doi.org/10.1016/j.jallcom.2021.161408","http://dx.doi.org/10.1016/j.jallcom.2021.161408")</f>
        <v>http://dx.doi.org/10.1016/j.jallcom.2021.161408</v>
      </c>
      <c r="BG1614" t="s">
        <v>74</v>
      </c>
      <c r="BH1614" t="s">
        <v>6352</v>
      </c>
      <c r="BI1614">
        <v>10</v>
      </c>
      <c r="BJ1614" t="s">
        <v>2574</v>
      </c>
      <c r="BK1614" t="s">
        <v>101</v>
      </c>
      <c r="BL1614" t="s">
        <v>2575</v>
      </c>
      <c r="BM1614" t="s">
        <v>25331</v>
      </c>
      <c r="BN1614" t="s">
        <v>74</v>
      </c>
      <c r="BO1614" t="s">
        <v>74</v>
      </c>
      <c r="BP1614" t="s">
        <v>74</v>
      </c>
      <c r="BQ1614" t="s">
        <v>74</v>
      </c>
      <c r="BR1614" t="s">
        <v>104</v>
      </c>
      <c r="BS1614" t="s">
        <v>25332</v>
      </c>
      <c r="BT1614" t="str">
        <f>HYPERLINK("https%3A%2F%2Fwww.webofscience.com%2Fwos%2Fwoscc%2Ffull-record%2FWOS:000698095700005","View Full Record in Web of Science")</f>
        <v>View Full Record in Web of Science</v>
      </c>
    </row>
    <row r="1615" spans="1:72" x14ac:dyDescent="0.2">
      <c r="A1615" t="s">
        <v>72</v>
      </c>
      <c r="B1615" t="s">
        <v>25333</v>
      </c>
      <c r="C1615" t="s">
        <v>74</v>
      </c>
      <c r="D1615" t="s">
        <v>74</v>
      </c>
      <c r="E1615" t="s">
        <v>74</v>
      </c>
      <c r="F1615" t="s">
        <v>25334</v>
      </c>
      <c r="G1615" t="s">
        <v>74</v>
      </c>
      <c r="H1615" t="s">
        <v>74</v>
      </c>
      <c r="I1615" t="s">
        <v>25335</v>
      </c>
      <c r="J1615" t="s">
        <v>610</v>
      </c>
      <c r="K1615" t="s">
        <v>74</v>
      </c>
      <c r="L1615" t="s">
        <v>74</v>
      </c>
      <c r="M1615" t="s">
        <v>78</v>
      </c>
      <c r="N1615" t="s">
        <v>79</v>
      </c>
      <c r="O1615" t="s">
        <v>74</v>
      </c>
      <c r="P1615" t="s">
        <v>74</v>
      </c>
      <c r="Q1615" t="s">
        <v>74</v>
      </c>
      <c r="R1615" t="s">
        <v>74</v>
      </c>
      <c r="S1615" t="s">
        <v>74</v>
      </c>
      <c r="T1615" t="s">
        <v>25336</v>
      </c>
      <c r="U1615" t="s">
        <v>74</v>
      </c>
      <c r="V1615" t="s">
        <v>25337</v>
      </c>
      <c r="W1615" t="s">
        <v>25338</v>
      </c>
      <c r="X1615" t="s">
        <v>25339</v>
      </c>
      <c r="Y1615" t="s">
        <v>25340</v>
      </c>
      <c r="Z1615" t="s">
        <v>25341</v>
      </c>
      <c r="AA1615" t="s">
        <v>74</v>
      </c>
      <c r="AB1615" t="s">
        <v>25342</v>
      </c>
      <c r="AC1615" t="s">
        <v>25343</v>
      </c>
      <c r="AD1615" t="s">
        <v>25344</v>
      </c>
      <c r="AE1615" t="s">
        <v>25345</v>
      </c>
      <c r="AF1615" t="s">
        <v>74</v>
      </c>
      <c r="AG1615">
        <v>19</v>
      </c>
      <c r="AH1615">
        <v>3</v>
      </c>
      <c r="AI1615">
        <v>4</v>
      </c>
      <c r="AJ1615">
        <v>0</v>
      </c>
      <c r="AK1615">
        <v>14</v>
      </c>
      <c r="AL1615" t="s">
        <v>536</v>
      </c>
      <c r="AM1615" t="s">
        <v>537</v>
      </c>
      <c r="AN1615" t="s">
        <v>538</v>
      </c>
      <c r="AO1615" t="s">
        <v>74</v>
      </c>
      <c r="AP1615" t="s">
        <v>621</v>
      </c>
      <c r="AQ1615" t="s">
        <v>74</v>
      </c>
      <c r="AR1615" t="s">
        <v>610</v>
      </c>
      <c r="AS1615" t="s">
        <v>622</v>
      </c>
      <c r="AT1615" t="s">
        <v>720</v>
      </c>
      <c r="AU1615">
        <v>2020</v>
      </c>
      <c r="AV1615">
        <v>13</v>
      </c>
      <c r="AW1615">
        <v>23</v>
      </c>
      <c r="AX1615" t="s">
        <v>74</v>
      </c>
      <c r="AY1615" t="s">
        <v>74</v>
      </c>
      <c r="AZ1615" t="s">
        <v>74</v>
      </c>
      <c r="BA1615" t="s">
        <v>74</v>
      </c>
      <c r="BB1615" t="s">
        <v>74</v>
      </c>
      <c r="BC1615" t="s">
        <v>74</v>
      </c>
      <c r="BD1615">
        <v>5332</v>
      </c>
      <c r="BE1615" t="s">
        <v>25346</v>
      </c>
      <c r="BF1615" t="str">
        <f>HYPERLINK("http://dx.doi.org/10.3390/ma13235332","http://dx.doi.org/10.3390/ma13235332")</f>
        <v>http://dx.doi.org/10.3390/ma13235332</v>
      </c>
      <c r="BG1615" t="s">
        <v>74</v>
      </c>
      <c r="BH1615" t="s">
        <v>74</v>
      </c>
      <c r="BI1615">
        <v>14</v>
      </c>
      <c r="BJ1615" t="s">
        <v>625</v>
      </c>
      <c r="BK1615" t="s">
        <v>101</v>
      </c>
      <c r="BL1615" t="s">
        <v>626</v>
      </c>
      <c r="BM1615" t="s">
        <v>25347</v>
      </c>
      <c r="BN1615">
        <v>33255634</v>
      </c>
      <c r="BO1615" t="s">
        <v>836</v>
      </c>
      <c r="BP1615" t="s">
        <v>74</v>
      </c>
      <c r="BQ1615" t="s">
        <v>74</v>
      </c>
      <c r="BR1615" t="s">
        <v>104</v>
      </c>
      <c r="BS1615" t="s">
        <v>25348</v>
      </c>
      <c r="BT1615" t="str">
        <f>HYPERLINK("https%3A%2F%2Fwww.webofscience.com%2Fwos%2Fwoscc%2Ffull-record%2FWOS:000597998900001","View Full Record in Web of Science")</f>
        <v>View Full Record in Web of Science</v>
      </c>
    </row>
    <row r="1616" spans="1:72" x14ac:dyDescent="0.2">
      <c r="A1616" t="s">
        <v>72</v>
      </c>
      <c r="B1616" t="s">
        <v>25349</v>
      </c>
      <c r="C1616" t="s">
        <v>74</v>
      </c>
      <c r="D1616" t="s">
        <v>74</v>
      </c>
      <c r="E1616" t="s">
        <v>74</v>
      </c>
      <c r="F1616" t="s">
        <v>25350</v>
      </c>
      <c r="G1616" t="s">
        <v>74</v>
      </c>
      <c r="H1616" t="s">
        <v>74</v>
      </c>
      <c r="I1616" t="s">
        <v>25351</v>
      </c>
      <c r="J1616" t="s">
        <v>190</v>
      </c>
      <c r="K1616" t="s">
        <v>74</v>
      </c>
      <c r="L1616" t="s">
        <v>74</v>
      </c>
      <c r="M1616" t="s">
        <v>78</v>
      </c>
      <c r="N1616" t="s">
        <v>79</v>
      </c>
      <c r="O1616" t="s">
        <v>74</v>
      </c>
      <c r="P1616" t="s">
        <v>74</v>
      </c>
      <c r="Q1616" t="s">
        <v>74</v>
      </c>
      <c r="R1616" t="s">
        <v>74</v>
      </c>
      <c r="S1616" t="s">
        <v>74</v>
      </c>
      <c r="T1616" t="s">
        <v>25352</v>
      </c>
      <c r="U1616" t="s">
        <v>25353</v>
      </c>
      <c r="V1616" t="s">
        <v>25354</v>
      </c>
      <c r="W1616" t="s">
        <v>25355</v>
      </c>
      <c r="X1616" t="s">
        <v>25356</v>
      </c>
      <c r="Y1616" t="s">
        <v>25357</v>
      </c>
      <c r="Z1616" t="s">
        <v>25358</v>
      </c>
      <c r="AA1616" t="s">
        <v>25359</v>
      </c>
      <c r="AB1616" t="s">
        <v>25360</v>
      </c>
      <c r="AC1616" t="s">
        <v>25361</v>
      </c>
      <c r="AD1616" t="s">
        <v>25362</v>
      </c>
      <c r="AE1616" t="s">
        <v>25363</v>
      </c>
      <c r="AF1616" t="s">
        <v>74</v>
      </c>
      <c r="AG1616">
        <v>26</v>
      </c>
      <c r="AH1616">
        <v>12</v>
      </c>
      <c r="AI1616">
        <v>13</v>
      </c>
      <c r="AJ1616">
        <v>1</v>
      </c>
      <c r="AK1616">
        <v>35</v>
      </c>
      <c r="AL1616" t="s">
        <v>203</v>
      </c>
      <c r="AM1616" t="s">
        <v>873</v>
      </c>
      <c r="AN1616" t="s">
        <v>874</v>
      </c>
      <c r="AO1616" t="s">
        <v>206</v>
      </c>
      <c r="AP1616" t="s">
        <v>207</v>
      </c>
      <c r="AQ1616" t="s">
        <v>74</v>
      </c>
      <c r="AR1616" t="s">
        <v>208</v>
      </c>
      <c r="AS1616" t="s">
        <v>209</v>
      </c>
      <c r="AT1616" t="s">
        <v>318</v>
      </c>
      <c r="AU1616">
        <v>2020</v>
      </c>
      <c r="AV1616">
        <v>56</v>
      </c>
      <c r="AW1616" t="s">
        <v>74</v>
      </c>
      <c r="AX1616" t="s">
        <v>782</v>
      </c>
      <c r="AY1616" t="s">
        <v>74</v>
      </c>
      <c r="AZ1616" t="s">
        <v>74</v>
      </c>
      <c r="BA1616" t="s">
        <v>74</v>
      </c>
      <c r="BB1616">
        <v>571</v>
      </c>
      <c r="BC1616">
        <v>580</v>
      </c>
      <c r="BD1616" t="s">
        <v>74</v>
      </c>
      <c r="BE1616" t="s">
        <v>25364</v>
      </c>
      <c r="BF1616" t="str">
        <f>HYPERLINK("http://dx.doi.org/10.1016/j.jmapro.2020.05.018","http://dx.doi.org/10.1016/j.jmapro.2020.05.018")</f>
        <v>http://dx.doi.org/10.1016/j.jmapro.2020.05.018</v>
      </c>
      <c r="BG1616" t="s">
        <v>74</v>
      </c>
      <c r="BH1616" t="s">
        <v>74</v>
      </c>
      <c r="BI1616">
        <v>10</v>
      </c>
      <c r="BJ1616" t="s">
        <v>213</v>
      </c>
      <c r="BK1616" t="s">
        <v>101</v>
      </c>
      <c r="BL1616" t="s">
        <v>214</v>
      </c>
      <c r="BM1616" t="s">
        <v>25365</v>
      </c>
      <c r="BN1616" t="s">
        <v>74</v>
      </c>
      <c r="BO1616" t="s">
        <v>74</v>
      </c>
      <c r="BP1616" t="s">
        <v>74</v>
      </c>
      <c r="BQ1616" t="s">
        <v>74</v>
      </c>
      <c r="BR1616" t="s">
        <v>104</v>
      </c>
      <c r="BS1616" t="s">
        <v>25366</v>
      </c>
      <c r="BT1616" t="str">
        <f>HYPERLINK("https%3A%2F%2Fwww.webofscience.com%2Fwos%2Fwoscc%2Ffull-record%2FWOS:000558475100004","View Full Record in Web of Science")</f>
        <v>View Full Record in Web of Science</v>
      </c>
    </row>
    <row r="1617" spans="1:72" x14ac:dyDescent="0.2">
      <c r="A1617" t="s">
        <v>72</v>
      </c>
      <c r="B1617" t="s">
        <v>25367</v>
      </c>
      <c r="C1617" t="s">
        <v>74</v>
      </c>
      <c r="D1617" t="s">
        <v>74</v>
      </c>
      <c r="E1617" t="s">
        <v>74</v>
      </c>
      <c r="F1617" t="s">
        <v>25368</v>
      </c>
      <c r="G1617" t="s">
        <v>74</v>
      </c>
      <c r="H1617" t="s">
        <v>74</v>
      </c>
      <c r="I1617" t="s">
        <v>25369</v>
      </c>
      <c r="J1617" t="s">
        <v>727</v>
      </c>
      <c r="K1617" t="s">
        <v>74</v>
      </c>
      <c r="L1617" t="s">
        <v>74</v>
      </c>
      <c r="M1617" t="s">
        <v>78</v>
      </c>
      <c r="N1617" t="s">
        <v>12769</v>
      </c>
      <c r="O1617" t="s">
        <v>74</v>
      </c>
      <c r="P1617" t="s">
        <v>74</v>
      </c>
      <c r="Q1617" t="s">
        <v>74</v>
      </c>
      <c r="R1617" t="s">
        <v>74</v>
      </c>
      <c r="S1617" t="s">
        <v>74</v>
      </c>
      <c r="T1617" t="s">
        <v>25370</v>
      </c>
      <c r="U1617" t="s">
        <v>25371</v>
      </c>
      <c r="V1617" t="s">
        <v>25372</v>
      </c>
      <c r="W1617" t="s">
        <v>25373</v>
      </c>
      <c r="X1617" t="s">
        <v>25374</v>
      </c>
      <c r="Y1617" t="s">
        <v>25375</v>
      </c>
      <c r="Z1617" t="s">
        <v>25376</v>
      </c>
      <c r="AA1617" t="s">
        <v>25377</v>
      </c>
      <c r="AB1617" t="s">
        <v>25378</v>
      </c>
      <c r="AC1617" t="s">
        <v>74</v>
      </c>
      <c r="AD1617" t="s">
        <v>74</v>
      </c>
      <c r="AE1617" t="s">
        <v>74</v>
      </c>
      <c r="AF1617" t="s">
        <v>74</v>
      </c>
      <c r="AG1617">
        <v>92</v>
      </c>
      <c r="AH1617">
        <v>41</v>
      </c>
      <c r="AI1617">
        <v>42</v>
      </c>
      <c r="AJ1617">
        <v>3</v>
      </c>
      <c r="AK1617">
        <v>60</v>
      </c>
      <c r="AL1617" t="s">
        <v>536</v>
      </c>
      <c r="AM1617" t="s">
        <v>537</v>
      </c>
      <c r="AN1617" t="s">
        <v>538</v>
      </c>
      <c r="AO1617" t="s">
        <v>74</v>
      </c>
      <c r="AP1617" t="s">
        <v>737</v>
      </c>
      <c r="AQ1617" t="s">
        <v>74</v>
      </c>
      <c r="AR1617" t="s">
        <v>738</v>
      </c>
      <c r="AS1617" t="s">
        <v>739</v>
      </c>
      <c r="AT1617" t="s">
        <v>1647</v>
      </c>
      <c r="AU1617">
        <v>2020</v>
      </c>
      <c r="AV1617">
        <v>4</v>
      </c>
      <c r="AW1617">
        <v>2</v>
      </c>
      <c r="AX1617" t="s">
        <v>74</v>
      </c>
      <c r="AY1617" t="s">
        <v>74</v>
      </c>
      <c r="AZ1617" t="s">
        <v>74</v>
      </c>
      <c r="BA1617" t="s">
        <v>74</v>
      </c>
      <c r="BB1617" t="s">
        <v>74</v>
      </c>
      <c r="BC1617" t="s">
        <v>74</v>
      </c>
      <c r="BD1617">
        <v>39</v>
      </c>
      <c r="BE1617" t="s">
        <v>25379</v>
      </c>
      <c r="BF1617" t="str">
        <f>HYPERLINK("http://dx.doi.org/10.3390/jmmp4020039","http://dx.doi.org/10.3390/jmmp4020039")</f>
        <v>http://dx.doi.org/10.3390/jmmp4020039</v>
      </c>
      <c r="BG1617" t="s">
        <v>74</v>
      </c>
      <c r="BH1617" t="s">
        <v>74</v>
      </c>
      <c r="BI1617">
        <v>21</v>
      </c>
      <c r="BJ1617" t="s">
        <v>742</v>
      </c>
      <c r="BK1617" t="s">
        <v>568</v>
      </c>
      <c r="BL1617" t="s">
        <v>102</v>
      </c>
      <c r="BM1617" t="s">
        <v>25380</v>
      </c>
      <c r="BN1617" t="s">
        <v>74</v>
      </c>
      <c r="BO1617" t="s">
        <v>244</v>
      </c>
      <c r="BP1617" t="s">
        <v>74</v>
      </c>
      <c r="BQ1617" t="s">
        <v>74</v>
      </c>
      <c r="BR1617" t="s">
        <v>104</v>
      </c>
      <c r="BS1617" t="s">
        <v>25381</v>
      </c>
      <c r="BT1617" t="str">
        <f>HYPERLINK("https%3A%2F%2Fwww.webofscience.com%2Fwos%2Fwoscc%2Ffull-record%2FWOS:000591330900012","View Full Record in Web of Science")</f>
        <v>View Full Record in Web of Science</v>
      </c>
    </row>
    <row r="1618" spans="1:72" x14ac:dyDescent="0.2">
      <c r="A1618" t="s">
        <v>72</v>
      </c>
      <c r="B1618" t="s">
        <v>25382</v>
      </c>
      <c r="C1618" t="s">
        <v>74</v>
      </c>
      <c r="D1618" t="s">
        <v>74</v>
      </c>
      <c r="E1618" t="s">
        <v>74</v>
      </c>
      <c r="F1618" t="s">
        <v>25383</v>
      </c>
      <c r="G1618" t="s">
        <v>74</v>
      </c>
      <c r="H1618" t="s">
        <v>74</v>
      </c>
      <c r="I1618" t="s">
        <v>25384</v>
      </c>
      <c r="J1618" t="s">
        <v>190</v>
      </c>
      <c r="K1618" t="s">
        <v>74</v>
      </c>
      <c r="L1618" t="s">
        <v>74</v>
      </c>
      <c r="M1618" t="s">
        <v>78</v>
      </c>
      <c r="N1618" t="s">
        <v>79</v>
      </c>
      <c r="O1618" t="s">
        <v>74</v>
      </c>
      <c r="P1618" t="s">
        <v>74</v>
      </c>
      <c r="Q1618" t="s">
        <v>74</v>
      </c>
      <c r="R1618" t="s">
        <v>74</v>
      </c>
      <c r="S1618" t="s">
        <v>74</v>
      </c>
      <c r="T1618" t="s">
        <v>25385</v>
      </c>
      <c r="U1618" t="s">
        <v>25386</v>
      </c>
      <c r="V1618" t="s">
        <v>25387</v>
      </c>
      <c r="W1618" t="s">
        <v>25388</v>
      </c>
      <c r="X1618" t="s">
        <v>439</v>
      </c>
      <c r="Y1618" t="s">
        <v>25389</v>
      </c>
      <c r="Z1618" t="s">
        <v>25026</v>
      </c>
      <c r="AA1618" t="s">
        <v>25390</v>
      </c>
      <c r="AB1618" t="s">
        <v>12295</v>
      </c>
      <c r="AC1618" t="s">
        <v>25391</v>
      </c>
      <c r="AD1618" t="s">
        <v>619</v>
      </c>
      <c r="AE1618" t="s">
        <v>25392</v>
      </c>
      <c r="AF1618" t="s">
        <v>74</v>
      </c>
      <c r="AG1618">
        <v>21</v>
      </c>
      <c r="AH1618">
        <v>11</v>
      </c>
      <c r="AI1618">
        <v>11</v>
      </c>
      <c r="AJ1618">
        <v>2</v>
      </c>
      <c r="AK1618">
        <v>34</v>
      </c>
      <c r="AL1618" t="s">
        <v>203</v>
      </c>
      <c r="AM1618" t="s">
        <v>873</v>
      </c>
      <c r="AN1618" t="s">
        <v>874</v>
      </c>
      <c r="AO1618" t="s">
        <v>206</v>
      </c>
      <c r="AP1618" t="s">
        <v>207</v>
      </c>
      <c r="AQ1618" t="s">
        <v>74</v>
      </c>
      <c r="AR1618" t="s">
        <v>208</v>
      </c>
      <c r="AS1618" t="s">
        <v>209</v>
      </c>
      <c r="AT1618" t="s">
        <v>1087</v>
      </c>
      <c r="AU1618">
        <v>2020</v>
      </c>
      <c r="AV1618">
        <v>52</v>
      </c>
      <c r="AW1618" t="s">
        <v>74</v>
      </c>
      <c r="AX1618" t="s">
        <v>74</v>
      </c>
      <c r="AY1618" t="s">
        <v>74</v>
      </c>
      <c r="AZ1618" t="s">
        <v>74</v>
      </c>
      <c r="BA1618" t="s">
        <v>74</v>
      </c>
      <c r="BB1618">
        <v>145</v>
      </c>
      <c r="BC1618">
        <v>151</v>
      </c>
      <c r="BD1618" t="s">
        <v>74</v>
      </c>
      <c r="BE1618" t="s">
        <v>25393</v>
      </c>
      <c r="BF1618" t="str">
        <f>HYPERLINK("http://dx.doi.org/10.1016/j.jmapro.2020.01.056","http://dx.doi.org/10.1016/j.jmapro.2020.01.056")</f>
        <v>http://dx.doi.org/10.1016/j.jmapro.2020.01.056</v>
      </c>
      <c r="BG1618" t="s">
        <v>74</v>
      </c>
      <c r="BH1618" t="s">
        <v>74</v>
      </c>
      <c r="BI1618">
        <v>7</v>
      </c>
      <c r="BJ1618" t="s">
        <v>213</v>
      </c>
      <c r="BK1618" t="s">
        <v>101</v>
      </c>
      <c r="BL1618" t="s">
        <v>214</v>
      </c>
      <c r="BM1618" t="s">
        <v>25394</v>
      </c>
      <c r="BN1618" t="s">
        <v>74</v>
      </c>
      <c r="BO1618" t="s">
        <v>74</v>
      </c>
      <c r="BP1618" t="s">
        <v>74</v>
      </c>
      <c r="BQ1618" t="s">
        <v>74</v>
      </c>
      <c r="BR1618" t="s">
        <v>104</v>
      </c>
      <c r="BS1618" t="s">
        <v>25395</v>
      </c>
      <c r="BT1618" t="str">
        <f>HYPERLINK("https%3A%2F%2Fwww.webofscience.com%2Fwos%2Fwoscc%2Ffull-record%2FWOS:000518850100013","View Full Record in Web of Science")</f>
        <v>View Full Record in Web of Science</v>
      </c>
    </row>
    <row r="1619" spans="1:72" x14ac:dyDescent="0.2">
      <c r="A1619" t="s">
        <v>72</v>
      </c>
      <c r="B1619" t="s">
        <v>25396</v>
      </c>
      <c r="C1619" t="s">
        <v>74</v>
      </c>
      <c r="D1619" t="s">
        <v>74</v>
      </c>
      <c r="E1619" t="s">
        <v>74</v>
      </c>
      <c r="F1619" t="s">
        <v>25397</v>
      </c>
      <c r="G1619" t="s">
        <v>74</v>
      </c>
      <c r="H1619" t="s">
        <v>74</v>
      </c>
      <c r="I1619" t="s">
        <v>25398</v>
      </c>
      <c r="J1619" t="s">
        <v>1898</v>
      </c>
      <c r="K1619" t="s">
        <v>74</v>
      </c>
      <c r="L1619" t="s">
        <v>74</v>
      </c>
      <c r="M1619" t="s">
        <v>78</v>
      </c>
      <c r="N1619" t="s">
        <v>12769</v>
      </c>
      <c r="O1619" t="s">
        <v>74</v>
      </c>
      <c r="P1619" t="s">
        <v>74</v>
      </c>
      <c r="Q1619" t="s">
        <v>74</v>
      </c>
      <c r="R1619" t="s">
        <v>74</v>
      </c>
      <c r="S1619" t="s">
        <v>74</v>
      </c>
      <c r="T1619" t="s">
        <v>25399</v>
      </c>
      <c r="U1619" t="s">
        <v>25400</v>
      </c>
      <c r="V1619" t="s">
        <v>25401</v>
      </c>
      <c r="W1619" t="s">
        <v>25402</v>
      </c>
      <c r="X1619" t="s">
        <v>25403</v>
      </c>
      <c r="Y1619" t="s">
        <v>25404</v>
      </c>
      <c r="Z1619" t="s">
        <v>25405</v>
      </c>
      <c r="AA1619" t="s">
        <v>25406</v>
      </c>
      <c r="AB1619" t="s">
        <v>7885</v>
      </c>
      <c r="AC1619" t="s">
        <v>25407</v>
      </c>
      <c r="AD1619" t="s">
        <v>25408</v>
      </c>
      <c r="AE1619" t="s">
        <v>25409</v>
      </c>
      <c r="AF1619" t="s">
        <v>74</v>
      </c>
      <c r="AG1619">
        <v>282</v>
      </c>
      <c r="AH1619">
        <v>975</v>
      </c>
      <c r="AI1619">
        <v>1066</v>
      </c>
      <c r="AJ1619">
        <v>178</v>
      </c>
      <c r="AK1619">
        <v>1676</v>
      </c>
      <c r="AL1619" t="s">
        <v>1909</v>
      </c>
      <c r="AM1619" t="s">
        <v>1341</v>
      </c>
      <c r="AN1619" t="s">
        <v>11371</v>
      </c>
      <c r="AO1619" t="s">
        <v>1911</v>
      </c>
      <c r="AP1619" t="s">
        <v>74</v>
      </c>
      <c r="AQ1619" t="s">
        <v>74</v>
      </c>
      <c r="AR1619" t="s">
        <v>1912</v>
      </c>
      <c r="AS1619" t="s">
        <v>1913</v>
      </c>
      <c r="AT1619" t="s">
        <v>373</v>
      </c>
      <c r="AU1619">
        <v>2020</v>
      </c>
      <c r="AV1619">
        <v>8</v>
      </c>
      <c r="AW1619">
        <v>1</v>
      </c>
      <c r="AX1619" t="s">
        <v>74</v>
      </c>
      <c r="AY1619" t="s">
        <v>74</v>
      </c>
      <c r="AZ1619" t="s">
        <v>74</v>
      </c>
      <c r="BA1619" t="s">
        <v>74</v>
      </c>
      <c r="BB1619">
        <v>1</v>
      </c>
      <c r="BC1619">
        <v>41</v>
      </c>
      <c r="BD1619" t="s">
        <v>74</v>
      </c>
      <c r="BE1619" t="s">
        <v>25410</v>
      </c>
      <c r="BF1619" t="str">
        <f>HYPERLINK("http://dx.doi.org/10.1016/j.jma.2020.02.003","http://dx.doi.org/10.1016/j.jma.2020.02.003")</f>
        <v>http://dx.doi.org/10.1016/j.jma.2020.02.003</v>
      </c>
      <c r="BG1619" t="s">
        <v>74</v>
      </c>
      <c r="BH1619" t="s">
        <v>74</v>
      </c>
      <c r="BI1619">
        <v>41</v>
      </c>
      <c r="BJ1619" t="s">
        <v>294</v>
      </c>
      <c r="BK1619" t="s">
        <v>101</v>
      </c>
      <c r="BL1619" t="s">
        <v>294</v>
      </c>
      <c r="BM1619" t="s">
        <v>25411</v>
      </c>
      <c r="BN1619" t="s">
        <v>74</v>
      </c>
      <c r="BO1619" t="s">
        <v>628</v>
      </c>
      <c r="BP1619" t="s">
        <v>74</v>
      </c>
      <c r="BQ1619" t="s">
        <v>74</v>
      </c>
      <c r="BR1619" t="s">
        <v>104</v>
      </c>
      <c r="BS1619" t="s">
        <v>25412</v>
      </c>
      <c r="BT1619" t="str">
        <f>HYPERLINK("https%3A%2F%2Fwww.webofscience.com%2Fwos%2Fwoscc%2Ffull-record%2FWOS:000522768600001","View Full Record in Web of Science")</f>
        <v>View Full Record in Web of Science</v>
      </c>
    </row>
    <row r="1620" spans="1:72" x14ac:dyDescent="0.2">
      <c r="A1620" t="s">
        <v>72</v>
      </c>
      <c r="B1620" t="s">
        <v>25413</v>
      </c>
      <c r="C1620" t="s">
        <v>74</v>
      </c>
      <c r="D1620" t="s">
        <v>74</v>
      </c>
      <c r="E1620" t="s">
        <v>74</v>
      </c>
      <c r="F1620" t="s">
        <v>25414</v>
      </c>
      <c r="G1620" t="s">
        <v>74</v>
      </c>
      <c r="H1620" t="s">
        <v>74</v>
      </c>
      <c r="I1620" t="s">
        <v>25415</v>
      </c>
      <c r="J1620" t="s">
        <v>6267</v>
      </c>
      <c r="K1620" t="s">
        <v>74</v>
      </c>
      <c r="L1620" t="s">
        <v>74</v>
      </c>
      <c r="M1620" t="s">
        <v>78</v>
      </c>
      <c r="N1620" t="s">
        <v>12769</v>
      </c>
      <c r="O1620" t="s">
        <v>74</v>
      </c>
      <c r="P1620" t="s">
        <v>74</v>
      </c>
      <c r="Q1620" t="s">
        <v>74</v>
      </c>
      <c r="R1620" t="s">
        <v>74</v>
      </c>
      <c r="S1620" t="s">
        <v>74</v>
      </c>
      <c r="T1620" t="s">
        <v>25416</v>
      </c>
      <c r="U1620" t="s">
        <v>25417</v>
      </c>
      <c r="V1620" t="s">
        <v>25418</v>
      </c>
      <c r="W1620" t="s">
        <v>25419</v>
      </c>
      <c r="X1620" t="s">
        <v>25420</v>
      </c>
      <c r="Y1620" t="s">
        <v>25421</v>
      </c>
      <c r="Z1620" t="s">
        <v>13041</v>
      </c>
      <c r="AA1620" t="s">
        <v>25422</v>
      </c>
      <c r="AB1620" t="s">
        <v>3138</v>
      </c>
      <c r="AC1620" t="s">
        <v>25423</v>
      </c>
      <c r="AD1620" t="s">
        <v>6644</v>
      </c>
      <c r="AE1620" t="s">
        <v>25424</v>
      </c>
      <c r="AF1620" t="s">
        <v>74</v>
      </c>
      <c r="AG1620">
        <v>133</v>
      </c>
      <c r="AH1620">
        <v>171</v>
      </c>
      <c r="AI1620">
        <v>188</v>
      </c>
      <c r="AJ1620">
        <v>22</v>
      </c>
      <c r="AK1620">
        <v>282</v>
      </c>
      <c r="AL1620" t="s">
        <v>6278</v>
      </c>
      <c r="AM1620" t="s">
        <v>1682</v>
      </c>
      <c r="AN1620" t="s">
        <v>6279</v>
      </c>
      <c r="AO1620" t="s">
        <v>6280</v>
      </c>
      <c r="AP1620" t="s">
        <v>6281</v>
      </c>
      <c r="AQ1620" t="s">
        <v>74</v>
      </c>
      <c r="AR1620" t="s">
        <v>6282</v>
      </c>
      <c r="AS1620" t="s">
        <v>6283</v>
      </c>
      <c r="AT1620" t="s">
        <v>98</v>
      </c>
      <c r="AU1620">
        <v>2020</v>
      </c>
      <c r="AV1620">
        <v>33</v>
      </c>
      <c r="AW1620">
        <v>1</v>
      </c>
      <c r="AX1620" t="s">
        <v>74</v>
      </c>
      <c r="AY1620" t="s">
        <v>74</v>
      </c>
      <c r="AZ1620" t="s">
        <v>1890</v>
      </c>
      <c r="BA1620" t="s">
        <v>74</v>
      </c>
      <c r="BB1620">
        <v>43</v>
      </c>
      <c r="BC1620">
        <v>57</v>
      </c>
      <c r="BD1620" t="s">
        <v>74</v>
      </c>
      <c r="BE1620" t="s">
        <v>25425</v>
      </c>
      <c r="BF1620" t="str">
        <f>HYPERLINK("http://dx.doi.org/10.1007/s40195-019-00971-7","http://dx.doi.org/10.1007/s40195-019-00971-7")</f>
        <v>http://dx.doi.org/10.1007/s40195-019-00971-7</v>
      </c>
      <c r="BG1620" t="s">
        <v>74</v>
      </c>
      <c r="BH1620" t="s">
        <v>74</v>
      </c>
      <c r="BI1620">
        <v>15</v>
      </c>
      <c r="BJ1620" t="s">
        <v>294</v>
      </c>
      <c r="BK1620" t="s">
        <v>101</v>
      </c>
      <c r="BL1620" t="s">
        <v>294</v>
      </c>
      <c r="BM1620" t="s">
        <v>25426</v>
      </c>
      <c r="BN1620" t="s">
        <v>74</v>
      </c>
      <c r="BO1620" t="s">
        <v>924</v>
      </c>
      <c r="BP1620" t="s">
        <v>74</v>
      </c>
      <c r="BQ1620" t="s">
        <v>74</v>
      </c>
      <c r="BR1620" t="s">
        <v>104</v>
      </c>
      <c r="BS1620" t="s">
        <v>25427</v>
      </c>
      <c r="BT1620" t="str">
        <f>HYPERLINK("https%3A%2F%2Fwww.webofscience.com%2Fwos%2Fwoscc%2Ffull-record%2FWOS:000519308800001","View Full Record in Web of Science")</f>
        <v>View Full Record in Web of Science</v>
      </c>
    </row>
    <row r="1621" spans="1:72" x14ac:dyDescent="0.2">
      <c r="A1621" t="s">
        <v>72</v>
      </c>
      <c r="B1621" t="s">
        <v>25428</v>
      </c>
      <c r="C1621" t="s">
        <v>74</v>
      </c>
      <c r="D1621" t="s">
        <v>74</v>
      </c>
      <c r="E1621" t="s">
        <v>74</v>
      </c>
      <c r="F1621" t="s">
        <v>25429</v>
      </c>
      <c r="G1621" t="s">
        <v>74</v>
      </c>
      <c r="H1621" t="s">
        <v>74</v>
      </c>
      <c r="I1621" t="s">
        <v>25430</v>
      </c>
      <c r="J1621" t="s">
        <v>2927</v>
      </c>
      <c r="K1621" t="s">
        <v>74</v>
      </c>
      <c r="L1621" t="s">
        <v>74</v>
      </c>
      <c r="M1621" t="s">
        <v>78</v>
      </c>
      <c r="N1621" t="s">
        <v>79</v>
      </c>
      <c r="O1621" t="s">
        <v>74</v>
      </c>
      <c r="P1621" t="s">
        <v>74</v>
      </c>
      <c r="Q1621" t="s">
        <v>74</v>
      </c>
      <c r="R1621" t="s">
        <v>74</v>
      </c>
      <c r="S1621" t="s">
        <v>74</v>
      </c>
      <c r="T1621" t="s">
        <v>25431</v>
      </c>
      <c r="U1621" t="s">
        <v>25432</v>
      </c>
      <c r="V1621" t="s">
        <v>25433</v>
      </c>
      <c r="W1621" t="s">
        <v>25434</v>
      </c>
      <c r="X1621" t="s">
        <v>4579</v>
      </c>
      <c r="Y1621" t="s">
        <v>25435</v>
      </c>
      <c r="Z1621" t="s">
        <v>24281</v>
      </c>
      <c r="AA1621" t="s">
        <v>25436</v>
      </c>
      <c r="AB1621" t="s">
        <v>24283</v>
      </c>
      <c r="AC1621" t="s">
        <v>19587</v>
      </c>
      <c r="AD1621" t="s">
        <v>19588</v>
      </c>
      <c r="AE1621" t="s">
        <v>25437</v>
      </c>
      <c r="AF1621" t="s">
        <v>74</v>
      </c>
      <c r="AG1621">
        <v>15</v>
      </c>
      <c r="AH1621">
        <v>82</v>
      </c>
      <c r="AI1621">
        <v>85</v>
      </c>
      <c r="AJ1621">
        <v>0</v>
      </c>
      <c r="AK1621">
        <v>44</v>
      </c>
      <c r="AL1621" t="s">
        <v>2359</v>
      </c>
      <c r="AM1621" t="s">
        <v>2360</v>
      </c>
      <c r="AN1621" t="s">
        <v>2361</v>
      </c>
      <c r="AO1621" t="s">
        <v>2939</v>
      </c>
      <c r="AP1621" t="s">
        <v>2940</v>
      </c>
      <c r="AQ1621" t="s">
        <v>74</v>
      </c>
      <c r="AR1621" t="s">
        <v>2941</v>
      </c>
      <c r="AS1621" t="s">
        <v>2942</v>
      </c>
      <c r="AT1621" t="s">
        <v>8739</v>
      </c>
      <c r="AU1621">
        <v>2019</v>
      </c>
      <c r="AV1621">
        <v>34</v>
      </c>
      <c r="AW1621">
        <v>2</v>
      </c>
      <c r="AX1621" t="s">
        <v>74</v>
      </c>
      <c r="AY1621" t="s">
        <v>74</v>
      </c>
      <c r="AZ1621" t="s">
        <v>74</v>
      </c>
      <c r="BA1621" t="s">
        <v>74</v>
      </c>
      <c r="BB1621">
        <v>177</v>
      </c>
      <c r="BC1621">
        <v>182</v>
      </c>
      <c r="BD1621" t="s">
        <v>74</v>
      </c>
      <c r="BE1621" t="s">
        <v>25438</v>
      </c>
      <c r="BF1621" t="str">
        <f>HYPERLINK("http://dx.doi.org/10.1080/10426914.2018.1544716","http://dx.doi.org/10.1080/10426914.2018.1544716")</f>
        <v>http://dx.doi.org/10.1080/10426914.2018.1544716</v>
      </c>
      <c r="BG1621" t="s">
        <v>74</v>
      </c>
      <c r="BH1621" t="s">
        <v>74</v>
      </c>
      <c r="BI1621">
        <v>6</v>
      </c>
      <c r="BJ1621" t="s">
        <v>160</v>
      </c>
      <c r="BK1621" t="s">
        <v>101</v>
      </c>
      <c r="BL1621" t="s">
        <v>102</v>
      </c>
      <c r="BM1621" t="s">
        <v>25439</v>
      </c>
      <c r="BN1621" t="s">
        <v>74</v>
      </c>
      <c r="BO1621" t="s">
        <v>74</v>
      </c>
      <c r="BP1621" t="s">
        <v>74</v>
      </c>
      <c r="BQ1621" t="s">
        <v>74</v>
      </c>
      <c r="BR1621" t="s">
        <v>104</v>
      </c>
      <c r="BS1621" t="s">
        <v>25440</v>
      </c>
      <c r="BT1621" t="str">
        <f>HYPERLINK("https%3A%2F%2Fwww.webofscience.com%2Fwos%2Fwoscc%2Ffull-record%2FWOS:000454899700004","View Full Record in Web of Science")</f>
        <v>View Full Record in Web of Science</v>
      </c>
    </row>
    <row r="1622" spans="1:72" x14ac:dyDescent="0.2">
      <c r="A1622" t="s">
        <v>72</v>
      </c>
      <c r="B1622" t="s">
        <v>25441</v>
      </c>
      <c r="C1622" t="s">
        <v>74</v>
      </c>
      <c r="D1622" t="s">
        <v>74</v>
      </c>
      <c r="E1622" t="s">
        <v>74</v>
      </c>
      <c r="F1622" t="s">
        <v>25442</v>
      </c>
      <c r="G1622" t="s">
        <v>74</v>
      </c>
      <c r="H1622" t="s">
        <v>74</v>
      </c>
      <c r="I1622" t="s">
        <v>25443</v>
      </c>
      <c r="J1622" t="s">
        <v>20751</v>
      </c>
      <c r="K1622" t="s">
        <v>74</v>
      </c>
      <c r="L1622" t="s">
        <v>74</v>
      </c>
      <c r="M1622" t="s">
        <v>78</v>
      </c>
      <c r="N1622" t="s">
        <v>79</v>
      </c>
      <c r="O1622" t="s">
        <v>74</v>
      </c>
      <c r="P1622" t="s">
        <v>74</v>
      </c>
      <c r="Q1622" t="s">
        <v>74</v>
      </c>
      <c r="R1622" t="s">
        <v>74</v>
      </c>
      <c r="S1622" t="s">
        <v>74</v>
      </c>
      <c r="T1622" t="s">
        <v>74</v>
      </c>
      <c r="U1622" t="s">
        <v>25444</v>
      </c>
      <c r="V1622" t="s">
        <v>25445</v>
      </c>
      <c r="W1622" t="s">
        <v>25446</v>
      </c>
      <c r="X1622" t="s">
        <v>25447</v>
      </c>
      <c r="Y1622" t="s">
        <v>24732</v>
      </c>
      <c r="Z1622" t="s">
        <v>24733</v>
      </c>
      <c r="AA1622" t="s">
        <v>74</v>
      </c>
      <c r="AB1622" t="s">
        <v>74</v>
      </c>
      <c r="AC1622" t="s">
        <v>25448</v>
      </c>
      <c r="AD1622" t="s">
        <v>25449</v>
      </c>
      <c r="AE1622" t="s">
        <v>25450</v>
      </c>
      <c r="AF1622" t="s">
        <v>74</v>
      </c>
      <c r="AG1622">
        <v>14</v>
      </c>
      <c r="AH1622">
        <v>3</v>
      </c>
      <c r="AI1622">
        <v>3</v>
      </c>
      <c r="AJ1622">
        <v>4</v>
      </c>
      <c r="AK1622">
        <v>25</v>
      </c>
      <c r="AL1622" t="s">
        <v>20759</v>
      </c>
      <c r="AM1622" t="s">
        <v>800</v>
      </c>
      <c r="AN1622" t="s">
        <v>20760</v>
      </c>
      <c r="AO1622" t="s">
        <v>20761</v>
      </c>
      <c r="AP1622" t="s">
        <v>20762</v>
      </c>
      <c r="AQ1622" t="s">
        <v>74</v>
      </c>
      <c r="AR1622" t="s">
        <v>20763</v>
      </c>
      <c r="AS1622" t="s">
        <v>20764</v>
      </c>
      <c r="AT1622" t="s">
        <v>74</v>
      </c>
      <c r="AU1622">
        <v>2019</v>
      </c>
      <c r="AV1622">
        <v>2019</v>
      </c>
      <c r="AW1622" t="s">
        <v>74</v>
      </c>
      <c r="AX1622" t="s">
        <v>74</v>
      </c>
      <c r="AY1622" t="s">
        <v>74</v>
      </c>
      <c r="AZ1622" t="s">
        <v>74</v>
      </c>
      <c r="BA1622" t="s">
        <v>74</v>
      </c>
      <c r="BB1622" t="s">
        <v>74</v>
      </c>
      <c r="BC1622" t="s">
        <v>74</v>
      </c>
      <c r="BD1622">
        <v>4535984</v>
      </c>
      <c r="BE1622" t="s">
        <v>25451</v>
      </c>
      <c r="BF1622" t="str">
        <f>HYPERLINK("http://dx.doi.org/10.1155/2019/4535984","http://dx.doi.org/10.1155/2019/4535984")</f>
        <v>http://dx.doi.org/10.1155/2019/4535984</v>
      </c>
      <c r="BG1622" t="s">
        <v>74</v>
      </c>
      <c r="BH1622" t="s">
        <v>74</v>
      </c>
      <c r="BI1622">
        <v>13</v>
      </c>
      <c r="BJ1622" t="s">
        <v>320</v>
      </c>
      <c r="BK1622" t="s">
        <v>101</v>
      </c>
      <c r="BL1622" t="s">
        <v>321</v>
      </c>
      <c r="BM1622" t="s">
        <v>25452</v>
      </c>
      <c r="BN1622" t="s">
        <v>74</v>
      </c>
      <c r="BO1622" t="s">
        <v>244</v>
      </c>
      <c r="BP1622" t="s">
        <v>74</v>
      </c>
      <c r="BQ1622" t="s">
        <v>74</v>
      </c>
      <c r="BR1622" t="s">
        <v>104</v>
      </c>
      <c r="BS1622" t="s">
        <v>25453</v>
      </c>
      <c r="BT1622" t="str">
        <f>HYPERLINK("https%3A%2F%2Fwww.webofscience.com%2Fwos%2Fwoscc%2Ffull-record%2FWOS:000460862500001","View Full Record in Web of Science")</f>
        <v>View Full Record in Web of Science</v>
      </c>
    </row>
    <row r="1623" spans="1:72" x14ac:dyDescent="0.2">
      <c r="A1623" t="s">
        <v>72</v>
      </c>
      <c r="B1623" t="s">
        <v>25454</v>
      </c>
      <c r="C1623" t="s">
        <v>74</v>
      </c>
      <c r="D1623" t="s">
        <v>74</v>
      </c>
      <c r="E1623" t="s">
        <v>74</v>
      </c>
      <c r="F1623" t="s">
        <v>25455</v>
      </c>
      <c r="G1623" t="s">
        <v>74</v>
      </c>
      <c r="H1623" t="s">
        <v>74</v>
      </c>
      <c r="I1623" t="s">
        <v>25456</v>
      </c>
      <c r="J1623" t="s">
        <v>25457</v>
      </c>
      <c r="K1623" t="s">
        <v>74</v>
      </c>
      <c r="L1623" t="s">
        <v>74</v>
      </c>
      <c r="M1623" t="s">
        <v>78</v>
      </c>
      <c r="N1623" t="s">
        <v>79</v>
      </c>
      <c r="O1623" t="s">
        <v>74</v>
      </c>
      <c r="P1623" t="s">
        <v>74</v>
      </c>
      <c r="Q1623" t="s">
        <v>74</v>
      </c>
      <c r="R1623" t="s">
        <v>74</v>
      </c>
      <c r="S1623" t="s">
        <v>74</v>
      </c>
      <c r="T1623" t="s">
        <v>25458</v>
      </c>
      <c r="U1623" t="s">
        <v>25459</v>
      </c>
      <c r="V1623" t="s">
        <v>25460</v>
      </c>
      <c r="W1623" t="s">
        <v>25461</v>
      </c>
      <c r="X1623" t="s">
        <v>16001</v>
      </c>
      <c r="Y1623" t="s">
        <v>25462</v>
      </c>
      <c r="Z1623" t="s">
        <v>22782</v>
      </c>
      <c r="AA1623" t="s">
        <v>22783</v>
      </c>
      <c r="AB1623" t="s">
        <v>74</v>
      </c>
      <c r="AC1623" t="s">
        <v>74</v>
      </c>
      <c r="AD1623" t="s">
        <v>74</v>
      </c>
      <c r="AE1623" t="s">
        <v>74</v>
      </c>
      <c r="AF1623" t="s">
        <v>74</v>
      </c>
      <c r="AG1623">
        <v>31</v>
      </c>
      <c r="AH1623">
        <v>8</v>
      </c>
      <c r="AI1623">
        <v>8</v>
      </c>
      <c r="AJ1623">
        <v>2</v>
      </c>
      <c r="AK1623">
        <v>39</v>
      </c>
      <c r="AL1623" t="s">
        <v>714</v>
      </c>
      <c r="AM1623" t="s">
        <v>367</v>
      </c>
      <c r="AN1623" t="s">
        <v>715</v>
      </c>
      <c r="AO1623" t="s">
        <v>25463</v>
      </c>
      <c r="AP1623" t="s">
        <v>25464</v>
      </c>
      <c r="AQ1623" t="s">
        <v>74</v>
      </c>
      <c r="AR1623" t="s">
        <v>25465</v>
      </c>
      <c r="AS1623" t="s">
        <v>25466</v>
      </c>
      <c r="AT1623" t="s">
        <v>98</v>
      </c>
      <c r="AU1623">
        <v>2019</v>
      </c>
      <c r="AV1623">
        <v>55</v>
      </c>
      <c r="AW1623">
        <v>1</v>
      </c>
      <c r="AX1623" t="s">
        <v>74</v>
      </c>
      <c r="AY1623" t="s">
        <v>74</v>
      </c>
      <c r="AZ1623" t="s">
        <v>74</v>
      </c>
      <c r="BA1623" t="s">
        <v>74</v>
      </c>
      <c r="BB1623">
        <v>127</v>
      </c>
      <c r="BC1623">
        <v>135</v>
      </c>
      <c r="BD1623" t="s">
        <v>74</v>
      </c>
      <c r="BE1623" t="s">
        <v>25467</v>
      </c>
      <c r="BF1623" t="str">
        <f>HYPERLINK("http://dx.doi.org/10.1134/S207020511901009X","http://dx.doi.org/10.1134/S207020511901009X")</f>
        <v>http://dx.doi.org/10.1134/S207020511901009X</v>
      </c>
      <c r="BG1623" t="s">
        <v>74</v>
      </c>
      <c r="BH1623" t="s">
        <v>74</v>
      </c>
      <c r="BI1623">
        <v>9</v>
      </c>
      <c r="BJ1623" t="s">
        <v>294</v>
      </c>
      <c r="BK1623" t="s">
        <v>101</v>
      </c>
      <c r="BL1623" t="s">
        <v>294</v>
      </c>
      <c r="BM1623" t="s">
        <v>25468</v>
      </c>
      <c r="BN1623" t="s">
        <v>74</v>
      </c>
      <c r="BO1623" t="s">
        <v>74</v>
      </c>
      <c r="BP1623" t="s">
        <v>74</v>
      </c>
      <c r="BQ1623" t="s">
        <v>74</v>
      </c>
      <c r="BR1623" t="s">
        <v>104</v>
      </c>
      <c r="BS1623" t="s">
        <v>25469</v>
      </c>
      <c r="BT1623" t="str">
        <f>HYPERLINK("https%3A%2F%2Fwww.webofscience.com%2Fwos%2Fwoscc%2Ffull-record%2FWOS:000467940500018","View Full Record in Web of Science")</f>
        <v>View Full Record in Web of Science</v>
      </c>
    </row>
    <row r="1624" spans="1:72" x14ac:dyDescent="0.2">
      <c r="A1624" t="s">
        <v>72</v>
      </c>
      <c r="B1624" t="s">
        <v>25470</v>
      </c>
      <c r="C1624" t="s">
        <v>74</v>
      </c>
      <c r="D1624" t="s">
        <v>74</v>
      </c>
      <c r="E1624" t="s">
        <v>74</v>
      </c>
      <c r="F1624" t="s">
        <v>25471</v>
      </c>
      <c r="G1624" t="s">
        <v>74</v>
      </c>
      <c r="H1624" t="s">
        <v>74</v>
      </c>
      <c r="I1624" t="s">
        <v>25472</v>
      </c>
      <c r="J1624" t="s">
        <v>1372</v>
      </c>
      <c r="K1624" t="s">
        <v>74</v>
      </c>
      <c r="L1624" t="s">
        <v>74</v>
      </c>
      <c r="M1624" t="s">
        <v>78</v>
      </c>
      <c r="N1624" t="s">
        <v>79</v>
      </c>
      <c r="O1624" t="s">
        <v>74</v>
      </c>
      <c r="P1624" t="s">
        <v>74</v>
      </c>
      <c r="Q1624" t="s">
        <v>74</v>
      </c>
      <c r="R1624" t="s">
        <v>74</v>
      </c>
      <c r="S1624" t="s">
        <v>74</v>
      </c>
      <c r="T1624" t="s">
        <v>25473</v>
      </c>
      <c r="U1624" t="s">
        <v>25474</v>
      </c>
      <c r="V1624" t="s">
        <v>25475</v>
      </c>
      <c r="W1624" t="s">
        <v>25476</v>
      </c>
      <c r="X1624" t="s">
        <v>16001</v>
      </c>
      <c r="Y1624" t="s">
        <v>22781</v>
      </c>
      <c r="Z1624" t="s">
        <v>22782</v>
      </c>
      <c r="AA1624" t="s">
        <v>25477</v>
      </c>
      <c r="AB1624" t="s">
        <v>74</v>
      </c>
      <c r="AC1624" t="s">
        <v>22784</v>
      </c>
      <c r="AD1624" t="s">
        <v>619</v>
      </c>
      <c r="AE1624" t="s">
        <v>25478</v>
      </c>
      <c r="AF1624" t="s">
        <v>74</v>
      </c>
      <c r="AG1624">
        <v>26</v>
      </c>
      <c r="AH1624">
        <v>8</v>
      </c>
      <c r="AI1624">
        <v>8</v>
      </c>
      <c r="AJ1624">
        <v>2</v>
      </c>
      <c r="AK1624">
        <v>23</v>
      </c>
      <c r="AL1624" t="s">
        <v>1379</v>
      </c>
      <c r="AM1624" t="s">
        <v>1380</v>
      </c>
      <c r="AN1624" t="s">
        <v>1381</v>
      </c>
      <c r="AO1624" t="s">
        <v>1382</v>
      </c>
      <c r="AP1624" t="s">
        <v>74</v>
      </c>
      <c r="AQ1624" t="s">
        <v>74</v>
      </c>
      <c r="AR1624" t="s">
        <v>1383</v>
      </c>
      <c r="AS1624" t="s">
        <v>1384</v>
      </c>
      <c r="AT1624" t="s">
        <v>740</v>
      </c>
      <c r="AU1624">
        <v>2018</v>
      </c>
      <c r="AV1624">
        <v>47</v>
      </c>
      <c r="AW1624">
        <v>10</v>
      </c>
      <c r="AX1624" t="s">
        <v>74</v>
      </c>
      <c r="AY1624" t="s">
        <v>74</v>
      </c>
      <c r="AZ1624" t="s">
        <v>74</v>
      </c>
      <c r="BA1624" t="s">
        <v>74</v>
      </c>
      <c r="BB1624">
        <v>2993</v>
      </c>
      <c r="BC1624">
        <v>2999</v>
      </c>
      <c r="BD1624" t="s">
        <v>74</v>
      </c>
      <c r="BE1624" t="s">
        <v>74</v>
      </c>
      <c r="BF1624" t="s">
        <v>74</v>
      </c>
      <c r="BG1624" t="s">
        <v>74</v>
      </c>
      <c r="BH1624" t="s">
        <v>74</v>
      </c>
      <c r="BI1624">
        <v>7</v>
      </c>
      <c r="BJ1624" t="s">
        <v>241</v>
      </c>
      <c r="BK1624" t="s">
        <v>101</v>
      </c>
      <c r="BL1624" t="s">
        <v>242</v>
      </c>
      <c r="BM1624" t="s">
        <v>24708</v>
      </c>
      <c r="BN1624" t="s">
        <v>74</v>
      </c>
      <c r="BO1624" t="s">
        <v>74</v>
      </c>
      <c r="BP1624" t="s">
        <v>74</v>
      </c>
      <c r="BQ1624" t="s">
        <v>74</v>
      </c>
      <c r="BR1624" t="s">
        <v>104</v>
      </c>
      <c r="BS1624" t="s">
        <v>25479</v>
      </c>
      <c r="BT1624" t="str">
        <f>HYPERLINK("https%3A%2F%2Fwww.webofscience.com%2Fwos%2Fwoscc%2Ffull-record%2FWOS:000449442900012","View Full Record in Web of Science")</f>
        <v>View Full Record in Web of Science</v>
      </c>
    </row>
    <row r="1625" spans="1:72" x14ac:dyDescent="0.2">
      <c r="A1625" t="s">
        <v>72</v>
      </c>
      <c r="B1625" t="s">
        <v>25480</v>
      </c>
      <c r="C1625" t="s">
        <v>74</v>
      </c>
      <c r="D1625" t="s">
        <v>74</v>
      </c>
      <c r="E1625" t="s">
        <v>74</v>
      </c>
      <c r="F1625" t="s">
        <v>25481</v>
      </c>
      <c r="G1625" t="s">
        <v>74</v>
      </c>
      <c r="H1625" t="s">
        <v>74</v>
      </c>
      <c r="I1625" t="s">
        <v>25482</v>
      </c>
      <c r="J1625" t="s">
        <v>2556</v>
      </c>
      <c r="K1625" t="s">
        <v>74</v>
      </c>
      <c r="L1625" t="s">
        <v>74</v>
      </c>
      <c r="M1625" t="s">
        <v>78</v>
      </c>
      <c r="N1625" t="s">
        <v>79</v>
      </c>
      <c r="O1625" t="s">
        <v>74</v>
      </c>
      <c r="P1625" t="s">
        <v>74</v>
      </c>
      <c r="Q1625" t="s">
        <v>74</v>
      </c>
      <c r="R1625" t="s">
        <v>74</v>
      </c>
      <c r="S1625" t="s">
        <v>74</v>
      </c>
      <c r="T1625" t="s">
        <v>25483</v>
      </c>
      <c r="U1625" t="s">
        <v>25484</v>
      </c>
      <c r="V1625" t="s">
        <v>25485</v>
      </c>
      <c r="W1625" t="s">
        <v>25486</v>
      </c>
      <c r="X1625" t="s">
        <v>439</v>
      </c>
      <c r="Y1625" t="s">
        <v>25487</v>
      </c>
      <c r="Z1625" t="s">
        <v>25488</v>
      </c>
      <c r="AA1625" t="s">
        <v>25489</v>
      </c>
      <c r="AB1625" t="s">
        <v>74</v>
      </c>
      <c r="AC1625" t="s">
        <v>25490</v>
      </c>
      <c r="AD1625" t="s">
        <v>619</v>
      </c>
      <c r="AE1625" t="s">
        <v>25491</v>
      </c>
      <c r="AF1625" t="s">
        <v>74</v>
      </c>
      <c r="AG1625">
        <v>27</v>
      </c>
      <c r="AH1625">
        <v>29</v>
      </c>
      <c r="AI1625">
        <v>29</v>
      </c>
      <c r="AJ1625">
        <v>2</v>
      </c>
      <c r="AK1625">
        <v>85</v>
      </c>
      <c r="AL1625" t="s">
        <v>92</v>
      </c>
      <c r="AM1625" t="s">
        <v>93</v>
      </c>
      <c r="AN1625" t="s">
        <v>94</v>
      </c>
      <c r="AO1625" t="s">
        <v>2568</v>
      </c>
      <c r="AP1625" t="s">
        <v>2569</v>
      </c>
      <c r="AQ1625" t="s">
        <v>74</v>
      </c>
      <c r="AR1625" t="s">
        <v>2570</v>
      </c>
      <c r="AS1625" t="s">
        <v>2571</v>
      </c>
      <c r="AT1625" t="s">
        <v>1256</v>
      </c>
      <c r="AU1625">
        <v>2017</v>
      </c>
      <c r="AV1625">
        <v>704</v>
      </c>
      <c r="AW1625" t="s">
        <v>74</v>
      </c>
      <c r="AX1625" t="s">
        <v>74</v>
      </c>
      <c r="AY1625" t="s">
        <v>74</v>
      </c>
      <c r="AZ1625" t="s">
        <v>74</v>
      </c>
      <c r="BA1625" t="s">
        <v>74</v>
      </c>
      <c r="BB1625">
        <v>537</v>
      </c>
      <c r="BC1625">
        <v>544</v>
      </c>
      <c r="BD1625" t="s">
        <v>74</v>
      </c>
      <c r="BE1625" t="s">
        <v>25492</v>
      </c>
      <c r="BF1625" t="str">
        <f>HYPERLINK("http://dx.doi.org/10.1016/j.jallcom.2017.02.029","http://dx.doi.org/10.1016/j.jallcom.2017.02.029")</f>
        <v>http://dx.doi.org/10.1016/j.jallcom.2017.02.029</v>
      </c>
      <c r="BG1625" t="s">
        <v>74</v>
      </c>
      <c r="BH1625" t="s">
        <v>74</v>
      </c>
      <c r="BI1625">
        <v>8</v>
      </c>
      <c r="BJ1625" t="s">
        <v>2574</v>
      </c>
      <c r="BK1625" t="s">
        <v>101</v>
      </c>
      <c r="BL1625" t="s">
        <v>2575</v>
      </c>
      <c r="BM1625" t="s">
        <v>25493</v>
      </c>
      <c r="BN1625" t="s">
        <v>74</v>
      </c>
      <c r="BO1625" t="s">
        <v>74</v>
      </c>
      <c r="BP1625" t="s">
        <v>74</v>
      </c>
      <c r="BQ1625" t="s">
        <v>74</v>
      </c>
      <c r="BR1625" t="s">
        <v>104</v>
      </c>
      <c r="BS1625" t="s">
        <v>25494</v>
      </c>
      <c r="BT1625" t="str">
        <f>HYPERLINK("https%3A%2F%2Fwww.webofscience.com%2Fwos%2Fwoscc%2Ffull-record%2FWOS:000396950900068","View Full Record in Web of Science")</f>
        <v>View Full Record in Web of Science</v>
      </c>
    </row>
    <row r="1626" spans="1:72" x14ac:dyDescent="0.2">
      <c r="A1626" t="s">
        <v>72</v>
      </c>
      <c r="B1626" t="s">
        <v>25495</v>
      </c>
      <c r="C1626" t="s">
        <v>74</v>
      </c>
      <c r="D1626" t="s">
        <v>74</v>
      </c>
      <c r="E1626" t="s">
        <v>74</v>
      </c>
      <c r="F1626" t="s">
        <v>25496</v>
      </c>
      <c r="G1626" t="s">
        <v>74</v>
      </c>
      <c r="H1626" t="s">
        <v>74</v>
      </c>
      <c r="I1626" t="s">
        <v>25497</v>
      </c>
      <c r="J1626" t="s">
        <v>25498</v>
      </c>
      <c r="K1626" t="s">
        <v>74</v>
      </c>
      <c r="L1626" t="s">
        <v>74</v>
      </c>
      <c r="M1626" t="s">
        <v>78</v>
      </c>
      <c r="N1626" t="s">
        <v>1389</v>
      </c>
      <c r="O1626" t="s">
        <v>25499</v>
      </c>
      <c r="P1626" t="s">
        <v>25500</v>
      </c>
      <c r="Q1626" t="s">
        <v>12267</v>
      </c>
      <c r="R1626" t="s">
        <v>25501</v>
      </c>
      <c r="S1626" t="s">
        <v>74</v>
      </c>
      <c r="T1626" t="s">
        <v>25502</v>
      </c>
      <c r="U1626" t="s">
        <v>25503</v>
      </c>
      <c r="V1626" t="s">
        <v>25504</v>
      </c>
      <c r="W1626" t="s">
        <v>25505</v>
      </c>
      <c r="X1626" t="s">
        <v>2699</v>
      </c>
      <c r="Y1626" t="s">
        <v>25506</v>
      </c>
      <c r="Z1626" t="s">
        <v>25507</v>
      </c>
      <c r="AA1626" t="s">
        <v>25508</v>
      </c>
      <c r="AB1626" t="s">
        <v>25509</v>
      </c>
      <c r="AC1626" t="s">
        <v>25510</v>
      </c>
      <c r="AD1626" t="s">
        <v>25511</v>
      </c>
      <c r="AE1626" t="s">
        <v>25512</v>
      </c>
      <c r="AF1626" t="s">
        <v>74</v>
      </c>
      <c r="AG1626">
        <v>38</v>
      </c>
      <c r="AH1626">
        <v>68</v>
      </c>
      <c r="AI1626">
        <v>79</v>
      </c>
      <c r="AJ1626">
        <v>0</v>
      </c>
      <c r="AK1626">
        <v>81</v>
      </c>
      <c r="AL1626" t="s">
        <v>1460</v>
      </c>
      <c r="AM1626" t="s">
        <v>367</v>
      </c>
      <c r="AN1626" t="s">
        <v>2536</v>
      </c>
      <c r="AO1626" t="s">
        <v>25513</v>
      </c>
      <c r="AP1626" t="s">
        <v>25514</v>
      </c>
      <c r="AQ1626" t="s">
        <v>74</v>
      </c>
      <c r="AR1626" t="s">
        <v>25515</v>
      </c>
      <c r="AS1626" t="s">
        <v>25516</v>
      </c>
      <c r="AT1626" t="s">
        <v>98</v>
      </c>
      <c r="AU1626">
        <v>2017</v>
      </c>
      <c r="AV1626">
        <v>26</v>
      </c>
      <c r="AW1626" t="s">
        <v>3491</v>
      </c>
      <c r="AX1626" t="s">
        <v>74</v>
      </c>
      <c r="AY1626" t="s">
        <v>74</v>
      </c>
      <c r="AZ1626" t="s">
        <v>74</v>
      </c>
      <c r="BA1626" t="s">
        <v>74</v>
      </c>
      <c r="BB1626">
        <v>173</v>
      </c>
      <c r="BC1626">
        <v>183</v>
      </c>
      <c r="BD1626" t="s">
        <v>74</v>
      </c>
      <c r="BE1626" t="s">
        <v>25517</v>
      </c>
      <c r="BF1626" t="str">
        <f>HYPERLINK("http://dx.doi.org/10.1007/s11666-016-0492-7","http://dx.doi.org/10.1007/s11666-016-0492-7")</f>
        <v>http://dx.doi.org/10.1007/s11666-016-0492-7</v>
      </c>
      <c r="BG1626" t="s">
        <v>74</v>
      </c>
      <c r="BH1626" t="s">
        <v>74</v>
      </c>
      <c r="BI1626">
        <v>11</v>
      </c>
      <c r="BJ1626" t="s">
        <v>12048</v>
      </c>
      <c r="BK1626" t="s">
        <v>1397</v>
      </c>
      <c r="BL1626" t="s">
        <v>321</v>
      </c>
      <c r="BM1626" t="s">
        <v>25518</v>
      </c>
      <c r="BN1626" t="s">
        <v>74</v>
      </c>
      <c r="BO1626" t="s">
        <v>74</v>
      </c>
      <c r="BP1626" t="s">
        <v>74</v>
      </c>
      <c r="BQ1626" t="s">
        <v>74</v>
      </c>
      <c r="BR1626" t="s">
        <v>104</v>
      </c>
      <c r="BS1626" t="s">
        <v>25519</v>
      </c>
      <c r="BT1626" t="str">
        <f>HYPERLINK("https%3A%2F%2Fwww.webofscience.com%2Fwos%2Fwoscc%2Ffull-record%2FWOS:000392060300017","View Full Record in Web of Science")</f>
        <v>View Full Record in Web of Science</v>
      </c>
    </row>
    <row r="1627" spans="1:72" x14ac:dyDescent="0.2">
      <c r="A1627" t="s">
        <v>72</v>
      </c>
      <c r="B1627" t="s">
        <v>25520</v>
      </c>
      <c r="C1627" t="s">
        <v>74</v>
      </c>
      <c r="D1627" t="s">
        <v>74</v>
      </c>
      <c r="E1627" t="s">
        <v>74</v>
      </c>
      <c r="F1627" t="s">
        <v>25521</v>
      </c>
      <c r="G1627" t="s">
        <v>74</v>
      </c>
      <c r="H1627" t="s">
        <v>74</v>
      </c>
      <c r="I1627" t="s">
        <v>25522</v>
      </c>
      <c r="J1627" t="s">
        <v>1858</v>
      </c>
      <c r="K1627" t="s">
        <v>74</v>
      </c>
      <c r="L1627" t="s">
        <v>74</v>
      </c>
      <c r="M1627" t="s">
        <v>78</v>
      </c>
      <c r="N1627" t="s">
        <v>79</v>
      </c>
      <c r="O1627" t="s">
        <v>74</v>
      </c>
      <c r="P1627" t="s">
        <v>74</v>
      </c>
      <c r="Q1627" t="s">
        <v>74</v>
      </c>
      <c r="R1627" t="s">
        <v>74</v>
      </c>
      <c r="S1627" t="s">
        <v>74</v>
      </c>
      <c r="T1627" t="s">
        <v>25523</v>
      </c>
      <c r="U1627" t="s">
        <v>25524</v>
      </c>
      <c r="V1627" t="s">
        <v>25525</v>
      </c>
      <c r="W1627" t="s">
        <v>25526</v>
      </c>
      <c r="X1627" t="s">
        <v>2915</v>
      </c>
      <c r="Y1627" t="s">
        <v>25527</v>
      </c>
      <c r="Z1627" t="s">
        <v>25528</v>
      </c>
      <c r="AA1627" t="s">
        <v>25529</v>
      </c>
      <c r="AB1627" t="s">
        <v>74</v>
      </c>
      <c r="AC1627" t="s">
        <v>25530</v>
      </c>
      <c r="AD1627" t="s">
        <v>25531</v>
      </c>
      <c r="AE1627" t="s">
        <v>25532</v>
      </c>
      <c r="AF1627" t="s">
        <v>74</v>
      </c>
      <c r="AG1627">
        <v>34</v>
      </c>
      <c r="AH1627">
        <v>55</v>
      </c>
      <c r="AI1627">
        <v>57</v>
      </c>
      <c r="AJ1627">
        <v>3</v>
      </c>
      <c r="AK1627">
        <v>62</v>
      </c>
      <c r="AL1627" t="s">
        <v>1865</v>
      </c>
      <c r="AM1627" t="s">
        <v>800</v>
      </c>
      <c r="AN1627" t="s">
        <v>1866</v>
      </c>
      <c r="AO1627" t="s">
        <v>1867</v>
      </c>
      <c r="AP1627" t="s">
        <v>1868</v>
      </c>
      <c r="AQ1627" t="s">
        <v>74</v>
      </c>
      <c r="AR1627" t="s">
        <v>1869</v>
      </c>
      <c r="AS1627" t="s">
        <v>1870</v>
      </c>
      <c r="AT1627" t="s">
        <v>895</v>
      </c>
      <c r="AU1627">
        <v>2016</v>
      </c>
      <c r="AV1627">
        <v>86</v>
      </c>
      <c r="AW1627" t="s">
        <v>1367</v>
      </c>
      <c r="AX1627" t="s">
        <v>74</v>
      </c>
      <c r="AY1627" t="s">
        <v>74</v>
      </c>
      <c r="AZ1627" t="s">
        <v>74</v>
      </c>
      <c r="BA1627" t="s">
        <v>74</v>
      </c>
      <c r="BB1627">
        <v>1095</v>
      </c>
      <c r="BC1627">
        <v>1112</v>
      </c>
      <c r="BD1627" t="s">
        <v>74</v>
      </c>
      <c r="BE1627" t="s">
        <v>25533</v>
      </c>
      <c r="BF1627" t="str">
        <f>HYPERLINK("http://dx.doi.org/10.1007/s00170-015-8223-7","http://dx.doi.org/10.1007/s00170-015-8223-7")</f>
        <v>http://dx.doi.org/10.1007/s00170-015-8223-7</v>
      </c>
      <c r="BG1627" t="s">
        <v>74</v>
      </c>
      <c r="BH1627" t="s">
        <v>74</v>
      </c>
      <c r="BI1627">
        <v>18</v>
      </c>
      <c r="BJ1627" t="s">
        <v>1874</v>
      </c>
      <c r="BK1627" t="s">
        <v>101</v>
      </c>
      <c r="BL1627" t="s">
        <v>1875</v>
      </c>
      <c r="BM1627" t="s">
        <v>5357</v>
      </c>
      <c r="BN1627" t="s">
        <v>74</v>
      </c>
      <c r="BO1627" t="s">
        <v>74</v>
      </c>
      <c r="BP1627" t="s">
        <v>74</v>
      </c>
      <c r="BQ1627" t="s">
        <v>74</v>
      </c>
      <c r="BR1627" t="s">
        <v>104</v>
      </c>
      <c r="BS1627" t="s">
        <v>25534</v>
      </c>
      <c r="BT1627" t="str">
        <f>HYPERLINK("https%3A%2F%2Fwww.webofscience.com%2Fwos%2Fwoscc%2Ffull-record%2FWOS:000382174400097","View Full Record in Web of Science")</f>
        <v>View Full Record in Web of Science</v>
      </c>
    </row>
    <row r="1628" spans="1:72" x14ac:dyDescent="0.2">
      <c r="A1628" t="s">
        <v>72</v>
      </c>
      <c r="B1628" t="s">
        <v>25535</v>
      </c>
      <c r="C1628" t="s">
        <v>74</v>
      </c>
      <c r="D1628" t="s">
        <v>74</v>
      </c>
      <c r="E1628" t="s">
        <v>74</v>
      </c>
      <c r="F1628" t="s">
        <v>25536</v>
      </c>
      <c r="G1628" t="s">
        <v>74</v>
      </c>
      <c r="H1628" t="s">
        <v>74</v>
      </c>
      <c r="I1628" t="s">
        <v>25537</v>
      </c>
      <c r="J1628" t="s">
        <v>1372</v>
      </c>
      <c r="K1628" t="s">
        <v>74</v>
      </c>
      <c r="L1628" t="s">
        <v>74</v>
      </c>
      <c r="M1628" t="s">
        <v>1373</v>
      </c>
      <c r="N1628" t="s">
        <v>79</v>
      </c>
      <c r="O1628" t="s">
        <v>74</v>
      </c>
      <c r="P1628" t="s">
        <v>74</v>
      </c>
      <c r="Q1628" t="s">
        <v>74</v>
      </c>
      <c r="R1628" t="s">
        <v>74</v>
      </c>
      <c r="S1628" t="s">
        <v>74</v>
      </c>
      <c r="T1628" t="s">
        <v>25538</v>
      </c>
      <c r="U1628" t="s">
        <v>25539</v>
      </c>
      <c r="V1628" t="s">
        <v>25540</v>
      </c>
      <c r="W1628" t="s">
        <v>25541</v>
      </c>
      <c r="X1628" t="s">
        <v>16001</v>
      </c>
      <c r="Y1628" t="s">
        <v>22781</v>
      </c>
      <c r="Z1628" t="s">
        <v>22782</v>
      </c>
      <c r="AA1628" t="s">
        <v>25542</v>
      </c>
      <c r="AB1628" t="s">
        <v>74</v>
      </c>
      <c r="AC1628" t="s">
        <v>74</v>
      </c>
      <c r="AD1628" t="s">
        <v>74</v>
      </c>
      <c r="AE1628" t="s">
        <v>74</v>
      </c>
      <c r="AF1628" t="s">
        <v>74</v>
      </c>
      <c r="AG1628">
        <v>18</v>
      </c>
      <c r="AH1628">
        <v>5</v>
      </c>
      <c r="AI1628">
        <v>7</v>
      </c>
      <c r="AJ1628">
        <v>1</v>
      </c>
      <c r="AK1628">
        <v>14</v>
      </c>
      <c r="AL1628" t="s">
        <v>1379</v>
      </c>
      <c r="AM1628" t="s">
        <v>1380</v>
      </c>
      <c r="AN1628" t="s">
        <v>1381</v>
      </c>
      <c r="AO1628" t="s">
        <v>1382</v>
      </c>
      <c r="AP1628" t="s">
        <v>74</v>
      </c>
      <c r="AQ1628" t="s">
        <v>74</v>
      </c>
      <c r="AR1628" t="s">
        <v>1383</v>
      </c>
      <c r="AS1628" t="s">
        <v>1384</v>
      </c>
      <c r="AT1628" t="s">
        <v>318</v>
      </c>
      <c r="AU1628">
        <v>2016</v>
      </c>
      <c r="AV1628">
        <v>45</v>
      </c>
      <c r="AW1628">
        <v>8</v>
      </c>
      <c r="AX1628" t="s">
        <v>74</v>
      </c>
      <c r="AY1628" t="s">
        <v>74</v>
      </c>
      <c r="AZ1628" t="s">
        <v>74</v>
      </c>
      <c r="BA1628" t="s">
        <v>74</v>
      </c>
      <c r="BB1628">
        <v>2116</v>
      </c>
      <c r="BC1628">
        <v>2122</v>
      </c>
      <c r="BD1628" t="s">
        <v>74</v>
      </c>
      <c r="BE1628" t="s">
        <v>74</v>
      </c>
      <c r="BF1628" t="s">
        <v>74</v>
      </c>
      <c r="BG1628" t="s">
        <v>74</v>
      </c>
      <c r="BH1628" t="s">
        <v>74</v>
      </c>
      <c r="BI1628">
        <v>7</v>
      </c>
      <c r="BJ1628" t="s">
        <v>241</v>
      </c>
      <c r="BK1628" t="s">
        <v>101</v>
      </c>
      <c r="BL1628" t="s">
        <v>242</v>
      </c>
      <c r="BM1628" t="s">
        <v>16092</v>
      </c>
      <c r="BN1628" t="s">
        <v>74</v>
      </c>
      <c r="BO1628" t="s">
        <v>74</v>
      </c>
      <c r="BP1628" t="s">
        <v>74</v>
      </c>
      <c r="BQ1628" t="s">
        <v>74</v>
      </c>
      <c r="BR1628" t="s">
        <v>104</v>
      </c>
      <c r="BS1628" t="s">
        <v>25543</v>
      </c>
      <c r="BT1628" t="str">
        <f>HYPERLINK("https%3A%2F%2Fwww.webofscience.com%2Fwos%2Fwoscc%2Ffull-record%2FWOS:000382410400036","View Full Record in Web of Science")</f>
        <v>View Full Record in Web of Science</v>
      </c>
    </row>
    <row r="1629" spans="1:72" x14ac:dyDescent="0.2">
      <c r="A1629" t="s">
        <v>72</v>
      </c>
      <c r="B1629" t="s">
        <v>25544</v>
      </c>
      <c r="C1629" t="s">
        <v>74</v>
      </c>
      <c r="D1629" t="s">
        <v>74</v>
      </c>
      <c r="E1629" t="s">
        <v>74</v>
      </c>
      <c r="F1629" t="s">
        <v>25545</v>
      </c>
      <c r="G1629" t="s">
        <v>74</v>
      </c>
      <c r="H1629" t="s">
        <v>74</v>
      </c>
      <c r="I1629" t="s">
        <v>25546</v>
      </c>
      <c r="J1629" t="s">
        <v>1858</v>
      </c>
      <c r="K1629" t="s">
        <v>74</v>
      </c>
      <c r="L1629" t="s">
        <v>74</v>
      </c>
      <c r="M1629" t="s">
        <v>78</v>
      </c>
      <c r="N1629" t="s">
        <v>79</v>
      </c>
      <c r="O1629" t="s">
        <v>74</v>
      </c>
      <c r="P1629" t="s">
        <v>74</v>
      </c>
      <c r="Q1629" t="s">
        <v>74</v>
      </c>
      <c r="R1629" t="s">
        <v>74</v>
      </c>
      <c r="S1629" t="s">
        <v>74</v>
      </c>
      <c r="T1629" t="s">
        <v>25547</v>
      </c>
      <c r="U1629" t="s">
        <v>25548</v>
      </c>
      <c r="V1629" t="s">
        <v>25549</v>
      </c>
      <c r="W1629" t="s">
        <v>25550</v>
      </c>
      <c r="X1629" t="s">
        <v>25551</v>
      </c>
      <c r="Y1629" t="s">
        <v>25552</v>
      </c>
      <c r="Z1629" t="s">
        <v>25553</v>
      </c>
      <c r="AA1629" t="s">
        <v>25554</v>
      </c>
      <c r="AB1629" t="s">
        <v>25555</v>
      </c>
      <c r="AC1629" t="s">
        <v>25556</v>
      </c>
      <c r="AD1629" t="s">
        <v>25557</v>
      </c>
      <c r="AE1629" t="s">
        <v>25558</v>
      </c>
      <c r="AF1629" t="s">
        <v>74</v>
      </c>
      <c r="AG1629">
        <v>49</v>
      </c>
      <c r="AH1629">
        <v>26</v>
      </c>
      <c r="AI1629">
        <v>26</v>
      </c>
      <c r="AJ1629">
        <v>1</v>
      </c>
      <c r="AK1629">
        <v>42</v>
      </c>
      <c r="AL1629" t="s">
        <v>1865</v>
      </c>
      <c r="AM1629" t="s">
        <v>800</v>
      </c>
      <c r="AN1629" t="s">
        <v>1866</v>
      </c>
      <c r="AO1629" t="s">
        <v>1867</v>
      </c>
      <c r="AP1629" t="s">
        <v>1868</v>
      </c>
      <c r="AQ1629" t="s">
        <v>74</v>
      </c>
      <c r="AR1629" t="s">
        <v>1869</v>
      </c>
      <c r="AS1629" t="s">
        <v>1870</v>
      </c>
      <c r="AT1629" t="s">
        <v>740</v>
      </c>
      <c r="AU1629">
        <v>2015</v>
      </c>
      <c r="AV1629">
        <v>80</v>
      </c>
      <c r="AW1629" t="s">
        <v>4942</v>
      </c>
      <c r="AX1629" t="s">
        <v>74</v>
      </c>
      <c r="AY1629" t="s">
        <v>74</v>
      </c>
      <c r="AZ1629" t="s">
        <v>74</v>
      </c>
      <c r="BA1629" t="s">
        <v>74</v>
      </c>
      <c r="BB1629">
        <v>1655</v>
      </c>
      <c r="BC1629">
        <v>1663</v>
      </c>
      <c r="BD1629" t="s">
        <v>74</v>
      </c>
      <c r="BE1629" t="s">
        <v>25559</v>
      </c>
      <c r="BF1629" t="str">
        <f>HYPERLINK("http://dx.doi.org/10.1007/s00170-015-7141-z","http://dx.doi.org/10.1007/s00170-015-7141-z")</f>
        <v>http://dx.doi.org/10.1007/s00170-015-7141-z</v>
      </c>
      <c r="BG1629" t="s">
        <v>74</v>
      </c>
      <c r="BH1629" t="s">
        <v>74</v>
      </c>
      <c r="BI1629">
        <v>9</v>
      </c>
      <c r="BJ1629" t="s">
        <v>1874</v>
      </c>
      <c r="BK1629" t="s">
        <v>101</v>
      </c>
      <c r="BL1629" t="s">
        <v>1875</v>
      </c>
      <c r="BM1629" t="s">
        <v>25560</v>
      </c>
      <c r="BN1629" t="s">
        <v>74</v>
      </c>
      <c r="BO1629" t="s">
        <v>74</v>
      </c>
      <c r="BP1629" t="s">
        <v>74</v>
      </c>
      <c r="BQ1629" t="s">
        <v>74</v>
      </c>
      <c r="BR1629" t="s">
        <v>104</v>
      </c>
      <c r="BS1629" t="s">
        <v>25561</v>
      </c>
      <c r="BT1629" t="str">
        <f>HYPERLINK("https%3A%2F%2Fwww.webofscience.com%2Fwos%2Fwoscc%2Ffull-record%2FWOS:000361628900015","View Full Record in Web of Science")</f>
        <v>View Full Record in Web of Science</v>
      </c>
    </row>
    <row r="1630" spans="1:72" x14ac:dyDescent="0.2">
      <c r="A1630" t="s">
        <v>72</v>
      </c>
      <c r="B1630" t="s">
        <v>25562</v>
      </c>
      <c r="C1630" t="s">
        <v>74</v>
      </c>
      <c r="D1630" t="s">
        <v>74</v>
      </c>
      <c r="E1630" t="s">
        <v>74</v>
      </c>
      <c r="F1630" t="s">
        <v>25563</v>
      </c>
      <c r="G1630" t="s">
        <v>74</v>
      </c>
      <c r="H1630" t="s">
        <v>74</v>
      </c>
      <c r="I1630" t="s">
        <v>25564</v>
      </c>
      <c r="J1630" t="s">
        <v>2832</v>
      </c>
      <c r="K1630" t="s">
        <v>74</v>
      </c>
      <c r="L1630" t="s">
        <v>74</v>
      </c>
      <c r="M1630" t="s">
        <v>78</v>
      </c>
      <c r="N1630" t="s">
        <v>79</v>
      </c>
      <c r="O1630" t="s">
        <v>74</v>
      </c>
      <c r="P1630" t="s">
        <v>74</v>
      </c>
      <c r="Q1630" t="s">
        <v>74</v>
      </c>
      <c r="R1630" t="s">
        <v>74</v>
      </c>
      <c r="S1630" t="s">
        <v>74</v>
      </c>
      <c r="T1630" t="s">
        <v>25565</v>
      </c>
      <c r="U1630" t="s">
        <v>25566</v>
      </c>
      <c r="V1630" t="s">
        <v>25567</v>
      </c>
      <c r="W1630" t="s">
        <v>25568</v>
      </c>
      <c r="X1630" t="s">
        <v>6100</v>
      </c>
      <c r="Y1630" t="s">
        <v>25042</v>
      </c>
      <c r="Z1630" t="s">
        <v>20991</v>
      </c>
      <c r="AA1630" t="s">
        <v>18435</v>
      </c>
      <c r="AB1630" t="s">
        <v>74</v>
      </c>
      <c r="AC1630" t="s">
        <v>25569</v>
      </c>
      <c r="AD1630" t="s">
        <v>25570</v>
      </c>
      <c r="AE1630" t="s">
        <v>25571</v>
      </c>
      <c r="AF1630" t="s">
        <v>74</v>
      </c>
      <c r="AG1630">
        <v>20</v>
      </c>
      <c r="AH1630">
        <v>22</v>
      </c>
      <c r="AI1630">
        <v>26</v>
      </c>
      <c r="AJ1630">
        <v>2</v>
      </c>
      <c r="AK1630">
        <v>57</v>
      </c>
      <c r="AL1630" t="s">
        <v>2842</v>
      </c>
      <c r="AM1630" t="s">
        <v>367</v>
      </c>
      <c r="AN1630" t="s">
        <v>2843</v>
      </c>
      <c r="AO1630" t="s">
        <v>2844</v>
      </c>
      <c r="AP1630" t="s">
        <v>2845</v>
      </c>
      <c r="AQ1630" t="s">
        <v>74</v>
      </c>
      <c r="AR1630" t="s">
        <v>2846</v>
      </c>
      <c r="AS1630" t="s">
        <v>2847</v>
      </c>
      <c r="AT1630" t="s">
        <v>740</v>
      </c>
      <c r="AU1630">
        <v>2015</v>
      </c>
      <c r="AV1630">
        <v>137</v>
      </c>
      <c r="AW1630">
        <v>5</v>
      </c>
      <c r="AX1630" t="s">
        <v>74</v>
      </c>
      <c r="AY1630" t="s">
        <v>74</v>
      </c>
      <c r="AZ1630" t="s">
        <v>1890</v>
      </c>
      <c r="BA1630" t="s">
        <v>74</v>
      </c>
      <c r="BB1630" t="s">
        <v>74</v>
      </c>
      <c r="BC1630" t="s">
        <v>74</v>
      </c>
      <c r="BD1630">
        <v>54501</v>
      </c>
      <c r="BE1630" t="s">
        <v>25572</v>
      </c>
      <c r="BF1630" t="str">
        <f>HYPERLINK("http://dx.doi.org/10.1115/1.4029822","http://dx.doi.org/10.1115/1.4029822")</f>
        <v>http://dx.doi.org/10.1115/1.4029822</v>
      </c>
      <c r="BG1630" t="s">
        <v>74</v>
      </c>
      <c r="BH1630" t="s">
        <v>74</v>
      </c>
      <c r="BI1630">
        <v>4</v>
      </c>
      <c r="BJ1630" t="s">
        <v>2849</v>
      </c>
      <c r="BK1630" t="s">
        <v>101</v>
      </c>
      <c r="BL1630" t="s">
        <v>214</v>
      </c>
      <c r="BM1630" t="s">
        <v>11619</v>
      </c>
      <c r="BN1630" t="s">
        <v>74</v>
      </c>
      <c r="BO1630" t="s">
        <v>74</v>
      </c>
      <c r="BP1630" t="s">
        <v>74</v>
      </c>
      <c r="BQ1630" t="s">
        <v>74</v>
      </c>
      <c r="BR1630" t="s">
        <v>104</v>
      </c>
      <c r="BS1630" t="s">
        <v>25573</v>
      </c>
      <c r="BT1630" t="str">
        <f>HYPERLINK("https%3A%2F%2Fwww.webofscience.com%2Fwos%2Fwoscc%2Ffull-record%2FWOS:000370851000030","View Full Record in Web of Science")</f>
        <v>View Full Record in Web of Science</v>
      </c>
    </row>
    <row r="1631" spans="1:72" x14ac:dyDescent="0.2">
      <c r="A1631" t="s">
        <v>106</v>
      </c>
      <c r="B1631" t="s">
        <v>25574</v>
      </c>
      <c r="C1631" t="s">
        <v>74</v>
      </c>
      <c r="D1631" t="s">
        <v>74</v>
      </c>
      <c r="E1631" t="s">
        <v>74</v>
      </c>
      <c r="F1631" t="s">
        <v>25575</v>
      </c>
      <c r="G1631" t="s">
        <v>74</v>
      </c>
      <c r="H1631" t="s">
        <v>74</v>
      </c>
      <c r="I1631" t="s">
        <v>25576</v>
      </c>
      <c r="J1631" t="s">
        <v>327</v>
      </c>
      <c r="K1631" t="s">
        <v>74</v>
      </c>
      <c r="L1631" t="s">
        <v>74</v>
      </c>
      <c r="M1631" t="s">
        <v>78</v>
      </c>
      <c r="N1631" t="s">
        <v>113</v>
      </c>
      <c r="O1631" t="s">
        <v>25577</v>
      </c>
      <c r="P1631" t="s">
        <v>25578</v>
      </c>
      <c r="Q1631" t="s">
        <v>25579</v>
      </c>
      <c r="R1631" t="s">
        <v>25580</v>
      </c>
      <c r="S1631" t="s">
        <v>74</v>
      </c>
      <c r="T1631" t="s">
        <v>25581</v>
      </c>
      <c r="U1631" t="s">
        <v>74</v>
      </c>
      <c r="V1631" t="s">
        <v>25582</v>
      </c>
      <c r="W1631" t="s">
        <v>25583</v>
      </c>
      <c r="X1631" t="s">
        <v>74</v>
      </c>
      <c r="Y1631" t="s">
        <v>25584</v>
      </c>
      <c r="Z1631" t="s">
        <v>25585</v>
      </c>
      <c r="AA1631" t="s">
        <v>25586</v>
      </c>
      <c r="AB1631" t="s">
        <v>74</v>
      </c>
      <c r="AC1631" t="s">
        <v>74</v>
      </c>
      <c r="AD1631" t="s">
        <v>74</v>
      </c>
      <c r="AE1631" t="s">
        <v>74</v>
      </c>
      <c r="AF1631" t="s">
        <v>74</v>
      </c>
      <c r="AG1631">
        <v>20</v>
      </c>
      <c r="AH1631">
        <v>1</v>
      </c>
      <c r="AI1631">
        <v>1</v>
      </c>
      <c r="AJ1631">
        <v>0</v>
      </c>
      <c r="AK1631">
        <v>5</v>
      </c>
      <c r="AL1631" t="s">
        <v>341</v>
      </c>
      <c r="AM1631" t="s">
        <v>233</v>
      </c>
      <c r="AN1631" t="s">
        <v>342</v>
      </c>
      <c r="AO1631" t="s">
        <v>343</v>
      </c>
      <c r="AP1631" t="s">
        <v>74</v>
      </c>
      <c r="AQ1631" t="s">
        <v>74</v>
      </c>
      <c r="AR1631" t="s">
        <v>344</v>
      </c>
      <c r="AS1631" t="s">
        <v>345</v>
      </c>
      <c r="AT1631" t="s">
        <v>74</v>
      </c>
      <c r="AU1631">
        <v>2015</v>
      </c>
      <c r="AV1631">
        <v>2</v>
      </c>
      <c r="AW1631" t="s">
        <v>74</v>
      </c>
      <c r="AX1631" t="s">
        <v>74</v>
      </c>
      <c r="AY1631">
        <v>1</v>
      </c>
      <c r="AZ1631" t="s">
        <v>74</v>
      </c>
      <c r="BA1631" t="s">
        <v>74</v>
      </c>
      <c r="BB1631" t="s">
        <v>25587</v>
      </c>
      <c r="BC1631" t="s">
        <v>25588</v>
      </c>
      <c r="BD1631" t="s">
        <v>74</v>
      </c>
      <c r="BE1631" t="s">
        <v>25589</v>
      </c>
      <c r="BF1631" t="str">
        <f>HYPERLINK("http://dx.doi.org/10.1016/j.matpr.2015.05.021","http://dx.doi.org/10.1016/j.matpr.2015.05.021")</f>
        <v>http://dx.doi.org/10.1016/j.matpr.2015.05.021</v>
      </c>
      <c r="BG1631" t="s">
        <v>74</v>
      </c>
      <c r="BH1631" t="s">
        <v>74</v>
      </c>
      <c r="BI1631">
        <v>9</v>
      </c>
      <c r="BJ1631" t="s">
        <v>320</v>
      </c>
      <c r="BK1631" t="s">
        <v>347</v>
      </c>
      <c r="BL1631" t="s">
        <v>321</v>
      </c>
      <c r="BM1631" t="s">
        <v>25590</v>
      </c>
      <c r="BN1631" t="s">
        <v>74</v>
      </c>
      <c r="BO1631" t="s">
        <v>3089</v>
      </c>
      <c r="BP1631" t="s">
        <v>74</v>
      </c>
      <c r="BQ1631" t="s">
        <v>74</v>
      </c>
      <c r="BR1631" t="s">
        <v>104</v>
      </c>
      <c r="BS1631" t="s">
        <v>25591</v>
      </c>
      <c r="BT1631" t="str">
        <f>HYPERLINK("https%3A%2F%2Fwww.webofscience.com%2Fwos%2Fwoscc%2Ffull-record%2FWOS:000357995700011","View Full Record in Web of Science")</f>
        <v>View Full Record in Web of Science</v>
      </c>
    </row>
    <row r="1632" spans="1:72" x14ac:dyDescent="0.2">
      <c r="A1632" t="s">
        <v>72</v>
      </c>
      <c r="B1632" t="s">
        <v>13831</v>
      </c>
      <c r="C1632" t="s">
        <v>74</v>
      </c>
      <c r="D1632" t="s">
        <v>74</v>
      </c>
      <c r="E1632" t="s">
        <v>74</v>
      </c>
      <c r="F1632" t="s">
        <v>13832</v>
      </c>
      <c r="G1632" t="s">
        <v>74</v>
      </c>
      <c r="H1632" t="s">
        <v>74</v>
      </c>
      <c r="I1632" t="s">
        <v>25592</v>
      </c>
      <c r="J1632" t="s">
        <v>902</v>
      </c>
      <c r="K1632" t="s">
        <v>74</v>
      </c>
      <c r="L1632" t="s">
        <v>74</v>
      </c>
      <c r="M1632" t="s">
        <v>78</v>
      </c>
      <c r="N1632" t="s">
        <v>79</v>
      </c>
      <c r="O1632" t="s">
        <v>74</v>
      </c>
      <c r="P1632" t="s">
        <v>74</v>
      </c>
      <c r="Q1632" t="s">
        <v>74</v>
      </c>
      <c r="R1632" t="s">
        <v>74</v>
      </c>
      <c r="S1632" t="s">
        <v>74</v>
      </c>
      <c r="T1632" t="s">
        <v>25593</v>
      </c>
      <c r="U1632" t="s">
        <v>25594</v>
      </c>
      <c r="V1632" t="s">
        <v>25595</v>
      </c>
      <c r="W1632" t="s">
        <v>13837</v>
      </c>
      <c r="X1632" t="s">
        <v>13838</v>
      </c>
      <c r="Y1632" t="s">
        <v>13839</v>
      </c>
      <c r="Z1632" t="s">
        <v>25596</v>
      </c>
      <c r="AA1632" t="s">
        <v>74</v>
      </c>
      <c r="AB1632" t="s">
        <v>74</v>
      </c>
      <c r="AC1632" t="s">
        <v>25597</v>
      </c>
      <c r="AD1632" t="s">
        <v>25597</v>
      </c>
      <c r="AE1632" t="s">
        <v>25598</v>
      </c>
      <c r="AF1632" t="s">
        <v>74</v>
      </c>
      <c r="AG1632">
        <v>26</v>
      </c>
      <c r="AH1632">
        <v>11</v>
      </c>
      <c r="AI1632">
        <v>12</v>
      </c>
      <c r="AJ1632">
        <v>1</v>
      </c>
      <c r="AK1632">
        <v>17</v>
      </c>
      <c r="AL1632" t="s">
        <v>914</v>
      </c>
      <c r="AM1632" t="s">
        <v>873</v>
      </c>
      <c r="AN1632" t="s">
        <v>915</v>
      </c>
      <c r="AO1632" t="s">
        <v>916</v>
      </c>
      <c r="AP1632" t="s">
        <v>917</v>
      </c>
      <c r="AQ1632" t="s">
        <v>74</v>
      </c>
      <c r="AR1632" t="s">
        <v>918</v>
      </c>
      <c r="AS1632" t="s">
        <v>919</v>
      </c>
      <c r="AT1632" t="s">
        <v>292</v>
      </c>
      <c r="AU1632">
        <v>2014</v>
      </c>
      <c r="AV1632">
        <v>131</v>
      </c>
      <c r="AW1632" t="s">
        <v>74</v>
      </c>
      <c r="AX1632" t="s">
        <v>74</v>
      </c>
      <c r="AY1632" t="s">
        <v>74</v>
      </c>
      <c r="AZ1632" t="s">
        <v>74</v>
      </c>
      <c r="BA1632" t="s">
        <v>74</v>
      </c>
      <c r="BB1632">
        <v>454</v>
      </c>
      <c r="BC1632">
        <v>470</v>
      </c>
      <c r="BD1632" t="s">
        <v>74</v>
      </c>
      <c r="BE1632" t="s">
        <v>25599</v>
      </c>
      <c r="BF1632" t="str">
        <f>HYPERLINK("http://dx.doi.org/10.1016/j.engfracmech.2014.09.002","http://dx.doi.org/10.1016/j.engfracmech.2014.09.002")</f>
        <v>http://dx.doi.org/10.1016/j.engfracmech.2014.09.002</v>
      </c>
      <c r="BG1632" t="s">
        <v>74</v>
      </c>
      <c r="BH1632" t="s">
        <v>74</v>
      </c>
      <c r="BI1632">
        <v>17</v>
      </c>
      <c r="BJ1632" t="s">
        <v>922</v>
      </c>
      <c r="BK1632" t="s">
        <v>101</v>
      </c>
      <c r="BL1632" t="s">
        <v>922</v>
      </c>
      <c r="BM1632" t="s">
        <v>25600</v>
      </c>
      <c r="BN1632" t="s">
        <v>74</v>
      </c>
      <c r="BO1632" t="s">
        <v>924</v>
      </c>
      <c r="BP1632" t="s">
        <v>74</v>
      </c>
      <c r="BQ1632" t="s">
        <v>74</v>
      </c>
      <c r="BR1632" t="s">
        <v>104</v>
      </c>
      <c r="BS1632" t="s">
        <v>25601</v>
      </c>
      <c r="BT1632" t="str">
        <f>HYPERLINK("https%3A%2F%2Fwww.webofscience.com%2Fwos%2Fwoscc%2Ffull-record%2FWOS:000344987300029","View Full Record in Web of Science")</f>
        <v>View Full Record in Web of Science</v>
      </c>
    </row>
    <row r="1633" spans="1:72" x14ac:dyDescent="0.2">
      <c r="A1633" t="s">
        <v>72</v>
      </c>
      <c r="B1633" t="s">
        <v>25602</v>
      </c>
      <c r="C1633" t="s">
        <v>74</v>
      </c>
      <c r="D1633" t="s">
        <v>74</v>
      </c>
      <c r="E1633" t="s">
        <v>74</v>
      </c>
      <c r="F1633" t="s">
        <v>25603</v>
      </c>
      <c r="G1633" t="s">
        <v>74</v>
      </c>
      <c r="H1633" t="s">
        <v>74</v>
      </c>
      <c r="I1633" t="s">
        <v>25604</v>
      </c>
      <c r="J1633" t="s">
        <v>25498</v>
      </c>
      <c r="K1633" t="s">
        <v>74</v>
      </c>
      <c r="L1633" t="s">
        <v>74</v>
      </c>
      <c r="M1633" t="s">
        <v>78</v>
      </c>
      <c r="N1633" t="s">
        <v>1389</v>
      </c>
      <c r="O1633" t="s">
        <v>25605</v>
      </c>
      <c r="P1633" t="s">
        <v>25606</v>
      </c>
      <c r="Q1633" t="s">
        <v>3557</v>
      </c>
      <c r="R1633" t="s">
        <v>74</v>
      </c>
      <c r="S1633" t="s">
        <v>74</v>
      </c>
      <c r="T1633" t="s">
        <v>25607</v>
      </c>
      <c r="U1633" t="s">
        <v>25608</v>
      </c>
      <c r="V1633" t="s">
        <v>25609</v>
      </c>
      <c r="W1633" t="s">
        <v>25610</v>
      </c>
      <c r="X1633" t="s">
        <v>25611</v>
      </c>
      <c r="Y1633" t="s">
        <v>25612</v>
      </c>
      <c r="Z1633" t="s">
        <v>25613</v>
      </c>
      <c r="AA1633" t="s">
        <v>25614</v>
      </c>
      <c r="AB1633" t="s">
        <v>25615</v>
      </c>
      <c r="AC1633" t="s">
        <v>74</v>
      </c>
      <c r="AD1633" t="s">
        <v>74</v>
      </c>
      <c r="AE1633" t="s">
        <v>74</v>
      </c>
      <c r="AF1633" t="s">
        <v>74</v>
      </c>
      <c r="AG1633">
        <v>31</v>
      </c>
      <c r="AH1633">
        <v>18</v>
      </c>
      <c r="AI1633">
        <v>21</v>
      </c>
      <c r="AJ1633">
        <v>4</v>
      </c>
      <c r="AK1633">
        <v>36</v>
      </c>
      <c r="AL1633" t="s">
        <v>1460</v>
      </c>
      <c r="AM1633" t="s">
        <v>367</v>
      </c>
      <c r="AN1633" t="s">
        <v>2536</v>
      </c>
      <c r="AO1633" t="s">
        <v>25513</v>
      </c>
      <c r="AP1633" t="s">
        <v>25514</v>
      </c>
      <c r="AQ1633" t="s">
        <v>74</v>
      </c>
      <c r="AR1633" t="s">
        <v>25515</v>
      </c>
      <c r="AS1633" t="s">
        <v>25516</v>
      </c>
      <c r="AT1633" t="s">
        <v>98</v>
      </c>
      <c r="AU1633">
        <v>2014</v>
      </c>
      <c r="AV1633">
        <v>23</v>
      </c>
      <c r="AW1633" t="s">
        <v>3491</v>
      </c>
      <c r="AX1633" t="s">
        <v>74</v>
      </c>
      <c r="AY1633" t="s">
        <v>74</v>
      </c>
      <c r="AZ1633" t="s">
        <v>74</v>
      </c>
      <c r="BA1633" t="s">
        <v>74</v>
      </c>
      <c r="BB1633">
        <v>91</v>
      </c>
      <c r="BC1633">
        <v>97</v>
      </c>
      <c r="BD1633" t="s">
        <v>74</v>
      </c>
      <c r="BE1633" t="s">
        <v>25616</v>
      </c>
      <c r="BF1633" t="str">
        <f>HYPERLINK("http://dx.doi.org/10.1007/s11666-013-9974-z","http://dx.doi.org/10.1007/s11666-013-9974-z")</f>
        <v>http://dx.doi.org/10.1007/s11666-013-9974-z</v>
      </c>
      <c r="BG1633" t="s">
        <v>74</v>
      </c>
      <c r="BH1633" t="s">
        <v>74</v>
      </c>
      <c r="BI1633">
        <v>7</v>
      </c>
      <c r="BJ1633" t="s">
        <v>12048</v>
      </c>
      <c r="BK1633" t="s">
        <v>1397</v>
      </c>
      <c r="BL1633" t="s">
        <v>321</v>
      </c>
      <c r="BM1633" t="s">
        <v>25617</v>
      </c>
      <c r="BN1633" t="s">
        <v>74</v>
      </c>
      <c r="BO1633" t="s">
        <v>74</v>
      </c>
      <c r="BP1633" t="s">
        <v>74</v>
      </c>
      <c r="BQ1633" t="s">
        <v>74</v>
      </c>
      <c r="BR1633" t="s">
        <v>104</v>
      </c>
      <c r="BS1633" t="s">
        <v>25618</v>
      </c>
      <c r="BT1633" t="str">
        <f>HYPERLINK("https%3A%2F%2Fwww.webofscience.com%2Fwos%2Fwoscc%2Ffull-record%2FWOS:000329106200012","View Full Record in Web of Science")</f>
        <v>View Full Record in Web of Science</v>
      </c>
    </row>
    <row r="1634" spans="1:72" x14ac:dyDescent="0.2">
      <c r="A1634" t="s">
        <v>72</v>
      </c>
      <c r="B1634" t="s">
        <v>25619</v>
      </c>
      <c r="C1634" t="s">
        <v>74</v>
      </c>
      <c r="D1634" t="s">
        <v>74</v>
      </c>
      <c r="E1634" t="s">
        <v>74</v>
      </c>
      <c r="F1634" t="s">
        <v>25620</v>
      </c>
      <c r="G1634" t="s">
        <v>74</v>
      </c>
      <c r="H1634" t="s">
        <v>74</v>
      </c>
      <c r="I1634" t="s">
        <v>25621</v>
      </c>
      <c r="J1634" t="s">
        <v>21553</v>
      </c>
      <c r="K1634" t="s">
        <v>74</v>
      </c>
      <c r="L1634" t="s">
        <v>74</v>
      </c>
      <c r="M1634" t="s">
        <v>78</v>
      </c>
      <c r="N1634" t="s">
        <v>1389</v>
      </c>
      <c r="O1634" t="s">
        <v>5050</v>
      </c>
      <c r="P1634" t="s">
        <v>5051</v>
      </c>
      <c r="Q1634" t="s">
        <v>5052</v>
      </c>
      <c r="R1634" t="s">
        <v>5053</v>
      </c>
      <c r="S1634" t="s">
        <v>5054</v>
      </c>
      <c r="T1634" t="s">
        <v>74</v>
      </c>
      <c r="U1634" t="s">
        <v>74</v>
      </c>
      <c r="V1634" t="s">
        <v>25622</v>
      </c>
      <c r="W1634" t="s">
        <v>25623</v>
      </c>
      <c r="X1634" t="s">
        <v>25624</v>
      </c>
      <c r="Y1634" t="s">
        <v>25625</v>
      </c>
      <c r="Z1634" t="s">
        <v>25626</v>
      </c>
      <c r="AA1634" t="s">
        <v>74</v>
      </c>
      <c r="AB1634" t="s">
        <v>74</v>
      </c>
      <c r="AC1634" t="s">
        <v>25627</v>
      </c>
      <c r="AD1634" t="s">
        <v>6610</v>
      </c>
      <c r="AE1634" t="s">
        <v>25628</v>
      </c>
      <c r="AF1634" t="s">
        <v>74</v>
      </c>
      <c r="AG1634">
        <v>13</v>
      </c>
      <c r="AH1634">
        <v>15</v>
      </c>
      <c r="AI1634">
        <v>17</v>
      </c>
      <c r="AJ1634">
        <v>0</v>
      </c>
      <c r="AK1634">
        <v>7</v>
      </c>
      <c r="AL1634" t="s">
        <v>15333</v>
      </c>
      <c r="AM1634" t="s">
        <v>15334</v>
      </c>
      <c r="AN1634" t="s">
        <v>21565</v>
      </c>
      <c r="AO1634" t="s">
        <v>21566</v>
      </c>
      <c r="AP1634" t="s">
        <v>21567</v>
      </c>
      <c r="AQ1634" t="s">
        <v>74</v>
      </c>
      <c r="AR1634" t="s">
        <v>21568</v>
      </c>
      <c r="AS1634" t="s">
        <v>21569</v>
      </c>
      <c r="AT1634" t="s">
        <v>515</v>
      </c>
      <c r="AU1634">
        <v>2013</v>
      </c>
      <c r="AV1634">
        <v>33</v>
      </c>
      <c r="AW1634">
        <v>1</v>
      </c>
      <c r="AX1634" t="s">
        <v>74</v>
      </c>
      <c r="AY1634" t="s">
        <v>74</v>
      </c>
      <c r="AZ1634" t="s">
        <v>74</v>
      </c>
      <c r="BA1634" t="s">
        <v>74</v>
      </c>
      <c r="BB1634">
        <v>29</v>
      </c>
      <c r="BC1634">
        <v>32</v>
      </c>
      <c r="BD1634" t="s">
        <v>74</v>
      </c>
      <c r="BE1634" t="s">
        <v>74</v>
      </c>
      <c r="BF1634" t="s">
        <v>74</v>
      </c>
      <c r="BG1634" t="s">
        <v>74</v>
      </c>
      <c r="BH1634" t="s">
        <v>74</v>
      </c>
      <c r="BI1634">
        <v>4</v>
      </c>
      <c r="BJ1634" t="s">
        <v>2073</v>
      </c>
      <c r="BK1634" t="s">
        <v>1397</v>
      </c>
      <c r="BL1634" t="s">
        <v>2074</v>
      </c>
      <c r="BM1634" t="s">
        <v>23093</v>
      </c>
      <c r="BN1634" t="s">
        <v>74</v>
      </c>
      <c r="BO1634" t="s">
        <v>74</v>
      </c>
      <c r="BP1634" t="s">
        <v>74</v>
      </c>
      <c r="BQ1634" t="s">
        <v>74</v>
      </c>
      <c r="BR1634" t="s">
        <v>104</v>
      </c>
      <c r="BS1634" t="s">
        <v>25629</v>
      </c>
      <c r="BT1634" t="str">
        <f>HYPERLINK("https%3A%2F%2Fwww.webofscience.com%2Fwos%2Fwoscc%2Ffull-record%2FWOS:000315472100007","View Full Record in Web of Science")</f>
        <v>View Full Record in Web of Science</v>
      </c>
    </row>
    <row r="1635" spans="1:72" x14ac:dyDescent="0.2">
      <c r="A1635" t="s">
        <v>72</v>
      </c>
      <c r="B1635" t="s">
        <v>25630</v>
      </c>
      <c r="C1635" t="s">
        <v>74</v>
      </c>
      <c r="D1635" t="s">
        <v>74</v>
      </c>
      <c r="E1635" t="s">
        <v>74</v>
      </c>
      <c r="F1635" t="s">
        <v>25631</v>
      </c>
      <c r="G1635" t="s">
        <v>74</v>
      </c>
      <c r="H1635" t="s">
        <v>74</v>
      </c>
      <c r="I1635" t="s">
        <v>25632</v>
      </c>
      <c r="J1635" t="s">
        <v>1372</v>
      </c>
      <c r="K1635" t="s">
        <v>74</v>
      </c>
      <c r="L1635" t="s">
        <v>74</v>
      </c>
      <c r="M1635" t="s">
        <v>78</v>
      </c>
      <c r="N1635" t="s">
        <v>79</v>
      </c>
      <c r="O1635" t="s">
        <v>74</v>
      </c>
      <c r="P1635" t="s">
        <v>74</v>
      </c>
      <c r="Q1635" t="s">
        <v>74</v>
      </c>
      <c r="R1635" t="s">
        <v>74</v>
      </c>
      <c r="S1635" t="s">
        <v>74</v>
      </c>
      <c r="T1635" t="s">
        <v>25633</v>
      </c>
      <c r="U1635" t="s">
        <v>25634</v>
      </c>
      <c r="V1635" t="s">
        <v>25635</v>
      </c>
      <c r="W1635" t="s">
        <v>25636</v>
      </c>
      <c r="X1635" t="s">
        <v>439</v>
      </c>
      <c r="Y1635" t="s">
        <v>25637</v>
      </c>
      <c r="Z1635" t="s">
        <v>23200</v>
      </c>
      <c r="AA1635" t="s">
        <v>74</v>
      </c>
      <c r="AB1635" t="s">
        <v>74</v>
      </c>
      <c r="AC1635" t="s">
        <v>25638</v>
      </c>
      <c r="AD1635" t="s">
        <v>3152</v>
      </c>
      <c r="AE1635" t="s">
        <v>25639</v>
      </c>
      <c r="AF1635" t="s">
        <v>74</v>
      </c>
      <c r="AG1635">
        <v>19</v>
      </c>
      <c r="AH1635">
        <v>3</v>
      </c>
      <c r="AI1635">
        <v>5</v>
      </c>
      <c r="AJ1635">
        <v>0</v>
      </c>
      <c r="AK1635">
        <v>5</v>
      </c>
      <c r="AL1635" t="s">
        <v>1379</v>
      </c>
      <c r="AM1635" t="s">
        <v>1380</v>
      </c>
      <c r="AN1635" t="s">
        <v>1381</v>
      </c>
      <c r="AO1635" t="s">
        <v>1382</v>
      </c>
      <c r="AP1635" t="s">
        <v>74</v>
      </c>
      <c r="AQ1635" t="s">
        <v>74</v>
      </c>
      <c r="AR1635" t="s">
        <v>1383</v>
      </c>
      <c r="AS1635" t="s">
        <v>1384</v>
      </c>
      <c r="AT1635" t="s">
        <v>515</v>
      </c>
      <c r="AU1635">
        <v>2012</v>
      </c>
      <c r="AV1635">
        <v>41</v>
      </c>
      <c r="AW1635" t="s">
        <v>74</v>
      </c>
      <c r="AX1635" t="s">
        <v>74</v>
      </c>
      <c r="AY1635">
        <v>1</v>
      </c>
      <c r="AZ1635" t="s">
        <v>74</v>
      </c>
      <c r="BA1635" t="s">
        <v>74</v>
      </c>
      <c r="BB1635">
        <v>187</v>
      </c>
      <c r="BC1635">
        <v>189</v>
      </c>
      <c r="BD1635" t="s">
        <v>74</v>
      </c>
      <c r="BE1635" t="s">
        <v>74</v>
      </c>
      <c r="BF1635" t="s">
        <v>74</v>
      </c>
      <c r="BG1635" t="s">
        <v>74</v>
      </c>
      <c r="BH1635" t="s">
        <v>74</v>
      </c>
      <c r="BI1635">
        <v>3</v>
      </c>
      <c r="BJ1635" t="s">
        <v>241</v>
      </c>
      <c r="BK1635" t="s">
        <v>101</v>
      </c>
      <c r="BL1635" t="s">
        <v>242</v>
      </c>
      <c r="BM1635" t="s">
        <v>25640</v>
      </c>
      <c r="BN1635" t="s">
        <v>74</v>
      </c>
      <c r="BO1635" t="s">
        <v>74</v>
      </c>
      <c r="BP1635" t="s">
        <v>74</v>
      </c>
      <c r="BQ1635" t="s">
        <v>74</v>
      </c>
      <c r="BR1635" t="s">
        <v>104</v>
      </c>
      <c r="BS1635" t="s">
        <v>25641</v>
      </c>
      <c r="BT1635" t="str">
        <f>HYPERLINK("https%3A%2F%2Fwww.webofscience.com%2Fwos%2Fwoscc%2Ffull-record%2FWOS:000303635900045","View Full Record in Web of Science")</f>
        <v>View Full Record in Web of Science</v>
      </c>
    </row>
    <row r="1636" spans="1:72" x14ac:dyDescent="0.2">
      <c r="A1636" t="s">
        <v>72</v>
      </c>
      <c r="B1636" t="s">
        <v>25642</v>
      </c>
      <c r="C1636" t="s">
        <v>74</v>
      </c>
      <c r="D1636" t="s">
        <v>74</v>
      </c>
      <c r="E1636" t="s">
        <v>74</v>
      </c>
      <c r="F1636" t="s">
        <v>25643</v>
      </c>
      <c r="G1636" t="s">
        <v>74</v>
      </c>
      <c r="H1636" t="s">
        <v>74</v>
      </c>
      <c r="I1636" t="s">
        <v>25644</v>
      </c>
      <c r="J1636" t="s">
        <v>687</v>
      </c>
      <c r="K1636" t="s">
        <v>74</v>
      </c>
      <c r="L1636" t="s">
        <v>74</v>
      </c>
      <c r="M1636" t="s">
        <v>78</v>
      </c>
      <c r="N1636" t="s">
        <v>79</v>
      </c>
      <c r="O1636" t="s">
        <v>74</v>
      </c>
      <c r="P1636" t="s">
        <v>74</v>
      </c>
      <c r="Q1636" t="s">
        <v>74</v>
      </c>
      <c r="R1636" t="s">
        <v>74</v>
      </c>
      <c r="S1636" t="s">
        <v>74</v>
      </c>
      <c r="T1636" t="s">
        <v>25645</v>
      </c>
      <c r="U1636" t="s">
        <v>74</v>
      </c>
      <c r="V1636" t="s">
        <v>25646</v>
      </c>
      <c r="W1636" t="s">
        <v>25647</v>
      </c>
      <c r="X1636" t="s">
        <v>6236</v>
      </c>
      <c r="Y1636" t="s">
        <v>25648</v>
      </c>
      <c r="Z1636" t="s">
        <v>25649</v>
      </c>
      <c r="AA1636" t="s">
        <v>74</v>
      </c>
      <c r="AB1636" t="s">
        <v>74</v>
      </c>
      <c r="AC1636" t="s">
        <v>74</v>
      </c>
      <c r="AD1636" t="s">
        <v>74</v>
      </c>
      <c r="AE1636" t="s">
        <v>74</v>
      </c>
      <c r="AF1636" t="s">
        <v>74</v>
      </c>
      <c r="AG1636">
        <v>12</v>
      </c>
      <c r="AH1636">
        <v>1</v>
      </c>
      <c r="AI1636">
        <v>2</v>
      </c>
      <c r="AJ1636">
        <v>0</v>
      </c>
      <c r="AK1636">
        <v>22</v>
      </c>
      <c r="AL1636" t="s">
        <v>559</v>
      </c>
      <c r="AM1636" t="s">
        <v>560</v>
      </c>
      <c r="AN1636" t="s">
        <v>561</v>
      </c>
      <c r="AO1636" t="s">
        <v>696</v>
      </c>
      <c r="AP1636" t="s">
        <v>697</v>
      </c>
      <c r="AQ1636" t="s">
        <v>74</v>
      </c>
      <c r="AR1636" t="s">
        <v>698</v>
      </c>
      <c r="AS1636" t="s">
        <v>699</v>
      </c>
      <c r="AT1636" t="s">
        <v>1543</v>
      </c>
      <c r="AU1636">
        <v>2011</v>
      </c>
      <c r="AV1636">
        <v>55</v>
      </c>
      <c r="AW1636" t="s">
        <v>14251</v>
      </c>
      <c r="AX1636" t="s">
        <v>74</v>
      </c>
      <c r="AY1636" t="s">
        <v>74</v>
      </c>
      <c r="AZ1636" t="s">
        <v>74</v>
      </c>
      <c r="BA1636" t="s">
        <v>74</v>
      </c>
      <c r="BB1636">
        <v>78</v>
      </c>
      <c r="BC1636">
        <v>82</v>
      </c>
      <c r="BD1636" t="s">
        <v>74</v>
      </c>
      <c r="BE1636" t="s">
        <v>25650</v>
      </c>
      <c r="BF1636" t="str">
        <f>HYPERLINK("http://dx.doi.org/10.1007/BF03321323","http://dx.doi.org/10.1007/BF03321323")</f>
        <v>http://dx.doi.org/10.1007/BF03321323</v>
      </c>
      <c r="BG1636" t="s">
        <v>74</v>
      </c>
      <c r="BH1636" t="s">
        <v>74</v>
      </c>
      <c r="BI1636">
        <v>5</v>
      </c>
      <c r="BJ1636" t="s">
        <v>294</v>
      </c>
      <c r="BK1636" t="s">
        <v>101</v>
      </c>
      <c r="BL1636" t="s">
        <v>294</v>
      </c>
      <c r="BM1636" t="s">
        <v>25651</v>
      </c>
      <c r="BN1636" t="s">
        <v>74</v>
      </c>
      <c r="BO1636" t="s">
        <v>74</v>
      </c>
      <c r="BP1636" t="s">
        <v>74</v>
      </c>
      <c r="BQ1636" t="s">
        <v>74</v>
      </c>
      <c r="BR1636" t="s">
        <v>104</v>
      </c>
      <c r="BS1636" t="s">
        <v>25652</v>
      </c>
      <c r="BT1636" t="str">
        <f>HYPERLINK("https%3A%2F%2Fwww.webofscience.com%2Fwos%2Fwoscc%2Ffull-record%2FWOS:000294571900010","View Full Record in Web of Science")</f>
        <v>View Full Record in Web of Science</v>
      </c>
    </row>
    <row r="1637" spans="1:72" x14ac:dyDescent="0.2">
      <c r="A1637" t="s">
        <v>72</v>
      </c>
      <c r="B1637" t="s">
        <v>25630</v>
      </c>
      <c r="C1637" t="s">
        <v>74</v>
      </c>
      <c r="D1637" t="s">
        <v>74</v>
      </c>
      <c r="E1637" t="s">
        <v>74</v>
      </c>
      <c r="F1637" t="s">
        <v>25653</v>
      </c>
      <c r="G1637" t="s">
        <v>74</v>
      </c>
      <c r="H1637" t="s">
        <v>74</v>
      </c>
      <c r="I1637" t="s">
        <v>25654</v>
      </c>
      <c r="J1637" t="s">
        <v>25655</v>
      </c>
      <c r="K1637" t="s">
        <v>74</v>
      </c>
      <c r="L1637" t="s">
        <v>74</v>
      </c>
      <c r="M1637" t="s">
        <v>1373</v>
      </c>
      <c r="N1637" t="s">
        <v>79</v>
      </c>
      <c r="O1637" t="s">
        <v>74</v>
      </c>
      <c r="P1637" t="s">
        <v>74</v>
      </c>
      <c r="Q1637" t="s">
        <v>74</v>
      </c>
      <c r="R1637" t="s">
        <v>74</v>
      </c>
      <c r="S1637" t="s">
        <v>74</v>
      </c>
      <c r="T1637" t="s">
        <v>25656</v>
      </c>
      <c r="U1637" t="s">
        <v>25657</v>
      </c>
      <c r="V1637" t="s">
        <v>25658</v>
      </c>
      <c r="W1637" t="s">
        <v>25659</v>
      </c>
      <c r="X1637" t="s">
        <v>439</v>
      </c>
      <c r="Y1637" t="s">
        <v>25660</v>
      </c>
      <c r="Z1637" t="s">
        <v>25661</v>
      </c>
      <c r="AA1637" t="s">
        <v>74</v>
      </c>
      <c r="AB1637" t="s">
        <v>74</v>
      </c>
      <c r="AC1637" t="s">
        <v>25662</v>
      </c>
      <c r="AD1637" t="s">
        <v>619</v>
      </c>
      <c r="AE1637" t="s">
        <v>25663</v>
      </c>
      <c r="AF1637" t="s">
        <v>74</v>
      </c>
      <c r="AG1637">
        <v>18</v>
      </c>
      <c r="AH1637">
        <v>5</v>
      </c>
      <c r="AI1637">
        <v>8</v>
      </c>
      <c r="AJ1637">
        <v>2</v>
      </c>
      <c r="AK1637">
        <v>36</v>
      </c>
      <c r="AL1637" t="s">
        <v>10278</v>
      </c>
      <c r="AM1637" t="s">
        <v>1341</v>
      </c>
      <c r="AN1637" t="s">
        <v>10279</v>
      </c>
      <c r="AO1637" t="s">
        <v>25664</v>
      </c>
      <c r="AP1637" t="s">
        <v>74</v>
      </c>
      <c r="AQ1637" t="s">
        <v>74</v>
      </c>
      <c r="AR1637" t="s">
        <v>25665</v>
      </c>
      <c r="AS1637" t="s">
        <v>25666</v>
      </c>
      <c r="AT1637" t="s">
        <v>623</v>
      </c>
      <c r="AU1637">
        <v>2011</v>
      </c>
      <c r="AV1637">
        <v>26</v>
      </c>
      <c r="AW1637">
        <v>7</v>
      </c>
      <c r="AX1637" t="s">
        <v>74</v>
      </c>
      <c r="AY1637" t="s">
        <v>74</v>
      </c>
      <c r="AZ1637" t="s">
        <v>74</v>
      </c>
      <c r="BA1637" t="s">
        <v>74</v>
      </c>
      <c r="BB1637">
        <v>721</v>
      </c>
      <c r="BC1637">
        <v>725</v>
      </c>
      <c r="BD1637" t="s">
        <v>74</v>
      </c>
      <c r="BE1637" t="s">
        <v>25667</v>
      </c>
      <c r="BF1637" t="str">
        <f>HYPERLINK("http://dx.doi.org/10.3724/SP.J.1077.2011.00721","http://dx.doi.org/10.3724/SP.J.1077.2011.00721")</f>
        <v>http://dx.doi.org/10.3724/SP.J.1077.2011.00721</v>
      </c>
      <c r="BG1637" t="s">
        <v>74</v>
      </c>
      <c r="BH1637" t="s">
        <v>74</v>
      </c>
      <c r="BI1637">
        <v>5</v>
      </c>
      <c r="BJ1637" t="s">
        <v>24110</v>
      </c>
      <c r="BK1637" t="s">
        <v>101</v>
      </c>
      <c r="BL1637" t="s">
        <v>321</v>
      </c>
      <c r="BM1637" t="s">
        <v>25668</v>
      </c>
      <c r="BN1637" t="s">
        <v>74</v>
      </c>
      <c r="BO1637" t="s">
        <v>74</v>
      </c>
      <c r="BP1637" t="s">
        <v>74</v>
      </c>
      <c r="BQ1637" t="s">
        <v>74</v>
      </c>
      <c r="BR1637" t="s">
        <v>104</v>
      </c>
      <c r="BS1637" t="s">
        <v>25669</v>
      </c>
      <c r="BT1637" t="str">
        <f>HYPERLINK("https%3A%2F%2Fwww.webofscience.com%2Fwos%2Fwoscc%2Ffull-record%2FWOS:000293204400010","View Full Record in Web of Science")</f>
        <v>View Full Record in Web of Science</v>
      </c>
    </row>
    <row r="1638" spans="1:72" x14ac:dyDescent="0.2">
      <c r="A1638" t="s">
        <v>72</v>
      </c>
      <c r="B1638" t="s">
        <v>25670</v>
      </c>
      <c r="C1638" t="s">
        <v>74</v>
      </c>
      <c r="D1638" t="s">
        <v>74</v>
      </c>
      <c r="E1638" t="s">
        <v>74</v>
      </c>
      <c r="F1638" t="s">
        <v>25671</v>
      </c>
      <c r="G1638" t="s">
        <v>74</v>
      </c>
      <c r="H1638" t="s">
        <v>74</v>
      </c>
      <c r="I1638" t="s">
        <v>25672</v>
      </c>
      <c r="J1638" t="s">
        <v>1447</v>
      </c>
      <c r="K1638" t="s">
        <v>74</v>
      </c>
      <c r="L1638" t="s">
        <v>74</v>
      </c>
      <c r="M1638" t="s">
        <v>78</v>
      </c>
      <c r="N1638" t="s">
        <v>79</v>
      </c>
      <c r="O1638" t="s">
        <v>74</v>
      </c>
      <c r="P1638" t="s">
        <v>74</v>
      </c>
      <c r="Q1638" t="s">
        <v>74</v>
      </c>
      <c r="R1638" t="s">
        <v>74</v>
      </c>
      <c r="S1638" t="s">
        <v>74</v>
      </c>
      <c r="T1638" t="s">
        <v>25673</v>
      </c>
      <c r="U1638" t="s">
        <v>25674</v>
      </c>
      <c r="V1638" t="s">
        <v>25675</v>
      </c>
      <c r="W1638" t="s">
        <v>25676</v>
      </c>
      <c r="X1638" t="s">
        <v>6236</v>
      </c>
      <c r="Y1638" t="s">
        <v>25677</v>
      </c>
      <c r="Z1638" t="s">
        <v>25678</v>
      </c>
      <c r="AA1638" t="s">
        <v>25679</v>
      </c>
      <c r="AB1638" t="s">
        <v>25680</v>
      </c>
      <c r="AC1638" t="s">
        <v>25681</v>
      </c>
      <c r="AD1638" t="s">
        <v>25682</v>
      </c>
      <c r="AE1638" t="s">
        <v>25683</v>
      </c>
      <c r="AF1638" t="s">
        <v>74</v>
      </c>
      <c r="AG1638">
        <v>22</v>
      </c>
      <c r="AH1638">
        <v>8</v>
      </c>
      <c r="AI1638">
        <v>9</v>
      </c>
      <c r="AJ1638">
        <v>3</v>
      </c>
      <c r="AK1638">
        <v>38</v>
      </c>
      <c r="AL1638" t="s">
        <v>1460</v>
      </c>
      <c r="AM1638" t="s">
        <v>367</v>
      </c>
      <c r="AN1638" t="s">
        <v>2536</v>
      </c>
      <c r="AO1638" t="s">
        <v>1462</v>
      </c>
      <c r="AP1638" t="s">
        <v>1463</v>
      </c>
      <c r="AQ1638" t="s">
        <v>74</v>
      </c>
      <c r="AR1638" t="s">
        <v>1464</v>
      </c>
      <c r="AS1638" t="s">
        <v>1465</v>
      </c>
      <c r="AT1638" t="s">
        <v>373</v>
      </c>
      <c r="AU1638">
        <v>2011</v>
      </c>
      <c r="AV1638">
        <v>20</v>
      </c>
      <c r="AW1638">
        <v>2</v>
      </c>
      <c r="AX1638" t="s">
        <v>74</v>
      </c>
      <c r="AY1638" t="s">
        <v>74</v>
      </c>
      <c r="AZ1638" t="s">
        <v>74</v>
      </c>
      <c r="BA1638" t="s">
        <v>74</v>
      </c>
      <c r="BB1638">
        <v>219</v>
      </c>
      <c r="BC1638">
        <v>222</v>
      </c>
      <c r="BD1638" t="s">
        <v>74</v>
      </c>
      <c r="BE1638" t="s">
        <v>25684</v>
      </c>
      <c r="BF1638" t="str">
        <f>HYPERLINK("http://dx.doi.org/10.1007/s11665-010-9674-5","http://dx.doi.org/10.1007/s11665-010-9674-5")</f>
        <v>http://dx.doi.org/10.1007/s11665-010-9674-5</v>
      </c>
      <c r="BG1638" t="s">
        <v>74</v>
      </c>
      <c r="BH1638" t="s">
        <v>74</v>
      </c>
      <c r="BI1638">
        <v>4</v>
      </c>
      <c r="BJ1638" t="s">
        <v>320</v>
      </c>
      <c r="BK1638" t="s">
        <v>101</v>
      </c>
      <c r="BL1638" t="s">
        <v>321</v>
      </c>
      <c r="BM1638" t="s">
        <v>25685</v>
      </c>
      <c r="BN1638" t="s">
        <v>74</v>
      </c>
      <c r="BO1638" t="s">
        <v>74</v>
      </c>
      <c r="BP1638" t="s">
        <v>74</v>
      </c>
      <c r="BQ1638" t="s">
        <v>74</v>
      </c>
      <c r="BR1638" t="s">
        <v>104</v>
      </c>
      <c r="BS1638" t="s">
        <v>25686</v>
      </c>
      <c r="BT1638" t="str">
        <f>HYPERLINK("https%3A%2F%2Fwww.webofscience.com%2Fwos%2Fwoscc%2Ffull-record%2FWOS:000287249900009","View Full Record in Web of Science")</f>
        <v>View Full Record in Web of Science</v>
      </c>
    </row>
    <row r="1639" spans="1:72" x14ac:dyDescent="0.2">
      <c r="A1639" t="s">
        <v>72</v>
      </c>
      <c r="B1639" t="s">
        <v>25687</v>
      </c>
      <c r="C1639" t="s">
        <v>74</v>
      </c>
      <c r="D1639" t="s">
        <v>74</v>
      </c>
      <c r="E1639" t="s">
        <v>74</v>
      </c>
      <c r="F1639" t="s">
        <v>25688</v>
      </c>
      <c r="G1639" t="s">
        <v>74</v>
      </c>
      <c r="H1639" t="s">
        <v>74</v>
      </c>
      <c r="I1639" t="s">
        <v>25689</v>
      </c>
      <c r="J1639" t="s">
        <v>980</v>
      </c>
      <c r="K1639" t="s">
        <v>74</v>
      </c>
      <c r="L1639" t="s">
        <v>74</v>
      </c>
      <c r="M1639" t="s">
        <v>78</v>
      </c>
      <c r="N1639" t="s">
        <v>79</v>
      </c>
      <c r="O1639" t="s">
        <v>74</v>
      </c>
      <c r="P1639" t="s">
        <v>74</v>
      </c>
      <c r="Q1639" t="s">
        <v>74</v>
      </c>
      <c r="R1639" t="s">
        <v>74</v>
      </c>
      <c r="S1639" t="s">
        <v>74</v>
      </c>
      <c r="T1639" t="s">
        <v>25690</v>
      </c>
      <c r="U1639" t="s">
        <v>25691</v>
      </c>
      <c r="V1639" t="s">
        <v>25692</v>
      </c>
      <c r="W1639" t="s">
        <v>25693</v>
      </c>
      <c r="X1639" t="s">
        <v>25694</v>
      </c>
      <c r="Y1639" t="s">
        <v>25695</v>
      </c>
      <c r="Z1639" t="s">
        <v>25696</v>
      </c>
      <c r="AA1639" t="s">
        <v>74</v>
      </c>
      <c r="AB1639" t="s">
        <v>74</v>
      </c>
      <c r="AC1639" t="s">
        <v>74</v>
      </c>
      <c r="AD1639" t="s">
        <v>74</v>
      </c>
      <c r="AE1639" t="s">
        <v>74</v>
      </c>
      <c r="AF1639" t="s">
        <v>74</v>
      </c>
      <c r="AG1639">
        <v>18</v>
      </c>
      <c r="AH1639">
        <v>42</v>
      </c>
      <c r="AI1639">
        <v>53</v>
      </c>
      <c r="AJ1639">
        <v>0</v>
      </c>
      <c r="AK1639">
        <v>37</v>
      </c>
      <c r="AL1639" t="s">
        <v>1037</v>
      </c>
      <c r="AM1639" t="s">
        <v>1038</v>
      </c>
      <c r="AN1639" t="s">
        <v>1039</v>
      </c>
      <c r="AO1639" t="s">
        <v>993</v>
      </c>
      <c r="AP1639" t="s">
        <v>74</v>
      </c>
      <c r="AQ1639" t="s">
        <v>74</v>
      </c>
      <c r="AR1639" t="s">
        <v>995</v>
      </c>
      <c r="AS1639" t="s">
        <v>996</v>
      </c>
      <c r="AT1639" t="s">
        <v>515</v>
      </c>
      <c r="AU1639">
        <v>2010</v>
      </c>
      <c r="AV1639">
        <v>15</v>
      </c>
      <c r="AW1639">
        <v>2</v>
      </c>
      <c r="AX1639" t="s">
        <v>74</v>
      </c>
      <c r="AY1639" t="s">
        <v>74</v>
      </c>
      <c r="AZ1639" t="s">
        <v>74</v>
      </c>
      <c r="BA1639" t="s">
        <v>74</v>
      </c>
      <c r="BB1639">
        <v>97</v>
      </c>
      <c r="BC1639">
        <v>103</v>
      </c>
      <c r="BD1639" t="s">
        <v>74</v>
      </c>
      <c r="BE1639" t="s">
        <v>25697</v>
      </c>
      <c r="BF1639" t="str">
        <f>HYPERLINK("http://dx.doi.org/10.1179/136217109X12518083193676","http://dx.doi.org/10.1179/136217109X12518083193676")</f>
        <v>http://dx.doi.org/10.1179/136217109X12518083193676</v>
      </c>
      <c r="BG1639" t="s">
        <v>74</v>
      </c>
      <c r="BH1639" t="s">
        <v>74</v>
      </c>
      <c r="BI1639">
        <v>7</v>
      </c>
      <c r="BJ1639" t="s">
        <v>241</v>
      </c>
      <c r="BK1639" t="s">
        <v>101</v>
      </c>
      <c r="BL1639" t="s">
        <v>242</v>
      </c>
      <c r="BM1639" t="s">
        <v>25698</v>
      </c>
      <c r="BN1639" t="s">
        <v>74</v>
      </c>
      <c r="BO1639" t="s">
        <v>74</v>
      </c>
      <c r="BP1639" t="s">
        <v>74</v>
      </c>
      <c r="BQ1639" t="s">
        <v>74</v>
      </c>
      <c r="BR1639" t="s">
        <v>104</v>
      </c>
      <c r="BS1639" t="s">
        <v>25699</v>
      </c>
      <c r="BT1639" t="str">
        <f>HYPERLINK("https%3A%2F%2Fwww.webofscience.com%2Fwos%2Fwoscc%2Ffull-record%2FWOS:000275850800001","View Full Record in Web of Science")</f>
        <v>View Full Record in Web of Science</v>
      </c>
    </row>
    <row r="1640" spans="1:72" x14ac:dyDescent="0.2">
      <c r="A1640" t="s">
        <v>72</v>
      </c>
      <c r="B1640" t="s">
        <v>25700</v>
      </c>
      <c r="C1640" t="s">
        <v>74</v>
      </c>
      <c r="D1640" t="s">
        <v>74</v>
      </c>
      <c r="E1640" t="s">
        <v>74</v>
      </c>
      <c r="F1640" t="s">
        <v>25701</v>
      </c>
      <c r="G1640" t="s">
        <v>74</v>
      </c>
      <c r="H1640" t="s">
        <v>74</v>
      </c>
      <c r="I1640" t="s">
        <v>25702</v>
      </c>
      <c r="J1640" t="s">
        <v>2139</v>
      </c>
      <c r="K1640" t="s">
        <v>74</v>
      </c>
      <c r="L1640" t="s">
        <v>74</v>
      </c>
      <c r="M1640" t="s">
        <v>78</v>
      </c>
      <c r="N1640" t="s">
        <v>1389</v>
      </c>
      <c r="O1640" t="s">
        <v>20535</v>
      </c>
      <c r="P1640" t="s">
        <v>20536</v>
      </c>
      <c r="Q1640" t="s">
        <v>20537</v>
      </c>
      <c r="R1640" t="s">
        <v>24116</v>
      </c>
      <c r="S1640" t="s">
        <v>20539</v>
      </c>
      <c r="T1640" t="s">
        <v>25703</v>
      </c>
      <c r="U1640" t="s">
        <v>25704</v>
      </c>
      <c r="V1640" t="s">
        <v>25705</v>
      </c>
      <c r="W1640" t="s">
        <v>25706</v>
      </c>
      <c r="X1640" t="s">
        <v>1097</v>
      </c>
      <c r="Y1640" t="s">
        <v>25707</v>
      </c>
      <c r="Z1640" t="s">
        <v>25708</v>
      </c>
      <c r="AA1640" t="s">
        <v>74</v>
      </c>
      <c r="AB1640" t="s">
        <v>74</v>
      </c>
      <c r="AC1640" t="s">
        <v>74</v>
      </c>
      <c r="AD1640" t="s">
        <v>74</v>
      </c>
      <c r="AE1640" t="s">
        <v>74</v>
      </c>
      <c r="AF1640" t="s">
        <v>74</v>
      </c>
      <c r="AG1640">
        <v>9</v>
      </c>
      <c r="AH1640">
        <v>1</v>
      </c>
      <c r="AI1640">
        <v>1</v>
      </c>
      <c r="AJ1640">
        <v>0</v>
      </c>
      <c r="AK1640">
        <v>8</v>
      </c>
      <c r="AL1640" t="s">
        <v>2151</v>
      </c>
      <c r="AM1640" t="s">
        <v>2152</v>
      </c>
      <c r="AN1640" t="s">
        <v>2153</v>
      </c>
      <c r="AO1640" t="s">
        <v>2154</v>
      </c>
      <c r="AP1640" t="s">
        <v>2155</v>
      </c>
      <c r="AQ1640" t="s">
        <v>74</v>
      </c>
      <c r="AR1640" t="s">
        <v>2156</v>
      </c>
      <c r="AS1640" t="s">
        <v>2157</v>
      </c>
      <c r="AT1640" t="s">
        <v>20546</v>
      </c>
      <c r="AU1640">
        <v>2009</v>
      </c>
      <c r="AV1640">
        <v>23</v>
      </c>
      <c r="AW1640" t="s">
        <v>20547</v>
      </c>
      <c r="AX1640" t="s">
        <v>74</v>
      </c>
      <c r="AY1640" t="s">
        <v>74</v>
      </c>
      <c r="AZ1640" t="s">
        <v>74</v>
      </c>
      <c r="BA1640" t="s">
        <v>74</v>
      </c>
      <c r="BB1640">
        <v>888</v>
      </c>
      <c r="BC1640">
        <v>893</v>
      </c>
      <c r="BD1640" t="s">
        <v>74</v>
      </c>
      <c r="BE1640" t="s">
        <v>25709</v>
      </c>
      <c r="BF1640" t="str">
        <f>HYPERLINK("http://dx.doi.org/10.1142/S0217979209060191","http://dx.doi.org/10.1142/S0217979209060191")</f>
        <v>http://dx.doi.org/10.1142/S0217979209060191</v>
      </c>
      <c r="BG1640" t="s">
        <v>74</v>
      </c>
      <c r="BH1640" t="s">
        <v>74</v>
      </c>
      <c r="BI1640">
        <v>6</v>
      </c>
      <c r="BJ1640" t="s">
        <v>2161</v>
      </c>
      <c r="BK1640" t="s">
        <v>1397</v>
      </c>
      <c r="BL1640" t="s">
        <v>1510</v>
      </c>
      <c r="BM1640" t="s">
        <v>20549</v>
      </c>
      <c r="BN1640" t="s">
        <v>74</v>
      </c>
      <c r="BO1640" t="s">
        <v>74</v>
      </c>
      <c r="BP1640" t="s">
        <v>74</v>
      </c>
      <c r="BQ1640" t="s">
        <v>74</v>
      </c>
      <c r="BR1640" t="s">
        <v>104</v>
      </c>
      <c r="BS1640" t="s">
        <v>25710</v>
      </c>
      <c r="BT1640" t="str">
        <f>HYPERLINK("https%3A%2F%2Fwww.webofscience.com%2Fwos%2Fwoscc%2Ffull-record%2FWOS:000266134700021","View Full Record in Web of Science")</f>
        <v>View Full Record in Web of Science</v>
      </c>
    </row>
    <row r="1641" spans="1:72" x14ac:dyDescent="0.2">
      <c r="A1641" t="s">
        <v>72</v>
      </c>
      <c r="B1641" t="s">
        <v>25711</v>
      </c>
      <c r="C1641" t="s">
        <v>74</v>
      </c>
      <c r="D1641" t="s">
        <v>74</v>
      </c>
      <c r="E1641" t="s">
        <v>74</v>
      </c>
      <c r="F1641" t="s">
        <v>25712</v>
      </c>
      <c r="G1641" t="s">
        <v>74</v>
      </c>
      <c r="H1641" t="s">
        <v>74</v>
      </c>
      <c r="I1641" t="s">
        <v>25713</v>
      </c>
      <c r="J1641" t="s">
        <v>2139</v>
      </c>
      <c r="K1641" t="s">
        <v>74</v>
      </c>
      <c r="L1641" t="s">
        <v>74</v>
      </c>
      <c r="M1641" t="s">
        <v>78</v>
      </c>
      <c r="N1641" t="s">
        <v>1389</v>
      </c>
      <c r="O1641" t="s">
        <v>20535</v>
      </c>
      <c r="P1641" t="s">
        <v>20536</v>
      </c>
      <c r="Q1641" t="s">
        <v>20537</v>
      </c>
      <c r="R1641" t="s">
        <v>24116</v>
      </c>
      <c r="S1641" t="s">
        <v>20539</v>
      </c>
      <c r="T1641" t="s">
        <v>25714</v>
      </c>
      <c r="U1641" t="s">
        <v>25715</v>
      </c>
      <c r="V1641" t="s">
        <v>25716</v>
      </c>
      <c r="W1641" t="s">
        <v>25717</v>
      </c>
      <c r="X1641" t="s">
        <v>3822</v>
      </c>
      <c r="Y1641" t="s">
        <v>25718</v>
      </c>
      <c r="Z1641" t="s">
        <v>25719</v>
      </c>
      <c r="AA1641" t="s">
        <v>25720</v>
      </c>
      <c r="AB1641" t="s">
        <v>74</v>
      </c>
      <c r="AC1641" t="s">
        <v>74</v>
      </c>
      <c r="AD1641" t="s">
        <v>74</v>
      </c>
      <c r="AE1641" t="s">
        <v>74</v>
      </c>
      <c r="AF1641" t="s">
        <v>74</v>
      </c>
      <c r="AG1641">
        <v>10</v>
      </c>
      <c r="AH1641">
        <v>3</v>
      </c>
      <c r="AI1641">
        <v>5</v>
      </c>
      <c r="AJ1641">
        <v>1</v>
      </c>
      <c r="AK1641">
        <v>15</v>
      </c>
      <c r="AL1641" t="s">
        <v>2151</v>
      </c>
      <c r="AM1641" t="s">
        <v>2152</v>
      </c>
      <c r="AN1641" t="s">
        <v>2153</v>
      </c>
      <c r="AO1641" t="s">
        <v>2154</v>
      </c>
      <c r="AP1641" t="s">
        <v>2155</v>
      </c>
      <c r="AQ1641" t="s">
        <v>74</v>
      </c>
      <c r="AR1641" t="s">
        <v>2156</v>
      </c>
      <c r="AS1641" t="s">
        <v>2157</v>
      </c>
      <c r="AT1641" t="s">
        <v>20546</v>
      </c>
      <c r="AU1641">
        <v>2009</v>
      </c>
      <c r="AV1641">
        <v>23</v>
      </c>
      <c r="AW1641" t="s">
        <v>20547</v>
      </c>
      <c r="AX1641" t="s">
        <v>74</v>
      </c>
      <c r="AY1641" t="s">
        <v>74</v>
      </c>
      <c r="AZ1641" t="s">
        <v>74</v>
      </c>
      <c r="BA1641" t="s">
        <v>74</v>
      </c>
      <c r="BB1641">
        <v>1975</v>
      </c>
      <c r="BC1641">
        <v>1980</v>
      </c>
      <c r="BD1641" t="s">
        <v>74</v>
      </c>
      <c r="BE1641" t="s">
        <v>25721</v>
      </c>
      <c r="BF1641" t="str">
        <f>HYPERLINK("http://dx.doi.org/10.1142/S0217979209061925","http://dx.doi.org/10.1142/S0217979209061925")</f>
        <v>http://dx.doi.org/10.1142/S0217979209061925</v>
      </c>
      <c r="BG1641" t="s">
        <v>74</v>
      </c>
      <c r="BH1641" t="s">
        <v>74</v>
      </c>
      <c r="BI1641">
        <v>6</v>
      </c>
      <c r="BJ1641" t="s">
        <v>2161</v>
      </c>
      <c r="BK1641" t="s">
        <v>1397</v>
      </c>
      <c r="BL1641" t="s">
        <v>1510</v>
      </c>
      <c r="BM1641" t="s">
        <v>20549</v>
      </c>
      <c r="BN1641" t="s">
        <v>74</v>
      </c>
      <c r="BO1641" t="s">
        <v>74</v>
      </c>
      <c r="BP1641" t="s">
        <v>74</v>
      </c>
      <c r="BQ1641" t="s">
        <v>74</v>
      </c>
      <c r="BR1641" t="s">
        <v>104</v>
      </c>
      <c r="BS1641" t="s">
        <v>25722</v>
      </c>
      <c r="BT1641" t="str">
        <f>HYPERLINK("https%3A%2F%2Fwww.webofscience.com%2Fwos%2Fwoscc%2Ffull-record%2FWOS:000266134700195","View Full Record in Web of Science")</f>
        <v>View Full Record in Web of Science</v>
      </c>
    </row>
    <row r="1642" spans="1:72" x14ac:dyDescent="0.2">
      <c r="A1642" t="s">
        <v>72</v>
      </c>
      <c r="B1642" t="s">
        <v>25723</v>
      </c>
      <c r="C1642" t="s">
        <v>74</v>
      </c>
      <c r="D1642" t="s">
        <v>74</v>
      </c>
      <c r="E1642" t="s">
        <v>74</v>
      </c>
      <c r="F1642" t="s">
        <v>25724</v>
      </c>
      <c r="G1642" t="s">
        <v>74</v>
      </c>
      <c r="H1642" t="s">
        <v>74</v>
      </c>
      <c r="I1642" t="s">
        <v>25725</v>
      </c>
      <c r="J1642" t="s">
        <v>20751</v>
      </c>
      <c r="K1642" t="s">
        <v>74</v>
      </c>
      <c r="L1642" t="s">
        <v>74</v>
      </c>
      <c r="M1642" t="s">
        <v>78</v>
      </c>
      <c r="N1642" t="s">
        <v>79</v>
      </c>
      <c r="O1642" t="s">
        <v>74</v>
      </c>
      <c r="P1642" t="s">
        <v>74</v>
      </c>
      <c r="Q1642" t="s">
        <v>74</v>
      </c>
      <c r="R1642" t="s">
        <v>74</v>
      </c>
      <c r="S1642" t="s">
        <v>74</v>
      </c>
      <c r="T1642" t="s">
        <v>74</v>
      </c>
      <c r="U1642" t="s">
        <v>25726</v>
      </c>
      <c r="V1642" t="s">
        <v>25727</v>
      </c>
      <c r="W1642" t="s">
        <v>25728</v>
      </c>
      <c r="X1642" t="s">
        <v>1313</v>
      </c>
      <c r="Y1642" t="s">
        <v>25729</v>
      </c>
      <c r="Z1642" t="s">
        <v>25730</v>
      </c>
      <c r="AA1642" t="s">
        <v>22358</v>
      </c>
      <c r="AB1642" t="s">
        <v>74</v>
      </c>
      <c r="AC1642" t="s">
        <v>4458</v>
      </c>
      <c r="AD1642" t="s">
        <v>4459</v>
      </c>
      <c r="AE1642" t="s">
        <v>25731</v>
      </c>
      <c r="AF1642" t="s">
        <v>74</v>
      </c>
      <c r="AG1642">
        <v>20</v>
      </c>
      <c r="AH1642">
        <v>4</v>
      </c>
      <c r="AI1642">
        <v>4</v>
      </c>
      <c r="AJ1642">
        <v>0</v>
      </c>
      <c r="AK1642">
        <v>10</v>
      </c>
      <c r="AL1642" t="s">
        <v>20759</v>
      </c>
      <c r="AM1642" t="s">
        <v>800</v>
      </c>
      <c r="AN1642" t="s">
        <v>20760</v>
      </c>
      <c r="AO1642" t="s">
        <v>20761</v>
      </c>
      <c r="AP1642" t="s">
        <v>20762</v>
      </c>
      <c r="AQ1642" t="s">
        <v>74</v>
      </c>
      <c r="AR1642" t="s">
        <v>20763</v>
      </c>
      <c r="AS1642" t="s">
        <v>20764</v>
      </c>
      <c r="AT1642" t="s">
        <v>74</v>
      </c>
      <c r="AU1642">
        <v>2009</v>
      </c>
      <c r="AV1642">
        <v>2009</v>
      </c>
      <c r="AW1642" t="s">
        <v>74</v>
      </c>
      <c r="AX1642" t="s">
        <v>74</v>
      </c>
      <c r="AY1642" t="s">
        <v>74</v>
      </c>
      <c r="AZ1642" t="s">
        <v>74</v>
      </c>
      <c r="BA1642" t="s">
        <v>74</v>
      </c>
      <c r="BB1642" t="s">
        <v>74</v>
      </c>
      <c r="BC1642" t="s">
        <v>74</v>
      </c>
      <c r="BD1642">
        <v>628737</v>
      </c>
      <c r="BE1642" t="s">
        <v>25732</v>
      </c>
      <c r="BF1642" t="str">
        <f>HYPERLINK("http://dx.doi.org/10.1155/2009/628737","http://dx.doi.org/10.1155/2009/628737")</f>
        <v>http://dx.doi.org/10.1155/2009/628737</v>
      </c>
      <c r="BG1642" t="s">
        <v>74</v>
      </c>
      <c r="BH1642" t="s">
        <v>74</v>
      </c>
      <c r="BI1642">
        <v>8</v>
      </c>
      <c r="BJ1642" t="s">
        <v>320</v>
      </c>
      <c r="BK1642" t="s">
        <v>101</v>
      </c>
      <c r="BL1642" t="s">
        <v>321</v>
      </c>
      <c r="BM1642" t="s">
        <v>25733</v>
      </c>
      <c r="BN1642" t="s">
        <v>74</v>
      </c>
      <c r="BO1642" t="s">
        <v>244</v>
      </c>
      <c r="BP1642" t="s">
        <v>74</v>
      </c>
      <c r="BQ1642" t="s">
        <v>74</v>
      </c>
      <c r="BR1642" t="s">
        <v>104</v>
      </c>
      <c r="BS1642" t="s">
        <v>25734</v>
      </c>
      <c r="BT1642" t="str">
        <f>HYPERLINK("https%3A%2F%2Fwww.webofscience.com%2Fwos%2Fwoscc%2Ffull-record%2FWOS:000207891000001","View Full Record in Web of Science")</f>
        <v>View Full Record in Web of Science</v>
      </c>
    </row>
    <row r="1643" spans="1:72" x14ac:dyDescent="0.2">
      <c r="A1643" t="s">
        <v>106</v>
      </c>
      <c r="B1643" t="s">
        <v>25735</v>
      </c>
      <c r="C1643" t="s">
        <v>74</v>
      </c>
      <c r="D1643" t="s">
        <v>8673</v>
      </c>
      <c r="E1643" t="s">
        <v>74</v>
      </c>
      <c r="F1643" t="s">
        <v>25736</v>
      </c>
      <c r="G1643" t="s">
        <v>74</v>
      </c>
      <c r="H1643" t="s">
        <v>74</v>
      </c>
      <c r="I1643" t="s">
        <v>25737</v>
      </c>
      <c r="J1643" t="s">
        <v>8676</v>
      </c>
      <c r="K1643" t="s">
        <v>8171</v>
      </c>
      <c r="L1643" t="s">
        <v>74</v>
      </c>
      <c r="M1643" t="s">
        <v>78</v>
      </c>
      <c r="N1643" t="s">
        <v>113</v>
      </c>
      <c r="O1643" t="s">
        <v>8677</v>
      </c>
      <c r="P1643" t="s">
        <v>8678</v>
      </c>
      <c r="Q1643" t="s">
        <v>8679</v>
      </c>
      <c r="R1643" t="s">
        <v>8680</v>
      </c>
      <c r="S1643" t="s">
        <v>74</v>
      </c>
      <c r="T1643" t="s">
        <v>25738</v>
      </c>
      <c r="U1643" t="s">
        <v>74</v>
      </c>
      <c r="V1643" t="s">
        <v>25739</v>
      </c>
      <c r="W1643" t="s">
        <v>25740</v>
      </c>
      <c r="X1643" t="s">
        <v>1313</v>
      </c>
      <c r="Y1643" t="s">
        <v>25741</v>
      </c>
      <c r="Z1643" t="s">
        <v>74</v>
      </c>
      <c r="AA1643" t="s">
        <v>25742</v>
      </c>
      <c r="AB1643" t="s">
        <v>74</v>
      </c>
      <c r="AC1643" t="s">
        <v>74</v>
      </c>
      <c r="AD1643" t="s">
        <v>74</v>
      </c>
      <c r="AE1643" t="s">
        <v>74</v>
      </c>
      <c r="AF1643" t="s">
        <v>74</v>
      </c>
      <c r="AG1643">
        <v>11</v>
      </c>
      <c r="AH1643">
        <v>5</v>
      </c>
      <c r="AI1643">
        <v>5</v>
      </c>
      <c r="AJ1643">
        <v>0</v>
      </c>
      <c r="AK1643">
        <v>1</v>
      </c>
      <c r="AL1643" t="s">
        <v>421</v>
      </c>
      <c r="AM1643" t="s">
        <v>422</v>
      </c>
      <c r="AN1643" t="s">
        <v>423</v>
      </c>
      <c r="AO1643" t="s">
        <v>8179</v>
      </c>
      <c r="AP1643" t="s">
        <v>74</v>
      </c>
      <c r="AQ1643" t="s">
        <v>8686</v>
      </c>
      <c r="AR1643" t="s">
        <v>8181</v>
      </c>
      <c r="AS1643" t="s">
        <v>74</v>
      </c>
      <c r="AT1643" t="s">
        <v>74</v>
      </c>
      <c r="AU1643">
        <v>2008</v>
      </c>
      <c r="AV1643" t="s">
        <v>74</v>
      </c>
      <c r="AW1643" t="s">
        <v>74</v>
      </c>
      <c r="AX1643" t="s">
        <v>74</v>
      </c>
      <c r="AY1643" t="s">
        <v>74</v>
      </c>
      <c r="AZ1643" t="s">
        <v>74</v>
      </c>
      <c r="BA1643" t="s">
        <v>74</v>
      </c>
      <c r="BB1643">
        <v>289</v>
      </c>
      <c r="BC1643">
        <v>291</v>
      </c>
      <c r="BD1643" t="s">
        <v>74</v>
      </c>
      <c r="BE1643" t="s">
        <v>74</v>
      </c>
      <c r="BF1643" t="s">
        <v>74</v>
      </c>
      <c r="BG1643" t="s">
        <v>74</v>
      </c>
      <c r="BH1643" t="s">
        <v>74</v>
      </c>
      <c r="BI1643">
        <v>3</v>
      </c>
      <c r="BJ1643" t="s">
        <v>8687</v>
      </c>
      <c r="BK1643" t="s">
        <v>138</v>
      </c>
      <c r="BL1643" t="s">
        <v>7313</v>
      </c>
      <c r="BM1643" t="s">
        <v>8688</v>
      </c>
      <c r="BN1643" t="s">
        <v>74</v>
      </c>
      <c r="BO1643" t="s">
        <v>74</v>
      </c>
      <c r="BP1643" t="s">
        <v>74</v>
      </c>
      <c r="BQ1643" t="s">
        <v>74</v>
      </c>
      <c r="BR1643" t="s">
        <v>104</v>
      </c>
      <c r="BS1643" t="s">
        <v>25743</v>
      </c>
      <c r="BT1643" t="str">
        <f>HYPERLINK("https%3A%2F%2Fwww.webofscience.com%2Fwos%2Fwoscc%2Ffull-record%2FWOS:000255592000050","View Full Record in Web of Science")</f>
        <v>View Full Record in Web of Science</v>
      </c>
    </row>
    <row r="1644" spans="1:72" x14ac:dyDescent="0.2">
      <c r="A1644" t="s">
        <v>72</v>
      </c>
      <c r="B1644" t="s">
        <v>23295</v>
      </c>
      <c r="C1644" t="s">
        <v>74</v>
      </c>
      <c r="D1644" t="s">
        <v>74</v>
      </c>
      <c r="E1644" t="s">
        <v>74</v>
      </c>
      <c r="F1644" t="s">
        <v>25744</v>
      </c>
      <c r="G1644" t="s">
        <v>74</v>
      </c>
      <c r="H1644" t="s">
        <v>74</v>
      </c>
      <c r="I1644" t="s">
        <v>25745</v>
      </c>
      <c r="J1644" t="s">
        <v>3618</v>
      </c>
      <c r="K1644" t="s">
        <v>74</v>
      </c>
      <c r="L1644" t="s">
        <v>74</v>
      </c>
      <c r="M1644" t="s">
        <v>78</v>
      </c>
      <c r="N1644" t="s">
        <v>79</v>
      </c>
      <c r="O1644" t="s">
        <v>74</v>
      </c>
      <c r="P1644" t="s">
        <v>74</v>
      </c>
      <c r="Q1644" t="s">
        <v>74</v>
      </c>
      <c r="R1644" t="s">
        <v>74</v>
      </c>
      <c r="S1644" t="s">
        <v>74</v>
      </c>
      <c r="T1644" t="s">
        <v>25746</v>
      </c>
      <c r="U1644" t="s">
        <v>25747</v>
      </c>
      <c r="V1644" t="s">
        <v>25748</v>
      </c>
      <c r="W1644" t="s">
        <v>23301</v>
      </c>
      <c r="X1644" t="s">
        <v>4279</v>
      </c>
      <c r="Y1644" t="s">
        <v>23302</v>
      </c>
      <c r="Z1644" t="s">
        <v>23303</v>
      </c>
      <c r="AA1644" t="s">
        <v>25749</v>
      </c>
      <c r="AB1644" t="s">
        <v>74</v>
      </c>
      <c r="AC1644" t="s">
        <v>74</v>
      </c>
      <c r="AD1644" t="s">
        <v>74</v>
      </c>
      <c r="AE1644" t="s">
        <v>74</v>
      </c>
      <c r="AF1644" t="s">
        <v>74</v>
      </c>
      <c r="AG1644">
        <v>16</v>
      </c>
      <c r="AH1644">
        <v>20</v>
      </c>
      <c r="AI1644">
        <v>21</v>
      </c>
      <c r="AJ1644">
        <v>0</v>
      </c>
      <c r="AK1644">
        <v>12</v>
      </c>
      <c r="AL1644" t="s">
        <v>232</v>
      </c>
      <c r="AM1644" t="s">
        <v>233</v>
      </c>
      <c r="AN1644" t="s">
        <v>234</v>
      </c>
      <c r="AO1644" t="s">
        <v>3630</v>
      </c>
      <c r="AP1644" t="s">
        <v>3631</v>
      </c>
      <c r="AQ1644" t="s">
        <v>74</v>
      </c>
      <c r="AR1644" t="s">
        <v>3632</v>
      </c>
      <c r="AS1644" t="s">
        <v>3633</v>
      </c>
      <c r="AT1644" t="s">
        <v>920</v>
      </c>
      <c r="AU1644">
        <v>2007</v>
      </c>
      <c r="AV1644">
        <v>253</v>
      </c>
      <c r="AW1644">
        <v>8</v>
      </c>
      <c r="AX1644" t="s">
        <v>74</v>
      </c>
      <c r="AY1644" t="s">
        <v>74</v>
      </c>
      <c r="AZ1644" t="s">
        <v>74</v>
      </c>
      <c r="BA1644" t="s">
        <v>74</v>
      </c>
      <c r="BB1644">
        <v>3877</v>
      </c>
      <c r="BC1644">
        <v>3883</v>
      </c>
      <c r="BD1644" t="s">
        <v>74</v>
      </c>
      <c r="BE1644" t="s">
        <v>25750</v>
      </c>
      <c r="BF1644" t="str">
        <f>HYPERLINK("http://dx.doi.org/10.1016/j.apsusc.2006.08.015","http://dx.doi.org/10.1016/j.apsusc.2006.08.015")</f>
        <v>http://dx.doi.org/10.1016/j.apsusc.2006.08.015</v>
      </c>
      <c r="BG1644" t="s">
        <v>74</v>
      </c>
      <c r="BH1644" t="s">
        <v>74</v>
      </c>
      <c r="BI1644">
        <v>7</v>
      </c>
      <c r="BJ1644" t="s">
        <v>3635</v>
      </c>
      <c r="BK1644" t="s">
        <v>101</v>
      </c>
      <c r="BL1644" t="s">
        <v>3636</v>
      </c>
      <c r="BM1644" t="s">
        <v>25751</v>
      </c>
      <c r="BN1644" t="s">
        <v>74</v>
      </c>
      <c r="BO1644" t="s">
        <v>74</v>
      </c>
      <c r="BP1644" t="s">
        <v>74</v>
      </c>
      <c r="BQ1644" t="s">
        <v>74</v>
      </c>
      <c r="BR1644" t="s">
        <v>104</v>
      </c>
      <c r="BS1644" t="s">
        <v>25752</v>
      </c>
      <c r="BT1644" t="str">
        <f>HYPERLINK("https%3A%2F%2Fwww.webofscience.com%2Fwos%2Fwoscc%2Ffull-record%2FWOS:000244656600023","View Full Record in Web of Science")</f>
        <v>View Full Record in Web of Science</v>
      </c>
    </row>
    <row r="1645" spans="1:72" x14ac:dyDescent="0.2">
      <c r="A1645" t="s">
        <v>72</v>
      </c>
      <c r="B1645" t="s">
        <v>25753</v>
      </c>
      <c r="C1645" t="s">
        <v>74</v>
      </c>
      <c r="D1645" t="s">
        <v>74</v>
      </c>
      <c r="E1645" t="s">
        <v>74</v>
      </c>
      <c r="F1645" t="s">
        <v>25754</v>
      </c>
      <c r="G1645" t="s">
        <v>74</v>
      </c>
      <c r="H1645" t="s">
        <v>74</v>
      </c>
      <c r="I1645" t="s">
        <v>25755</v>
      </c>
      <c r="J1645" t="s">
        <v>1308</v>
      </c>
      <c r="K1645" t="s">
        <v>74</v>
      </c>
      <c r="L1645" t="s">
        <v>74</v>
      </c>
      <c r="M1645" t="s">
        <v>78</v>
      </c>
      <c r="N1645" t="s">
        <v>79</v>
      </c>
      <c r="O1645" t="s">
        <v>74</v>
      </c>
      <c r="P1645" t="s">
        <v>74</v>
      </c>
      <c r="Q1645" t="s">
        <v>74</v>
      </c>
      <c r="R1645" t="s">
        <v>74</v>
      </c>
      <c r="S1645" t="s">
        <v>74</v>
      </c>
      <c r="T1645" t="s">
        <v>25756</v>
      </c>
      <c r="U1645" t="s">
        <v>25757</v>
      </c>
      <c r="V1645" t="s">
        <v>25758</v>
      </c>
      <c r="W1645" t="s">
        <v>25759</v>
      </c>
      <c r="X1645" t="s">
        <v>25760</v>
      </c>
      <c r="Y1645" t="s">
        <v>25761</v>
      </c>
      <c r="Z1645" t="s">
        <v>25762</v>
      </c>
      <c r="AA1645" t="s">
        <v>21980</v>
      </c>
      <c r="AB1645" t="s">
        <v>25763</v>
      </c>
      <c r="AC1645" t="s">
        <v>74</v>
      </c>
      <c r="AD1645" t="s">
        <v>74</v>
      </c>
      <c r="AE1645" t="s">
        <v>74</v>
      </c>
      <c r="AF1645" t="s">
        <v>74</v>
      </c>
      <c r="AG1645">
        <v>29</v>
      </c>
      <c r="AH1645">
        <v>29</v>
      </c>
      <c r="AI1645">
        <v>30</v>
      </c>
      <c r="AJ1645">
        <v>3</v>
      </c>
      <c r="AK1645">
        <v>36</v>
      </c>
      <c r="AL1645" t="s">
        <v>3703</v>
      </c>
      <c r="AM1645" t="s">
        <v>1318</v>
      </c>
      <c r="AN1645" t="s">
        <v>1319</v>
      </c>
      <c r="AO1645" t="s">
        <v>1320</v>
      </c>
      <c r="AP1645" t="s">
        <v>1321</v>
      </c>
      <c r="AQ1645" t="s">
        <v>74</v>
      </c>
      <c r="AR1645" t="s">
        <v>1322</v>
      </c>
      <c r="AS1645" t="s">
        <v>1323</v>
      </c>
      <c r="AT1645" t="s">
        <v>515</v>
      </c>
      <c r="AU1645">
        <v>2007</v>
      </c>
      <c r="AV1645">
        <v>48</v>
      </c>
      <c r="AW1645">
        <v>2</v>
      </c>
      <c r="AX1645" t="s">
        <v>74</v>
      </c>
      <c r="AY1645" t="s">
        <v>74</v>
      </c>
      <c r="AZ1645" t="s">
        <v>74</v>
      </c>
      <c r="BA1645" t="s">
        <v>74</v>
      </c>
      <c r="BB1645">
        <v>184</v>
      </c>
      <c r="BC1645">
        <v>188</v>
      </c>
      <c r="BD1645" t="s">
        <v>74</v>
      </c>
      <c r="BE1645" t="s">
        <v>25764</v>
      </c>
      <c r="BF1645" t="str">
        <f>HYPERLINK("http://dx.doi.org/10.2320/matertrans.48.184","http://dx.doi.org/10.2320/matertrans.48.184")</f>
        <v>http://dx.doi.org/10.2320/matertrans.48.184</v>
      </c>
      <c r="BG1645" t="s">
        <v>74</v>
      </c>
      <c r="BH1645" t="s">
        <v>74</v>
      </c>
      <c r="BI1645">
        <v>5</v>
      </c>
      <c r="BJ1645" t="s">
        <v>241</v>
      </c>
      <c r="BK1645" t="s">
        <v>101</v>
      </c>
      <c r="BL1645" t="s">
        <v>242</v>
      </c>
      <c r="BM1645" t="s">
        <v>25765</v>
      </c>
      <c r="BN1645" t="s">
        <v>74</v>
      </c>
      <c r="BO1645" t="s">
        <v>924</v>
      </c>
      <c r="BP1645" t="s">
        <v>74</v>
      </c>
      <c r="BQ1645" t="s">
        <v>74</v>
      </c>
      <c r="BR1645" t="s">
        <v>104</v>
      </c>
      <c r="BS1645" t="s">
        <v>25766</v>
      </c>
      <c r="BT1645" t="str">
        <f>HYPERLINK("https%3A%2F%2Fwww.webofscience.com%2Fwos%2Fwoscc%2Ffull-record%2FWOS:000245014300019","View Full Record in Web of Science")</f>
        <v>View Full Record in Web of Science</v>
      </c>
    </row>
    <row r="1646" spans="1:72" x14ac:dyDescent="0.2">
      <c r="A1646" t="s">
        <v>106</v>
      </c>
      <c r="B1646" t="s">
        <v>25767</v>
      </c>
      <c r="C1646" t="s">
        <v>74</v>
      </c>
      <c r="D1646" t="s">
        <v>17117</v>
      </c>
      <c r="E1646" t="s">
        <v>74</v>
      </c>
      <c r="F1646" t="s">
        <v>25768</v>
      </c>
      <c r="G1646" t="s">
        <v>74</v>
      </c>
      <c r="H1646" t="s">
        <v>74</v>
      </c>
      <c r="I1646" t="s">
        <v>25769</v>
      </c>
      <c r="J1646" t="s">
        <v>17120</v>
      </c>
      <c r="K1646" t="s">
        <v>74</v>
      </c>
      <c r="L1646" t="s">
        <v>74</v>
      </c>
      <c r="M1646" t="s">
        <v>78</v>
      </c>
      <c r="N1646" t="s">
        <v>113</v>
      </c>
      <c r="O1646" t="s">
        <v>17121</v>
      </c>
      <c r="P1646" t="s">
        <v>410</v>
      </c>
      <c r="Q1646" t="s">
        <v>411</v>
      </c>
      <c r="R1646" t="s">
        <v>17122</v>
      </c>
      <c r="S1646" t="s">
        <v>74</v>
      </c>
      <c r="T1646" t="s">
        <v>25770</v>
      </c>
      <c r="U1646" t="s">
        <v>15311</v>
      </c>
      <c r="V1646" t="s">
        <v>25771</v>
      </c>
      <c r="W1646" t="s">
        <v>25772</v>
      </c>
      <c r="X1646" t="s">
        <v>1313</v>
      </c>
      <c r="Y1646" t="s">
        <v>25773</v>
      </c>
      <c r="Z1646" t="s">
        <v>74</v>
      </c>
      <c r="AA1646" t="s">
        <v>22358</v>
      </c>
      <c r="AB1646" t="s">
        <v>74</v>
      </c>
      <c r="AC1646" t="s">
        <v>4458</v>
      </c>
      <c r="AD1646" t="s">
        <v>4459</v>
      </c>
      <c r="AE1646" t="s">
        <v>25774</v>
      </c>
      <c r="AF1646" t="s">
        <v>74</v>
      </c>
      <c r="AG1646">
        <v>9</v>
      </c>
      <c r="AH1646">
        <v>5</v>
      </c>
      <c r="AI1646">
        <v>5</v>
      </c>
      <c r="AJ1646">
        <v>0</v>
      </c>
      <c r="AK1646">
        <v>0</v>
      </c>
      <c r="AL1646" t="s">
        <v>421</v>
      </c>
      <c r="AM1646" t="s">
        <v>422</v>
      </c>
      <c r="AN1646" t="s">
        <v>423</v>
      </c>
      <c r="AO1646" t="s">
        <v>74</v>
      </c>
      <c r="AP1646" t="s">
        <v>74</v>
      </c>
      <c r="AQ1646" t="s">
        <v>17128</v>
      </c>
      <c r="AR1646" t="s">
        <v>74</v>
      </c>
      <c r="AS1646" t="s">
        <v>74</v>
      </c>
      <c r="AT1646" t="s">
        <v>74</v>
      </c>
      <c r="AU1646">
        <v>2007</v>
      </c>
      <c r="AV1646" t="s">
        <v>74</v>
      </c>
      <c r="AW1646" t="s">
        <v>74</v>
      </c>
      <c r="AX1646" t="s">
        <v>74</v>
      </c>
      <c r="AY1646" t="s">
        <v>74</v>
      </c>
      <c r="AZ1646" t="s">
        <v>74</v>
      </c>
      <c r="BA1646" t="s">
        <v>74</v>
      </c>
      <c r="BB1646">
        <v>433</v>
      </c>
      <c r="BC1646" t="s">
        <v>135</v>
      </c>
      <c r="BD1646" t="s">
        <v>74</v>
      </c>
      <c r="BE1646" t="s">
        <v>74</v>
      </c>
      <c r="BF1646" t="s">
        <v>74</v>
      </c>
      <c r="BG1646" t="s">
        <v>74</v>
      </c>
      <c r="BH1646" t="s">
        <v>74</v>
      </c>
      <c r="BI1646">
        <v>3</v>
      </c>
      <c r="BJ1646" t="s">
        <v>294</v>
      </c>
      <c r="BK1646" t="s">
        <v>138</v>
      </c>
      <c r="BL1646" t="s">
        <v>294</v>
      </c>
      <c r="BM1646" t="s">
        <v>17129</v>
      </c>
      <c r="BN1646" t="s">
        <v>74</v>
      </c>
      <c r="BO1646" t="s">
        <v>74</v>
      </c>
      <c r="BP1646" t="s">
        <v>74</v>
      </c>
      <c r="BQ1646" t="s">
        <v>74</v>
      </c>
      <c r="BR1646" t="s">
        <v>104</v>
      </c>
      <c r="BS1646" t="s">
        <v>25775</v>
      </c>
      <c r="BT1646" t="str">
        <f>HYPERLINK("https%3A%2F%2Fwww.webofscience.com%2Fwos%2Fwoscc%2Ffull-record%2FWOS:000247423300070","View Full Record in Web of Science")</f>
        <v>View Full Record in Web of Science</v>
      </c>
    </row>
    <row r="1647" spans="1:72" x14ac:dyDescent="0.2">
      <c r="A1647" t="s">
        <v>106</v>
      </c>
      <c r="B1647" t="s">
        <v>25776</v>
      </c>
      <c r="C1647" t="s">
        <v>74</v>
      </c>
      <c r="D1647" t="s">
        <v>25777</v>
      </c>
      <c r="E1647" t="s">
        <v>74</v>
      </c>
      <c r="F1647" t="s">
        <v>25778</v>
      </c>
      <c r="G1647" t="s">
        <v>74</v>
      </c>
      <c r="H1647" t="s">
        <v>74</v>
      </c>
      <c r="I1647" t="s">
        <v>25779</v>
      </c>
      <c r="J1647" t="s">
        <v>25780</v>
      </c>
      <c r="K1647" t="s">
        <v>1354</v>
      </c>
      <c r="L1647" t="s">
        <v>74</v>
      </c>
      <c r="M1647" t="s">
        <v>78</v>
      </c>
      <c r="N1647" t="s">
        <v>113</v>
      </c>
      <c r="O1647" t="s">
        <v>25781</v>
      </c>
      <c r="P1647" t="s">
        <v>25782</v>
      </c>
      <c r="Q1647" t="s">
        <v>3579</v>
      </c>
      <c r="R1647" t="s">
        <v>25783</v>
      </c>
      <c r="S1647" t="s">
        <v>74</v>
      </c>
      <c r="T1647" t="s">
        <v>25784</v>
      </c>
      <c r="U1647" t="s">
        <v>74</v>
      </c>
      <c r="V1647" t="s">
        <v>25785</v>
      </c>
      <c r="W1647" t="s">
        <v>25786</v>
      </c>
      <c r="X1647" t="s">
        <v>25787</v>
      </c>
      <c r="Y1647" t="s">
        <v>25788</v>
      </c>
      <c r="Z1647" t="s">
        <v>25789</v>
      </c>
      <c r="AA1647" t="s">
        <v>22358</v>
      </c>
      <c r="AB1647" t="s">
        <v>74</v>
      </c>
      <c r="AC1647" t="s">
        <v>74</v>
      </c>
      <c r="AD1647" t="s">
        <v>74</v>
      </c>
      <c r="AE1647" t="s">
        <v>74</v>
      </c>
      <c r="AF1647" t="s">
        <v>74</v>
      </c>
      <c r="AG1647">
        <v>6</v>
      </c>
      <c r="AH1647">
        <v>0</v>
      </c>
      <c r="AI1647">
        <v>0</v>
      </c>
      <c r="AJ1647">
        <v>0</v>
      </c>
      <c r="AK1647">
        <v>3</v>
      </c>
      <c r="AL1647" t="s">
        <v>128</v>
      </c>
      <c r="AM1647" t="s">
        <v>129</v>
      </c>
      <c r="AN1647" t="s">
        <v>130</v>
      </c>
      <c r="AO1647" t="s">
        <v>1363</v>
      </c>
      <c r="AP1647" t="s">
        <v>74</v>
      </c>
      <c r="AQ1647" t="s">
        <v>74</v>
      </c>
      <c r="AR1647" t="s">
        <v>1365</v>
      </c>
      <c r="AS1647" t="s">
        <v>74</v>
      </c>
      <c r="AT1647" t="s">
        <v>74</v>
      </c>
      <c r="AU1647">
        <v>2007</v>
      </c>
      <c r="AV1647" t="s">
        <v>25790</v>
      </c>
      <c r="AW1647" t="s">
        <v>74</v>
      </c>
      <c r="AX1647" t="s">
        <v>8726</v>
      </c>
      <c r="AY1647" t="s">
        <v>74</v>
      </c>
      <c r="AZ1647" t="s">
        <v>74</v>
      </c>
      <c r="BA1647" t="s">
        <v>74</v>
      </c>
      <c r="BB1647">
        <v>2143</v>
      </c>
      <c r="BC1647" t="s">
        <v>135</v>
      </c>
      <c r="BD1647" t="s">
        <v>74</v>
      </c>
      <c r="BE1647" t="s">
        <v>25791</v>
      </c>
      <c r="BF1647" t="str">
        <f>HYPERLINK("http://dx.doi.org/10.4028/www.scientific.net/MSF.561-565.2143","http://dx.doi.org/10.4028/www.scientific.net/MSF.561-565.2143")</f>
        <v>http://dx.doi.org/10.4028/www.scientific.net/MSF.561-565.2143</v>
      </c>
      <c r="BG1647" t="s">
        <v>74</v>
      </c>
      <c r="BH1647" t="s">
        <v>74</v>
      </c>
      <c r="BI1647">
        <v>2</v>
      </c>
      <c r="BJ1647" t="s">
        <v>25792</v>
      </c>
      <c r="BK1647" t="s">
        <v>138</v>
      </c>
      <c r="BL1647" t="s">
        <v>7313</v>
      </c>
      <c r="BM1647" t="s">
        <v>25793</v>
      </c>
      <c r="BN1647" t="s">
        <v>74</v>
      </c>
      <c r="BO1647" t="s">
        <v>74</v>
      </c>
      <c r="BP1647" t="s">
        <v>74</v>
      </c>
      <c r="BQ1647" t="s">
        <v>74</v>
      </c>
      <c r="BR1647" t="s">
        <v>104</v>
      </c>
      <c r="BS1647" t="s">
        <v>25794</v>
      </c>
      <c r="BT1647" t="str">
        <f>HYPERLINK("https%3A%2F%2Fwww.webofscience.com%2Fwos%2Fwoscc%2Ffull-record%2FWOS:000252473302120","View Full Record in Web of Science")</f>
        <v>View Full Record in Web of Science</v>
      </c>
    </row>
    <row r="1648" spans="1:72" x14ac:dyDescent="0.2">
      <c r="A1648" t="s">
        <v>72</v>
      </c>
      <c r="B1648" t="s">
        <v>18186</v>
      </c>
      <c r="C1648" t="s">
        <v>74</v>
      </c>
      <c r="D1648" t="s">
        <v>74</v>
      </c>
      <c r="E1648" t="s">
        <v>74</v>
      </c>
      <c r="F1648" t="s">
        <v>18187</v>
      </c>
      <c r="G1648" t="s">
        <v>74</v>
      </c>
      <c r="H1648" t="s">
        <v>74</v>
      </c>
      <c r="I1648" t="s">
        <v>25795</v>
      </c>
      <c r="J1648" t="s">
        <v>14408</v>
      </c>
      <c r="K1648" t="s">
        <v>74</v>
      </c>
      <c r="L1648" t="s">
        <v>74</v>
      </c>
      <c r="M1648" t="s">
        <v>78</v>
      </c>
      <c r="N1648" t="s">
        <v>79</v>
      </c>
      <c r="O1648" t="s">
        <v>74</v>
      </c>
      <c r="P1648" t="s">
        <v>74</v>
      </c>
      <c r="Q1648" t="s">
        <v>74</v>
      </c>
      <c r="R1648" t="s">
        <v>74</v>
      </c>
      <c r="S1648" t="s">
        <v>74</v>
      </c>
      <c r="T1648" t="s">
        <v>25796</v>
      </c>
      <c r="U1648" t="s">
        <v>25797</v>
      </c>
      <c r="V1648" t="s">
        <v>25798</v>
      </c>
      <c r="W1648" t="s">
        <v>18192</v>
      </c>
      <c r="X1648" t="s">
        <v>1313</v>
      </c>
      <c r="Y1648" t="s">
        <v>25799</v>
      </c>
      <c r="Z1648" t="s">
        <v>18194</v>
      </c>
      <c r="AA1648" t="s">
        <v>74</v>
      </c>
      <c r="AB1648" t="s">
        <v>17765</v>
      </c>
      <c r="AC1648" t="s">
        <v>74</v>
      </c>
      <c r="AD1648" t="s">
        <v>74</v>
      </c>
      <c r="AE1648" t="s">
        <v>74</v>
      </c>
      <c r="AF1648" t="s">
        <v>74</v>
      </c>
      <c r="AG1648">
        <v>18</v>
      </c>
      <c r="AH1648">
        <v>91</v>
      </c>
      <c r="AI1648">
        <v>99</v>
      </c>
      <c r="AJ1648">
        <v>1</v>
      </c>
      <c r="AK1648">
        <v>10</v>
      </c>
      <c r="AL1648" t="s">
        <v>914</v>
      </c>
      <c r="AM1648" t="s">
        <v>873</v>
      </c>
      <c r="AN1648" t="s">
        <v>915</v>
      </c>
      <c r="AO1648" t="s">
        <v>14415</v>
      </c>
      <c r="AP1648" t="s">
        <v>74</v>
      </c>
      <c r="AQ1648" t="s">
        <v>74</v>
      </c>
      <c r="AR1648" t="s">
        <v>14416</v>
      </c>
      <c r="AS1648" t="s">
        <v>14417</v>
      </c>
      <c r="AT1648" t="s">
        <v>720</v>
      </c>
      <c r="AU1648">
        <v>2006</v>
      </c>
      <c r="AV1648">
        <v>55</v>
      </c>
      <c r="AW1648">
        <v>11</v>
      </c>
      <c r="AX1648" t="s">
        <v>74</v>
      </c>
      <c r="AY1648" t="s">
        <v>74</v>
      </c>
      <c r="AZ1648" t="s">
        <v>74</v>
      </c>
      <c r="BA1648" t="s">
        <v>74</v>
      </c>
      <c r="BB1648">
        <v>1067</v>
      </c>
      <c r="BC1648">
        <v>1070</v>
      </c>
      <c r="BD1648" t="s">
        <v>74</v>
      </c>
      <c r="BE1648" t="s">
        <v>25800</v>
      </c>
      <c r="BF1648" t="str">
        <f>HYPERLINK("http://dx.doi.org/10.1016/j.scriptamat.2006.07.055","http://dx.doi.org/10.1016/j.scriptamat.2006.07.055")</f>
        <v>http://dx.doi.org/10.1016/j.scriptamat.2006.07.055</v>
      </c>
      <c r="BG1648" t="s">
        <v>74</v>
      </c>
      <c r="BH1648" t="s">
        <v>74</v>
      </c>
      <c r="BI1648">
        <v>4</v>
      </c>
      <c r="BJ1648" t="s">
        <v>1258</v>
      </c>
      <c r="BK1648" t="s">
        <v>101</v>
      </c>
      <c r="BL1648" t="s">
        <v>1259</v>
      </c>
      <c r="BM1648" t="s">
        <v>25801</v>
      </c>
      <c r="BN1648" t="s">
        <v>74</v>
      </c>
      <c r="BO1648" t="s">
        <v>74</v>
      </c>
      <c r="BP1648" t="s">
        <v>74</v>
      </c>
      <c r="BQ1648" t="s">
        <v>74</v>
      </c>
      <c r="BR1648" t="s">
        <v>104</v>
      </c>
      <c r="BS1648" t="s">
        <v>25802</v>
      </c>
      <c r="BT1648" t="str">
        <f>HYPERLINK("https%3A%2F%2Fwww.webofscience.com%2Fwos%2Fwoscc%2Ffull-record%2FWOS:000241242500025","View Full Record in Web of Science")</f>
        <v>View Full Record in Web of Science</v>
      </c>
    </row>
    <row r="1649" spans="1:72" x14ac:dyDescent="0.2">
      <c r="A1649" t="s">
        <v>72</v>
      </c>
      <c r="B1649" t="s">
        <v>25803</v>
      </c>
      <c r="C1649" t="s">
        <v>74</v>
      </c>
      <c r="D1649" t="s">
        <v>74</v>
      </c>
      <c r="E1649" t="s">
        <v>74</v>
      </c>
      <c r="F1649" t="s">
        <v>25804</v>
      </c>
      <c r="G1649" t="s">
        <v>74</v>
      </c>
      <c r="H1649" t="s">
        <v>74</v>
      </c>
      <c r="I1649" t="s">
        <v>25805</v>
      </c>
      <c r="J1649" t="s">
        <v>10010</v>
      </c>
      <c r="K1649" t="s">
        <v>74</v>
      </c>
      <c r="L1649" t="s">
        <v>74</v>
      </c>
      <c r="M1649" t="s">
        <v>78</v>
      </c>
      <c r="N1649" t="s">
        <v>79</v>
      </c>
      <c r="O1649" t="s">
        <v>74</v>
      </c>
      <c r="P1649" t="s">
        <v>74</v>
      </c>
      <c r="Q1649" t="s">
        <v>74</v>
      </c>
      <c r="R1649" t="s">
        <v>74</v>
      </c>
      <c r="S1649" t="s">
        <v>74</v>
      </c>
      <c r="T1649" t="s">
        <v>74</v>
      </c>
      <c r="U1649" t="s">
        <v>25806</v>
      </c>
      <c r="V1649" t="s">
        <v>25807</v>
      </c>
      <c r="W1649" t="s">
        <v>25808</v>
      </c>
      <c r="X1649" t="s">
        <v>25809</v>
      </c>
      <c r="Y1649" t="s">
        <v>25810</v>
      </c>
      <c r="Z1649" t="s">
        <v>25811</v>
      </c>
      <c r="AA1649" t="s">
        <v>25812</v>
      </c>
      <c r="AB1649" t="s">
        <v>74</v>
      </c>
      <c r="AC1649" t="s">
        <v>25813</v>
      </c>
      <c r="AD1649" t="s">
        <v>25814</v>
      </c>
      <c r="AE1649" t="s">
        <v>25815</v>
      </c>
      <c r="AF1649" t="s">
        <v>74</v>
      </c>
      <c r="AG1649">
        <v>57</v>
      </c>
      <c r="AH1649">
        <v>6</v>
      </c>
      <c r="AI1649">
        <v>6</v>
      </c>
      <c r="AJ1649">
        <v>8</v>
      </c>
      <c r="AK1649">
        <v>67</v>
      </c>
      <c r="AL1649" t="s">
        <v>1460</v>
      </c>
      <c r="AM1649" t="s">
        <v>367</v>
      </c>
      <c r="AN1649" t="s">
        <v>1461</v>
      </c>
      <c r="AO1649" t="s">
        <v>10021</v>
      </c>
      <c r="AP1649" t="s">
        <v>10022</v>
      </c>
      <c r="AQ1649" t="s">
        <v>74</v>
      </c>
      <c r="AR1649" t="s">
        <v>10023</v>
      </c>
      <c r="AS1649" t="s">
        <v>10024</v>
      </c>
      <c r="AT1649" t="s">
        <v>292</v>
      </c>
      <c r="AU1649">
        <v>2022</v>
      </c>
      <c r="AV1649">
        <v>57</v>
      </c>
      <c r="AW1649">
        <v>44</v>
      </c>
      <c r="AX1649" t="s">
        <v>74</v>
      </c>
      <c r="AY1649" t="s">
        <v>74</v>
      </c>
      <c r="AZ1649" t="s">
        <v>74</v>
      </c>
      <c r="BA1649" t="s">
        <v>74</v>
      </c>
      <c r="BB1649">
        <v>20726</v>
      </c>
      <c r="BC1649">
        <v>20745</v>
      </c>
      <c r="BD1649" t="s">
        <v>74</v>
      </c>
      <c r="BE1649" t="s">
        <v>25816</v>
      </c>
      <c r="BF1649" t="str">
        <f>HYPERLINK("http://dx.doi.org/10.1007/s10853-022-07706-7","http://dx.doi.org/10.1007/s10853-022-07706-7")</f>
        <v>http://dx.doi.org/10.1007/s10853-022-07706-7</v>
      </c>
      <c r="BG1649" t="s">
        <v>74</v>
      </c>
      <c r="BH1649" t="s">
        <v>1987</v>
      </c>
      <c r="BI1649">
        <v>20</v>
      </c>
      <c r="BJ1649" t="s">
        <v>320</v>
      </c>
      <c r="BK1649" t="s">
        <v>101</v>
      </c>
      <c r="BL1649" t="s">
        <v>321</v>
      </c>
      <c r="BM1649" t="s">
        <v>11176</v>
      </c>
      <c r="BN1649" t="s">
        <v>74</v>
      </c>
      <c r="BO1649" t="s">
        <v>74</v>
      </c>
      <c r="BP1649" t="s">
        <v>74</v>
      </c>
      <c r="BQ1649" t="s">
        <v>74</v>
      </c>
      <c r="BR1649" t="s">
        <v>104</v>
      </c>
      <c r="BS1649" t="s">
        <v>25817</v>
      </c>
      <c r="BT1649" t="str">
        <f>HYPERLINK("https%3A%2F%2Fwww.webofscience.com%2Fwos%2Fwoscc%2Ffull-record%2FWOS:000885721600003","View Full Record in Web of Science")</f>
        <v>View Full Record in Web of Science</v>
      </c>
    </row>
    <row r="1650" spans="1:72" x14ac:dyDescent="0.2">
      <c r="A1650" t="s">
        <v>72</v>
      </c>
      <c r="B1650" t="s">
        <v>25818</v>
      </c>
      <c r="C1650" t="s">
        <v>74</v>
      </c>
      <c r="D1650" t="s">
        <v>74</v>
      </c>
      <c r="E1650" t="s">
        <v>74</v>
      </c>
      <c r="F1650" t="s">
        <v>25819</v>
      </c>
      <c r="G1650" t="s">
        <v>74</v>
      </c>
      <c r="H1650" t="s">
        <v>74</v>
      </c>
      <c r="I1650" t="s">
        <v>25820</v>
      </c>
      <c r="J1650" t="s">
        <v>6267</v>
      </c>
      <c r="K1650" t="s">
        <v>74</v>
      </c>
      <c r="L1650" t="s">
        <v>74</v>
      </c>
      <c r="M1650" t="s">
        <v>78</v>
      </c>
      <c r="N1650" t="s">
        <v>79</v>
      </c>
      <c r="O1650" t="s">
        <v>74</v>
      </c>
      <c r="P1650" t="s">
        <v>74</v>
      </c>
      <c r="Q1650" t="s">
        <v>74</v>
      </c>
      <c r="R1650" t="s">
        <v>74</v>
      </c>
      <c r="S1650" t="s">
        <v>74</v>
      </c>
      <c r="T1650" t="s">
        <v>25821</v>
      </c>
      <c r="U1650" t="s">
        <v>25822</v>
      </c>
      <c r="V1650" t="s">
        <v>25823</v>
      </c>
      <c r="W1650" t="s">
        <v>25824</v>
      </c>
      <c r="X1650" t="s">
        <v>25825</v>
      </c>
      <c r="Y1650" t="s">
        <v>25826</v>
      </c>
      <c r="Z1650" t="s">
        <v>25827</v>
      </c>
      <c r="AA1650" t="s">
        <v>25828</v>
      </c>
      <c r="AB1650" t="s">
        <v>1928</v>
      </c>
      <c r="AC1650" t="s">
        <v>25829</v>
      </c>
      <c r="AD1650" t="s">
        <v>25830</v>
      </c>
      <c r="AE1650" t="s">
        <v>25831</v>
      </c>
      <c r="AF1650" t="s">
        <v>74</v>
      </c>
      <c r="AG1650">
        <v>44</v>
      </c>
      <c r="AH1650">
        <v>10</v>
      </c>
      <c r="AI1650">
        <v>11</v>
      </c>
      <c r="AJ1650">
        <v>5</v>
      </c>
      <c r="AK1650">
        <v>44</v>
      </c>
      <c r="AL1650" t="s">
        <v>6278</v>
      </c>
      <c r="AM1650" t="s">
        <v>1682</v>
      </c>
      <c r="AN1650" t="s">
        <v>6279</v>
      </c>
      <c r="AO1650" t="s">
        <v>6280</v>
      </c>
      <c r="AP1650" t="s">
        <v>6281</v>
      </c>
      <c r="AQ1650" t="s">
        <v>74</v>
      </c>
      <c r="AR1650" t="s">
        <v>6282</v>
      </c>
      <c r="AS1650" t="s">
        <v>6283</v>
      </c>
      <c r="AT1650" t="s">
        <v>292</v>
      </c>
      <c r="AU1650">
        <v>2022</v>
      </c>
      <c r="AV1650">
        <v>35</v>
      </c>
      <c r="AW1650">
        <v>11</v>
      </c>
      <c r="AX1650" t="s">
        <v>74</v>
      </c>
      <c r="AY1650" t="s">
        <v>74</v>
      </c>
      <c r="AZ1650" t="s">
        <v>74</v>
      </c>
      <c r="BA1650" t="s">
        <v>74</v>
      </c>
      <c r="BB1650">
        <v>1793</v>
      </c>
      <c r="BC1650">
        <v>1811</v>
      </c>
      <c r="BD1650" t="s">
        <v>74</v>
      </c>
      <c r="BE1650" t="s">
        <v>25832</v>
      </c>
      <c r="BF1650" t="str">
        <f>HYPERLINK("http://dx.doi.org/10.1007/s40195-022-01395-6","http://dx.doi.org/10.1007/s40195-022-01395-6")</f>
        <v>http://dx.doi.org/10.1007/s40195-022-01395-6</v>
      </c>
      <c r="BG1650" t="s">
        <v>74</v>
      </c>
      <c r="BH1650" t="s">
        <v>2180</v>
      </c>
      <c r="BI1650">
        <v>19</v>
      </c>
      <c r="BJ1650" t="s">
        <v>294</v>
      </c>
      <c r="BK1650" t="s">
        <v>101</v>
      </c>
      <c r="BL1650" t="s">
        <v>294</v>
      </c>
      <c r="BM1650" t="s">
        <v>25833</v>
      </c>
      <c r="BN1650" t="s">
        <v>74</v>
      </c>
      <c r="BO1650" t="s">
        <v>924</v>
      </c>
      <c r="BP1650" t="s">
        <v>74</v>
      </c>
      <c r="BQ1650" t="s">
        <v>74</v>
      </c>
      <c r="BR1650" t="s">
        <v>104</v>
      </c>
      <c r="BS1650" t="s">
        <v>25834</v>
      </c>
      <c r="BT1650" t="str">
        <f>HYPERLINK("https%3A%2F%2Fwww.webofscience.com%2Fwos%2Fwoscc%2Ffull-record%2FWOS:000779029500001","View Full Record in Web of Science")</f>
        <v>View Full Record in Web of Science</v>
      </c>
    </row>
    <row r="1651" spans="1:72" x14ac:dyDescent="0.2">
      <c r="A1651" t="s">
        <v>72</v>
      </c>
      <c r="B1651" t="s">
        <v>25835</v>
      </c>
      <c r="C1651" t="s">
        <v>74</v>
      </c>
      <c r="D1651" t="s">
        <v>74</v>
      </c>
      <c r="E1651" t="s">
        <v>74</v>
      </c>
      <c r="F1651" t="s">
        <v>25836</v>
      </c>
      <c r="G1651" t="s">
        <v>74</v>
      </c>
      <c r="H1651" t="s">
        <v>74</v>
      </c>
      <c r="I1651" t="s">
        <v>25837</v>
      </c>
      <c r="J1651" t="s">
        <v>1003</v>
      </c>
      <c r="K1651" t="s">
        <v>74</v>
      </c>
      <c r="L1651" t="s">
        <v>74</v>
      </c>
      <c r="M1651" t="s">
        <v>78</v>
      </c>
      <c r="N1651" t="s">
        <v>79</v>
      </c>
      <c r="O1651" t="s">
        <v>74</v>
      </c>
      <c r="P1651" t="s">
        <v>74</v>
      </c>
      <c r="Q1651" t="s">
        <v>74</v>
      </c>
      <c r="R1651" t="s">
        <v>74</v>
      </c>
      <c r="S1651" t="s">
        <v>74</v>
      </c>
      <c r="T1651" t="s">
        <v>25838</v>
      </c>
      <c r="U1651" t="s">
        <v>25839</v>
      </c>
      <c r="V1651" t="s">
        <v>25840</v>
      </c>
      <c r="W1651" t="s">
        <v>25841</v>
      </c>
      <c r="X1651" t="s">
        <v>1097</v>
      </c>
      <c r="Y1651" t="s">
        <v>4356</v>
      </c>
      <c r="Z1651" t="s">
        <v>11966</v>
      </c>
      <c r="AA1651" t="s">
        <v>24802</v>
      </c>
      <c r="AB1651" t="s">
        <v>74</v>
      </c>
      <c r="AC1651" t="s">
        <v>18084</v>
      </c>
      <c r="AD1651" t="s">
        <v>18085</v>
      </c>
      <c r="AE1651" t="s">
        <v>25842</v>
      </c>
      <c r="AF1651" t="s">
        <v>74</v>
      </c>
      <c r="AG1651">
        <v>26</v>
      </c>
      <c r="AH1651">
        <v>42</v>
      </c>
      <c r="AI1651">
        <v>46</v>
      </c>
      <c r="AJ1651">
        <v>5</v>
      </c>
      <c r="AK1651">
        <v>107</v>
      </c>
      <c r="AL1651" t="s">
        <v>203</v>
      </c>
      <c r="AM1651" t="s">
        <v>873</v>
      </c>
      <c r="AN1651" t="s">
        <v>874</v>
      </c>
      <c r="AO1651" t="s">
        <v>1016</v>
      </c>
      <c r="AP1651" t="s">
        <v>1017</v>
      </c>
      <c r="AQ1651" t="s">
        <v>74</v>
      </c>
      <c r="AR1651" t="s">
        <v>1018</v>
      </c>
      <c r="AS1651" t="s">
        <v>1019</v>
      </c>
      <c r="AT1651" t="s">
        <v>318</v>
      </c>
      <c r="AU1651">
        <v>2012</v>
      </c>
      <c r="AV1651">
        <v>39</v>
      </c>
      <c r="AW1651" t="s">
        <v>74</v>
      </c>
      <c r="AX1651" t="s">
        <v>74</v>
      </c>
      <c r="AY1651" t="s">
        <v>74</v>
      </c>
      <c r="AZ1651" t="s">
        <v>74</v>
      </c>
      <c r="BA1651" t="s">
        <v>74</v>
      </c>
      <c r="BB1651">
        <v>14</v>
      </c>
      <c r="BC1651">
        <v>19</v>
      </c>
      <c r="BD1651" t="s">
        <v>74</v>
      </c>
      <c r="BE1651" t="s">
        <v>25843</v>
      </c>
      <c r="BF1651" t="str">
        <f>HYPERLINK("http://dx.doi.org/10.1016/j.matdes.2012.02.021","http://dx.doi.org/10.1016/j.matdes.2012.02.021")</f>
        <v>http://dx.doi.org/10.1016/j.matdes.2012.02.021</v>
      </c>
      <c r="BG1651" t="s">
        <v>74</v>
      </c>
      <c r="BH1651" t="s">
        <v>74</v>
      </c>
      <c r="BI1651">
        <v>6</v>
      </c>
      <c r="BJ1651" t="s">
        <v>320</v>
      </c>
      <c r="BK1651" t="s">
        <v>101</v>
      </c>
      <c r="BL1651" t="s">
        <v>321</v>
      </c>
      <c r="BM1651" t="s">
        <v>25844</v>
      </c>
      <c r="BN1651" t="s">
        <v>74</v>
      </c>
      <c r="BO1651" t="s">
        <v>74</v>
      </c>
      <c r="BP1651" t="s">
        <v>74</v>
      </c>
      <c r="BQ1651" t="s">
        <v>74</v>
      </c>
      <c r="BR1651" t="s">
        <v>104</v>
      </c>
      <c r="BS1651" t="s">
        <v>25845</v>
      </c>
      <c r="BT1651" t="str">
        <f>HYPERLINK("https%3A%2F%2Fwww.webofscience.com%2Fwos%2Fwoscc%2Ffull-record%2FWOS:000303113900003","View Full Record in Web of Science")</f>
        <v>View Full Record in Web of Science</v>
      </c>
    </row>
    <row r="1652" spans="1:72" x14ac:dyDescent="0.2">
      <c r="A1652" t="s">
        <v>106</v>
      </c>
      <c r="B1652" t="s">
        <v>25846</v>
      </c>
      <c r="C1652" t="s">
        <v>74</v>
      </c>
      <c r="D1652" t="s">
        <v>5382</v>
      </c>
      <c r="E1652" t="s">
        <v>74</v>
      </c>
      <c r="F1652" t="s">
        <v>25847</v>
      </c>
      <c r="G1652" t="s">
        <v>74</v>
      </c>
      <c r="H1652" t="s">
        <v>74</v>
      </c>
      <c r="I1652" t="s">
        <v>25848</v>
      </c>
      <c r="J1652" t="s">
        <v>5385</v>
      </c>
      <c r="K1652" t="s">
        <v>74</v>
      </c>
      <c r="L1652" t="s">
        <v>74</v>
      </c>
      <c r="M1652" t="s">
        <v>78</v>
      </c>
      <c r="N1652" t="s">
        <v>113</v>
      </c>
      <c r="O1652" t="s">
        <v>5386</v>
      </c>
      <c r="P1652" t="s">
        <v>5387</v>
      </c>
      <c r="Q1652" t="s">
        <v>5388</v>
      </c>
      <c r="R1652" t="s">
        <v>5389</v>
      </c>
      <c r="S1652" t="s">
        <v>74</v>
      </c>
      <c r="T1652" t="s">
        <v>25849</v>
      </c>
      <c r="U1652" t="s">
        <v>25850</v>
      </c>
      <c r="V1652" t="s">
        <v>25851</v>
      </c>
      <c r="W1652" t="s">
        <v>25852</v>
      </c>
      <c r="X1652" t="s">
        <v>74</v>
      </c>
      <c r="Y1652" t="s">
        <v>25853</v>
      </c>
      <c r="Z1652" t="s">
        <v>74</v>
      </c>
      <c r="AA1652" t="s">
        <v>25854</v>
      </c>
      <c r="AB1652" t="s">
        <v>25855</v>
      </c>
      <c r="AC1652" t="s">
        <v>74</v>
      </c>
      <c r="AD1652" t="s">
        <v>74</v>
      </c>
      <c r="AE1652" t="s">
        <v>74</v>
      </c>
      <c r="AF1652" t="s">
        <v>74</v>
      </c>
      <c r="AG1652">
        <v>18</v>
      </c>
      <c r="AH1652">
        <v>0</v>
      </c>
      <c r="AI1652">
        <v>0</v>
      </c>
      <c r="AJ1652">
        <v>0</v>
      </c>
      <c r="AK1652">
        <v>3</v>
      </c>
      <c r="AL1652" t="s">
        <v>5398</v>
      </c>
      <c r="AM1652" t="s">
        <v>5399</v>
      </c>
      <c r="AN1652" t="s">
        <v>5400</v>
      </c>
      <c r="AO1652" t="s">
        <v>74</v>
      </c>
      <c r="AP1652" t="s">
        <v>74</v>
      </c>
      <c r="AQ1652" t="s">
        <v>5401</v>
      </c>
      <c r="AR1652" t="s">
        <v>74</v>
      </c>
      <c r="AS1652" t="s">
        <v>74</v>
      </c>
      <c r="AT1652" t="s">
        <v>74</v>
      </c>
      <c r="AU1652">
        <v>2011</v>
      </c>
      <c r="AV1652" t="s">
        <v>74</v>
      </c>
      <c r="AW1652" t="s">
        <v>74</v>
      </c>
      <c r="AX1652" t="s">
        <v>74</v>
      </c>
      <c r="AY1652" t="s">
        <v>74</v>
      </c>
      <c r="AZ1652" t="s">
        <v>74</v>
      </c>
      <c r="BA1652" t="s">
        <v>74</v>
      </c>
      <c r="BB1652">
        <v>299</v>
      </c>
      <c r="BC1652">
        <v>306</v>
      </c>
      <c r="BD1652" t="s">
        <v>74</v>
      </c>
      <c r="BE1652" t="s">
        <v>74</v>
      </c>
      <c r="BF1652" t="s">
        <v>74</v>
      </c>
      <c r="BG1652" t="s">
        <v>74</v>
      </c>
      <c r="BH1652" t="s">
        <v>74</v>
      </c>
      <c r="BI1652">
        <v>8</v>
      </c>
      <c r="BJ1652" t="s">
        <v>294</v>
      </c>
      <c r="BK1652" t="s">
        <v>138</v>
      </c>
      <c r="BL1652" t="s">
        <v>294</v>
      </c>
      <c r="BM1652" t="s">
        <v>5402</v>
      </c>
      <c r="BN1652" t="s">
        <v>74</v>
      </c>
      <c r="BO1652" t="s">
        <v>74</v>
      </c>
      <c r="BP1652" t="s">
        <v>74</v>
      </c>
      <c r="BQ1652" t="s">
        <v>74</v>
      </c>
      <c r="BR1652" t="s">
        <v>104</v>
      </c>
      <c r="BS1652" t="s">
        <v>25856</v>
      </c>
      <c r="BT1652" t="str">
        <f>HYPERLINK("https%3A%2F%2Fwww.webofscience.com%2Fwos%2Fwoscc%2Ffull-record%2FWOS:000327403500035","View Full Record in Web of Science")</f>
        <v>View Full Record in Web of Science</v>
      </c>
    </row>
    <row r="1653" spans="1:72" x14ac:dyDescent="0.2">
      <c r="A1653" t="s">
        <v>72</v>
      </c>
      <c r="B1653" t="s">
        <v>25857</v>
      </c>
      <c r="C1653" t="s">
        <v>74</v>
      </c>
      <c r="D1653" t="s">
        <v>74</v>
      </c>
      <c r="E1653" t="s">
        <v>74</v>
      </c>
      <c r="F1653" t="s">
        <v>25858</v>
      </c>
      <c r="G1653" t="s">
        <v>74</v>
      </c>
      <c r="H1653" t="s">
        <v>74</v>
      </c>
      <c r="I1653" t="s">
        <v>25859</v>
      </c>
      <c r="J1653" t="s">
        <v>610</v>
      </c>
      <c r="K1653" t="s">
        <v>74</v>
      </c>
      <c r="L1653" t="s">
        <v>74</v>
      </c>
      <c r="M1653" t="s">
        <v>78</v>
      </c>
      <c r="N1653" t="s">
        <v>79</v>
      </c>
      <c r="O1653" t="s">
        <v>74</v>
      </c>
      <c r="P1653" t="s">
        <v>74</v>
      </c>
      <c r="Q1653" t="s">
        <v>74</v>
      </c>
      <c r="R1653" t="s">
        <v>74</v>
      </c>
      <c r="S1653" t="s">
        <v>74</v>
      </c>
      <c r="T1653" t="s">
        <v>25860</v>
      </c>
      <c r="U1653" t="s">
        <v>25861</v>
      </c>
      <c r="V1653" t="s">
        <v>25862</v>
      </c>
      <c r="W1653" t="s">
        <v>25863</v>
      </c>
      <c r="X1653" t="s">
        <v>25864</v>
      </c>
      <c r="Y1653" t="s">
        <v>25865</v>
      </c>
      <c r="Z1653" t="s">
        <v>25866</v>
      </c>
      <c r="AA1653" t="s">
        <v>25867</v>
      </c>
      <c r="AB1653" t="s">
        <v>25868</v>
      </c>
      <c r="AC1653" t="s">
        <v>25869</v>
      </c>
      <c r="AD1653" t="s">
        <v>25870</v>
      </c>
      <c r="AE1653" t="s">
        <v>25871</v>
      </c>
      <c r="AF1653" t="s">
        <v>74</v>
      </c>
      <c r="AG1653">
        <v>48</v>
      </c>
      <c r="AH1653">
        <v>0</v>
      </c>
      <c r="AI1653">
        <v>0</v>
      </c>
      <c r="AJ1653">
        <v>13</v>
      </c>
      <c r="AK1653">
        <v>13</v>
      </c>
      <c r="AL1653" t="s">
        <v>536</v>
      </c>
      <c r="AM1653" t="s">
        <v>537</v>
      </c>
      <c r="AN1653" t="s">
        <v>538</v>
      </c>
      <c r="AO1653" t="s">
        <v>74</v>
      </c>
      <c r="AP1653" t="s">
        <v>621</v>
      </c>
      <c r="AQ1653" t="s">
        <v>74</v>
      </c>
      <c r="AR1653" t="s">
        <v>610</v>
      </c>
      <c r="AS1653" t="s">
        <v>622</v>
      </c>
      <c r="AT1653" t="s">
        <v>740</v>
      </c>
      <c r="AU1653">
        <v>2024</v>
      </c>
      <c r="AV1653">
        <v>17</v>
      </c>
      <c r="AW1653">
        <v>19</v>
      </c>
      <c r="AX1653" t="s">
        <v>74</v>
      </c>
      <c r="AY1653" t="s">
        <v>74</v>
      </c>
      <c r="AZ1653" t="s">
        <v>74</v>
      </c>
      <c r="BA1653" t="s">
        <v>74</v>
      </c>
      <c r="BB1653" t="s">
        <v>74</v>
      </c>
      <c r="BC1653" t="s">
        <v>74</v>
      </c>
      <c r="BD1653">
        <v>4784</v>
      </c>
      <c r="BE1653" t="s">
        <v>25872</v>
      </c>
      <c r="BF1653" t="str">
        <f>HYPERLINK("http://dx.doi.org/10.3390/ma17194784","http://dx.doi.org/10.3390/ma17194784")</f>
        <v>http://dx.doi.org/10.3390/ma17194784</v>
      </c>
      <c r="BG1653" t="s">
        <v>74</v>
      </c>
      <c r="BH1653" t="s">
        <v>74</v>
      </c>
      <c r="BI1653">
        <v>19</v>
      </c>
      <c r="BJ1653" t="s">
        <v>625</v>
      </c>
      <c r="BK1653" t="s">
        <v>101</v>
      </c>
      <c r="BL1653" t="s">
        <v>626</v>
      </c>
      <c r="BM1653" t="s">
        <v>25873</v>
      </c>
      <c r="BN1653">
        <v>39410355</v>
      </c>
      <c r="BO1653" t="s">
        <v>244</v>
      </c>
      <c r="BP1653" t="s">
        <v>74</v>
      </c>
      <c r="BQ1653" t="s">
        <v>74</v>
      </c>
      <c r="BR1653" t="s">
        <v>104</v>
      </c>
      <c r="BS1653" t="s">
        <v>25874</v>
      </c>
      <c r="BT1653" t="str">
        <f>HYPERLINK("https%3A%2F%2Fwww.webofscience.com%2Fwos%2Fwoscc%2Ffull-record%2FWOS:001334084900001","View Full Record in Web of Science")</f>
        <v>View Full Record in Web of Science</v>
      </c>
    </row>
    <row r="1654" spans="1:72" x14ac:dyDescent="0.2">
      <c r="A1654" t="s">
        <v>72</v>
      </c>
      <c r="B1654" t="s">
        <v>25875</v>
      </c>
      <c r="C1654" t="s">
        <v>74</v>
      </c>
      <c r="D1654" t="s">
        <v>74</v>
      </c>
      <c r="E1654" t="s">
        <v>74</v>
      </c>
      <c r="F1654" t="s">
        <v>25876</v>
      </c>
      <c r="G1654" t="s">
        <v>74</v>
      </c>
      <c r="H1654" t="s">
        <v>74</v>
      </c>
      <c r="I1654" t="s">
        <v>25877</v>
      </c>
      <c r="J1654" t="s">
        <v>10010</v>
      </c>
      <c r="K1654" t="s">
        <v>74</v>
      </c>
      <c r="L1654" t="s">
        <v>74</v>
      </c>
      <c r="M1654" t="s">
        <v>78</v>
      </c>
      <c r="N1654" t="s">
        <v>12769</v>
      </c>
      <c r="O1654" t="s">
        <v>74</v>
      </c>
      <c r="P1654" t="s">
        <v>74</v>
      </c>
      <c r="Q1654" t="s">
        <v>74</v>
      </c>
      <c r="R1654" t="s">
        <v>74</v>
      </c>
      <c r="S1654" t="s">
        <v>74</v>
      </c>
      <c r="T1654" t="s">
        <v>74</v>
      </c>
      <c r="U1654" t="s">
        <v>25878</v>
      </c>
      <c r="V1654" t="s">
        <v>25879</v>
      </c>
      <c r="W1654" t="s">
        <v>25880</v>
      </c>
      <c r="X1654" t="s">
        <v>4262</v>
      </c>
      <c r="Y1654" t="s">
        <v>25881</v>
      </c>
      <c r="Z1654" t="s">
        <v>25882</v>
      </c>
      <c r="AA1654" t="s">
        <v>74</v>
      </c>
      <c r="AB1654" t="s">
        <v>13468</v>
      </c>
      <c r="AC1654" t="s">
        <v>25883</v>
      </c>
      <c r="AD1654" t="s">
        <v>25884</v>
      </c>
      <c r="AE1654" t="s">
        <v>25885</v>
      </c>
      <c r="AF1654" t="s">
        <v>74</v>
      </c>
      <c r="AG1654">
        <v>101</v>
      </c>
      <c r="AH1654">
        <v>1</v>
      </c>
      <c r="AI1654">
        <v>1</v>
      </c>
      <c r="AJ1654">
        <v>16</v>
      </c>
      <c r="AK1654">
        <v>20</v>
      </c>
      <c r="AL1654" t="s">
        <v>1460</v>
      </c>
      <c r="AM1654" t="s">
        <v>367</v>
      </c>
      <c r="AN1654" t="s">
        <v>1461</v>
      </c>
      <c r="AO1654" t="s">
        <v>10021</v>
      </c>
      <c r="AP1654" t="s">
        <v>10022</v>
      </c>
      <c r="AQ1654" t="s">
        <v>74</v>
      </c>
      <c r="AR1654" t="s">
        <v>10023</v>
      </c>
      <c r="AS1654" t="s">
        <v>10024</v>
      </c>
      <c r="AT1654" t="s">
        <v>1647</v>
      </c>
      <c r="AU1654">
        <v>2024</v>
      </c>
      <c r="AV1654">
        <v>59</v>
      </c>
      <c r="AW1654">
        <v>22</v>
      </c>
      <c r="AX1654" t="s">
        <v>74</v>
      </c>
      <c r="AY1654" t="s">
        <v>74</v>
      </c>
      <c r="AZ1654" t="s">
        <v>74</v>
      </c>
      <c r="BA1654" t="s">
        <v>74</v>
      </c>
      <c r="BB1654">
        <v>10058</v>
      </c>
      <c r="BC1654">
        <v>10077</v>
      </c>
      <c r="BD1654" t="s">
        <v>74</v>
      </c>
      <c r="BE1654" t="s">
        <v>25886</v>
      </c>
      <c r="BF1654" t="str">
        <f>HYPERLINK("http://dx.doi.org/10.1007/s10853-024-09572-x","http://dx.doi.org/10.1007/s10853-024-09572-x")</f>
        <v>http://dx.doi.org/10.1007/s10853-024-09572-x</v>
      </c>
      <c r="BG1654" t="s">
        <v>74</v>
      </c>
      <c r="BH1654" t="s">
        <v>74</v>
      </c>
      <c r="BI1654">
        <v>20</v>
      </c>
      <c r="BJ1654" t="s">
        <v>320</v>
      </c>
      <c r="BK1654" t="s">
        <v>101</v>
      </c>
      <c r="BL1654" t="s">
        <v>321</v>
      </c>
      <c r="BM1654" t="s">
        <v>25887</v>
      </c>
      <c r="BN1654" t="s">
        <v>74</v>
      </c>
      <c r="BO1654" t="s">
        <v>74</v>
      </c>
      <c r="BP1654" t="s">
        <v>74</v>
      </c>
      <c r="BQ1654" t="s">
        <v>74</v>
      </c>
      <c r="BR1654" t="s">
        <v>104</v>
      </c>
      <c r="BS1654" t="s">
        <v>25888</v>
      </c>
      <c r="BT1654" t="str">
        <f>HYPERLINK("https%3A%2F%2Fwww.webofscience.com%2Fwos%2Fwoscc%2Ffull-record%2FWOS:001376964600022","View Full Record in Web of Science")</f>
        <v>View Full Record in Web of Science</v>
      </c>
    </row>
    <row r="1655" spans="1:72" x14ac:dyDescent="0.2">
      <c r="A1655" t="s">
        <v>72</v>
      </c>
      <c r="B1655" t="s">
        <v>25889</v>
      </c>
      <c r="C1655" t="s">
        <v>74</v>
      </c>
      <c r="D1655" t="s">
        <v>74</v>
      </c>
      <c r="E1655" t="s">
        <v>74</v>
      </c>
      <c r="F1655" t="s">
        <v>25890</v>
      </c>
      <c r="G1655" t="s">
        <v>74</v>
      </c>
      <c r="H1655" t="s">
        <v>74</v>
      </c>
      <c r="I1655" t="s">
        <v>25891</v>
      </c>
      <c r="J1655" t="s">
        <v>1898</v>
      </c>
      <c r="K1655" t="s">
        <v>74</v>
      </c>
      <c r="L1655" t="s">
        <v>74</v>
      </c>
      <c r="M1655" t="s">
        <v>78</v>
      </c>
      <c r="N1655" t="s">
        <v>79</v>
      </c>
      <c r="O1655" t="s">
        <v>74</v>
      </c>
      <c r="P1655" t="s">
        <v>74</v>
      </c>
      <c r="Q1655" t="s">
        <v>74</v>
      </c>
      <c r="R1655" t="s">
        <v>74</v>
      </c>
      <c r="S1655" t="s">
        <v>74</v>
      </c>
      <c r="T1655" t="s">
        <v>25892</v>
      </c>
      <c r="U1655" t="s">
        <v>25893</v>
      </c>
      <c r="V1655" t="s">
        <v>25894</v>
      </c>
      <c r="W1655" t="s">
        <v>25895</v>
      </c>
      <c r="X1655" t="s">
        <v>25896</v>
      </c>
      <c r="Y1655" t="s">
        <v>25897</v>
      </c>
      <c r="Z1655" t="s">
        <v>25898</v>
      </c>
      <c r="AA1655" t="s">
        <v>25899</v>
      </c>
      <c r="AB1655" t="s">
        <v>25900</v>
      </c>
      <c r="AC1655" t="s">
        <v>25901</v>
      </c>
      <c r="AD1655" t="s">
        <v>25902</v>
      </c>
      <c r="AE1655" t="s">
        <v>25903</v>
      </c>
      <c r="AF1655" t="s">
        <v>74</v>
      </c>
      <c r="AG1655">
        <v>61</v>
      </c>
      <c r="AH1655">
        <v>15</v>
      </c>
      <c r="AI1655">
        <v>15</v>
      </c>
      <c r="AJ1655">
        <v>36</v>
      </c>
      <c r="AK1655">
        <v>50</v>
      </c>
      <c r="AL1655" t="s">
        <v>1909</v>
      </c>
      <c r="AM1655" t="s">
        <v>1341</v>
      </c>
      <c r="AN1655" t="s">
        <v>1910</v>
      </c>
      <c r="AO1655" t="s">
        <v>1911</v>
      </c>
      <c r="AP1655" t="s">
        <v>74</v>
      </c>
      <c r="AQ1655" t="s">
        <v>74</v>
      </c>
      <c r="AR1655" t="s">
        <v>1912</v>
      </c>
      <c r="AS1655" t="s">
        <v>1913</v>
      </c>
      <c r="AT1655" t="s">
        <v>1087</v>
      </c>
      <c r="AU1655">
        <v>2024</v>
      </c>
      <c r="AV1655">
        <v>12</v>
      </c>
      <c r="AW1655">
        <v>4</v>
      </c>
      <c r="AX1655" t="s">
        <v>74</v>
      </c>
      <c r="AY1655" t="s">
        <v>74</v>
      </c>
      <c r="AZ1655" t="s">
        <v>74</v>
      </c>
      <c r="BA1655" t="s">
        <v>74</v>
      </c>
      <c r="BB1655">
        <v>1419</v>
      </c>
      <c r="BC1655">
        <v>1430</v>
      </c>
      <c r="BD1655" t="s">
        <v>74</v>
      </c>
      <c r="BE1655" t="s">
        <v>25904</v>
      </c>
      <c r="BF1655" t="str">
        <f>HYPERLINK("http://dx.doi.org/10.1016/j.jma.2023.01.021","http://dx.doi.org/10.1016/j.jma.2023.01.021")</f>
        <v>http://dx.doi.org/10.1016/j.jma.2023.01.021</v>
      </c>
      <c r="BG1655" t="s">
        <v>74</v>
      </c>
      <c r="BH1655" t="s">
        <v>74</v>
      </c>
      <c r="BI1655">
        <v>12</v>
      </c>
      <c r="BJ1655" t="s">
        <v>294</v>
      </c>
      <c r="BK1655" t="s">
        <v>101</v>
      </c>
      <c r="BL1655" t="s">
        <v>294</v>
      </c>
      <c r="BM1655" t="s">
        <v>25905</v>
      </c>
      <c r="BN1655" t="s">
        <v>74</v>
      </c>
      <c r="BO1655" t="s">
        <v>244</v>
      </c>
      <c r="BP1655" t="s">
        <v>74</v>
      </c>
      <c r="BQ1655" t="s">
        <v>74</v>
      </c>
      <c r="BR1655" t="s">
        <v>104</v>
      </c>
      <c r="BS1655" t="s">
        <v>25906</v>
      </c>
      <c r="BT1655" t="str">
        <f>HYPERLINK("https%3A%2F%2Fwww.webofscience.com%2Fwos%2Fwoscc%2Ffull-record%2FWOS:001239097600001","View Full Record in Web of Science")</f>
        <v>View Full Record in Web of Science</v>
      </c>
    </row>
    <row r="1656" spans="1:72" x14ac:dyDescent="0.2">
      <c r="A1656" t="s">
        <v>72</v>
      </c>
      <c r="B1656" t="s">
        <v>25907</v>
      </c>
      <c r="C1656" t="s">
        <v>74</v>
      </c>
      <c r="D1656" t="s">
        <v>74</v>
      </c>
      <c r="E1656" t="s">
        <v>74</v>
      </c>
      <c r="F1656" t="s">
        <v>25908</v>
      </c>
      <c r="G1656" t="s">
        <v>74</v>
      </c>
      <c r="H1656" t="s">
        <v>74</v>
      </c>
      <c r="I1656" t="s">
        <v>25909</v>
      </c>
      <c r="J1656" t="s">
        <v>220</v>
      </c>
      <c r="K1656" t="s">
        <v>74</v>
      </c>
      <c r="L1656" t="s">
        <v>74</v>
      </c>
      <c r="M1656" t="s">
        <v>78</v>
      </c>
      <c r="N1656" t="s">
        <v>79</v>
      </c>
      <c r="O1656" t="s">
        <v>74</v>
      </c>
      <c r="P1656" t="s">
        <v>74</v>
      </c>
      <c r="Q1656" t="s">
        <v>74</v>
      </c>
      <c r="R1656" t="s">
        <v>74</v>
      </c>
      <c r="S1656" t="s">
        <v>74</v>
      </c>
      <c r="T1656" t="s">
        <v>25910</v>
      </c>
      <c r="U1656" t="s">
        <v>25911</v>
      </c>
      <c r="V1656" t="s">
        <v>25912</v>
      </c>
      <c r="W1656" t="s">
        <v>25913</v>
      </c>
      <c r="X1656" t="s">
        <v>25914</v>
      </c>
      <c r="Y1656" t="s">
        <v>25915</v>
      </c>
      <c r="Z1656" t="s">
        <v>25916</v>
      </c>
      <c r="AA1656" t="s">
        <v>25917</v>
      </c>
      <c r="AB1656" t="s">
        <v>74</v>
      </c>
      <c r="AC1656" t="s">
        <v>25918</v>
      </c>
      <c r="AD1656" t="s">
        <v>25919</v>
      </c>
      <c r="AE1656" t="s">
        <v>25920</v>
      </c>
      <c r="AF1656" t="s">
        <v>74</v>
      </c>
      <c r="AG1656">
        <v>41</v>
      </c>
      <c r="AH1656">
        <v>16</v>
      </c>
      <c r="AI1656">
        <v>16</v>
      </c>
      <c r="AJ1656">
        <v>6</v>
      </c>
      <c r="AK1656">
        <v>31</v>
      </c>
      <c r="AL1656" t="s">
        <v>232</v>
      </c>
      <c r="AM1656" t="s">
        <v>233</v>
      </c>
      <c r="AN1656" t="s">
        <v>234</v>
      </c>
      <c r="AO1656" t="s">
        <v>235</v>
      </c>
      <c r="AP1656" t="s">
        <v>236</v>
      </c>
      <c r="AQ1656" t="s">
        <v>74</v>
      </c>
      <c r="AR1656" t="s">
        <v>237</v>
      </c>
      <c r="AS1656" t="s">
        <v>238</v>
      </c>
      <c r="AT1656" t="s">
        <v>1543</v>
      </c>
      <c r="AU1656">
        <v>2023</v>
      </c>
      <c r="AV1656">
        <v>26</v>
      </c>
      <c r="AW1656" t="s">
        <v>74</v>
      </c>
      <c r="AX1656" t="s">
        <v>74</v>
      </c>
      <c r="AY1656" t="s">
        <v>74</v>
      </c>
      <c r="AZ1656" t="s">
        <v>74</v>
      </c>
      <c r="BA1656" t="s">
        <v>74</v>
      </c>
      <c r="BB1656">
        <v>2451</v>
      </c>
      <c r="BC1656">
        <v>2464</v>
      </c>
      <c r="BD1656" t="s">
        <v>74</v>
      </c>
      <c r="BE1656" t="s">
        <v>25921</v>
      </c>
      <c r="BF1656" t="str">
        <f>HYPERLINK("http://dx.doi.org/10.1016/j.jmrt.2023.08.079","http://dx.doi.org/10.1016/j.jmrt.2023.08.079")</f>
        <v>http://dx.doi.org/10.1016/j.jmrt.2023.08.079</v>
      </c>
      <c r="BG1656" t="s">
        <v>74</v>
      </c>
      <c r="BH1656" t="s">
        <v>5743</v>
      </c>
      <c r="BI1656">
        <v>14</v>
      </c>
      <c r="BJ1656" t="s">
        <v>241</v>
      </c>
      <c r="BK1656" t="s">
        <v>101</v>
      </c>
      <c r="BL1656" t="s">
        <v>242</v>
      </c>
      <c r="BM1656" t="s">
        <v>25922</v>
      </c>
      <c r="BN1656" t="s">
        <v>74</v>
      </c>
      <c r="BO1656" t="s">
        <v>244</v>
      </c>
      <c r="BP1656" t="s">
        <v>74</v>
      </c>
      <c r="BQ1656" t="s">
        <v>74</v>
      </c>
      <c r="BR1656" t="s">
        <v>104</v>
      </c>
      <c r="BS1656" t="s">
        <v>25923</v>
      </c>
      <c r="BT1656" t="str">
        <f>HYPERLINK("https%3A%2F%2Fwww.webofscience.com%2Fwos%2Fwoscc%2Ffull-record%2FWOS:001069597000001","View Full Record in Web of Science")</f>
        <v>View Full Record in Web of Science</v>
      </c>
    </row>
    <row r="1657" spans="1:72" x14ac:dyDescent="0.2">
      <c r="A1657" t="s">
        <v>72</v>
      </c>
      <c r="B1657" t="s">
        <v>25924</v>
      </c>
      <c r="C1657" t="s">
        <v>74</v>
      </c>
      <c r="D1657" t="s">
        <v>74</v>
      </c>
      <c r="E1657" t="s">
        <v>74</v>
      </c>
      <c r="F1657" t="s">
        <v>25925</v>
      </c>
      <c r="G1657" t="s">
        <v>74</v>
      </c>
      <c r="H1657" t="s">
        <v>74</v>
      </c>
      <c r="I1657" t="s">
        <v>25926</v>
      </c>
      <c r="J1657" t="s">
        <v>1239</v>
      </c>
      <c r="K1657" t="s">
        <v>74</v>
      </c>
      <c r="L1657" t="s">
        <v>74</v>
      </c>
      <c r="M1657" t="s">
        <v>78</v>
      </c>
      <c r="N1657" t="s">
        <v>79</v>
      </c>
      <c r="O1657" t="s">
        <v>74</v>
      </c>
      <c r="P1657" t="s">
        <v>74</v>
      </c>
      <c r="Q1657" t="s">
        <v>74</v>
      </c>
      <c r="R1657" t="s">
        <v>74</v>
      </c>
      <c r="S1657" t="s">
        <v>74</v>
      </c>
      <c r="T1657" t="s">
        <v>25927</v>
      </c>
      <c r="U1657" t="s">
        <v>25928</v>
      </c>
      <c r="V1657" t="s">
        <v>25929</v>
      </c>
      <c r="W1657" t="s">
        <v>25930</v>
      </c>
      <c r="X1657" t="s">
        <v>25931</v>
      </c>
      <c r="Y1657" t="s">
        <v>25932</v>
      </c>
      <c r="Z1657" t="s">
        <v>25933</v>
      </c>
      <c r="AA1657" t="s">
        <v>25934</v>
      </c>
      <c r="AB1657" t="s">
        <v>74</v>
      </c>
      <c r="AC1657" t="s">
        <v>25935</v>
      </c>
      <c r="AD1657" t="s">
        <v>757</v>
      </c>
      <c r="AE1657" t="s">
        <v>25936</v>
      </c>
      <c r="AF1657" t="s">
        <v>74</v>
      </c>
      <c r="AG1657">
        <v>59</v>
      </c>
      <c r="AH1657">
        <v>9</v>
      </c>
      <c r="AI1657">
        <v>9</v>
      </c>
      <c r="AJ1657">
        <v>6</v>
      </c>
      <c r="AK1657">
        <v>62</v>
      </c>
      <c r="AL1657" t="s">
        <v>92</v>
      </c>
      <c r="AM1657" t="s">
        <v>93</v>
      </c>
      <c r="AN1657" t="s">
        <v>94</v>
      </c>
      <c r="AO1657" t="s">
        <v>1252</v>
      </c>
      <c r="AP1657" t="s">
        <v>1253</v>
      </c>
      <c r="AQ1657" t="s">
        <v>74</v>
      </c>
      <c r="AR1657" t="s">
        <v>1254</v>
      </c>
      <c r="AS1657" t="s">
        <v>1255</v>
      </c>
      <c r="AT1657" t="s">
        <v>25937</v>
      </c>
      <c r="AU1657">
        <v>2022</v>
      </c>
      <c r="AV1657">
        <v>844</v>
      </c>
      <c r="AW1657" t="s">
        <v>74</v>
      </c>
      <c r="AX1657" t="s">
        <v>74</v>
      </c>
      <c r="AY1657" t="s">
        <v>74</v>
      </c>
      <c r="AZ1657" t="s">
        <v>74</v>
      </c>
      <c r="BA1657" t="s">
        <v>74</v>
      </c>
      <c r="BB1657" t="s">
        <v>74</v>
      </c>
      <c r="BC1657" t="s">
        <v>74</v>
      </c>
      <c r="BD1657">
        <v>143202</v>
      </c>
      <c r="BE1657" t="s">
        <v>25938</v>
      </c>
      <c r="BF1657" t="str">
        <f>HYPERLINK("http://dx.doi.org/10.1016/j.msea.2022.143202","http://dx.doi.org/10.1016/j.msea.2022.143202")</f>
        <v>http://dx.doi.org/10.1016/j.msea.2022.143202</v>
      </c>
      <c r="BG1657" t="s">
        <v>74</v>
      </c>
      <c r="BH1657" t="s">
        <v>2180</v>
      </c>
      <c r="BI1657">
        <v>13</v>
      </c>
      <c r="BJ1657" t="s">
        <v>1258</v>
      </c>
      <c r="BK1657" t="s">
        <v>101</v>
      </c>
      <c r="BL1657" t="s">
        <v>1259</v>
      </c>
      <c r="BM1657" t="s">
        <v>25939</v>
      </c>
      <c r="BN1657" t="s">
        <v>74</v>
      </c>
      <c r="BO1657" t="s">
        <v>74</v>
      </c>
      <c r="BP1657" t="s">
        <v>74</v>
      </c>
      <c r="BQ1657" t="s">
        <v>74</v>
      </c>
      <c r="BR1657" t="s">
        <v>104</v>
      </c>
      <c r="BS1657" t="s">
        <v>25940</v>
      </c>
      <c r="BT1657" t="str">
        <f>HYPERLINK("https%3A%2F%2Fwww.webofscience.com%2Fwos%2Fwoscc%2Ffull-record%2FWOS:000797561300001","View Full Record in Web of Science")</f>
        <v>View Full Record in Web of Science</v>
      </c>
    </row>
    <row r="1658" spans="1:72" x14ac:dyDescent="0.2">
      <c r="A1658" t="s">
        <v>72</v>
      </c>
      <c r="B1658" t="s">
        <v>25941</v>
      </c>
      <c r="C1658" t="s">
        <v>74</v>
      </c>
      <c r="D1658" t="s">
        <v>74</v>
      </c>
      <c r="E1658" t="s">
        <v>74</v>
      </c>
      <c r="F1658" t="s">
        <v>25942</v>
      </c>
      <c r="G1658" t="s">
        <v>74</v>
      </c>
      <c r="H1658" t="s">
        <v>74</v>
      </c>
      <c r="I1658" t="s">
        <v>25943</v>
      </c>
      <c r="J1658" t="s">
        <v>748</v>
      </c>
      <c r="K1658" t="s">
        <v>74</v>
      </c>
      <c r="L1658" t="s">
        <v>74</v>
      </c>
      <c r="M1658" t="s">
        <v>78</v>
      </c>
      <c r="N1658" t="s">
        <v>79</v>
      </c>
      <c r="O1658" t="s">
        <v>74</v>
      </c>
      <c r="P1658" t="s">
        <v>74</v>
      </c>
      <c r="Q1658" t="s">
        <v>74</v>
      </c>
      <c r="R1658" t="s">
        <v>74</v>
      </c>
      <c r="S1658" t="s">
        <v>74</v>
      </c>
      <c r="T1658" t="s">
        <v>25944</v>
      </c>
      <c r="U1658" t="s">
        <v>25945</v>
      </c>
      <c r="V1658" t="s">
        <v>25946</v>
      </c>
      <c r="W1658" t="s">
        <v>25947</v>
      </c>
      <c r="X1658" t="s">
        <v>25948</v>
      </c>
      <c r="Y1658" t="s">
        <v>25949</v>
      </c>
      <c r="Z1658" t="s">
        <v>25950</v>
      </c>
      <c r="AA1658" t="s">
        <v>74</v>
      </c>
      <c r="AB1658" t="s">
        <v>74</v>
      </c>
      <c r="AC1658" t="s">
        <v>25951</v>
      </c>
      <c r="AD1658" t="s">
        <v>619</v>
      </c>
      <c r="AE1658" t="s">
        <v>25952</v>
      </c>
      <c r="AF1658" t="s">
        <v>74</v>
      </c>
      <c r="AG1658">
        <v>24</v>
      </c>
      <c r="AH1658">
        <v>2</v>
      </c>
      <c r="AI1658">
        <v>2</v>
      </c>
      <c r="AJ1658">
        <v>3</v>
      </c>
      <c r="AK1658">
        <v>21</v>
      </c>
      <c r="AL1658" t="s">
        <v>759</v>
      </c>
      <c r="AM1658" t="s">
        <v>760</v>
      </c>
      <c r="AN1658" t="s">
        <v>761</v>
      </c>
      <c r="AO1658" t="s">
        <v>762</v>
      </c>
      <c r="AP1658" t="s">
        <v>763</v>
      </c>
      <c r="AQ1658" t="s">
        <v>74</v>
      </c>
      <c r="AR1658" t="s">
        <v>764</v>
      </c>
      <c r="AS1658" t="s">
        <v>765</v>
      </c>
      <c r="AT1658" t="s">
        <v>623</v>
      </c>
      <c r="AU1658">
        <v>2022</v>
      </c>
      <c r="AV1658">
        <v>75</v>
      </c>
      <c r="AW1658">
        <v>7</v>
      </c>
      <c r="AX1658" t="s">
        <v>74</v>
      </c>
      <c r="AY1658" t="s">
        <v>74</v>
      </c>
      <c r="AZ1658" t="s">
        <v>74</v>
      </c>
      <c r="BA1658" t="s">
        <v>74</v>
      </c>
      <c r="BB1658">
        <v>1941</v>
      </c>
      <c r="BC1658">
        <v>1950</v>
      </c>
      <c r="BD1658" t="s">
        <v>74</v>
      </c>
      <c r="BE1658" t="s">
        <v>25953</v>
      </c>
      <c r="BF1658" t="str">
        <f>HYPERLINK("http://dx.doi.org/10.1007/s12666-021-02511-3","http://dx.doi.org/10.1007/s12666-021-02511-3")</f>
        <v>http://dx.doi.org/10.1007/s12666-021-02511-3</v>
      </c>
      <c r="BG1658" t="s">
        <v>74</v>
      </c>
      <c r="BH1658" t="s">
        <v>4376</v>
      </c>
      <c r="BI1658">
        <v>10</v>
      </c>
      <c r="BJ1658" t="s">
        <v>294</v>
      </c>
      <c r="BK1658" t="s">
        <v>101</v>
      </c>
      <c r="BL1658" t="s">
        <v>294</v>
      </c>
      <c r="BM1658" t="s">
        <v>25954</v>
      </c>
      <c r="BN1658" t="s">
        <v>74</v>
      </c>
      <c r="BO1658" t="s">
        <v>74</v>
      </c>
      <c r="BP1658" t="s">
        <v>74</v>
      </c>
      <c r="BQ1658" t="s">
        <v>74</v>
      </c>
      <c r="BR1658" t="s">
        <v>104</v>
      </c>
      <c r="BS1658" t="s">
        <v>25955</v>
      </c>
      <c r="BT1658" t="str">
        <f>HYPERLINK("https%3A%2F%2Fwww.webofscience.com%2Fwos%2Fwoscc%2Ffull-record%2FWOS:000773839500001","View Full Record in Web of Science")</f>
        <v>View Full Record in Web of Science</v>
      </c>
    </row>
    <row r="1659" spans="1:72" x14ac:dyDescent="0.2">
      <c r="A1659" t="s">
        <v>72</v>
      </c>
      <c r="B1659" t="s">
        <v>25956</v>
      </c>
      <c r="C1659" t="s">
        <v>74</v>
      </c>
      <c r="D1659" t="s">
        <v>74</v>
      </c>
      <c r="E1659" t="s">
        <v>74</v>
      </c>
      <c r="F1659" t="s">
        <v>25957</v>
      </c>
      <c r="G1659" t="s">
        <v>74</v>
      </c>
      <c r="H1659" t="s">
        <v>74</v>
      </c>
      <c r="I1659" t="s">
        <v>25958</v>
      </c>
      <c r="J1659" t="s">
        <v>20751</v>
      </c>
      <c r="K1659" t="s">
        <v>74</v>
      </c>
      <c r="L1659" t="s">
        <v>74</v>
      </c>
      <c r="M1659" t="s">
        <v>78</v>
      </c>
      <c r="N1659" t="s">
        <v>79</v>
      </c>
      <c r="O1659" t="s">
        <v>74</v>
      </c>
      <c r="P1659" t="s">
        <v>74</v>
      </c>
      <c r="Q1659" t="s">
        <v>74</v>
      </c>
      <c r="R1659" t="s">
        <v>74</v>
      </c>
      <c r="S1659" t="s">
        <v>74</v>
      </c>
      <c r="T1659" t="s">
        <v>74</v>
      </c>
      <c r="U1659" t="s">
        <v>25959</v>
      </c>
      <c r="V1659" t="s">
        <v>25960</v>
      </c>
      <c r="W1659" t="s">
        <v>25961</v>
      </c>
      <c r="X1659" t="s">
        <v>25962</v>
      </c>
      <c r="Y1659" t="s">
        <v>25963</v>
      </c>
      <c r="Z1659" t="s">
        <v>25964</v>
      </c>
      <c r="AA1659" t="s">
        <v>25965</v>
      </c>
      <c r="AB1659" t="s">
        <v>25966</v>
      </c>
      <c r="AC1659" t="s">
        <v>74</v>
      </c>
      <c r="AD1659" t="s">
        <v>74</v>
      </c>
      <c r="AE1659" t="s">
        <v>74</v>
      </c>
      <c r="AF1659" t="s">
        <v>74</v>
      </c>
      <c r="AG1659">
        <v>34</v>
      </c>
      <c r="AH1659">
        <v>6</v>
      </c>
      <c r="AI1659">
        <v>6</v>
      </c>
      <c r="AJ1659">
        <v>2</v>
      </c>
      <c r="AK1659">
        <v>12</v>
      </c>
      <c r="AL1659" t="s">
        <v>20759</v>
      </c>
      <c r="AM1659" t="s">
        <v>800</v>
      </c>
      <c r="AN1659" t="s">
        <v>20760</v>
      </c>
      <c r="AO1659" t="s">
        <v>20761</v>
      </c>
      <c r="AP1659" t="s">
        <v>20762</v>
      </c>
      <c r="AQ1659" t="s">
        <v>74</v>
      </c>
      <c r="AR1659" t="s">
        <v>20763</v>
      </c>
      <c r="AS1659" t="s">
        <v>20764</v>
      </c>
      <c r="AT1659" t="s">
        <v>25967</v>
      </c>
      <c r="AU1659">
        <v>2021</v>
      </c>
      <c r="AV1659">
        <v>2021</v>
      </c>
      <c r="AW1659" t="s">
        <v>74</v>
      </c>
      <c r="AX1659" t="s">
        <v>74</v>
      </c>
      <c r="AY1659" t="s">
        <v>74</v>
      </c>
      <c r="AZ1659" t="s">
        <v>74</v>
      </c>
      <c r="BA1659" t="s">
        <v>74</v>
      </c>
      <c r="BB1659" t="s">
        <v>74</v>
      </c>
      <c r="BC1659" t="s">
        <v>74</v>
      </c>
      <c r="BD1659">
        <v>5601970</v>
      </c>
      <c r="BE1659" t="s">
        <v>25968</v>
      </c>
      <c r="BF1659" t="str">
        <f>HYPERLINK("http://dx.doi.org/10.1155/2021/5601970","http://dx.doi.org/10.1155/2021/5601970")</f>
        <v>http://dx.doi.org/10.1155/2021/5601970</v>
      </c>
      <c r="BG1659" t="s">
        <v>74</v>
      </c>
      <c r="BH1659" t="s">
        <v>74</v>
      </c>
      <c r="BI1659">
        <v>9</v>
      </c>
      <c r="BJ1659" t="s">
        <v>320</v>
      </c>
      <c r="BK1659" t="s">
        <v>101</v>
      </c>
      <c r="BL1659" t="s">
        <v>321</v>
      </c>
      <c r="BM1659" t="s">
        <v>25969</v>
      </c>
      <c r="BN1659" t="s">
        <v>74</v>
      </c>
      <c r="BO1659" t="s">
        <v>244</v>
      </c>
      <c r="BP1659" t="s">
        <v>74</v>
      </c>
      <c r="BQ1659" t="s">
        <v>74</v>
      </c>
      <c r="BR1659" t="s">
        <v>104</v>
      </c>
      <c r="BS1659" t="s">
        <v>25970</v>
      </c>
      <c r="BT1659" t="str">
        <f>HYPERLINK("https%3A%2F%2Fwww.webofscience.com%2Fwos%2Fwoscc%2Ffull-record%2FWOS:000723145200001","View Full Record in Web of Science")</f>
        <v>View Full Record in Web of Science</v>
      </c>
    </row>
    <row r="1660" spans="1:72" x14ac:dyDescent="0.2">
      <c r="A1660" t="s">
        <v>72</v>
      </c>
      <c r="B1660" t="s">
        <v>25971</v>
      </c>
      <c r="C1660" t="s">
        <v>74</v>
      </c>
      <c r="D1660" t="s">
        <v>74</v>
      </c>
      <c r="E1660" t="s">
        <v>74</v>
      </c>
      <c r="F1660" t="s">
        <v>25972</v>
      </c>
      <c r="G1660" t="s">
        <v>74</v>
      </c>
      <c r="H1660" t="s">
        <v>74</v>
      </c>
      <c r="I1660" t="s">
        <v>25973</v>
      </c>
      <c r="J1660" t="s">
        <v>7448</v>
      </c>
      <c r="K1660" t="s">
        <v>74</v>
      </c>
      <c r="L1660" t="s">
        <v>74</v>
      </c>
      <c r="M1660" t="s">
        <v>78</v>
      </c>
      <c r="N1660" t="s">
        <v>79</v>
      </c>
      <c r="O1660" t="s">
        <v>74</v>
      </c>
      <c r="P1660" t="s">
        <v>74</v>
      </c>
      <c r="Q1660" t="s">
        <v>74</v>
      </c>
      <c r="R1660" t="s">
        <v>74</v>
      </c>
      <c r="S1660" t="s">
        <v>74</v>
      </c>
      <c r="T1660" t="s">
        <v>25974</v>
      </c>
      <c r="U1660" t="s">
        <v>25975</v>
      </c>
      <c r="V1660" t="s">
        <v>25976</v>
      </c>
      <c r="W1660" t="s">
        <v>25977</v>
      </c>
      <c r="X1660" t="s">
        <v>25978</v>
      </c>
      <c r="Y1660" t="s">
        <v>25979</v>
      </c>
      <c r="Z1660" t="s">
        <v>25980</v>
      </c>
      <c r="AA1660" t="s">
        <v>74</v>
      </c>
      <c r="AB1660" t="s">
        <v>74</v>
      </c>
      <c r="AC1660" t="s">
        <v>25981</v>
      </c>
      <c r="AD1660" t="s">
        <v>25982</v>
      </c>
      <c r="AE1660" t="s">
        <v>25983</v>
      </c>
      <c r="AF1660" t="s">
        <v>74</v>
      </c>
      <c r="AG1660">
        <v>43</v>
      </c>
      <c r="AH1660">
        <v>6</v>
      </c>
      <c r="AI1660">
        <v>6</v>
      </c>
      <c r="AJ1660">
        <v>0</v>
      </c>
      <c r="AK1660">
        <v>22</v>
      </c>
      <c r="AL1660" t="s">
        <v>92</v>
      </c>
      <c r="AM1660" t="s">
        <v>93</v>
      </c>
      <c r="AN1660" t="s">
        <v>94</v>
      </c>
      <c r="AO1660" t="s">
        <v>7461</v>
      </c>
      <c r="AP1660" t="s">
        <v>7462</v>
      </c>
      <c r="AQ1660" t="s">
        <v>74</v>
      </c>
      <c r="AR1660" t="s">
        <v>7463</v>
      </c>
      <c r="AS1660" t="s">
        <v>7464</v>
      </c>
      <c r="AT1660" t="s">
        <v>468</v>
      </c>
      <c r="AU1660">
        <v>2021</v>
      </c>
      <c r="AV1660">
        <v>266</v>
      </c>
      <c r="AW1660" t="s">
        <v>74</v>
      </c>
      <c r="AX1660" t="s">
        <v>74</v>
      </c>
      <c r="AY1660" t="s">
        <v>74</v>
      </c>
      <c r="AZ1660" t="s">
        <v>74</v>
      </c>
      <c r="BA1660" t="s">
        <v>74</v>
      </c>
      <c r="BB1660" t="s">
        <v>74</v>
      </c>
      <c r="BC1660" t="s">
        <v>74</v>
      </c>
      <c r="BD1660">
        <v>124571</v>
      </c>
      <c r="BE1660" t="s">
        <v>25984</v>
      </c>
      <c r="BF1660" t="str">
        <f>HYPERLINK("http://dx.doi.org/10.1016/j.matchemphys.2021.124571","http://dx.doi.org/10.1016/j.matchemphys.2021.124571")</f>
        <v>http://dx.doi.org/10.1016/j.matchemphys.2021.124571</v>
      </c>
      <c r="BG1660" t="s">
        <v>74</v>
      </c>
      <c r="BH1660" t="s">
        <v>4446</v>
      </c>
      <c r="BI1660">
        <v>14</v>
      </c>
      <c r="BJ1660" t="s">
        <v>320</v>
      </c>
      <c r="BK1660" t="s">
        <v>101</v>
      </c>
      <c r="BL1660" t="s">
        <v>321</v>
      </c>
      <c r="BM1660" t="s">
        <v>25985</v>
      </c>
      <c r="BN1660" t="s">
        <v>74</v>
      </c>
      <c r="BO1660" t="s">
        <v>74</v>
      </c>
      <c r="BP1660" t="s">
        <v>74</v>
      </c>
      <c r="BQ1660" t="s">
        <v>74</v>
      </c>
      <c r="BR1660" t="s">
        <v>104</v>
      </c>
      <c r="BS1660" t="s">
        <v>25986</v>
      </c>
      <c r="BT1660" t="str">
        <f>HYPERLINK("https%3A%2F%2Fwww.webofscience.com%2Fwos%2Fwoscc%2Ffull-record%2FWOS:000647611000001","View Full Record in Web of Science")</f>
        <v>View Full Record in Web of Science</v>
      </c>
    </row>
    <row r="1661" spans="1:72" x14ac:dyDescent="0.2">
      <c r="A1661" t="s">
        <v>72</v>
      </c>
      <c r="B1661" t="s">
        <v>25987</v>
      </c>
      <c r="C1661" t="s">
        <v>74</v>
      </c>
      <c r="D1661" t="s">
        <v>74</v>
      </c>
      <c r="E1661" t="s">
        <v>74</v>
      </c>
      <c r="F1661" t="s">
        <v>25988</v>
      </c>
      <c r="G1661" t="s">
        <v>74</v>
      </c>
      <c r="H1661" t="s">
        <v>74</v>
      </c>
      <c r="I1661" t="s">
        <v>25989</v>
      </c>
      <c r="J1661" t="s">
        <v>610</v>
      </c>
      <c r="K1661" t="s">
        <v>74</v>
      </c>
      <c r="L1661" t="s">
        <v>74</v>
      </c>
      <c r="M1661" t="s">
        <v>78</v>
      </c>
      <c r="N1661" t="s">
        <v>79</v>
      </c>
      <c r="O1661" t="s">
        <v>74</v>
      </c>
      <c r="P1661" t="s">
        <v>74</v>
      </c>
      <c r="Q1661" t="s">
        <v>74</v>
      </c>
      <c r="R1661" t="s">
        <v>74</v>
      </c>
      <c r="S1661" t="s">
        <v>74</v>
      </c>
      <c r="T1661" t="s">
        <v>25990</v>
      </c>
      <c r="U1661" t="s">
        <v>25991</v>
      </c>
      <c r="V1661" t="s">
        <v>25992</v>
      </c>
      <c r="W1661" t="s">
        <v>25993</v>
      </c>
      <c r="X1661" t="s">
        <v>25994</v>
      </c>
      <c r="Y1661" t="s">
        <v>25995</v>
      </c>
      <c r="Z1661" t="s">
        <v>17570</v>
      </c>
      <c r="AA1661" t="s">
        <v>25996</v>
      </c>
      <c r="AB1661" t="s">
        <v>74</v>
      </c>
      <c r="AC1661" t="s">
        <v>17573</v>
      </c>
      <c r="AD1661" t="s">
        <v>17574</v>
      </c>
      <c r="AE1661" t="s">
        <v>25997</v>
      </c>
      <c r="AF1661" t="s">
        <v>74</v>
      </c>
      <c r="AG1661">
        <v>62</v>
      </c>
      <c r="AH1661">
        <v>13</v>
      </c>
      <c r="AI1661">
        <v>14</v>
      </c>
      <c r="AJ1661">
        <v>3</v>
      </c>
      <c r="AK1661">
        <v>48</v>
      </c>
      <c r="AL1661" t="s">
        <v>536</v>
      </c>
      <c r="AM1661" t="s">
        <v>537</v>
      </c>
      <c r="AN1661" t="s">
        <v>538</v>
      </c>
      <c r="AO1661" t="s">
        <v>74</v>
      </c>
      <c r="AP1661" t="s">
        <v>621</v>
      </c>
      <c r="AQ1661" t="s">
        <v>74</v>
      </c>
      <c r="AR1661" t="s">
        <v>610</v>
      </c>
      <c r="AS1661" t="s">
        <v>622</v>
      </c>
      <c r="AT1661" t="s">
        <v>16441</v>
      </c>
      <c r="AU1661">
        <v>2019</v>
      </c>
      <c r="AV1661">
        <v>12</v>
      </c>
      <c r="AW1661">
        <v>22</v>
      </c>
      <c r="AX1661" t="s">
        <v>74</v>
      </c>
      <c r="AY1661" t="s">
        <v>74</v>
      </c>
      <c r="AZ1661" t="s">
        <v>74</v>
      </c>
      <c r="BA1661" t="s">
        <v>74</v>
      </c>
      <c r="BB1661" t="s">
        <v>74</v>
      </c>
      <c r="BC1661" t="s">
        <v>74</v>
      </c>
      <c r="BD1661">
        <v>3732</v>
      </c>
      <c r="BE1661" t="s">
        <v>25998</v>
      </c>
      <c r="BF1661" t="str">
        <f>HYPERLINK("http://dx.doi.org/10.3390/ma12223732","http://dx.doi.org/10.3390/ma12223732")</f>
        <v>http://dx.doi.org/10.3390/ma12223732</v>
      </c>
      <c r="BG1661" t="s">
        <v>74</v>
      </c>
      <c r="BH1661" t="s">
        <v>74</v>
      </c>
      <c r="BI1661">
        <v>14</v>
      </c>
      <c r="BJ1661" t="s">
        <v>625</v>
      </c>
      <c r="BK1661" t="s">
        <v>101</v>
      </c>
      <c r="BL1661" t="s">
        <v>626</v>
      </c>
      <c r="BM1661" t="s">
        <v>25999</v>
      </c>
      <c r="BN1661">
        <v>31726734</v>
      </c>
      <c r="BO1661" t="s">
        <v>836</v>
      </c>
      <c r="BP1661" t="s">
        <v>74</v>
      </c>
      <c r="BQ1661" t="s">
        <v>74</v>
      </c>
      <c r="BR1661" t="s">
        <v>104</v>
      </c>
      <c r="BS1661" t="s">
        <v>26000</v>
      </c>
      <c r="BT1661" t="str">
        <f>HYPERLINK("https%3A%2F%2Fwww.webofscience.com%2Fwos%2Fwoscc%2Ffull-record%2FWOS:000502284400089","View Full Record in Web of Science")</f>
        <v>View Full Record in Web of Science</v>
      </c>
    </row>
    <row r="1662" spans="1:72" x14ac:dyDescent="0.2">
      <c r="A1662" t="s">
        <v>72</v>
      </c>
      <c r="B1662" t="s">
        <v>26001</v>
      </c>
      <c r="C1662" t="s">
        <v>74</v>
      </c>
      <c r="D1662" t="s">
        <v>74</v>
      </c>
      <c r="E1662" t="s">
        <v>74</v>
      </c>
      <c r="F1662" t="s">
        <v>26002</v>
      </c>
      <c r="G1662" t="s">
        <v>74</v>
      </c>
      <c r="H1662" t="s">
        <v>74</v>
      </c>
      <c r="I1662" t="s">
        <v>26003</v>
      </c>
      <c r="J1662" t="s">
        <v>3942</v>
      </c>
      <c r="K1662" t="s">
        <v>74</v>
      </c>
      <c r="L1662" t="s">
        <v>74</v>
      </c>
      <c r="M1662" t="s">
        <v>78</v>
      </c>
      <c r="N1662" t="s">
        <v>79</v>
      </c>
      <c r="O1662" t="s">
        <v>74</v>
      </c>
      <c r="P1662" t="s">
        <v>74</v>
      </c>
      <c r="Q1662" t="s">
        <v>74</v>
      </c>
      <c r="R1662" t="s">
        <v>74</v>
      </c>
      <c r="S1662" t="s">
        <v>74</v>
      </c>
      <c r="T1662" t="s">
        <v>26004</v>
      </c>
      <c r="U1662" t="s">
        <v>26005</v>
      </c>
      <c r="V1662" t="s">
        <v>26006</v>
      </c>
      <c r="W1662" t="s">
        <v>26007</v>
      </c>
      <c r="X1662" t="s">
        <v>26008</v>
      </c>
      <c r="Y1662" t="s">
        <v>26009</v>
      </c>
      <c r="Z1662" t="s">
        <v>26010</v>
      </c>
      <c r="AA1662" t="s">
        <v>26011</v>
      </c>
      <c r="AB1662" t="s">
        <v>26012</v>
      </c>
      <c r="AC1662" t="s">
        <v>26013</v>
      </c>
      <c r="AD1662" t="s">
        <v>26014</v>
      </c>
      <c r="AE1662" t="s">
        <v>26015</v>
      </c>
      <c r="AF1662" t="s">
        <v>74</v>
      </c>
      <c r="AG1662">
        <v>39</v>
      </c>
      <c r="AH1662">
        <v>24</v>
      </c>
      <c r="AI1662">
        <v>28</v>
      </c>
      <c r="AJ1662">
        <v>3</v>
      </c>
      <c r="AK1662">
        <v>46</v>
      </c>
      <c r="AL1662" t="s">
        <v>203</v>
      </c>
      <c r="AM1662" t="s">
        <v>873</v>
      </c>
      <c r="AN1662" t="s">
        <v>874</v>
      </c>
      <c r="AO1662" t="s">
        <v>3954</v>
      </c>
      <c r="AP1662" t="s">
        <v>3955</v>
      </c>
      <c r="AQ1662" t="s">
        <v>74</v>
      </c>
      <c r="AR1662" t="s">
        <v>3956</v>
      </c>
      <c r="AS1662" t="s">
        <v>3957</v>
      </c>
      <c r="AT1662" t="s">
        <v>740</v>
      </c>
      <c r="AU1662">
        <v>2019</v>
      </c>
      <c r="AV1662">
        <v>127</v>
      </c>
      <c r="AW1662" t="s">
        <v>74</v>
      </c>
      <c r="AX1662" t="s">
        <v>74</v>
      </c>
      <c r="AY1662" t="s">
        <v>74</v>
      </c>
      <c r="AZ1662" t="s">
        <v>74</v>
      </c>
      <c r="BA1662" t="s">
        <v>74</v>
      </c>
      <c r="BB1662">
        <v>10</v>
      </c>
      <c r="BC1662">
        <v>15</v>
      </c>
      <c r="BD1662" t="s">
        <v>74</v>
      </c>
      <c r="BE1662" t="s">
        <v>26016</v>
      </c>
      <c r="BF1662" t="str">
        <f>HYPERLINK("http://dx.doi.org/10.1016/j.ijfatigue.2019.05.028","http://dx.doi.org/10.1016/j.ijfatigue.2019.05.028")</f>
        <v>http://dx.doi.org/10.1016/j.ijfatigue.2019.05.028</v>
      </c>
      <c r="BG1662" t="s">
        <v>74</v>
      </c>
      <c r="BH1662" t="s">
        <v>74</v>
      </c>
      <c r="BI1662">
        <v>6</v>
      </c>
      <c r="BJ1662" t="s">
        <v>3959</v>
      </c>
      <c r="BK1662" t="s">
        <v>101</v>
      </c>
      <c r="BL1662" t="s">
        <v>102</v>
      </c>
      <c r="BM1662" t="s">
        <v>23649</v>
      </c>
      <c r="BN1662" t="s">
        <v>74</v>
      </c>
      <c r="BO1662" t="s">
        <v>74</v>
      </c>
      <c r="BP1662" t="s">
        <v>74</v>
      </c>
      <c r="BQ1662" t="s">
        <v>74</v>
      </c>
      <c r="BR1662" t="s">
        <v>104</v>
      </c>
      <c r="BS1662" t="s">
        <v>26017</v>
      </c>
      <c r="BT1662" t="str">
        <f>HYPERLINK("https%3A%2F%2Fwww.webofscience.com%2Fwos%2Fwoscc%2Ffull-record%2FWOS:000482492600002","View Full Record in Web of Science")</f>
        <v>View Full Record in Web of Science</v>
      </c>
    </row>
    <row r="1663" spans="1:72" x14ac:dyDescent="0.2">
      <c r="A1663" t="s">
        <v>72</v>
      </c>
      <c r="B1663" t="s">
        <v>26018</v>
      </c>
      <c r="C1663" t="s">
        <v>74</v>
      </c>
      <c r="D1663" t="s">
        <v>74</v>
      </c>
      <c r="E1663" t="s">
        <v>74</v>
      </c>
      <c r="F1663" t="s">
        <v>26019</v>
      </c>
      <c r="G1663" t="s">
        <v>74</v>
      </c>
      <c r="H1663" t="s">
        <v>74</v>
      </c>
      <c r="I1663" t="s">
        <v>26020</v>
      </c>
      <c r="J1663" t="s">
        <v>2556</v>
      </c>
      <c r="K1663" t="s">
        <v>74</v>
      </c>
      <c r="L1663" t="s">
        <v>74</v>
      </c>
      <c r="M1663" t="s">
        <v>78</v>
      </c>
      <c r="N1663" t="s">
        <v>79</v>
      </c>
      <c r="O1663" t="s">
        <v>74</v>
      </c>
      <c r="P1663" t="s">
        <v>74</v>
      </c>
      <c r="Q1663" t="s">
        <v>74</v>
      </c>
      <c r="R1663" t="s">
        <v>74</v>
      </c>
      <c r="S1663" t="s">
        <v>74</v>
      </c>
      <c r="T1663" t="s">
        <v>26021</v>
      </c>
      <c r="U1663" t="s">
        <v>26022</v>
      </c>
      <c r="V1663" t="s">
        <v>26023</v>
      </c>
      <c r="W1663" t="s">
        <v>26024</v>
      </c>
      <c r="X1663" t="s">
        <v>26025</v>
      </c>
      <c r="Y1663" t="s">
        <v>26026</v>
      </c>
      <c r="Z1663" t="s">
        <v>26027</v>
      </c>
      <c r="AA1663" t="s">
        <v>26028</v>
      </c>
      <c r="AB1663" t="s">
        <v>26029</v>
      </c>
      <c r="AC1663" t="s">
        <v>26030</v>
      </c>
      <c r="AD1663" t="s">
        <v>26031</v>
      </c>
      <c r="AE1663" t="s">
        <v>26032</v>
      </c>
      <c r="AF1663" t="s">
        <v>74</v>
      </c>
      <c r="AG1663">
        <v>41</v>
      </c>
      <c r="AH1663">
        <v>38</v>
      </c>
      <c r="AI1663">
        <v>40</v>
      </c>
      <c r="AJ1663">
        <v>14</v>
      </c>
      <c r="AK1663">
        <v>194</v>
      </c>
      <c r="AL1663" t="s">
        <v>92</v>
      </c>
      <c r="AM1663" t="s">
        <v>93</v>
      </c>
      <c r="AN1663" t="s">
        <v>94</v>
      </c>
      <c r="AO1663" t="s">
        <v>2568</v>
      </c>
      <c r="AP1663" t="s">
        <v>2569</v>
      </c>
      <c r="AQ1663" t="s">
        <v>74</v>
      </c>
      <c r="AR1663" t="s">
        <v>2570</v>
      </c>
      <c r="AS1663" t="s">
        <v>2571</v>
      </c>
      <c r="AT1663" t="s">
        <v>8739</v>
      </c>
      <c r="AU1663">
        <v>2019</v>
      </c>
      <c r="AV1663">
        <v>772</v>
      </c>
      <c r="AW1663" t="s">
        <v>74</v>
      </c>
      <c r="AX1663" t="s">
        <v>74</v>
      </c>
      <c r="AY1663" t="s">
        <v>74</v>
      </c>
      <c r="AZ1663" t="s">
        <v>74</v>
      </c>
      <c r="BA1663" t="s">
        <v>74</v>
      </c>
      <c r="BB1663">
        <v>994</v>
      </c>
      <c r="BC1663">
        <v>1002</v>
      </c>
      <c r="BD1663" t="s">
        <v>74</v>
      </c>
      <c r="BE1663" t="s">
        <v>26033</v>
      </c>
      <c r="BF1663" t="str">
        <f>HYPERLINK("http://dx.doi.org/10.1016/j.jallcom.2018.09.120","http://dx.doi.org/10.1016/j.jallcom.2018.09.120")</f>
        <v>http://dx.doi.org/10.1016/j.jallcom.2018.09.120</v>
      </c>
      <c r="BG1663" t="s">
        <v>74</v>
      </c>
      <c r="BH1663" t="s">
        <v>74</v>
      </c>
      <c r="BI1663">
        <v>9</v>
      </c>
      <c r="BJ1663" t="s">
        <v>2574</v>
      </c>
      <c r="BK1663" t="s">
        <v>101</v>
      </c>
      <c r="BL1663" t="s">
        <v>2575</v>
      </c>
      <c r="BM1663" t="s">
        <v>26034</v>
      </c>
      <c r="BN1663" t="s">
        <v>74</v>
      </c>
      <c r="BO1663" t="s">
        <v>74</v>
      </c>
      <c r="BP1663" t="s">
        <v>74</v>
      </c>
      <c r="BQ1663" t="s">
        <v>74</v>
      </c>
      <c r="BR1663" t="s">
        <v>104</v>
      </c>
      <c r="BS1663" t="s">
        <v>26035</v>
      </c>
      <c r="BT1663" t="str">
        <f>HYPERLINK("https%3A%2F%2Fwww.webofscience.com%2Fwos%2Fwoscc%2Ffull-record%2FWOS:000449651100121","View Full Record in Web of Science")</f>
        <v>View Full Record in Web of Science</v>
      </c>
    </row>
    <row r="1664" spans="1:72" x14ac:dyDescent="0.2">
      <c r="A1664" t="s">
        <v>72</v>
      </c>
      <c r="B1664" t="s">
        <v>26036</v>
      </c>
      <c r="C1664" t="s">
        <v>74</v>
      </c>
      <c r="D1664" t="s">
        <v>74</v>
      </c>
      <c r="E1664" t="s">
        <v>74</v>
      </c>
      <c r="F1664" t="s">
        <v>26037</v>
      </c>
      <c r="G1664" t="s">
        <v>74</v>
      </c>
      <c r="H1664" t="s">
        <v>74</v>
      </c>
      <c r="I1664" t="s">
        <v>26038</v>
      </c>
      <c r="J1664" t="s">
        <v>9298</v>
      </c>
      <c r="K1664" t="s">
        <v>74</v>
      </c>
      <c r="L1664" t="s">
        <v>74</v>
      </c>
      <c r="M1664" t="s">
        <v>78</v>
      </c>
      <c r="N1664" t="s">
        <v>79</v>
      </c>
      <c r="O1664" t="s">
        <v>74</v>
      </c>
      <c r="P1664" t="s">
        <v>74</v>
      </c>
      <c r="Q1664" t="s">
        <v>74</v>
      </c>
      <c r="R1664" t="s">
        <v>74</v>
      </c>
      <c r="S1664" t="s">
        <v>74</v>
      </c>
      <c r="T1664" t="s">
        <v>74</v>
      </c>
      <c r="U1664" t="s">
        <v>26039</v>
      </c>
      <c r="V1664" t="s">
        <v>26040</v>
      </c>
      <c r="W1664" t="s">
        <v>26041</v>
      </c>
      <c r="X1664" t="s">
        <v>4562</v>
      </c>
      <c r="Y1664" t="s">
        <v>26042</v>
      </c>
      <c r="Z1664" t="s">
        <v>26043</v>
      </c>
      <c r="AA1664" t="s">
        <v>74</v>
      </c>
      <c r="AB1664" t="s">
        <v>26044</v>
      </c>
      <c r="AC1664" t="s">
        <v>26045</v>
      </c>
      <c r="AD1664" t="s">
        <v>26046</v>
      </c>
      <c r="AE1664" t="s">
        <v>26047</v>
      </c>
      <c r="AF1664" t="s">
        <v>74</v>
      </c>
      <c r="AG1664">
        <v>42</v>
      </c>
      <c r="AH1664">
        <v>30</v>
      </c>
      <c r="AI1664">
        <v>35</v>
      </c>
      <c r="AJ1664">
        <v>2</v>
      </c>
      <c r="AK1664">
        <v>73</v>
      </c>
      <c r="AL1664" t="s">
        <v>1460</v>
      </c>
      <c r="AM1664" t="s">
        <v>367</v>
      </c>
      <c r="AN1664" t="s">
        <v>2536</v>
      </c>
      <c r="AO1664" t="s">
        <v>9309</v>
      </c>
      <c r="AP1664" t="s">
        <v>9310</v>
      </c>
      <c r="AQ1664" t="s">
        <v>74</v>
      </c>
      <c r="AR1664" t="s">
        <v>9311</v>
      </c>
      <c r="AS1664" t="s">
        <v>9312</v>
      </c>
      <c r="AT1664" t="s">
        <v>318</v>
      </c>
      <c r="AU1664">
        <v>2018</v>
      </c>
      <c r="AV1664" t="s">
        <v>26048</v>
      </c>
      <c r="AW1664">
        <v>8</v>
      </c>
      <c r="AX1664" t="s">
        <v>74</v>
      </c>
      <c r="AY1664" t="s">
        <v>74</v>
      </c>
      <c r="AZ1664" t="s">
        <v>74</v>
      </c>
      <c r="BA1664" t="s">
        <v>74</v>
      </c>
      <c r="BB1664">
        <v>3556</v>
      </c>
      <c r="BC1664">
        <v>3564</v>
      </c>
      <c r="BD1664" t="s">
        <v>74</v>
      </c>
      <c r="BE1664" t="s">
        <v>26049</v>
      </c>
      <c r="BF1664" t="str">
        <f>HYPERLINK("http://dx.doi.org/10.1007/s11661-018-4688-y","http://dx.doi.org/10.1007/s11661-018-4688-y")</f>
        <v>http://dx.doi.org/10.1007/s11661-018-4688-y</v>
      </c>
      <c r="BG1664" t="s">
        <v>74</v>
      </c>
      <c r="BH1664" t="s">
        <v>74</v>
      </c>
      <c r="BI1664">
        <v>9</v>
      </c>
      <c r="BJ1664" t="s">
        <v>241</v>
      </c>
      <c r="BK1664" t="s">
        <v>101</v>
      </c>
      <c r="BL1664" t="s">
        <v>242</v>
      </c>
      <c r="BM1664" t="s">
        <v>26050</v>
      </c>
      <c r="BN1664" t="s">
        <v>74</v>
      </c>
      <c r="BO1664" t="s">
        <v>74</v>
      </c>
      <c r="BP1664" t="s">
        <v>74</v>
      </c>
      <c r="BQ1664" t="s">
        <v>74</v>
      </c>
      <c r="BR1664" t="s">
        <v>104</v>
      </c>
      <c r="BS1664" t="s">
        <v>26051</v>
      </c>
      <c r="BT1664" t="str">
        <f>HYPERLINK("https%3A%2F%2Fwww.webofscience.com%2Fwos%2Fwoscc%2Ffull-record%2FWOS:000436905100038","View Full Record in Web of Science")</f>
        <v>View Full Record in Web of Science</v>
      </c>
    </row>
    <row r="1665" spans="1:72" x14ac:dyDescent="0.2">
      <c r="A1665" t="s">
        <v>72</v>
      </c>
      <c r="B1665" t="s">
        <v>26052</v>
      </c>
      <c r="C1665" t="s">
        <v>74</v>
      </c>
      <c r="D1665" t="s">
        <v>74</v>
      </c>
      <c r="E1665" t="s">
        <v>74</v>
      </c>
      <c r="F1665" t="s">
        <v>26053</v>
      </c>
      <c r="G1665" t="s">
        <v>74</v>
      </c>
      <c r="H1665" t="s">
        <v>74</v>
      </c>
      <c r="I1665" t="s">
        <v>26054</v>
      </c>
      <c r="J1665" t="s">
        <v>26055</v>
      </c>
      <c r="K1665" t="s">
        <v>74</v>
      </c>
      <c r="L1665" t="s">
        <v>74</v>
      </c>
      <c r="M1665" t="s">
        <v>78</v>
      </c>
      <c r="N1665" t="s">
        <v>79</v>
      </c>
      <c r="O1665" t="s">
        <v>74</v>
      </c>
      <c r="P1665" t="s">
        <v>74</v>
      </c>
      <c r="Q1665" t="s">
        <v>74</v>
      </c>
      <c r="R1665" t="s">
        <v>74</v>
      </c>
      <c r="S1665" t="s">
        <v>74</v>
      </c>
      <c r="T1665" t="s">
        <v>26056</v>
      </c>
      <c r="U1665" t="s">
        <v>26057</v>
      </c>
      <c r="V1665" t="s">
        <v>26058</v>
      </c>
      <c r="W1665" t="s">
        <v>26059</v>
      </c>
      <c r="X1665" t="s">
        <v>26060</v>
      </c>
      <c r="Y1665" t="s">
        <v>26061</v>
      </c>
      <c r="Z1665" t="s">
        <v>26062</v>
      </c>
      <c r="AA1665" t="s">
        <v>26063</v>
      </c>
      <c r="AB1665" t="s">
        <v>26064</v>
      </c>
      <c r="AC1665" t="s">
        <v>74</v>
      </c>
      <c r="AD1665" t="s">
        <v>74</v>
      </c>
      <c r="AE1665" t="s">
        <v>74</v>
      </c>
      <c r="AF1665" t="s">
        <v>74</v>
      </c>
      <c r="AG1665">
        <v>37</v>
      </c>
      <c r="AH1665">
        <v>4</v>
      </c>
      <c r="AI1665">
        <v>4</v>
      </c>
      <c r="AJ1665">
        <v>1</v>
      </c>
      <c r="AK1665">
        <v>20</v>
      </c>
      <c r="AL1665" t="s">
        <v>1460</v>
      </c>
      <c r="AM1665" t="s">
        <v>367</v>
      </c>
      <c r="AN1665" t="s">
        <v>2536</v>
      </c>
      <c r="AO1665" t="s">
        <v>26065</v>
      </c>
      <c r="AP1665" t="s">
        <v>26066</v>
      </c>
      <c r="AQ1665" t="s">
        <v>74</v>
      </c>
      <c r="AR1665" t="s">
        <v>26067</v>
      </c>
      <c r="AS1665" t="s">
        <v>26068</v>
      </c>
      <c r="AT1665" t="s">
        <v>623</v>
      </c>
      <c r="AU1665">
        <v>2018</v>
      </c>
      <c r="AV1665">
        <v>21</v>
      </c>
      <c r="AW1665">
        <v>4</v>
      </c>
      <c r="AX1665" t="s">
        <v>74</v>
      </c>
      <c r="AY1665" t="s">
        <v>74</v>
      </c>
      <c r="AZ1665" t="s">
        <v>74</v>
      </c>
      <c r="BA1665" t="s">
        <v>74</v>
      </c>
      <c r="BB1665">
        <v>358</v>
      </c>
      <c r="BC1665">
        <v>370</v>
      </c>
      <c r="BD1665" t="s">
        <v>74</v>
      </c>
      <c r="BE1665" t="s">
        <v>26069</v>
      </c>
      <c r="BF1665" t="str">
        <f>HYPERLINK("http://dx.doi.org/10.1134/S1029959918040100","http://dx.doi.org/10.1134/S1029959918040100")</f>
        <v>http://dx.doi.org/10.1134/S1029959918040100</v>
      </c>
      <c r="BG1665" t="s">
        <v>74</v>
      </c>
      <c r="BH1665" t="s">
        <v>74</v>
      </c>
      <c r="BI1665">
        <v>13</v>
      </c>
      <c r="BJ1665" t="s">
        <v>26070</v>
      </c>
      <c r="BK1665" t="s">
        <v>101</v>
      </c>
      <c r="BL1665" t="s">
        <v>26071</v>
      </c>
      <c r="BM1665" t="s">
        <v>26072</v>
      </c>
      <c r="BN1665" t="s">
        <v>74</v>
      </c>
      <c r="BO1665" t="s">
        <v>74</v>
      </c>
      <c r="BP1665" t="s">
        <v>74</v>
      </c>
      <c r="BQ1665" t="s">
        <v>74</v>
      </c>
      <c r="BR1665" t="s">
        <v>104</v>
      </c>
      <c r="BS1665" t="s">
        <v>26073</v>
      </c>
      <c r="BT1665" t="str">
        <f>HYPERLINK("https%3A%2F%2Fwww.webofscience.com%2Fwos%2Fwoscc%2Ffull-record%2FWOS:000442101200010","View Full Record in Web of Science")</f>
        <v>View Full Record in Web of Science</v>
      </c>
    </row>
    <row r="1666" spans="1:72" x14ac:dyDescent="0.2">
      <c r="A1666" t="s">
        <v>72</v>
      </c>
      <c r="B1666" t="s">
        <v>26074</v>
      </c>
      <c r="C1666" t="s">
        <v>74</v>
      </c>
      <c r="D1666" t="s">
        <v>74</v>
      </c>
      <c r="E1666" t="s">
        <v>74</v>
      </c>
      <c r="F1666" t="s">
        <v>26075</v>
      </c>
      <c r="G1666" t="s">
        <v>74</v>
      </c>
      <c r="H1666" t="s">
        <v>74</v>
      </c>
      <c r="I1666" t="s">
        <v>26076</v>
      </c>
      <c r="J1666" t="s">
        <v>6267</v>
      </c>
      <c r="K1666" t="s">
        <v>74</v>
      </c>
      <c r="L1666" t="s">
        <v>74</v>
      </c>
      <c r="M1666" t="s">
        <v>78</v>
      </c>
      <c r="N1666" t="s">
        <v>79</v>
      </c>
      <c r="O1666" t="s">
        <v>74</v>
      </c>
      <c r="P1666" t="s">
        <v>74</v>
      </c>
      <c r="Q1666" t="s">
        <v>74</v>
      </c>
      <c r="R1666" t="s">
        <v>74</v>
      </c>
      <c r="S1666" t="s">
        <v>74</v>
      </c>
      <c r="T1666" t="s">
        <v>26077</v>
      </c>
      <c r="U1666" t="s">
        <v>26078</v>
      </c>
      <c r="V1666" t="s">
        <v>26079</v>
      </c>
      <c r="W1666" t="s">
        <v>26080</v>
      </c>
      <c r="X1666" t="s">
        <v>26081</v>
      </c>
      <c r="Y1666" t="s">
        <v>26082</v>
      </c>
      <c r="Z1666" t="s">
        <v>18776</v>
      </c>
      <c r="AA1666" t="s">
        <v>26083</v>
      </c>
      <c r="AB1666" t="s">
        <v>74</v>
      </c>
      <c r="AC1666" t="s">
        <v>26084</v>
      </c>
      <c r="AD1666" t="s">
        <v>619</v>
      </c>
      <c r="AE1666" t="s">
        <v>26085</v>
      </c>
      <c r="AF1666" t="s">
        <v>74</v>
      </c>
      <c r="AG1666">
        <v>36</v>
      </c>
      <c r="AH1666">
        <v>6</v>
      </c>
      <c r="AI1666">
        <v>7</v>
      </c>
      <c r="AJ1666">
        <v>5</v>
      </c>
      <c r="AK1666">
        <v>67</v>
      </c>
      <c r="AL1666" t="s">
        <v>6278</v>
      </c>
      <c r="AM1666" t="s">
        <v>1682</v>
      </c>
      <c r="AN1666" t="s">
        <v>6279</v>
      </c>
      <c r="AO1666" t="s">
        <v>6280</v>
      </c>
      <c r="AP1666" t="s">
        <v>6281</v>
      </c>
      <c r="AQ1666" t="s">
        <v>74</v>
      </c>
      <c r="AR1666" t="s">
        <v>6282</v>
      </c>
      <c r="AS1666" t="s">
        <v>6283</v>
      </c>
      <c r="AT1666" t="s">
        <v>623</v>
      </c>
      <c r="AU1666">
        <v>2018</v>
      </c>
      <c r="AV1666">
        <v>31</v>
      </c>
      <c r="AW1666">
        <v>7</v>
      </c>
      <c r="AX1666" t="s">
        <v>74</v>
      </c>
      <c r="AY1666" t="s">
        <v>74</v>
      </c>
      <c r="AZ1666" t="s">
        <v>74</v>
      </c>
      <c r="BA1666" t="s">
        <v>74</v>
      </c>
      <c r="BB1666">
        <v>673</v>
      </c>
      <c r="BC1666">
        <v>680</v>
      </c>
      <c r="BD1666" t="s">
        <v>74</v>
      </c>
      <c r="BE1666" t="s">
        <v>26086</v>
      </c>
      <c r="BF1666" t="str">
        <f>HYPERLINK("http://dx.doi.org/10.1007/s40195-017-0695-z","http://dx.doi.org/10.1007/s40195-017-0695-z")</f>
        <v>http://dx.doi.org/10.1007/s40195-017-0695-z</v>
      </c>
      <c r="BG1666" t="s">
        <v>74</v>
      </c>
      <c r="BH1666" t="s">
        <v>74</v>
      </c>
      <c r="BI1666">
        <v>8</v>
      </c>
      <c r="BJ1666" t="s">
        <v>294</v>
      </c>
      <c r="BK1666" t="s">
        <v>101</v>
      </c>
      <c r="BL1666" t="s">
        <v>294</v>
      </c>
      <c r="BM1666" t="s">
        <v>26087</v>
      </c>
      <c r="BN1666" t="s">
        <v>74</v>
      </c>
      <c r="BO1666" t="s">
        <v>924</v>
      </c>
      <c r="BP1666" t="s">
        <v>74</v>
      </c>
      <c r="BQ1666" t="s">
        <v>74</v>
      </c>
      <c r="BR1666" t="s">
        <v>104</v>
      </c>
      <c r="BS1666" t="s">
        <v>26088</v>
      </c>
      <c r="BT1666" t="str">
        <f>HYPERLINK("https%3A%2F%2Fwww.webofscience.com%2Fwos%2Fwoscc%2Ffull-record%2FWOS:000433167400001","View Full Record in Web of Science")</f>
        <v>View Full Record in Web of Science</v>
      </c>
    </row>
    <row r="1667" spans="1:72" x14ac:dyDescent="0.2">
      <c r="A1667" t="s">
        <v>72</v>
      </c>
      <c r="B1667" t="s">
        <v>26089</v>
      </c>
      <c r="C1667" t="s">
        <v>74</v>
      </c>
      <c r="D1667" t="s">
        <v>74</v>
      </c>
      <c r="E1667" t="s">
        <v>74</v>
      </c>
      <c r="F1667" t="s">
        <v>26090</v>
      </c>
      <c r="G1667" t="s">
        <v>74</v>
      </c>
      <c r="H1667" t="s">
        <v>74</v>
      </c>
      <c r="I1667" t="s">
        <v>26091</v>
      </c>
      <c r="J1667" t="s">
        <v>22656</v>
      </c>
      <c r="K1667" t="s">
        <v>74</v>
      </c>
      <c r="L1667" t="s">
        <v>74</v>
      </c>
      <c r="M1667" t="s">
        <v>78</v>
      </c>
      <c r="N1667" t="s">
        <v>79</v>
      </c>
      <c r="O1667" t="s">
        <v>74</v>
      </c>
      <c r="P1667" t="s">
        <v>74</v>
      </c>
      <c r="Q1667" t="s">
        <v>74</v>
      </c>
      <c r="R1667" t="s">
        <v>74</v>
      </c>
      <c r="S1667" t="s">
        <v>74</v>
      </c>
      <c r="T1667" t="s">
        <v>26092</v>
      </c>
      <c r="U1667" t="s">
        <v>26093</v>
      </c>
      <c r="V1667" t="s">
        <v>26094</v>
      </c>
      <c r="W1667" t="s">
        <v>26095</v>
      </c>
      <c r="X1667" t="s">
        <v>26096</v>
      </c>
      <c r="Y1667" t="s">
        <v>26097</v>
      </c>
      <c r="Z1667" t="s">
        <v>26098</v>
      </c>
      <c r="AA1667" t="s">
        <v>74</v>
      </c>
      <c r="AB1667" t="s">
        <v>74</v>
      </c>
      <c r="AC1667" t="s">
        <v>26099</v>
      </c>
      <c r="AD1667" t="s">
        <v>26100</v>
      </c>
      <c r="AE1667" t="s">
        <v>26101</v>
      </c>
      <c r="AF1667" t="s">
        <v>74</v>
      </c>
      <c r="AG1667">
        <v>60</v>
      </c>
      <c r="AH1667">
        <v>36</v>
      </c>
      <c r="AI1667">
        <v>41</v>
      </c>
      <c r="AJ1667">
        <v>1</v>
      </c>
      <c r="AK1667">
        <v>23</v>
      </c>
      <c r="AL1667" t="s">
        <v>341</v>
      </c>
      <c r="AM1667" t="s">
        <v>233</v>
      </c>
      <c r="AN1667" t="s">
        <v>342</v>
      </c>
      <c r="AO1667" t="s">
        <v>22667</v>
      </c>
      <c r="AP1667" t="s">
        <v>22668</v>
      </c>
      <c r="AQ1667" t="s">
        <v>74</v>
      </c>
      <c r="AR1667" t="s">
        <v>22669</v>
      </c>
      <c r="AS1667" t="s">
        <v>22670</v>
      </c>
      <c r="AT1667" t="s">
        <v>267</v>
      </c>
      <c r="AU1667">
        <v>2018</v>
      </c>
      <c r="AV1667">
        <v>120</v>
      </c>
      <c r="AW1667" t="s">
        <v>74</v>
      </c>
      <c r="AX1667" t="s">
        <v>74</v>
      </c>
      <c r="AY1667" t="s">
        <v>74</v>
      </c>
      <c r="AZ1667" t="s">
        <v>74</v>
      </c>
      <c r="BA1667" t="s">
        <v>74</v>
      </c>
      <c r="BB1667">
        <v>15</v>
      </c>
      <c r="BC1667">
        <v>25</v>
      </c>
      <c r="BD1667" t="s">
        <v>74</v>
      </c>
      <c r="BE1667" t="s">
        <v>26102</v>
      </c>
      <c r="BF1667" t="str">
        <f>HYPERLINK("http://dx.doi.org/10.1016/j.mechmat.2018.02.001","http://dx.doi.org/10.1016/j.mechmat.2018.02.001")</f>
        <v>http://dx.doi.org/10.1016/j.mechmat.2018.02.001</v>
      </c>
      <c r="BG1667" t="s">
        <v>74</v>
      </c>
      <c r="BH1667" t="s">
        <v>74</v>
      </c>
      <c r="BI1667">
        <v>11</v>
      </c>
      <c r="BJ1667" t="s">
        <v>22672</v>
      </c>
      <c r="BK1667" t="s">
        <v>101</v>
      </c>
      <c r="BL1667" t="s">
        <v>22673</v>
      </c>
      <c r="BM1667" t="s">
        <v>26103</v>
      </c>
      <c r="BN1667" t="s">
        <v>74</v>
      </c>
      <c r="BO1667" t="s">
        <v>74</v>
      </c>
      <c r="BP1667" t="s">
        <v>74</v>
      </c>
      <c r="BQ1667" t="s">
        <v>74</v>
      </c>
      <c r="BR1667" t="s">
        <v>104</v>
      </c>
      <c r="BS1667" t="s">
        <v>26104</v>
      </c>
      <c r="BT1667" t="str">
        <f>HYPERLINK("https%3A%2F%2Fwww.webofscience.com%2Fwos%2Fwoscc%2Ffull-record%2FWOS:000430031700002","View Full Record in Web of Science")</f>
        <v>View Full Record in Web of Science</v>
      </c>
    </row>
    <row r="1668" spans="1:72" x14ac:dyDescent="0.2">
      <c r="A1668" t="s">
        <v>72</v>
      </c>
      <c r="B1668" t="s">
        <v>26105</v>
      </c>
      <c r="C1668" t="s">
        <v>74</v>
      </c>
      <c r="D1668" t="s">
        <v>74</v>
      </c>
      <c r="E1668" t="s">
        <v>74</v>
      </c>
      <c r="F1668" t="s">
        <v>26106</v>
      </c>
      <c r="G1668" t="s">
        <v>74</v>
      </c>
      <c r="H1668" t="s">
        <v>74</v>
      </c>
      <c r="I1668" t="s">
        <v>26107</v>
      </c>
      <c r="J1668" t="s">
        <v>748</v>
      </c>
      <c r="K1668" t="s">
        <v>74</v>
      </c>
      <c r="L1668" t="s">
        <v>74</v>
      </c>
      <c r="M1668" t="s">
        <v>78</v>
      </c>
      <c r="N1668" t="s">
        <v>79</v>
      </c>
      <c r="O1668" t="s">
        <v>74</v>
      </c>
      <c r="P1668" t="s">
        <v>74</v>
      </c>
      <c r="Q1668" t="s">
        <v>74</v>
      </c>
      <c r="R1668" t="s">
        <v>74</v>
      </c>
      <c r="S1668" t="s">
        <v>74</v>
      </c>
      <c r="T1668" t="s">
        <v>26108</v>
      </c>
      <c r="U1668" t="s">
        <v>26109</v>
      </c>
      <c r="V1668" t="s">
        <v>26110</v>
      </c>
      <c r="W1668" t="s">
        <v>26111</v>
      </c>
      <c r="X1668" t="s">
        <v>26112</v>
      </c>
      <c r="Y1668" t="s">
        <v>26113</v>
      </c>
      <c r="Z1668" t="s">
        <v>26114</v>
      </c>
      <c r="AA1668" t="s">
        <v>26115</v>
      </c>
      <c r="AB1668" t="s">
        <v>26116</v>
      </c>
      <c r="AC1668" t="s">
        <v>74</v>
      </c>
      <c r="AD1668" t="s">
        <v>74</v>
      </c>
      <c r="AE1668" t="s">
        <v>74</v>
      </c>
      <c r="AF1668" t="s">
        <v>74</v>
      </c>
      <c r="AG1668">
        <v>14</v>
      </c>
      <c r="AH1668">
        <v>3</v>
      </c>
      <c r="AI1668">
        <v>3</v>
      </c>
      <c r="AJ1668">
        <v>0</v>
      </c>
      <c r="AK1668">
        <v>22</v>
      </c>
      <c r="AL1668" t="s">
        <v>759</v>
      </c>
      <c r="AM1668" t="s">
        <v>760</v>
      </c>
      <c r="AN1668" t="s">
        <v>761</v>
      </c>
      <c r="AO1668" t="s">
        <v>762</v>
      </c>
      <c r="AP1668" t="s">
        <v>763</v>
      </c>
      <c r="AQ1668" t="s">
        <v>74</v>
      </c>
      <c r="AR1668" t="s">
        <v>764</v>
      </c>
      <c r="AS1668" t="s">
        <v>765</v>
      </c>
      <c r="AT1668" t="s">
        <v>267</v>
      </c>
      <c r="AU1668">
        <v>2018</v>
      </c>
      <c r="AV1668">
        <v>71</v>
      </c>
      <c r="AW1668">
        <v>5</v>
      </c>
      <c r="AX1668" t="s">
        <v>74</v>
      </c>
      <c r="AY1668" t="s">
        <v>74</v>
      </c>
      <c r="AZ1668" t="s">
        <v>74</v>
      </c>
      <c r="BA1668" t="s">
        <v>74</v>
      </c>
      <c r="BB1668">
        <v>1247</v>
      </c>
      <c r="BC1668">
        <v>1255</v>
      </c>
      <c r="BD1668" t="s">
        <v>74</v>
      </c>
      <c r="BE1668" t="s">
        <v>26117</v>
      </c>
      <c r="BF1668" t="str">
        <f>HYPERLINK("http://dx.doi.org/10.1007/s12666-018-1298-8","http://dx.doi.org/10.1007/s12666-018-1298-8")</f>
        <v>http://dx.doi.org/10.1007/s12666-018-1298-8</v>
      </c>
      <c r="BG1668" t="s">
        <v>74</v>
      </c>
      <c r="BH1668" t="s">
        <v>74</v>
      </c>
      <c r="BI1668">
        <v>9</v>
      </c>
      <c r="BJ1668" t="s">
        <v>294</v>
      </c>
      <c r="BK1668" t="s">
        <v>101</v>
      </c>
      <c r="BL1668" t="s">
        <v>294</v>
      </c>
      <c r="BM1668" t="s">
        <v>26118</v>
      </c>
      <c r="BN1668" t="s">
        <v>74</v>
      </c>
      <c r="BO1668" t="s">
        <v>74</v>
      </c>
      <c r="BP1668" t="s">
        <v>74</v>
      </c>
      <c r="BQ1668" t="s">
        <v>74</v>
      </c>
      <c r="BR1668" t="s">
        <v>104</v>
      </c>
      <c r="BS1668" t="s">
        <v>26119</v>
      </c>
      <c r="BT1668" t="str">
        <f>HYPERLINK("https%3A%2F%2Fwww.webofscience.com%2Fwos%2Fwoscc%2Ffull-record%2FWOS:000430702000021","View Full Record in Web of Science")</f>
        <v>View Full Record in Web of Science</v>
      </c>
    </row>
    <row r="1669" spans="1:72" x14ac:dyDescent="0.2">
      <c r="A1669" t="s">
        <v>72</v>
      </c>
      <c r="B1669" t="s">
        <v>26120</v>
      </c>
      <c r="C1669" t="s">
        <v>74</v>
      </c>
      <c r="D1669" t="s">
        <v>74</v>
      </c>
      <c r="E1669" t="s">
        <v>74</v>
      </c>
      <c r="F1669" t="s">
        <v>26121</v>
      </c>
      <c r="G1669" t="s">
        <v>74</v>
      </c>
      <c r="H1669" t="s">
        <v>74</v>
      </c>
      <c r="I1669" t="s">
        <v>26122</v>
      </c>
      <c r="J1669" t="s">
        <v>748</v>
      </c>
      <c r="K1669" t="s">
        <v>74</v>
      </c>
      <c r="L1669" t="s">
        <v>74</v>
      </c>
      <c r="M1669" t="s">
        <v>78</v>
      </c>
      <c r="N1669" t="s">
        <v>79</v>
      </c>
      <c r="O1669" t="s">
        <v>74</v>
      </c>
      <c r="P1669" t="s">
        <v>74</v>
      </c>
      <c r="Q1669" t="s">
        <v>74</v>
      </c>
      <c r="R1669" t="s">
        <v>74</v>
      </c>
      <c r="S1669" t="s">
        <v>74</v>
      </c>
      <c r="T1669" t="s">
        <v>26123</v>
      </c>
      <c r="U1669" t="s">
        <v>26124</v>
      </c>
      <c r="V1669" t="s">
        <v>26125</v>
      </c>
      <c r="W1669" t="s">
        <v>26126</v>
      </c>
      <c r="X1669" t="s">
        <v>4648</v>
      </c>
      <c r="Y1669" t="s">
        <v>26127</v>
      </c>
      <c r="Z1669" t="s">
        <v>26128</v>
      </c>
      <c r="AA1669" t="s">
        <v>5553</v>
      </c>
      <c r="AB1669" t="s">
        <v>26129</v>
      </c>
      <c r="AC1669" t="s">
        <v>74</v>
      </c>
      <c r="AD1669" t="s">
        <v>74</v>
      </c>
      <c r="AE1669" t="s">
        <v>74</v>
      </c>
      <c r="AF1669" t="s">
        <v>74</v>
      </c>
      <c r="AG1669">
        <v>34</v>
      </c>
      <c r="AH1669">
        <v>26</v>
      </c>
      <c r="AI1669">
        <v>29</v>
      </c>
      <c r="AJ1669">
        <v>1</v>
      </c>
      <c r="AK1669">
        <v>24</v>
      </c>
      <c r="AL1669" t="s">
        <v>759</v>
      </c>
      <c r="AM1669" t="s">
        <v>760</v>
      </c>
      <c r="AN1669" t="s">
        <v>761</v>
      </c>
      <c r="AO1669" t="s">
        <v>762</v>
      </c>
      <c r="AP1669" t="s">
        <v>763</v>
      </c>
      <c r="AQ1669" t="s">
        <v>74</v>
      </c>
      <c r="AR1669" t="s">
        <v>764</v>
      </c>
      <c r="AS1669" t="s">
        <v>765</v>
      </c>
      <c r="AT1669" t="s">
        <v>1087</v>
      </c>
      <c r="AU1669">
        <v>2018</v>
      </c>
      <c r="AV1669">
        <v>71</v>
      </c>
      <c r="AW1669">
        <v>4</v>
      </c>
      <c r="AX1669" t="s">
        <v>74</v>
      </c>
      <c r="AY1669" t="s">
        <v>74</v>
      </c>
      <c r="AZ1669" t="s">
        <v>74</v>
      </c>
      <c r="BA1669" t="s">
        <v>74</v>
      </c>
      <c r="BB1669">
        <v>951</v>
      </c>
      <c r="BC1669">
        <v>959</v>
      </c>
      <c r="BD1669" t="s">
        <v>74</v>
      </c>
      <c r="BE1669" t="s">
        <v>26130</v>
      </c>
      <c r="BF1669" t="str">
        <f>HYPERLINK("http://dx.doi.org/10.1007/s12666-017-1250-3","http://dx.doi.org/10.1007/s12666-017-1250-3")</f>
        <v>http://dx.doi.org/10.1007/s12666-017-1250-3</v>
      </c>
      <c r="BG1669" t="s">
        <v>74</v>
      </c>
      <c r="BH1669" t="s">
        <v>74</v>
      </c>
      <c r="BI1669">
        <v>9</v>
      </c>
      <c r="BJ1669" t="s">
        <v>294</v>
      </c>
      <c r="BK1669" t="s">
        <v>101</v>
      </c>
      <c r="BL1669" t="s">
        <v>294</v>
      </c>
      <c r="BM1669" t="s">
        <v>26131</v>
      </c>
      <c r="BN1669" t="s">
        <v>74</v>
      </c>
      <c r="BO1669" t="s">
        <v>74</v>
      </c>
      <c r="BP1669" t="s">
        <v>74</v>
      </c>
      <c r="BQ1669" t="s">
        <v>74</v>
      </c>
      <c r="BR1669" t="s">
        <v>104</v>
      </c>
      <c r="BS1669" t="s">
        <v>26132</v>
      </c>
      <c r="BT1669" t="str">
        <f>HYPERLINK("https%3A%2F%2Fwww.webofscience.com%2Fwos%2Fwoscc%2Ffull-record%2FWOS:000429249900018","View Full Record in Web of Science")</f>
        <v>View Full Record in Web of Science</v>
      </c>
    </row>
    <row r="1670" spans="1:72" x14ac:dyDescent="0.2">
      <c r="A1670" t="s">
        <v>72</v>
      </c>
      <c r="B1670" t="s">
        <v>26133</v>
      </c>
      <c r="C1670" t="s">
        <v>74</v>
      </c>
      <c r="D1670" t="s">
        <v>74</v>
      </c>
      <c r="E1670" t="s">
        <v>74</v>
      </c>
      <c r="F1670" t="s">
        <v>26134</v>
      </c>
      <c r="G1670" t="s">
        <v>74</v>
      </c>
      <c r="H1670" t="s">
        <v>74</v>
      </c>
      <c r="I1670" t="s">
        <v>26135</v>
      </c>
      <c r="J1670" t="s">
        <v>3942</v>
      </c>
      <c r="K1670" t="s">
        <v>74</v>
      </c>
      <c r="L1670" t="s">
        <v>74</v>
      </c>
      <c r="M1670" t="s">
        <v>78</v>
      </c>
      <c r="N1670" t="s">
        <v>79</v>
      </c>
      <c r="O1670" t="s">
        <v>74</v>
      </c>
      <c r="P1670" t="s">
        <v>74</v>
      </c>
      <c r="Q1670" t="s">
        <v>74</v>
      </c>
      <c r="R1670" t="s">
        <v>74</v>
      </c>
      <c r="S1670" t="s">
        <v>74</v>
      </c>
      <c r="T1670" t="s">
        <v>26136</v>
      </c>
      <c r="U1670" t="s">
        <v>26137</v>
      </c>
      <c r="V1670" t="s">
        <v>26138</v>
      </c>
      <c r="W1670" t="s">
        <v>26139</v>
      </c>
      <c r="X1670" t="s">
        <v>26140</v>
      </c>
      <c r="Y1670" t="s">
        <v>26141</v>
      </c>
      <c r="Z1670" t="s">
        <v>26142</v>
      </c>
      <c r="AA1670" t="s">
        <v>26143</v>
      </c>
      <c r="AB1670" t="s">
        <v>26144</v>
      </c>
      <c r="AC1670" t="s">
        <v>9277</v>
      </c>
      <c r="AD1670" t="s">
        <v>6368</v>
      </c>
      <c r="AE1670" t="s">
        <v>26145</v>
      </c>
      <c r="AF1670" t="s">
        <v>74</v>
      </c>
      <c r="AG1670">
        <v>59</v>
      </c>
      <c r="AH1670">
        <v>60</v>
      </c>
      <c r="AI1670">
        <v>62</v>
      </c>
      <c r="AJ1670">
        <v>0</v>
      </c>
      <c r="AK1670">
        <v>35</v>
      </c>
      <c r="AL1670" t="s">
        <v>203</v>
      </c>
      <c r="AM1670" t="s">
        <v>873</v>
      </c>
      <c r="AN1670" t="s">
        <v>874</v>
      </c>
      <c r="AO1670" t="s">
        <v>3954</v>
      </c>
      <c r="AP1670" t="s">
        <v>3955</v>
      </c>
      <c r="AQ1670" t="s">
        <v>74</v>
      </c>
      <c r="AR1670" t="s">
        <v>3956</v>
      </c>
      <c r="AS1670" t="s">
        <v>3957</v>
      </c>
      <c r="AT1670" t="s">
        <v>292</v>
      </c>
      <c r="AU1670">
        <v>2017</v>
      </c>
      <c r="AV1670">
        <v>104</v>
      </c>
      <c r="AW1670" t="s">
        <v>74</v>
      </c>
      <c r="AX1670" t="s">
        <v>74</v>
      </c>
      <c r="AY1670" t="s">
        <v>74</v>
      </c>
      <c r="AZ1670" t="s">
        <v>74</v>
      </c>
      <c r="BA1670" t="s">
        <v>74</v>
      </c>
      <c r="BB1670">
        <v>293</v>
      </c>
      <c r="BC1670">
        <v>301</v>
      </c>
      <c r="BD1670" t="s">
        <v>74</v>
      </c>
      <c r="BE1670" t="s">
        <v>26146</v>
      </c>
      <c r="BF1670" t="str">
        <f>HYPERLINK("http://dx.doi.org/10.1016/j.ijfatigue.2017.07.029","http://dx.doi.org/10.1016/j.ijfatigue.2017.07.029")</f>
        <v>http://dx.doi.org/10.1016/j.ijfatigue.2017.07.029</v>
      </c>
      <c r="BG1670" t="s">
        <v>74</v>
      </c>
      <c r="BH1670" t="s">
        <v>74</v>
      </c>
      <c r="BI1670">
        <v>9</v>
      </c>
      <c r="BJ1670" t="s">
        <v>3959</v>
      </c>
      <c r="BK1670" t="s">
        <v>101</v>
      </c>
      <c r="BL1670" t="s">
        <v>102</v>
      </c>
      <c r="BM1670" t="s">
        <v>26147</v>
      </c>
      <c r="BN1670" t="s">
        <v>74</v>
      </c>
      <c r="BO1670" t="s">
        <v>26148</v>
      </c>
      <c r="BP1670" t="s">
        <v>74</v>
      </c>
      <c r="BQ1670" t="s">
        <v>74</v>
      </c>
      <c r="BR1670" t="s">
        <v>104</v>
      </c>
      <c r="BS1670" t="s">
        <v>26149</v>
      </c>
      <c r="BT1670" t="str">
        <f>HYPERLINK("https%3A%2F%2Fwww.webofscience.com%2Fwos%2Fwoscc%2Ffull-record%2FWOS:000411421600026","View Full Record in Web of Science")</f>
        <v>View Full Record in Web of Science</v>
      </c>
    </row>
    <row r="1671" spans="1:72" x14ac:dyDescent="0.2">
      <c r="A1671" t="s">
        <v>72</v>
      </c>
      <c r="B1671" t="s">
        <v>26150</v>
      </c>
      <c r="C1671" t="s">
        <v>74</v>
      </c>
      <c r="D1671" t="s">
        <v>74</v>
      </c>
      <c r="E1671" t="s">
        <v>74</v>
      </c>
      <c r="F1671" t="s">
        <v>26151</v>
      </c>
      <c r="G1671" t="s">
        <v>74</v>
      </c>
      <c r="H1671" t="s">
        <v>74</v>
      </c>
      <c r="I1671" t="s">
        <v>26152</v>
      </c>
      <c r="J1671" t="s">
        <v>3942</v>
      </c>
      <c r="K1671" t="s">
        <v>74</v>
      </c>
      <c r="L1671" t="s">
        <v>74</v>
      </c>
      <c r="M1671" t="s">
        <v>78</v>
      </c>
      <c r="N1671" t="s">
        <v>79</v>
      </c>
      <c r="O1671" t="s">
        <v>74</v>
      </c>
      <c r="P1671" t="s">
        <v>74</v>
      </c>
      <c r="Q1671" t="s">
        <v>74</v>
      </c>
      <c r="R1671" t="s">
        <v>74</v>
      </c>
      <c r="S1671" t="s">
        <v>74</v>
      </c>
      <c r="T1671" t="s">
        <v>26153</v>
      </c>
      <c r="U1671" t="s">
        <v>26154</v>
      </c>
      <c r="V1671" t="s">
        <v>26155</v>
      </c>
      <c r="W1671" t="s">
        <v>26156</v>
      </c>
      <c r="X1671" t="s">
        <v>26157</v>
      </c>
      <c r="Y1671" t="s">
        <v>26158</v>
      </c>
      <c r="Z1671" t="s">
        <v>26159</v>
      </c>
      <c r="AA1671" t="s">
        <v>26160</v>
      </c>
      <c r="AB1671" t="s">
        <v>26161</v>
      </c>
      <c r="AC1671" t="s">
        <v>26162</v>
      </c>
      <c r="AD1671" t="s">
        <v>26163</v>
      </c>
      <c r="AE1671" t="s">
        <v>26164</v>
      </c>
      <c r="AF1671" t="s">
        <v>74</v>
      </c>
      <c r="AG1671">
        <v>42</v>
      </c>
      <c r="AH1671">
        <v>14</v>
      </c>
      <c r="AI1671">
        <v>15</v>
      </c>
      <c r="AJ1671">
        <v>0</v>
      </c>
      <c r="AK1671">
        <v>12</v>
      </c>
      <c r="AL1671" t="s">
        <v>203</v>
      </c>
      <c r="AM1671" t="s">
        <v>873</v>
      </c>
      <c r="AN1671" t="s">
        <v>874</v>
      </c>
      <c r="AO1671" t="s">
        <v>3954</v>
      </c>
      <c r="AP1671" t="s">
        <v>3955</v>
      </c>
      <c r="AQ1671" t="s">
        <v>74</v>
      </c>
      <c r="AR1671" t="s">
        <v>3956</v>
      </c>
      <c r="AS1671" t="s">
        <v>3957</v>
      </c>
      <c r="AT1671" t="s">
        <v>267</v>
      </c>
      <c r="AU1671">
        <v>2017</v>
      </c>
      <c r="AV1671">
        <v>98</v>
      </c>
      <c r="AW1671" t="s">
        <v>74</v>
      </c>
      <c r="AX1671" t="s">
        <v>74</v>
      </c>
      <c r="AY1671" t="s">
        <v>74</v>
      </c>
      <c r="AZ1671" t="s">
        <v>74</v>
      </c>
      <c r="BA1671" t="s">
        <v>74</v>
      </c>
      <c r="BB1671">
        <v>212</v>
      </c>
      <c r="BC1671">
        <v>222</v>
      </c>
      <c r="BD1671" t="s">
        <v>74</v>
      </c>
      <c r="BE1671" t="s">
        <v>26165</v>
      </c>
      <c r="BF1671" t="str">
        <f>HYPERLINK("http://dx.doi.org/10.1016/j.ijfatigue.2017.01.041","http://dx.doi.org/10.1016/j.ijfatigue.2017.01.041")</f>
        <v>http://dx.doi.org/10.1016/j.ijfatigue.2017.01.041</v>
      </c>
      <c r="BG1671" t="s">
        <v>74</v>
      </c>
      <c r="BH1671" t="s">
        <v>74</v>
      </c>
      <c r="BI1671">
        <v>11</v>
      </c>
      <c r="BJ1671" t="s">
        <v>3959</v>
      </c>
      <c r="BK1671" t="s">
        <v>101</v>
      </c>
      <c r="BL1671" t="s">
        <v>102</v>
      </c>
      <c r="BM1671" t="s">
        <v>26166</v>
      </c>
      <c r="BN1671" t="s">
        <v>74</v>
      </c>
      <c r="BO1671" t="s">
        <v>74</v>
      </c>
      <c r="BP1671" t="s">
        <v>74</v>
      </c>
      <c r="BQ1671" t="s">
        <v>74</v>
      </c>
      <c r="BR1671" t="s">
        <v>104</v>
      </c>
      <c r="BS1671" t="s">
        <v>26167</v>
      </c>
      <c r="BT1671" t="str">
        <f>HYPERLINK("https%3A%2F%2Fwww.webofscience.com%2Fwos%2Fwoscc%2Ffull-record%2FWOS:000398008100021","View Full Record in Web of Science")</f>
        <v>View Full Record in Web of Science</v>
      </c>
    </row>
    <row r="1672" spans="1:72" x14ac:dyDescent="0.2">
      <c r="A1672" t="s">
        <v>72</v>
      </c>
      <c r="B1672" t="s">
        <v>26168</v>
      </c>
      <c r="C1672" t="s">
        <v>74</v>
      </c>
      <c r="D1672" t="s">
        <v>74</v>
      </c>
      <c r="E1672" t="s">
        <v>74</v>
      </c>
      <c r="F1672" t="s">
        <v>26169</v>
      </c>
      <c r="G1672" t="s">
        <v>74</v>
      </c>
      <c r="H1672" t="s">
        <v>74</v>
      </c>
      <c r="I1672" t="s">
        <v>26170</v>
      </c>
      <c r="J1672" t="s">
        <v>687</v>
      </c>
      <c r="K1672" t="s">
        <v>74</v>
      </c>
      <c r="L1672" t="s">
        <v>74</v>
      </c>
      <c r="M1672" t="s">
        <v>78</v>
      </c>
      <c r="N1672" t="s">
        <v>79</v>
      </c>
      <c r="O1672" t="s">
        <v>74</v>
      </c>
      <c r="P1672" t="s">
        <v>74</v>
      </c>
      <c r="Q1672" t="s">
        <v>74</v>
      </c>
      <c r="R1672" t="s">
        <v>74</v>
      </c>
      <c r="S1672" t="s">
        <v>74</v>
      </c>
      <c r="T1672" t="s">
        <v>26171</v>
      </c>
      <c r="U1672" t="s">
        <v>26172</v>
      </c>
      <c r="V1672" t="s">
        <v>26173</v>
      </c>
      <c r="W1672" t="s">
        <v>26174</v>
      </c>
      <c r="X1672" t="s">
        <v>24925</v>
      </c>
      <c r="Y1672" t="s">
        <v>26175</v>
      </c>
      <c r="Z1672" t="s">
        <v>26176</v>
      </c>
      <c r="AA1672" t="s">
        <v>18325</v>
      </c>
      <c r="AB1672" t="s">
        <v>18326</v>
      </c>
      <c r="AC1672" t="s">
        <v>74</v>
      </c>
      <c r="AD1672" t="s">
        <v>74</v>
      </c>
      <c r="AE1672" t="s">
        <v>74</v>
      </c>
      <c r="AF1672" t="s">
        <v>74</v>
      </c>
      <c r="AG1672">
        <v>8</v>
      </c>
      <c r="AH1672">
        <v>13</v>
      </c>
      <c r="AI1672">
        <v>15</v>
      </c>
      <c r="AJ1672">
        <v>0</v>
      </c>
      <c r="AK1672">
        <v>21</v>
      </c>
      <c r="AL1672" t="s">
        <v>559</v>
      </c>
      <c r="AM1672" t="s">
        <v>560</v>
      </c>
      <c r="AN1672" t="s">
        <v>561</v>
      </c>
      <c r="AO1672" t="s">
        <v>696</v>
      </c>
      <c r="AP1672" t="s">
        <v>697</v>
      </c>
      <c r="AQ1672" t="s">
        <v>74</v>
      </c>
      <c r="AR1672" t="s">
        <v>698</v>
      </c>
      <c r="AS1672" t="s">
        <v>699</v>
      </c>
      <c r="AT1672" t="s">
        <v>292</v>
      </c>
      <c r="AU1672">
        <v>2015</v>
      </c>
      <c r="AV1672">
        <v>59</v>
      </c>
      <c r="AW1672">
        <v>6</v>
      </c>
      <c r="AX1672" t="s">
        <v>74</v>
      </c>
      <c r="AY1672" t="s">
        <v>74</v>
      </c>
      <c r="AZ1672" t="s">
        <v>74</v>
      </c>
      <c r="BA1672" t="s">
        <v>74</v>
      </c>
      <c r="BB1672">
        <v>927</v>
      </c>
      <c r="BC1672">
        <v>932</v>
      </c>
      <c r="BD1672" t="s">
        <v>74</v>
      </c>
      <c r="BE1672" t="s">
        <v>26177</v>
      </c>
      <c r="BF1672" t="str">
        <f>HYPERLINK("http://dx.doi.org/10.1007/s40194-015-0255-y","http://dx.doi.org/10.1007/s40194-015-0255-y")</f>
        <v>http://dx.doi.org/10.1007/s40194-015-0255-y</v>
      </c>
      <c r="BG1672" t="s">
        <v>74</v>
      </c>
      <c r="BH1672" t="s">
        <v>74</v>
      </c>
      <c r="BI1672">
        <v>6</v>
      </c>
      <c r="BJ1672" t="s">
        <v>294</v>
      </c>
      <c r="BK1672" t="s">
        <v>101</v>
      </c>
      <c r="BL1672" t="s">
        <v>294</v>
      </c>
      <c r="BM1672" t="s">
        <v>26178</v>
      </c>
      <c r="BN1672" t="s">
        <v>74</v>
      </c>
      <c r="BO1672" t="s">
        <v>74</v>
      </c>
      <c r="BP1672" t="s">
        <v>74</v>
      </c>
      <c r="BQ1672" t="s">
        <v>74</v>
      </c>
      <c r="BR1672" t="s">
        <v>104</v>
      </c>
      <c r="BS1672" t="s">
        <v>26179</v>
      </c>
      <c r="BT1672" t="str">
        <f>HYPERLINK("https%3A%2F%2Fwww.webofscience.com%2Fwos%2Fwoscc%2Ffull-record%2FWOS:000366834500015","View Full Record in Web of Science")</f>
        <v>View Full Record in Web of Science</v>
      </c>
    </row>
    <row r="1673" spans="1:72" x14ac:dyDescent="0.2">
      <c r="A1673" t="s">
        <v>72</v>
      </c>
      <c r="B1673" t="s">
        <v>26180</v>
      </c>
      <c r="C1673" t="s">
        <v>74</v>
      </c>
      <c r="D1673" t="s">
        <v>74</v>
      </c>
      <c r="E1673" t="s">
        <v>74</v>
      </c>
      <c r="F1673" t="s">
        <v>26181</v>
      </c>
      <c r="G1673" t="s">
        <v>74</v>
      </c>
      <c r="H1673" t="s">
        <v>74</v>
      </c>
      <c r="I1673" t="s">
        <v>26182</v>
      </c>
      <c r="J1673" t="s">
        <v>353</v>
      </c>
      <c r="K1673" t="s">
        <v>74</v>
      </c>
      <c r="L1673" t="s">
        <v>74</v>
      </c>
      <c r="M1673" t="s">
        <v>78</v>
      </c>
      <c r="N1673" t="s">
        <v>79</v>
      </c>
      <c r="O1673" t="s">
        <v>74</v>
      </c>
      <c r="P1673" t="s">
        <v>74</v>
      </c>
      <c r="Q1673" t="s">
        <v>74</v>
      </c>
      <c r="R1673" t="s">
        <v>74</v>
      </c>
      <c r="S1673" t="s">
        <v>74</v>
      </c>
      <c r="T1673" t="s">
        <v>26183</v>
      </c>
      <c r="U1673" t="s">
        <v>26184</v>
      </c>
      <c r="V1673" t="s">
        <v>26185</v>
      </c>
      <c r="W1673" t="s">
        <v>26186</v>
      </c>
      <c r="X1673" t="s">
        <v>26187</v>
      </c>
      <c r="Y1673" t="s">
        <v>26188</v>
      </c>
      <c r="Z1673" t="s">
        <v>19879</v>
      </c>
      <c r="AA1673" t="s">
        <v>26189</v>
      </c>
      <c r="AB1673" t="s">
        <v>26190</v>
      </c>
      <c r="AC1673" t="s">
        <v>26191</v>
      </c>
      <c r="AD1673" t="s">
        <v>26192</v>
      </c>
      <c r="AE1673" t="s">
        <v>26193</v>
      </c>
      <c r="AF1673" t="s">
        <v>74</v>
      </c>
      <c r="AG1673">
        <v>17</v>
      </c>
      <c r="AH1673">
        <v>23</v>
      </c>
      <c r="AI1673">
        <v>24</v>
      </c>
      <c r="AJ1673">
        <v>1</v>
      </c>
      <c r="AK1673">
        <v>54</v>
      </c>
      <c r="AL1673" t="s">
        <v>366</v>
      </c>
      <c r="AM1673" t="s">
        <v>367</v>
      </c>
      <c r="AN1673" t="s">
        <v>7103</v>
      </c>
      <c r="AO1673" t="s">
        <v>369</v>
      </c>
      <c r="AP1673" t="s">
        <v>370</v>
      </c>
      <c r="AQ1673" t="s">
        <v>74</v>
      </c>
      <c r="AR1673" t="s">
        <v>371</v>
      </c>
      <c r="AS1673" t="s">
        <v>372</v>
      </c>
      <c r="AT1673" t="s">
        <v>318</v>
      </c>
      <c r="AU1673">
        <v>2015</v>
      </c>
      <c r="AV1673">
        <v>106</v>
      </c>
      <c r="AW1673" t="s">
        <v>74</v>
      </c>
      <c r="AX1673" t="s">
        <v>74</v>
      </c>
      <c r="AY1673" t="s">
        <v>74</v>
      </c>
      <c r="AZ1673" t="s">
        <v>74</v>
      </c>
      <c r="BA1673" t="s">
        <v>74</v>
      </c>
      <c r="BB1673">
        <v>437</v>
      </c>
      <c r="BC1673">
        <v>441</v>
      </c>
      <c r="BD1673" t="s">
        <v>74</v>
      </c>
      <c r="BE1673" t="s">
        <v>26194</v>
      </c>
      <c r="BF1673" t="str">
        <f>HYPERLINK("http://dx.doi.org/10.1016/j.matchar.2015.06.015","http://dx.doi.org/10.1016/j.matchar.2015.06.015")</f>
        <v>http://dx.doi.org/10.1016/j.matchar.2015.06.015</v>
      </c>
      <c r="BG1673" t="s">
        <v>74</v>
      </c>
      <c r="BH1673" t="s">
        <v>74</v>
      </c>
      <c r="BI1673">
        <v>5</v>
      </c>
      <c r="BJ1673" t="s">
        <v>375</v>
      </c>
      <c r="BK1673" t="s">
        <v>101</v>
      </c>
      <c r="BL1673" t="s">
        <v>242</v>
      </c>
      <c r="BM1673" t="s">
        <v>26195</v>
      </c>
      <c r="BN1673" t="s">
        <v>74</v>
      </c>
      <c r="BO1673" t="s">
        <v>74</v>
      </c>
      <c r="BP1673" t="s">
        <v>74</v>
      </c>
      <c r="BQ1673" t="s">
        <v>74</v>
      </c>
      <c r="BR1673" t="s">
        <v>104</v>
      </c>
      <c r="BS1673" t="s">
        <v>26196</v>
      </c>
      <c r="BT1673" t="str">
        <f>HYPERLINK("https%3A%2F%2Fwww.webofscience.com%2Fwos%2Fwoscc%2Ffull-record%2FWOS:000360417200051","View Full Record in Web of Science")</f>
        <v>View Full Record in Web of Science</v>
      </c>
    </row>
    <row r="1674" spans="1:72" x14ac:dyDescent="0.2">
      <c r="A1674" t="s">
        <v>72</v>
      </c>
      <c r="B1674" t="s">
        <v>26197</v>
      </c>
      <c r="C1674" t="s">
        <v>74</v>
      </c>
      <c r="D1674" t="s">
        <v>74</v>
      </c>
      <c r="E1674" t="s">
        <v>74</v>
      </c>
      <c r="F1674" t="s">
        <v>26198</v>
      </c>
      <c r="G1674" t="s">
        <v>74</v>
      </c>
      <c r="H1674" t="s">
        <v>74</v>
      </c>
      <c r="I1674" t="s">
        <v>26199</v>
      </c>
      <c r="J1674" t="s">
        <v>862</v>
      </c>
      <c r="K1674" t="s">
        <v>74</v>
      </c>
      <c r="L1674" t="s">
        <v>74</v>
      </c>
      <c r="M1674" t="s">
        <v>78</v>
      </c>
      <c r="N1674" t="s">
        <v>79</v>
      </c>
      <c r="O1674" t="s">
        <v>74</v>
      </c>
      <c r="P1674" t="s">
        <v>74</v>
      </c>
      <c r="Q1674" t="s">
        <v>74</v>
      </c>
      <c r="R1674" t="s">
        <v>74</v>
      </c>
      <c r="S1674" t="s">
        <v>74</v>
      </c>
      <c r="T1674" t="s">
        <v>26200</v>
      </c>
      <c r="U1674" t="s">
        <v>26201</v>
      </c>
      <c r="V1674" t="s">
        <v>26202</v>
      </c>
      <c r="W1674" t="s">
        <v>26203</v>
      </c>
      <c r="X1674" t="s">
        <v>26204</v>
      </c>
      <c r="Y1674" t="s">
        <v>26205</v>
      </c>
      <c r="Z1674" t="s">
        <v>26206</v>
      </c>
      <c r="AA1674" t="s">
        <v>26207</v>
      </c>
      <c r="AB1674" t="s">
        <v>74</v>
      </c>
      <c r="AC1674" t="s">
        <v>26208</v>
      </c>
      <c r="AD1674" t="s">
        <v>26209</v>
      </c>
      <c r="AE1674" t="s">
        <v>26210</v>
      </c>
      <c r="AF1674" t="s">
        <v>74</v>
      </c>
      <c r="AG1674">
        <v>28</v>
      </c>
      <c r="AH1674">
        <v>18</v>
      </c>
      <c r="AI1674">
        <v>18</v>
      </c>
      <c r="AJ1674">
        <v>3</v>
      </c>
      <c r="AK1674">
        <v>64</v>
      </c>
      <c r="AL1674" t="s">
        <v>203</v>
      </c>
      <c r="AM1674" t="s">
        <v>873</v>
      </c>
      <c r="AN1674" t="s">
        <v>874</v>
      </c>
      <c r="AO1674" t="s">
        <v>875</v>
      </c>
      <c r="AP1674" t="s">
        <v>876</v>
      </c>
      <c r="AQ1674" t="s">
        <v>74</v>
      </c>
      <c r="AR1674" t="s">
        <v>877</v>
      </c>
      <c r="AS1674" t="s">
        <v>878</v>
      </c>
      <c r="AT1674" t="s">
        <v>623</v>
      </c>
      <c r="AU1674">
        <v>2015</v>
      </c>
      <c r="AV1674">
        <v>70</v>
      </c>
      <c r="AW1674" t="s">
        <v>74</v>
      </c>
      <c r="AX1674" t="s">
        <v>74</v>
      </c>
      <c r="AY1674" t="s">
        <v>74</v>
      </c>
      <c r="AZ1674" t="s">
        <v>74</v>
      </c>
      <c r="BA1674" t="s">
        <v>74</v>
      </c>
      <c r="BB1674">
        <v>1</v>
      </c>
      <c r="BC1674">
        <v>6</v>
      </c>
      <c r="BD1674" t="s">
        <v>74</v>
      </c>
      <c r="BE1674" t="s">
        <v>26211</v>
      </c>
      <c r="BF1674" t="str">
        <f>HYPERLINK("http://dx.doi.org/10.1016/j.optlastec.2014.10.021","http://dx.doi.org/10.1016/j.optlastec.2014.10.021")</f>
        <v>http://dx.doi.org/10.1016/j.optlastec.2014.10.021</v>
      </c>
      <c r="BG1674" t="s">
        <v>74</v>
      </c>
      <c r="BH1674" t="s">
        <v>74</v>
      </c>
      <c r="BI1674">
        <v>6</v>
      </c>
      <c r="BJ1674" t="s">
        <v>880</v>
      </c>
      <c r="BK1674" t="s">
        <v>101</v>
      </c>
      <c r="BL1674" t="s">
        <v>881</v>
      </c>
      <c r="BM1674" t="s">
        <v>26212</v>
      </c>
      <c r="BN1674" t="s">
        <v>74</v>
      </c>
      <c r="BO1674" t="s">
        <v>74</v>
      </c>
      <c r="BP1674" t="s">
        <v>74</v>
      </c>
      <c r="BQ1674" t="s">
        <v>74</v>
      </c>
      <c r="BR1674" t="s">
        <v>104</v>
      </c>
      <c r="BS1674" t="s">
        <v>26213</v>
      </c>
      <c r="BT1674" t="str">
        <f>HYPERLINK("https%3A%2F%2Fwww.webofscience.com%2Fwos%2Fwoscc%2Ffull-record%2FWOS:000352172700001","View Full Record in Web of Science")</f>
        <v>View Full Record in Web of Science</v>
      </c>
    </row>
    <row r="1675" spans="1:72" x14ac:dyDescent="0.2">
      <c r="A1675" t="s">
        <v>72</v>
      </c>
      <c r="B1675" t="s">
        <v>26214</v>
      </c>
      <c r="C1675" t="s">
        <v>74</v>
      </c>
      <c r="D1675" t="s">
        <v>74</v>
      </c>
      <c r="E1675" t="s">
        <v>74</v>
      </c>
      <c r="F1675" t="s">
        <v>26215</v>
      </c>
      <c r="G1675" t="s">
        <v>74</v>
      </c>
      <c r="H1675" t="s">
        <v>74</v>
      </c>
      <c r="I1675" t="s">
        <v>26216</v>
      </c>
      <c r="J1675" t="s">
        <v>4694</v>
      </c>
      <c r="K1675" t="s">
        <v>74</v>
      </c>
      <c r="L1675" t="s">
        <v>74</v>
      </c>
      <c r="M1675" t="s">
        <v>78</v>
      </c>
      <c r="N1675" t="s">
        <v>12769</v>
      </c>
      <c r="O1675" t="s">
        <v>74</v>
      </c>
      <c r="P1675" t="s">
        <v>74</v>
      </c>
      <c r="Q1675" t="s">
        <v>74</v>
      </c>
      <c r="R1675" t="s">
        <v>74</v>
      </c>
      <c r="S1675" t="s">
        <v>74</v>
      </c>
      <c r="T1675" t="s">
        <v>26217</v>
      </c>
      <c r="U1675" t="s">
        <v>26218</v>
      </c>
      <c r="V1675" t="s">
        <v>26219</v>
      </c>
      <c r="W1675" t="s">
        <v>26220</v>
      </c>
      <c r="X1675" t="s">
        <v>7881</v>
      </c>
      <c r="Y1675" t="s">
        <v>1245</v>
      </c>
      <c r="Z1675" t="s">
        <v>1246</v>
      </c>
      <c r="AA1675" t="s">
        <v>26221</v>
      </c>
      <c r="AB1675" t="s">
        <v>26222</v>
      </c>
      <c r="AC1675" t="s">
        <v>26223</v>
      </c>
      <c r="AD1675" t="s">
        <v>26224</v>
      </c>
      <c r="AE1675" t="s">
        <v>26225</v>
      </c>
      <c r="AF1675" t="s">
        <v>74</v>
      </c>
      <c r="AG1675">
        <v>143</v>
      </c>
      <c r="AH1675">
        <v>37</v>
      </c>
      <c r="AI1675">
        <v>41</v>
      </c>
      <c r="AJ1675">
        <v>2</v>
      </c>
      <c r="AK1675">
        <v>158</v>
      </c>
      <c r="AL1675" t="s">
        <v>4706</v>
      </c>
      <c r="AM1675" t="s">
        <v>4707</v>
      </c>
      <c r="AN1675" t="s">
        <v>4708</v>
      </c>
      <c r="AO1675" t="s">
        <v>4709</v>
      </c>
      <c r="AP1675" t="s">
        <v>4710</v>
      </c>
      <c r="AQ1675" t="s">
        <v>74</v>
      </c>
      <c r="AR1675" t="s">
        <v>4711</v>
      </c>
      <c r="AS1675" t="s">
        <v>4712</v>
      </c>
      <c r="AT1675" t="s">
        <v>318</v>
      </c>
      <c r="AU1675">
        <v>2014</v>
      </c>
      <c r="AV1675">
        <v>37</v>
      </c>
      <c r="AW1675">
        <v>8</v>
      </c>
      <c r="AX1675" t="s">
        <v>74</v>
      </c>
      <c r="AY1675" t="s">
        <v>74</v>
      </c>
      <c r="AZ1675" t="s">
        <v>74</v>
      </c>
      <c r="BA1675" t="s">
        <v>74</v>
      </c>
      <c r="BB1675">
        <v>831</v>
      </c>
      <c r="BC1675">
        <v>853</v>
      </c>
      <c r="BD1675" t="s">
        <v>74</v>
      </c>
      <c r="BE1675" t="s">
        <v>26226</v>
      </c>
      <c r="BF1675" t="str">
        <f>HYPERLINK("http://dx.doi.org/10.1111/ffe.12198","http://dx.doi.org/10.1111/ffe.12198")</f>
        <v>http://dx.doi.org/10.1111/ffe.12198</v>
      </c>
      <c r="BG1675" t="s">
        <v>74</v>
      </c>
      <c r="BH1675" t="s">
        <v>74</v>
      </c>
      <c r="BI1675">
        <v>23</v>
      </c>
      <c r="BJ1675" t="s">
        <v>3959</v>
      </c>
      <c r="BK1675" t="s">
        <v>101</v>
      </c>
      <c r="BL1675" t="s">
        <v>102</v>
      </c>
      <c r="BM1675" t="s">
        <v>26227</v>
      </c>
      <c r="BN1675" t="s">
        <v>74</v>
      </c>
      <c r="BO1675" t="s">
        <v>924</v>
      </c>
      <c r="BP1675" t="s">
        <v>74</v>
      </c>
      <c r="BQ1675" t="s">
        <v>74</v>
      </c>
      <c r="BR1675" t="s">
        <v>104</v>
      </c>
      <c r="BS1675" t="s">
        <v>26228</v>
      </c>
      <c r="BT1675" t="str">
        <f>HYPERLINK("https%3A%2F%2Fwww.webofscience.com%2Fwos%2Fwoscc%2Ffull-record%2FWOS:000339418900001","View Full Record in Web of Science")</f>
        <v>View Full Record in Web of Science</v>
      </c>
    </row>
    <row r="1676" spans="1:72" x14ac:dyDescent="0.2">
      <c r="A1676" t="s">
        <v>72</v>
      </c>
      <c r="B1676" t="s">
        <v>26229</v>
      </c>
      <c r="C1676" t="s">
        <v>74</v>
      </c>
      <c r="D1676" t="s">
        <v>74</v>
      </c>
      <c r="E1676" t="s">
        <v>74</v>
      </c>
      <c r="F1676" t="s">
        <v>26230</v>
      </c>
      <c r="G1676" t="s">
        <v>74</v>
      </c>
      <c r="H1676" t="s">
        <v>74</v>
      </c>
      <c r="I1676" t="s">
        <v>26231</v>
      </c>
      <c r="J1676" t="s">
        <v>26232</v>
      </c>
      <c r="K1676" t="s">
        <v>74</v>
      </c>
      <c r="L1676" t="s">
        <v>74</v>
      </c>
      <c r="M1676" t="s">
        <v>78</v>
      </c>
      <c r="N1676" t="s">
        <v>1389</v>
      </c>
      <c r="O1676" t="s">
        <v>26233</v>
      </c>
      <c r="P1676" t="s">
        <v>26234</v>
      </c>
      <c r="Q1676" t="s">
        <v>26235</v>
      </c>
      <c r="R1676" t="s">
        <v>26236</v>
      </c>
      <c r="S1676" t="s">
        <v>26237</v>
      </c>
      <c r="T1676" t="s">
        <v>74</v>
      </c>
      <c r="U1676" t="s">
        <v>26238</v>
      </c>
      <c r="V1676" t="s">
        <v>26239</v>
      </c>
      <c r="W1676" t="s">
        <v>26240</v>
      </c>
      <c r="X1676" t="s">
        <v>26241</v>
      </c>
      <c r="Y1676" t="s">
        <v>26242</v>
      </c>
      <c r="Z1676" t="s">
        <v>26243</v>
      </c>
      <c r="AA1676" t="s">
        <v>26244</v>
      </c>
      <c r="AB1676" t="s">
        <v>26245</v>
      </c>
      <c r="AC1676" t="s">
        <v>74</v>
      </c>
      <c r="AD1676" t="s">
        <v>74</v>
      </c>
      <c r="AE1676" t="s">
        <v>74</v>
      </c>
      <c r="AF1676" t="s">
        <v>74</v>
      </c>
      <c r="AG1676">
        <v>21</v>
      </c>
      <c r="AH1676">
        <v>1</v>
      </c>
      <c r="AI1676">
        <v>1</v>
      </c>
      <c r="AJ1676">
        <v>0</v>
      </c>
      <c r="AK1676">
        <v>8</v>
      </c>
      <c r="AL1676" t="s">
        <v>26246</v>
      </c>
      <c r="AM1676" t="s">
        <v>15334</v>
      </c>
      <c r="AN1676" t="s">
        <v>26247</v>
      </c>
      <c r="AO1676" t="s">
        <v>26248</v>
      </c>
      <c r="AP1676" t="s">
        <v>74</v>
      </c>
      <c r="AQ1676" t="s">
        <v>74</v>
      </c>
      <c r="AR1676" t="s">
        <v>26249</v>
      </c>
      <c r="AS1676" t="s">
        <v>26250</v>
      </c>
      <c r="AT1676" t="s">
        <v>895</v>
      </c>
      <c r="AU1676">
        <v>2012</v>
      </c>
      <c r="AV1676">
        <v>122</v>
      </c>
      <c r="AW1676">
        <v>3</v>
      </c>
      <c r="AX1676" t="s">
        <v>74</v>
      </c>
      <c r="AY1676" t="s">
        <v>74</v>
      </c>
      <c r="AZ1676" t="s">
        <v>74</v>
      </c>
      <c r="BA1676" t="s">
        <v>74</v>
      </c>
      <c r="BB1676">
        <v>597</v>
      </c>
      <c r="BC1676">
        <v>600</v>
      </c>
      <c r="BD1676" t="s">
        <v>74</v>
      </c>
      <c r="BE1676" t="s">
        <v>26251</v>
      </c>
      <c r="BF1676" t="str">
        <f>HYPERLINK("http://dx.doi.org/10.12693/APhysPolA.122.597","http://dx.doi.org/10.12693/APhysPolA.122.597")</f>
        <v>http://dx.doi.org/10.12693/APhysPolA.122.597</v>
      </c>
      <c r="BG1676" t="s">
        <v>74</v>
      </c>
      <c r="BH1676" t="s">
        <v>74</v>
      </c>
      <c r="BI1676">
        <v>4</v>
      </c>
      <c r="BJ1676" t="s">
        <v>1509</v>
      </c>
      <c r="BK1676" t="s">
        <v>1397</v>
      </c>
      <c r="BL1676" t="s">
        <v>1510</v>
      </c>
      <c r="BM1676" t="s">
        <v>26252</v>
      </c>
      <c r="BN1676" t="s">
        <v>74</v>
      </c>
      <c r="BO1676" t="s">
        <v>244</v>
      </c>
      <c r="BP1676" t="s">
        <v>74</v>
      </c>
      <c r="BQ1676" t="s">
        <v>74</v>
      </c>
      <c r="BR1676" t="s">
        <v>104</v>
      </c>
      <c r="BS1676" t="s">
        <v>26253</v>
      </c>
      <c r="BT1676" t="str">
        <f>HYPERLINK("https%3A%2F%2Fwww.webofscience.com%2Fwos%2Fwoscc%2Ffull-record%2FWOS:000309019200043","View Full Record in Web of Science")</f>
        <v>View Full Record in Web of Science</v>
      </c>
    </row>
    <row r="1677" spans="1:72" x14ac:dyDescent="0.2">
      <c r="A1677" t="s">
        <v>72</v>
      </c>
      <c r="B1677" t="s">
        <v>26254</v>
      </c>
      <c r="C1677" t="s">
        <v>74</v>
      </c>
      <c r="D1677" t="s">
        <v>74</v>
      </c>
      <c r="E1677" t="s">
        <v>74</v>
      </c>
      <c r="F1677" t="s">
        <v>26255</v>
      </c>
      <c r="G1677" t="s">
        <v>74</v>
      </c>
      <c r="H1677" t="s">
        <v>74</v>
      </c>
      <c r="I1677" t="s">
        <v>26256</v>
      </c>
      <c r="J1677" t="s">
        <v>14408</v>
      </c>
      <c r="K1677" t="s">
        <v>74</v>
      </c>
      <c r="L1677" t="s">
        <v>74</v>
      </c>
      <c r="M1677" t="s">
        <v>78</v>
      </c>
      <c r="N1677" t="s">
        <v>79</v>
      </c>
      <c r="O1677" t="s">
        <v>74</v>
      </c>
      <c r="P1677" t="s">
        <v>74</v>
      </c>
      <c r="Q1677" t="s">
        <v>74</v>
      </c>
      <c r="R1677" t="s">
        <v>74</v>
      </c>
      <c r="S1677" t="s">
        <v>74</v>
      </c>
      <c r="T1677" t="s">
        <v>26257</v>
      </c>
      <c r="U1677" t="s">
        <v>26258</v>
      </c>
      <c r="V1677" t="s">
        <v>26259</v>
      </c>
      <c r="W1677" t="s">
        <v>26260</v>
      </c>
      <c r="X1677" t="s">
        <v>26261</v>
      </c>
      <c r="Y1677" t="s">
        <v>26262</v>
      </c>
      <c r="Z1677" t="s">
        <v>26263</v>
      </c>
      <c r="AA1677" t="s">
        <v>5396</v>
      </c>
      <c r="AB1677" t="s">
        <v>5397</v>
      </c>
      <c r="AC1677" t="s">
        <v>8090</v>
      </c>
      <c r="AD1677" t="s">
        <v>8091</v>
      </c>
      <c r="AE1677" t="s">
        <v>26264</v>
      </c>
      <c r="AF1677" t="s">
        <v>74</v>
      </c>
      <c r="AG1677">
        <v>29</v>
      </c>
      <c r="AH1677">
        <v>124</v>
      </c>
      <c r="AI1677">
        <v>131</v>
      </c>
      <c r="AJ1677">
        <v>0</v>
      </c>
      <c r="AK1677">
        <v>71</v>
      </c>
      <c r="AL1677" t="s">
        <v>914</v>
      </c>
      <c r="AM1677" t="s">
        <v>873</v>
      </c>
      <c r="AN1677" t="s">
        <v>915</v>
      </c>
      <c r="AO1677" t="s">
        <v>14415</v>
      </c>
      <c r="AP1677" t="s">
        <v>74</v>
      </c>
      <c r="AQ1677" t="s">
        <v>74</v>
      </c>
      <c r="AR1677" t="s">
        <v>14416</v>
      </c>
      <c r="AS1677" t="s">
        <v>14417</v>
      </c>
      <c r="AT1677" t="s">
        <v>373</v>
      </c>
      <c r="AU1677">
        <v>2011</v>
      </c>
      <c r="AV1677">
        <v>64</v>
      </c>
      <c r="AW1677">
        <v>6</v>
      </c>
      <c r="AX1677" t="s">
        <v>74</v>
      </c>
      <c r="AY1677" t="s">
        <v>74</v>
      </c>
      <c r="AZ1677" t="s">
        <v>74</v>
      </c>
      <c r="BA1677" t="s">
        <v>74</v>
      </c>
      <c r="BB1677">
        <v>580</v>
      </c>
      <c r="BC1677">
        <v>583</v>
      </c>
      <c r="BD1677" t="s">
        <v>74</v>
      </c>
      <c r="BE1677" t="s">
        <v>26265</v>
      </c>
      <c r="BF1677" t="str">
        <f>HYPERLINK("http://dx.doi.org/10.1016/j.scriptamat.2010.11.052","http://dx.doi.org/10.1016/j.scriptamat.2010.11.052")</f>
        <v>http://dx.doi.org/10.1016/j.scriptamat.2010.11.052</v>
      </c>
      <c r="BG1677" t="s">
        <v>74</v>
      </c>
      <c r="BH1677" t="s">
        <v>74</v>
      </c>
      <c r="BI1677">
        <v>4</v>
      </c>
      <c r="BJ1677" t="s">
        <v>1258</v>
      </c>
      <c r="BK1677" t="s">
        <v>101</v>
      </c>
      <c r="BL1677" t="s">
        <v>1259</v>
      </c>
      <c r="BM1677" t="s">
        <v>26266</v>
      </c>
      <c r="BN1677" t="s">
        <v>74</v>
      </c>
      <c r="BO1677" t="s">
        <v>74</v>
      </c>
      <c r="BP1677" t="s">
        <v>74</v>
      </c>
      <c r="BQ1677" t="s">
        <v>74</v>
      </c>
      <c r="BR1677" t="s">
        <v>104</v>
      </c>
      <c r="BS1677" t="s">
        <v>26267</v>
      </c>
      <c r="BT1677" t="str">
        <f>HYPERLINK("https%3A%2F%2Fwww.webofscience.com%2Fwos%2Fwoscc%2Ffull-record%2FWOS:000286866200027","View Full Record in Web of Science")</f>
        <v>View Full Record in Web of Science</v>
      </c>
    </row>
    <row r="1678" spans="1:72" x14ac:dyDescent="0.2">
      <c r="A1678" t="s">
        <v>72</v>
      </c>
      <c r="B1678" t="s">
        <v>26268</v>
      </c>
      <c r="C1678" t="s">
        <v>74</v>
      </c>
      <c r="D1678" t="s">
        <v>74</v>
      </c>
      <c r="E1678" t="s">
        <v>74</v>
      </c>
      <c r="F1678" t="s">
        <v>26269</v>
      </c>
      <c r="G1678" t="s">
        <v>74</v>
      </c>
      <c r="H1678" t="s">
        <v>74</v>
      </c>
      <c r="I1678" t="s">
        <v>26270</v>
      </c>
      <c r="J1678" t="s">
        <v>275</v>
      </c>
      <c r="K1678" t="s">
        <v>74</v>
      </c>
      <c r="L1678" t="s">
        <v>74</v>
      </c>
      <c r="M1678" t="s">
        <v>78</v>
      </c>
      <c r="N1678" t="s">
        <v>79</v>
      </c>
      <c r="O1678" t="s">
        <v>74</v>
      </c>
      <c r="P1678" t="s">
        <v>74</v>
      </c>
      <c r="Q1678" t="s">
        <v>74</v>
      </c>
      <c r="R1678" t="s">
        <v>74</v>
      </c>
      <c r="S1678" t="s">
        <v>74</v>
      </c>
      <c r="T1678" t="s">
        <v>26271</v>
      </c>
      <c r="U1678" t="s">
        <v>26272</v>
      </c>
      <c r="V1678" t="s">
        <v>26273</v>
      </c>
      <c r="W1678" t="s">
        <v>26274</v>
      </c>
      <c r="X1678" t="s">
        <v>26275</v>
      </c>
      <c r="Y1678" t="s">
        <v>26188</v>
      </c>
      <c r="Z1678" t="s">
        <v>26276</v>
      </c>
      <c r="AA1678" t="s">
        <v>19880</v>
      </c>
      <c r="AB1678" t="s">
        <v>74</v>
      </c>
      <c r="AC1678" t="s">
        <v>26277</v>
      </c>
      <c r="AD1678" t="s">
        <v>26278</v>
      </c>
      <c r="AE1678" t="s">
        <v>26279</v>
      </c>
      <c r="AF1678" t="s">
        <v>74</v>
      </c>
      <c r="AG1678">
        <v>18</v>
      </c>
      <c r="AH1678">
        <v>15</v>
      </c>
      <c r="AI1678">
        <v>19</v>
      </c>
      <c r="AJ1678">
        <v>0</v>
      </c>
      <c r="AK1678">
        <v>22</v>
      </c>
      <c r="AL1678" t="s">
        <v>341</v>
      </c>
      <c r="AM1678" t="s">
        <v>233</v>
      </c>
      <c r="AN1678" t="s">
        <v>342</v>
      </c>
      <c r="AO1678" t="s">
        <v>288</v>
      </c>
      <c r="AP1678" t="s">
        <v>74</v>
      </c>
      <c r="AQ1678" t="s">
        <v>74</v>
      </c>
      <c r="AR1678" t="s">
        <v>290</v>
      </c>
      <c r="AS1678" t="s">
        <v>291</v>
      </c>
      <c r="AT1678" t="s">
        <v>292</v>
      </c>
      <c r="AU1678">
        <v>2010</v>
      </c>
      <c r="AV1678">
        <v>20</v>
      </c>
      <c r="AW1678">
        <v>11</v>
      </c>
      <c r="AX1678" t="s">
        <v>74</v>
      </c>
      <c r="AY1678" t="s">
        <v>74</v>
      </c>
      <c r="AZ1678" t="s">
        <v>74</v>
      </c>
      <c r="BA1678" t="s">
        <v>74</v>
      </c>
      <c r="BB1678">
        <v>2086</v>
      </c>
      <c r="BC1678">
        <v>2091</v>
      </c>
      <c r="BD1678" t="s">
        <v>74</v>
      </c>
      <c r="BE1678" t="s">
        <v>26280</v>
      </c>
      <c r="BF1678" t="str">
        <f>HYPERLINK("http://dx.doi.org/10.1016/S1003-6326(09)60422-2","http://dx.doi.org/10.1016/S1003-6326(09)60422-2")</f>
        <v>http://dx.doi.org/10.1016/S1003-6326(09)60422-2</v>
      </c>
      <c r="BG1678" t="s">
        <v>74</v>
      </c>
      <c r="BH1678" t="s">
        <v>74</v>
      </c>
      <c r="BI1678">
        <v>6</v>
      </c>
      <c r="BJ1678" t="s">
        <v>294</v>
      </c>
      <c r="BK1678" t="s">
        <v>101</v>
      </c>
      <c r="BL1678" t="s">
        <v>294</v>
      </c>
      <c r="BM1678" t="s">
        <v>26281</v>
      </c>
      <c r="BN1678" t="s">
        <v>74</v>
      </c>
      <c r="BO1678" t="s">
        <v>74</v>
      </c>
      <c r="BP1678" t="s">
        <v>74</v>
      </c>
      <c r="BQ1678" t="s">
        <v>74</v>
      </c>
      <c r="BR1678" t="s">
        <v>104</v>
      </c>
      <c r="BS1678" t="s">
        <v>26282</v>
      </c>
      <c r="BT1678" t="str">
        <f>HYPERLINK("https%3A%2F%2Fwww.webofscience.com%2Fwos%2Fwoscc%2Ffull-record%2FWOS:000285188500009","View Full Record in Web of Science")</f>
        <v>View Full Record in Web of Science</v>
      </c>
    </row>
    <row r="1679" spans="1:72" x14ac:dyDescent="0.2">
      <c r="A1679" t="s">
        <v>72</v>
      </c>
      <c r="B1679" t="s">
        <v>26283</v>
      </c>
      <c r="C1679" t="s">
        <v>74</v>
      </c>
      <c r="D1679" t="s">
        <v>74</v>
      </c>
      <c r="E1679" t="s">
        <v>74</v>
      </c>
      <c r="F1679" t="s">
        <v>26284</v>
      </c>
      <c r="G1679" t="s">
        <v>74</v>
      </c>
      <c r="H1679" t="s">
        <v>74</v>
      </c>
      <c r="I1679" t="s">
        <v>26285</v>
      </c>
      <c r="J1679" t="s">
        <v>6559</v>
      </c>
      <c r="K1679" t="s">
        <v>74</v>
      </c>
      <c r="L1679" t="s">
        <v>74</v>
      </c>
      <c r="M1679" t="s">
        <v>78</v>
      </c>
      <c r="N1679" t="s">
        <v>79</v>
      </c>
      <c r="O1679" t="s">
        <v>74</v>
      </c>
      <c r="P1679" t="s">
        <v>74</v>
      </c>
      <c r="Q1679" t="s">
        <v>74</v>
      </c>
      <c r="R1679" t="s">
        <v>74</v>
      </c>
      <c r="S1679" t="s">
        <v>74</v>
      </c>
      <c r="T1679" t="s">
        <v>26286</v>
      </c>
      <c r="U1679" t="s">
        <v>26287</v>
      </c>
      <c r="V1679" t="s">
        <v>26288</v>
      </c>
      <c r="W1679" t="s">
        <v>26289</v>
      </c>
      <c r="X1679" t="s">
        <v>1097</v>
      </c>
      <c r="Y1679" t="s">
        <v>1098</v>
      </c>
      <c r="Z1679" t="s">
        <v>74</v>
      </c>
      <c r="AA1679" t="s">
        <v>26290</v>
      </c>
      <c r="AB1679" t="s">
        <v>26291</v>
      </c>
      <c r="AC1679" t="s">
        <v>26292</v>
      </c>
      <c r="AD1679" t="s">
        <v>26293</v>
      </c>
      <c r="AE1679" t="s">
        <v>26294</v>
      </c>
      <c r="AF1679" t="s">
        <v>74</v>
      </c>
      <c r="AG1679">
        <v>20</v>
      </c>
      <c r="AH1679">
        <v>8</v>
      </c>
      <c r="AI1679">
        <v>9</v>
      </c>
      <c r="AJ1679">
        <v>0</v>
      </c>
      <c r="AK1679">
        <v>30</v>
      </c>
      <c r="AL1679" t="s">
        <v>92</v>
      </c>
      <c r="AM1679" t="s">
        <v>93</v>
      </c>
      <c r="AN1679" t="s">
        <v>94</v>
      </c>
      <c r="AO1679" t="s">
        <v>6572</v>
      </c>
      <c r="AP1679" t="s">
        <v>74</v>
      </c>
      <c r="AQ1679" t="s">
        <v>74</v>
      </c>
      <c r="AR1679" t="s">
        <v>6574</v>
      </c>
      <c r="AS1679" t="s">
        <v>6575</v>
      </c>
      <c r="AT1679" t="s">
        <v>17205</v>
      </c>
      <c r="AU1679">
        <v>2010</v>
      </c>
      <c r="AV1679">
        <v>205</v>
      </c>
      <c r="AW1679">
        <v>2</v>
      </c>
      <c r="AX1679" t="s">
        <v>74</v>
      </c>
      <c r="AY1679" t="s">
        <v>74</v>
      </c>
      <c r="AZ1679" t="s">
        <v>74</v>
      </c>
      <c r="BA1679" t="s">
        <v>74</v>
      </c>
      <c r="BB1679">
        <v>332</v>
      </c>
      <c r="BC1679">
        <v>337</v>
      </c>
      <c r="BD1679" t="s">
        <v>74</v>
      </c>
      <c r="BE1679" t="s">
        <v>26295</v>
      </c>
      <c r="BF1679" t="str">
        <f>HYPERLINK("http://dx.doi.org/10.1016/j.surfcoat.2010.06.053","http://dx.doi.org/10.1016/j.surfcoat.2010.06.053")</f>
        <v>http://dx.doi.org/10.1016/j.surfcoat.2010.06.053</v>
      </c>
      <c r="BG1679" t="s">
        <v>74</v>
      </c>
      <c r="BH1679" t="s">
        <v>74</v>
      </c>
      <c r="BI1679">
        <v>6</v>
      </c>
      <c r="BJ1679" t="s">
        <v>6577</v>
      </c>
      <c r="BK1679" t="s">
        <v>101</v>
      </c>
      <c r="BL1679" t="s">
        <v>1778</v>
      </c>
      <c r="BM1679" t="s">
        <v>26296</v>
      </c>
      <c r="BN1679" t="s">
        <v>74</v>
      </c>
      <c r="BO1679" t="s">
        <v>924</v>
      </c>
      <c r="BP1679" t="s">
        <v>74</v>
      </c>
      <c r="BQ1679" t="s">
        <v>74</v>
      </c>
      <c r="BR1679" t="s">
        <v>104</v>
      </c>
      <c r="BS1679" t="s">
        <v>26297</v>
      </c>
      <c r="BT1679" t="str">
        <f>HYPERLINK("https%3A%2F%2Fwww.webofscience.com%2Fwos%2Fwoscc%2Ffull-record%2FWOS:000282542300015","View Full Record in Web of Science")</f>
        <v>View Full Record in Web of Science</v>
      </c>
    </row>
    <row r="1680" spans="1:72" x14ac:dyDescent="0.2">
      <c r="A1680" t="s">
        <v>72</v>
      </c>
      <c r="B1680" t="s">
        <v>26298</v>
      </c>
      <c r="C1680" t="s">
        <v>74</v>
      </c>
      <c r="D1680" t="s">
        <v>74</v>
      </c>
      <c r="E1680" t="s">
        <v>74</v>
      </c>
      <c r="F1680" t="s">
        <v>26299</v>
      </c>
      <c r="G1680" t="s">
        <v>74</v>
      </c>
      <c r="H1680" t="s">
        <v>74</v>
      </c>
      <c r="I1680" t="s">
        <v>26300</v>
      </c>
      <c r="J1680" t="s">
        <v>19039</v>
      </c>
      <c r="K1680" t="s">
        <v>74</v>
      </c>
      <c r="L1680" t="s">
        <v>74</v>
      </c>
      <c r="M1680" t="s">
        <v>78</v>
      </c>
      <c r="N1680" t="s">
        <v>79</v>
      </c>
      <c r="O1680" t="s">
        <v>74</v>
      </c>
      <c r="P1680" t="s">
        <v>74</v>
      </c>
      <c r="Q1680" t="s">
        <v>74</v>
      </c>
      <c r="R1680" t="s">
        <v>74</v>
      </c>
      <c r="S1680" t="s">
        <v>74</v>
      </c>
      <c r="T1680" t="s">
        <v>26301</v>
      </c>
      <c r="U1680" t="s">
        <v>26302</v>
      </c>
      <c r="V1680" t="s">
        <v>26303</v>
      </c>
      <c r="W1680" t="s">
        <v>26304</v>
      </c>
      <c r="X1680" t="s">
        <v>13935</v>
      </c>
      <c r="Y1680" t="s">
        <v>26305</v>
      </c>
      <c r="Z1680" t="s">
        <v>25730</v>
      </c>
      <c r="AA1680" t="s">
        <v>22358</v>
      </c>
      <c r="AB1680" t="s">
        <v>74</v>
      </c>
      <c r="AC1680" t="s">
        <v>74</v>
      </c>
      <c r="AD1680" t="s">
        <v>74</v>
      </c>
      <c r="AE1680" t="s">
        <v>74</v>
      </c>
      <c r="AF1680" t="s">
        <v>74</v>
      </c>
      <c r="AG1680">
        <v>9</v>
      </c>
      <c r="AH1680">
        <v>0</v>
      </c>
      <c r="AI1680">
        <v>0</v>
      </c>
      <c r="AJ1680">
        <v>0</v>
      </c>
      <c r="AK1680">
        <v>1</v>
      </c>
      <c r="AL1680" t="s">
        <v>2294</v>
      </c>
      <c r="AM1680" t="s">
        <v>2295</v>
      </c>
      <c r="AN1680" t="s">
        <v>8697</v>
      </c>
      <c r="AO1680" t="s">
        <v>19046</v>
      </c>
      <c r="AP1680" t="s">
        <v>19047</v>
      </c>
      <c r="AQ1680" t="s">
        <v>74</v>
      </c>
      <c r="AR1680" t="s">
        <v>19048</v>
      </c>
      <c r="AS1680" t="s">
        <v>19049</v>
      </c>
      <c r="AT1680" t="s">
        <v>895</v>
      </c>
      <c r="AU1680">
        <v>2010</v>
      </c>
      <c r="AV1680">
        <v>81</v>
      </c>
      <c r="AW1680">
        <v>9</v>
      </c>
      <c r="AX1680" t="s">
        <v>74</v>
      </c>
      <c r="AY1680" t="s">
        <v>74</v>
      </c>
      <c r="AZ1680" t="s">
        <v>1890</v>
      </c>
      <c r="BA1680" t="s">
        <v>74</v>
      </c>
      <c r="BB1680">
        <v>1283</v>
      </c>
      <c r="BC1680">
        <v>1287</v>
      </c>
      <c r="BD1680" t="s">
        <v>74</v>
      </c>
      <c r="BE1680" t="s">
        <v>74</v>
      </c>
      <c r="BF1680" t="s">
        <v>74</v>
      </c>
      <c r="BG1680" t="s">
        <v>74</v>
      </c>
      <c r="BH1680" t="s">
        <v>74</v>
      </c>
      <c r="BI1680">
        <v>5</v>
      </c>
      <c r="BJ1680" t="s">
        <v>294</v>
      </c>
      <c r="BK1680" t="s">
        <v>101</v>
      </c>
      <c r="BL1680" t="s">
        <v>294</v>
      </c>
      <c r="BM1680" t="s">
        <v>21221</v>
      </c>
      <c r="BN1680" t="s">
        <v>74</v>
      </c>
      <c r="BO1680" t="s">
        <v>74</v>
      </c>
      <c r="BP1680" t="s">
        <v>74</v>
      </c>
      <c r="BQ1680" t="s">
        <v>74</v>
      </c>
      <c r="BR1680" t="s">
        <v>104</v>
      </c>
      <c r="BS1680" t="s">
        <v>26306</v>
      </c>
      <c r="BT1680" t="str">
        <f>HYPERLINK("https%3A%2F%2Fwww.webofscience.com%2Fwos%2Fwoscc%2Ffull-record%2FWOS:000208594600317","View Full Record in Web of Science")</f>
        <v>View Full Record in Web of Science</v>
      </c>
    </row>
    <row r="1681" spans="1:72" x14ac:dyDescent="0.2">
      <c r="A1681" t="s">
        <v>106</v>
      </c>
      <c r="B1681" t="s">
        <v>26307</v>
      </c>
      <c r="C1681" t="s">
        <v>74</v>
      </c>
      <c r="D1681" t="s">
        <v>26308</v>
      </c>
      <c r="E1681" t="s">
        <v>74</v>
      </c>
      <c r="F1681" t="s">
        <v>26309</v>
      </c>
      <c r="G1681" t="s">
        <v>74</v>
      </c>
      <c r="H1681" t="s">
        <v>74</v>
      </c>
      <c r="I1681" t="s">
        <v>26310</v>
      </c>
      <c r="J1681" t="s">
        <v>26311</v>
      </c>
      <c r="K1681" t="s">
        <v>1354</v>
      </c>
      <c r="L1681" t="s">
        <v>74</v>
      </c>
      <c r="M1681" t="s">
        <v>78</v>
      </c>
      <c r="N1681" t="s">
        <v>113</v>
      </c>
      <c r="O1681" t="s">
        <v>26312</v>
      </c>
      <c r="P1681" t="s">
        <v>26313</v>
      </c>
      <c r="Q1681" t="s">
        <v>15882</v>
      </c>
      <c r="R1681" t="s">
        <v>74</v>
      </c>
      <c r="S1681" t="s">
        <v>74</v>
      </c>
      <c r="T1681" t="s">
        <v>26314</v>
      </c>
      <c r="U1681" t="s">
        <v>26315</v>
      </c>
      <c r="V1681" t="s">
        <v>26316</v>
      </c>
      <c r="W1681" t="s">
        <v>26317</v>
      </c>
      <c r="X1681" t="s">
        <v>26318</v>
      </c>
      <c r="Y1681" t="s">
        <v>26319</v>
      </c>
      <c r="Z1681" t="s">
        <v>26320</v>
      </c>
      <c r="AA1681" t="s">
        <v>26321</v>
      </c>
      <c r="AB1681" t="s">
        <v>26322</v>
      </c>
      <c r="AC1681" t="s">
        <v>26323</v>
      </c>
      <c r="AD1681" t="s">
        <v>26324</v>
      </c>
      <c r="AE1681" t="s">
        <v>26325</v>
      </c>
      <c r="AF1681" t="s">
        <v>74</v>
      </c>
      <c r="AG1681">
        <v>10</v>
      </c>
      <c r="AH1681">
        <v>1</v>
      </c>
      <c r="AI1681">
        <v>1</v>
      </c>
      <c r="AJ1681">
        <v>0</v>
      </c>
      <c r="AK1681">
        <v>3</v>
      </c>
      <c r="AL1681" t="s">
        <v>128</v>
      </c>
      <c r="AM1681" t="s">
        <v>129</v>
      </c>
      <c r="AN1681" t="s">
        <v>130</v>
      </c>
      <c r="AO1681" t="s">
        <v>1363</v>
      </c>
      <c r="AP1681" t="s">
        <v>74</v>
      </c>
      <c r="AQ1681" t="s">
        <v>74</v>
      </c>
      <c r="AR1681" t="s">
        <v>1365</v>
      </c>
      <c r="AS1681" t="s">
        <v>74</v>
      </c>
      <c r="AT1681" t="s">
        <v>74</v>
      </c>
      <c r="AU1681">
        <v>2008</v>
      </c>
      <c r="AV1681" t="s">
        <v>26326</v>
      </c>
      <c r="AW1681" t="s">
        <v>74</v>
      </c>
      <c r="AX1681" t="s">
        <v>74</v>
      </c>
      <c r="AY1681" t="s">
        <v>74</v>
      </c>
      <c r="AZ1681" t="s">
        <v>74</v>
      </c>
      <c r="BA1681" t="s">
        <v>74</v>
      </c>
      <c r="BB1681">
        <v>365</v>
      </c>
      <c r="BC1681" t="s">
        <v>135</v>
      </c>
      <c r="BD1681" t="s">
        <v>74</v>
      </c>
      <c r="BE1681" t="s">
        <v>26327</v>
      </c>
      <c r="BF1681" t="str">
        <f>HYPERLINK("http://dx.doi.org/10.4028/www.scientific.net/MSF.567-568.365","http://dx.doi.org/10.4028/www.scientific.net/MSF.567-568.365")</f>
        <v>http://dx.doi.org/10.4028/www.scientific.net/MSF.567-568.365</v>
      </c>
      <c r="BG1681" t="s">
        <v>74</v>
      </c>
      <c r="BH1681" t="s">
        <v>74</v>
      </c>
      <c r="BI1681">
        <v>2</v>
      </c>
      <c r="BJ1681" t="s">
        <v>3568</v>
      </c>
      <c r="BK1681" t="s">
        <v>138</v>
      </c>
      <c r="BL1681" t="s">
        <v>321</v>
      </c>
      <c r="BM1681" t="s">
        <v>26328</v>
      </c>
      <c r="BN1681" t="s">
        <v>74</v>
      </c>
      <c r="BO1681" t="s">
        <v>74</v>
      </c>
      <c r="BP1681" t="s">
        <v>74</v>
      </c>
      <c r="BQ1681" t="s">
        <v>74</v>
      </c>
      <c r="BR1681" t="s">
        <v>104</v>
      </c>
      <c r="BS1681" t="s">
        <v>26329</v>
      </c>
      <c r="BT1681" t="str">
        <f>HYPERLINK("https%3A%2F%2Fwww.webofscience.com%2Fwos%2Fwoscc%2Ffull-record%2FWOS:000253516900086","View Full Record in Web of Science")</f>
        <v>View Full Record in Web of Science</v>
      </c>
    </row>
    <row r="1682" spans="1:72" x14ac:dyDescent="0.2">
      <c r="A1682" t="s">
        <v>72</v>
      </c>
      <c r="B1682" t="s">
        <v>26330</v>
      </c>
      <c r="C1682" t="s">
        <v>74</v>
      </c>
      <c r="D1682" t="s">
        <v>74</v>
      </c>
      <c r="E1682" t="s">
        <v>74</v>
      </c>
      <c r="F1682" t="s">
        <v>26331</v>
      </c>
      <c r="G1682" t="s">
        <v>74</v>
      </c>
      <c r="H1682" t="s">
        <v>74</v>
      </c>
      <c r="I1682" t="s">
        <v>26332</v>
      </c>
      <c r="J1682" t="s">
        <v>840</v>
      </c>
      <c r="K1682" t="s">
        <v>74</v>
      </c>
      <c r="L1682" t="s">
        <v>74</v>
      </c>
      <c r="M1682" t="s">
        <v>78</v>
      </c>
      <c r="N1682" t="s">
        <v>79</v>
      </c>
      <c r="O1682" t="s">
        <v>74</v>
      </c>
      <c r="P1682" t="s">
        <v>74</v>
      </c>
      <c r="Q1682" t="s">
        <v>74</v>
      </c>
      <c r="R1682" t="s">
        <v>74</v>
      </c>
      <c r="S1682" t="s">
        <v>74</v>
      </c>
      <c r="T1682" t="s">
        <v>26333</v>
      </c>
      <c r="U1682" t="s">
        <v>26334</v>
      </c>
      <c r="V1682" t="s">
        <v>26335</v>
      </c>
      <c r="W1682" t="s">
        <v>26336</v>
      </c>
      <c r="X1682" t="s">
        <v>26318</v>
      </c>
      <c r="Y1682" t="s">
        <v>26337</v>
      </c>
      <c r="Z1682" t="s">
        <v>26338</v>
      </c>
      <c r="AA1682" t="s">
        <v>26339</v>
      </c>
      <c r="AB1682" t="s">
        <v>26340</v>
      </c>
      <c r="AC1682" t="s">
        <v>26323</v>
      </c>
      <c r="AD1682" t="s">
        <v>26324</v>
      </c>
      <c r="AE1682" t="s">
        <v>26341</v>
      </c>
      <c r="AF1682" t="s">
        <v>74</v>
      </c>
      <c r="AG1682">
        <v>17</v>
      </c>
      <c r="AH1682">
        <v>3</v>
      </c>
      <c r="AI1682">
        <v>3</v>
      </c>
      <c r="AJ1682">
        <v>0</v>
      </c>
      <c r="AK1682">
        <v>0</v>
      </c>
      <c r="AL1682" t="s">
        <v>849</v>
      </c>
      <c r="AM1682" t="s">
        <v>850</v>
      </c>
      <c r="AN1682" t="s">
        <v>851</v>
      </c>
      <c r="AO1682" t="s">
        <v>852</v>
      </c>
      <c r="AP1682" t="s">
        <v>853</v>
      </c>
      <c r="AQ1682" t="s">
        <v>74</v>
      </c>
      <c r="AR1682" t="s">
        <v>854</v>
      </c>
      <c r="AS1682" t="s">
        <v>855</v>
      </c>
      <c r="AT1682" t="s">
        <v>74</v>
      </c>
      <c r="AU1682">
        <v>2008</v>
      </c>
      <c r="AV1682">
        <v>46</v>
      </c>
      <c r="AW1682">
        <v>5</v>
      </c>
      <c r="AX1682" t="s">
        <v>74</v>
      </c>
      <c r="AY1682" t="s">
        <v>74</v>
      </c>
      <c r="AZ1682" t="s">
        <v>74</v>
      </c>
      <c r="BA1682" t="s">
        <v>74</v>
      </c>
      <c r="BB1682">
        <v>285</v>
      </c>
      <c r="BC1682">
        <v>289</v>
      </c>
      <c r="BD1682" t="s">
        <v>74</v>
      </c>
      <c r="BE1682" t="s">
        <v>74</v>
      </c>
      <c r="BF1682" t="s">
        <v>74</v>
      </c>
      <c r="BG1682" t="s">
        <v>74</v>
      </c>
      <c r="BH1682" t="s">
        <v>74</v>
      </c>
      <c r="BI1682">
        <v>5</v>
      </c>
      <c r="BJ1682" t="s">
        <v>241</v>
      </c>
      <c r="BK1682" t="s">
        <v>101</v>
      </c>
      <c r="BL1682" t="s">
        <v>242</v>
      </c>
      <c r="BM1682" t="s">
        <v>26342</v>
      </c>
      <c r="BN1682" t="s">
        <v>74</v>
      </c>
      <c r="BO1682" t="s">
        <v>74</v>
      </c>
      <c r="BP1682" t="s">
        <v>74</v>
      </c>
      <c r="BQ1682" t="s">
        <v>74</v>
      </c>
      <c r="BR1682" t="s">
        <v>104</v>
      </c>
      <c r="BS1682" t="s">
        <v>26343</v>
      </c>
      <c r="BT1682" t="str">
        <f>HYPERLINK("https%3A%2F%2Fwww.webofscience.com%2Fwos%2Fwoscc%2Ffull-record%2FWOS:000262080700007","View Full Record in Web of Science")</f>
        <v>View Full Record in Web of Science</v>
      </c>
    </row>
  </sheetData>
  <pageMargins left="0.78740157499999996" right="0.78740157499999996" top="0.984251969" bottom="0.984251969" header="0.5" footer="0.5"/>
  <pageSetup orientation="portrait" horizontalDpi="300" verticalDpi="30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vt:i4>
      </vt:variant>
    </vt:vector>
  </HeadingPairs>
  <TitlesOfParts>
    <vt:vector size="1" baseType="lpstr">
      <vt:lpstr>savedrecs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Amós Figueirêdo</cp:lastModifiedBy>
  <dcterms:created xsi:type="dcterms:W3CDTF">2025-02-17T22:24:32Z</dcterms:created>
  <dcterms:modified xsi:type="dcterms:W3CDTF">2025-06-16T23:12:21Z</dcterms:modified>
</cp:coreProperties>
</file>